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IO\Desktop\"/>
    </mc:Choice>
  </mc:AlternateContent>
  <xr:revisionPtr revIDLastSave="0" documentId="13_ncr:1_{BF23E1C7-B576-4588-9DA0-F745BAA8F6C5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G9" i="1" s="1"/>
  <c r="K9" i="1"/>
  <c r="N9" i="1" s="1"/>
  <c r="L9" i="1"/>
  <c r="O9" i="1" s="1"/>
  <c r="I9" i="1" s="1"/>
  <c r="L10" i="1" l="1"/>
  <c r="O10" i="1" s="1"/>
  <c r="H9" i="1"/>
  <c r="K10" i="1" s="1"/>
  <c r="N10" i="1" s="1"/>
  <c r="H10" i="1" s="1"/>
  <c r="J10" i="1"/>
  <c r="M10" i="1" s="1"/>
  <c r="G10" i="1" s="1"/>
  <c r="I10" i="1" l="1"/>
  <c r="J11" i="1"/>
  <c r="M11" i="1" s="1"/>
  <c r="L11" i="1" l="1"/>
  <c r="O11" i="1" s="1"/>
  <c r="I11" i="1" s="1"/>
  <c r="G11" i="1"/>
  <c r="K11" i="1"/>
  <c r="N11" i="1" s="1"/>
  <c r="H11" i="1" s="1"/>
  <c r="J12" i="1" l="1"/>
  <c r="M12" i="1" s="1"/>
  <c r="L12" i="1"/>
  <c r="O12" i="1" s="1"/>
  <c r="I12" i="1" s="1"/>
  <c r="K12" i="1"/>
  <c r="N12" i="1" s="1"/>
  <c r="H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G13" i="1" s="1"/>
  <c r="H13" i="1"/>
  <c r="J14" i="1" l="1"/>
  <c r="M14" i="1" s="1"/>
  <c r="G14" i="1" s="1"/>
  <c r="L15" i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J56" i="1" l="1"/>
  <c r="M56" i="1" s="1"/>
  <c r="G56" i="1" s="1"/>
  <c r="J57" i="1" l="1"/>
  <c r="M57" i="1" s="1"/>
  <c r="G57" i="1" s="1"/>
  <c r="J58" i="1" l="1"/>
  <c r="M58" i="1" s="1"/>
  <c r="G58" i="1" s="1"/>
  <c r="G59" i="1" s="1"/>
  <c r="G61" i="1" s="1"/>
  <c r="J61" i="1" s="1"/>
</calcChain>
</file>

<file path=xl/sharedStrings.xml><?xml version="1.0" encoding="utf-8"?>
<sst xmlns="http://schemas.openxmlformats.org/spreadsheetml/2006/main" count="53" uniqueCount="42">
  <si>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</si>
  <si>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</si>
  <si>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</si>
  <si>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</si>
  <si>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</si>
  <si>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</si>
  <si>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</si>
  <si>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</si>
  <si>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</si>
  <si>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</si>
  <si>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</si>
  <si>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</si>
  <si>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</si>
  <si>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</si>
  <si>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</si>
  <si>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</si>
  <si>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</si>
  <si>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</si>
  <si>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</si>
  <si>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</si>
  <si>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</si>
  <si>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</si>
  <si>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</si>
  <si>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</si>
  <si>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</si>
  <si>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</si>
  <si>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</si>
  <si>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</si>
  <si>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</si>
  <si>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</si>
  <si>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</si>
  <si>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</si>
  <si>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</si>
  <si>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</si>
  <si>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</si>
  <si>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</si>
  <si>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</si>
  <si>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直前MACDダイバージェンスだからやられるとは思っていた。</t>
    <rPh sb="0" eb="2">
      <t>チョクゼン</t>
    </rPh>
    <rPh sb="23" eb="24">
      <t>オモ</t>
    </rPh>
    <phoneticPr fontId="1"/>
  </si>
  <si>
    <t>1H足</t>
    <rPh sb="2" eb="3">
      <t>アシ</t>
    </rPh>
    <phoneticPr fontId="1"/>
  </si>
  <si>
    <t>・買いのPBが出た次のろうそく足が陽線だと勝率が上がる。逆に売りのPBが出た次のろうそく足が陰線だと勝率があがる。</t>
    <rPh sb="1" eb="2">
      <t>カ</t>
    </rPh>
    <rPh sb="7" eb="8">
      <t>デ</t>
    </rPh>
    <rPh sb="9" eb="10">
      <t>ツギ</t>
    </rPh>
    <rPh sb="15" eb="16">
      <t>アシ</t>
    </rPh>
    <rPh sb="17" eb="19">
      <t>ヨウセン</t>
    </rPh>
    <rPh sb="21" eb="23">
      <t>ショウリツ</t>
    </rPh>
    <rPh sb="24" eb="25">
      <t>ア</t>
    </rPh>
    <rPh sb="28" eb="29">
      <t>ギャク</t>
    </rPh>
    <rPh sb="30" eb="31">
      <t>ウ</t>
    </rPh>
    <rPh sb="36" eb="37">
      <t>デ</t>
    </rPh>
    <rPh sb="38" eb="39">
      <t>ツギ</t>
    </rPh>
    <rPh sb="44" eb="45">
      <t>アシ</t>
    </rPh>
    <rPh sb="46" eb="48">
      <t>インセン</t>
    </rPh>
    <rPh sb="50" eb="52">
      <t>ショウリツ</t>
    </rPh>
    <phoneticPr fontId="1"/>
  </si>
  <si>
    <t>今回は前回指摘されたPBのヒゲの長い物に絞りました。そうしましたら勝率が上がって、楽しいです。</t>
    <rPh sb="0" eb="2">
      <t>コンカイ</t>
    </rPh>
    <rPh sb="3" eb="5">
      <t>ゼンカイ</t>
    </rPh>
    <rPh sb="5" eb="7">
      <t>シテキ</t>
    </rPh>
    <rPh sb="16" eb="17">
      <t>ナガ</t>
    </rPh>
    <rPh sb="18" eb="19">
      <t>モノ</t>
    </rPh>
    <rPh sb="20" eb="21">
      <t>シボ</t>
    </rPh>
    <rPh sb="33" eb="35">
      <t>ショウリツ</t>
    </rPh>
    <rPh sb="36" eb="37">
      <t>ア</t>
    </rPh>
    <rPh sb="41" eb="42">
      <t>タノ</t>
    </rPh>
    <phoneticPr fontId="1"/>
  </si>
  <si>
    <t>引き続きPBの検証行う。平行してEBの検証も行って行きます。</t>
    <rPh sb="0" eb="1">
      <t>ヒ</t>
    </rPh>
    <rPh sb="2" eb="3">
      <t>ツヅ</t>
    </rPh>
    <rPh sb="7" eb="9">
      <t>ケンショウ</t>
    </rPh>
    <rPh sb="9" eb="10">
      <t>オコナ</t>
    </rPh>
    <rPh sb="12" eb="14">
      <t>ヘイコウ</t>
    </rPh>
    <rPh sb="19" eb="21">
      <t>ケンショウ</t>
    </rPh>
    <rPh sb="22" eb="23">
      <t>オコナ</t>
    </rPh>
    <rPh sb="25" eb="26">
      <t>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</si>
</sst>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0" fontId="12" fillId="3" borderId="9" xfId="0" applyNumberFormat="1" applyFont="1" applyFill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18</xdr:col>
      <xdr:colOff>207489</xdr:colOff>
      <xdr:row>24</xdr:row>
      <xdr:rowOff>21931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679C5A13-06A8-4EDC-9272-B3D8CBD91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18</xdr:col>
      <xdr:colOff>207489</xdr:colOff>
      <xdr:row>50</xdr:row>
      <xdr:rowOff>21931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8FB48E47-9A38-425D-8E36-371F29C28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6434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18</xdr:col>
      <xdr:colOff>207489</xdr:colOff>
      <xdr:row>76</xdr:row>
      <xdr:rowOff>21931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999F88E4-D85B-4AE2-B04F-333E16844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286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35719</xdr:rowOff>
    </xdr:from>
    <xdr:to>
      <xdr:col>18</xdr:col>
      <xdr:colOff>207489</xdr:colOff>
      <xdr:row>128</xdr:row>
      <xdr:rowOff>57650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878792F5-0020-4735-95AE-07ED57C5D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8609469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18</xdr:col>
      <xdr:colOff>210445</xdr:colOff>
      <xdr:row>102</xdr:row>
      <xdr:rowOff>23072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56681D93-151E-4B4B-B485-BAF9A38D4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3930313"/>
          <a:ext cx="11164195" cy="430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18</xdr:col>
      <xdr:colOff>207489</xdr:colOff>
      <xdr:row>154</xdr:row>
      <xdr:rowOff>21931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42EF8AE9-B9F2-46B5-9139-96A8670ED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217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18</xdr:col>
      <xdr:colOff>207489</xdr:colOff>
      <xdr:row>180</xdr:row>
      <xdr:rowOff>21931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4D1CD9A6-3568-4E2C-81FA-9C44B17EC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78606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18</xdr:col>
      <xdr:colOff>207489</xdr:colOff>
      <xdr:row>206</xdr:row>
      <xdr:rowOff>21931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EB9A7AE1-2760-4423-AFB8-98A736E5F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25040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18</xdr:col>
      <xdr:colOff>207489</xdr:colOff>
      <xdr:row>232</xdr:row>
      <xdr:rowOff>21931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0A0357D-3871-4479-A050-05E645511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71475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23813</xdr:rowOff>
    </xdr:from>
    <xdr:to>
      <xdr:col>18</xdr:col>
      <xdr:colOff>207489</xdr:colOff>
      <xdr:row>284</xdr:row>
      <xdr:rowOff>45744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AD59B95-80DE-4731-A5D2-182E92C4B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6458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18</xdr:col>
      <xdr:colOff>210445</xdr:colOff>
      <xdr:row>258</xdr:row>
      <xdr:rowOff>23072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34D476A1-4611-41EE-8CE0-AADAF30E5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1790938"/>
          <a:ext cx="11164195" cy="430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18</xdr:col>
      <xdr:colOff>207489</xdr:colOff>
      <xdr:row>310</xdr:row>
      <xdr:rowOff>21931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FF858466-4823-4802-BC35-6B440A83B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10778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18</xdr:col>
      <xdr:colOff>207489</xdr:colOff>
      <xdr:row>336</xdr:row>
      <xdr:rowOff>21931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B3A20096-0FF9-4F7F-B9F2-FDCBB4EDE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5721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18</xdr:col>
      <xdr:colOff>207489</xdr:colOff>
      <xdr:row>362</xdr:row>
      <xdr:rowOff>21931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DB47C2B1-1769-4EE9-896A-3762EA0FC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03646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18</xdr:col>
      <xdr:colOff>207489</xdr:colOff>
      <xdr:row>388</xdr:row>
      <xdr:rowOff>21931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ECF79F54-BAA3-4BA2-843D-4BAE002F1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50081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390</xdr:row>
      <xdr:rowOff>0</xdr:rowOff>
    </xdr:from>
    <xdr:to>
      <xdr:col>18</xdr:col>
      <xdr:colOff>207489</xdr:colOff>
      <xdr:row>414</xdr:row>
      <xdr:rowOff>21931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88087AD1-0343-499B-9048-CD61EA5CE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96515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416</xdr:row>
      <xdr:rowOff>0</xdr:rowOff>
    </xdr:from>
    <xdr:to>
      <xdr:col>18</xdr:col>
      <xdr:colOff>207489</xdr:colOff>
      <xdr:row>440</xdr:row>
      <xdr:rowOff>21931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7824749D-2CE7-46C1-954B-EFAA227FC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42950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442</xdr:row>
      <xdr:rowOff>0</xdr:rowOff>
    </xdr:from>
    <xdr:to>
      <xdr:col>18</xdr:col>
      <xdr:colOff>207489</xdr:colOff>
      <xdr:row>466</xdr:row>
      <xdr:rowOff>21931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07E6F6C1-1ED5-4BC8-AF35-BE616E76B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89384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468</xdr:row>
      <xdr:rowOff>0</xdr:rowOff>
    </xdr:from>
    <xdr:to>
      <xdr:col>18</xdr:col>
      <xdr:colOff>207489</xdr:colOff>
      <xdr:row>492</xdr:row>
      <xdr:rowOff>21931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E4EB94A1-DA1E-4D83-BA0F-2D9857343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3581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520</xdr:row>
      <xdr:rowOff>0</xdr:rowOff>
    </xdr:from>
    <xdr:to>
      <xdr:col>18</xdr:col>
      <xdr:colOff>207489</xdr:colOff>
      <xdr:row>544</xdr:row>
      <xdr:rowOff>21931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AF5C3E51-5081-4095-84A8-D2AAB4C0F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928687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494</xdr:row>
      <xdr:rowOff>0</xdr:rowOff>
    </xdr:from>
    <xdr:to>
      <xdr:col>18</xdr:col>
      <xdr:colOff>207489</xdr:colOff>
      <xdr:row>518</xdr:row>
      <xdr:rowOff>21931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42247ADF-A436-4610-AB4A-6DE579F71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82253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546</xdr:row>
      <xdr:rowOff>0</xdr:rowOff>
    </xdr:from>
    <xdr:to>
      <xdr:col>18</xdr:col>
      <xdr:colOff>207489</xdr:colOff>
      <xdr:row>570</xdr:row>
      <xdr:rowOff>21931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468F2274-AD2A-4E3A-9893-03F01A3E5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7512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572</xdr:row>
      <xdr:rowOff>0</xdr:rowOff>
    </xdr:from>
    <xdr:to>
      <xdr:col>18</xdr:col>
      <xdr:colOff>207489</xdr:colOff>
      <xdr:row>596</xdr:row>
      <xdr:rowOff>21931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2704AE9C-613A-4256-8E93-D893A4FD5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021556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598</xdr:row>
      <xdr:rowOff>0</xdr:rowOff>
    </xdr:from>
    <xdr:to>
      <xdr:col>18</xdr:col>
      <xdr:colOff>207489</xdr:colOff>
      <xdr:row>622</xdr:row>
      <xdr:rowOff>21931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7469BEA-F43C-48DA-AA90-BF525FADD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67990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624</xdr:row>
      <xdr:rowOff>0</xdr:rowOff>
    </xdr:from>
    <xdr:to>
      <xdr:col>18</xdr:col>
      <xdr:colOff>207489</xdr:colOff>
      <xdr:row>648</xdr:row>
      <xdr:rowOff>21931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DD85485-0A38-4774-A700-46DF805F4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114425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650</xdr:row>
      <xdr:rowOff>0</xdr:rowOff>
    </xdr:from>
    <xdr:to>
      <xdr:col>18</xdr:col>
      <xdr:colOff>207489</xdr:colOff>
      <xdr:row>674</xdr:row>
      <xdr:rowOff>21931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FEB0747A-CF4D-4BEF-92F2-CFCA03CBC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160859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18</xdr:col>
      <xdr:colOff>207489</xdr:colOff>
      <xdr:row>700</xdr:row>
      <xdr:rowOff>21931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616B25D6-FCC8-4B88-A1DE-C24A7F0E7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07293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702</xdr:row>
      <xdr:rowOff>0</xdr:rowOff>
    </xdr:from>
    <xdr:to>
      <xdr:col>18</xdr:col>
      <xdr:colOff>207489</xdr:colOff>
      <xdr:row>726</xdr:row>
      <xdr:rowOff>21931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0F7ED22B-2D0B-4077-9D0D-AD405B22D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253728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728</xdr:row>
      <xdr:rowOff>0</xdr:rowOff>
    </xdr:from>
    <xdr:to>
      <xdr:col>18</xdr:col>
      <xdr:colOff>207489</xdr:colOff>
      <xdr:row>752</xdr:row>
      <xdr:rowOff>21931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8645B953-429A-4BF0-B7E8-C5E59EC4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30016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754</xdr:row>
      <xdr:rowOff>0</xdr:rowOff>
    </xdr:from>
    <xdr:to>
      <xdr:col>18</xdr:col>
      <xdr:colOff>207489</xdr:colOff>
      <xdr:row>778</xdr:row>
      <xdr:rowOff>21931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A1CBD3C1-8573-41B8-BFE9-A8E3D013F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34659688"/>
          <a:ext cx="11161239" cy="43081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G38" sqref="G38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38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35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2" t="s">
        <v>3</v>
      </c>
      <c r="H6" s="83"/>
      <c r="I6" s="89"/>
      <c r="J6" s="82" t="s">
        <v>24</v>
      </c>
      <c r="K6" s="83"/>
      <c r="L6" s="89"/>
      <c r="M6" s="82" t="s">
        <v>25</v>
      </c>
      <c r="N6" s="83"/>
      <c r="O6" s="89"/>
    </row>
    <row r="7" spans="1:18" ht="19.5" thickBot="1" x14ac:dyDescent="0.4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6" t="s">
        <v>24</v>
      </c>
      <c r="K8" s="87"/>
      <c r="L8" s="88"/>
      <c r="M8" s="86"/>
      <c r="N8" s="87"/>
      <c r="O8" s="88"/>
    </row>
    <row r="9" spans="1:18" x14ac:dyDescent="0.4">
      <c r="A9" s="9">
        <v>1</v>
      </c>
      <c r="B9" s="23">
        <v>43609</v>
      </c>
      <c r="C9" s="50">
        <v>1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4">
      <c r="A10" s="9">
        <v>2</v>
      </c>
      <c r="B10" s="5">
        <v>43630</v>
      </c>
      <c r="C10" s="47">
        <v>1</v>
      </c>
      <c r="D10" s="57">
        <v>-1</v>
      </c>
      <c r="E10" s="58">
        <v>-1</v>
      </c>
      <c r="F10" s="59">
        <v>-1</v>
      </c>
      <c r="G10" s="22">
        <f t="shared" ref="G10:G42" si="2">IF(D10="","",G9+M10)</f>
        <v>100695.7</v>
      </c>
      <c r="H10" s="22">
        <f t="shared" ref="H10:H42" si="3">IF(E10="","",H9+N10)</f>
        <v>101365</v>
      </c>
      <c r="I10" s="22">
        <f t="shared" ref="I10:I42" si="4">IF(F10="","",I9+O10)</f>
        <v>102820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-3114.2999999999997</v>
      </c>
      <c r="N10" s="45">
        <f t="shared" ref="N10:N12" si="9">IF(E10="","",K10*E10)</f>
        <v>-3135</v>
      </c>
      <c r="O10" s="46">
        <f t="shared" ref="O10:O12" si="10">IF(F10="","",L10*F10)</f>
        <v>-3180</v>
      </c>
      <c r="P10" s="40"/>
      <c r="Q10" s="40"/>
      <c r="R10" s="40"/>
    </row>
    <row r="11" spans="1:18" x14ac:dyDescent="0.4">
      <c r="A11" s="9">
        <v>3</v>
      </c>
      <c r="B11" s="5">
        <v>43635</v>
      </c>
      <c r="C11" s="47">
        <v>1</v>
      </c>
      <c r="D11" s="57">
        <v>1.27</v>
      </c>
      <c r="E11" s="58">
        <v>1.5</v>
      </c>
      <c r="F11" s="65">
        <v>2</v>
      </c>
      <c r="G11" s="22">
        <f t="shared" si="2"/>
        <v>104532.20616999999</v>
      </c>
      <c r="H11" s="22">
        <f t="shared" si="3"/>
        <v>105926.425</v>
      </c>
      <c r="I11" s="22">
        <f t="shared" si="4"/>
        <v>108989.2</v>
      </c>
      <c r="J11" s="44">
        <f t="shared" si="5"/>
        <v>3020.8709999999996</v>
      </c>
      <c r="K11" s="45">
        <f t="shared" si="6"/>
        <v>3040.95</v>
      </c>
      <c r="L11" s="46">
        <f t="shared" si="7"/>
        <v>3084.6</v>
      </c>
      <c r="M11" s="44">
        <f t="shared" si="8"/>
        <v>3836.5061699999997</v>
      </c>
      <c r="N11" s="45">
        <f t="shared" si="9"/>
        <v>4561.4249999999993</v>
      </c>
      <c r="O11" s="46">
        <f t="shared" si="10"/>
        <v>6169.2</v>
      </c>
      <c r="P11" s="40"/>
      <c r="Q11" s="40"/>
      <c r="R11" s="40"/>
    </row>
    <row r="12" spans="1:18" x14ac:dyDescent="0.4">
      <c r="A12" s="9">
        <v>4</v>
      </c>
      <c r="B12" s="5">
        <v>43644</v>
      </c>
      <c r="C12" s="47">
        <v>1</v>
      </c>
      <c r="D12" s="57">
        <v>-1</v>
      </c>
      <c r="E12" s="58">
        <v>-1</v>
      </c>
      <c r="F12" s="59">
        <v>-1</v>
      </c>
      <c r="G12" s="22">
        <f t="shared" si="2"/>
        <v>101396.23998489999</v>
      </c>
      <c r="H12" s="22">
        <f t="shared" si="3"/>
        <v>102748.63225000001</v>
      </c>
      <c r="I12" s="22">
        <f t="shared" si="4"/>
        <v>105719.52399999999</v>
      </c>
      <c r="J12" s="44">
        <f t="shared" si="5"/>
        <v>3135.9661850999996</v>
      </c>
      <c r="K12" s="45">
        <f t="shared" si="6"/>
        <v>3177.7927500000001</v>
      </c>
      <c r="L12" s="46">
        <f t="shared" si="7"/>
        <v>3269.6759999999999</v>
      </c>
      <c r="M12" s="44">
        <f t="shared" si="8"/>
        <v>-3135.9661850999996</v>
      </c>
      <c r="N12" s="45">
        <f t="shared" si="9"/>
        <v>-3177.7927500000001</v>
      </c>
      <c r="O12" s="46">
        <f t="shared" si="10"/>
        <v>-3269.6759999999999</v>
      </c>
      <c r="P12" s="40"/>
      <c r="Q12" s="40"/>
      <c r="R12" s="40"/>
    </row>
    <row r="13" spans="1:18" x14ac:dyDescent="0.4">
      <c r="A13" s="9">
        <v>5</v>
      </c>
      <c r="B13" s="5">
        <v>43655</v>
      </c>
      <c r="C13" s="47">
        <v>2</v>
      </c>
      <c r="D13" s="57">
        <v>1.27</v>
      </c>
      <c r="E13" s="58">
        <v>-1</v>
      </c>
      <c r="F13" s="81">
        <v>-1</v>
      </c>
      <c r="G13" s="22">
        <f t="shared" si="2"/>
        <v>105259.43672832468</v>
      </c>
      <c r="H13" s="22">
        <f t="shared" si="3"/>
        <v>99666.173282500007</v>
      </c>
      <c r="I13" s="22">
        <f t="shared" si="4"/>
        <v>102547.93827999999</v>
      </c>
      <c r="J13" s="44">
        <f t="shared" ref="J13:J58" si="11">IF(G12="","",G12*0.03)</f>
        <v>3041.8871995469995</v>
      </c>
      <c r="K13" s="45">
        <f t="shared" ref="K13:K58" si="12">IF(H12="","",H12*0.03)</f>
        <v>3082.4589675000002</v>
      </c>
      <c r="L13" s="46">
        <f t="shared" ref="L13:L58" si="13">IF(I12="","",I12*0.03)</f>
        <v>3171.5857199999996</v>
      </c>
      <c r="M13" s="44">
        <f t="shared" ref="M13:M58" si="14">IF(D13="","",J13*D13)</f>
        <v>3863.1967434246894</v>
      </c>
      <c r="N13" s="45">
        <f t="shared" ref="N13:N58" si="15">IF(E13="","",K13*E13)</f>
        <v>-3082.4589675000002</v>
      </c>
      <c r="O13" s="46">
        <f t="shared" ref="O13:O58" si="16">IF(F13="","",L13*F13)</f>
        <v>-3171.5857199999996</v>
      </c>
      <c r="P13" s="40"/>
      <c r="Q13" s="40"/>
      <c r="R13" s="40"/>
    </row>
    <row r="14" spans="1:18" x14ac:dyDescent="0.4">
      <c r="A14" s="9">
        <v>6</v>
      </c>
      <c r="B14" s="5">
        <v>43656</v>
      </c>
      <c r="C14" s="47">
        <v>1</v>
      </c>
      <c r="D14" s="57">
        <v>1.27</v>
      </c>
      <c r="E14" s="58">
        <v>1.5</v>
      </c>
      <c r="F14" s="65">
        <v>2</v>
      </c>
      <c r="G14" s="22">
        <f t="shared" si="2"/>
        <v>109269.82126767385</v>
      </c>
      <c r="H14" s="22">
        <f t="shared" si="3"/>
        <v>104151.15108021251</v>
      </c>
      <c r="I14" s="22">
        <f t="shared" si="4"/>
        <v>108700.81457679998</v>
      </c>
      <c r="J14" s="44">
        <f t="shared" si="11"/>
        <v>3157.7831018497404</v>
      </c>
      <c r="K14" s="45">
        <f t="shared" si="12"/>
        <v>2989.9851984750003</v>
      </c>
      <c r="L14" s="46">
        <f t="shared" si="13"/>
        <v>3076.4381483999996</v>
      </c>
      <c r="M14" s="44">
        <f t="shared" si="14"/>
        <v>4010.3845393491706</v>
      </c>
      <c r="N14" s="45">
        <f t="shared" si="15"/>
        <v>4484.9777977125004</v>
      </c>
      <c r="O14" s="46">
        <f t="shared" si="16"/>
        <v>6152.8762967999992</v>
      </c>
      <c r="P14" s="40"/>
      <c r="Q14" s="40"/>
      <c r="R14" s="40"/>
    </row>
    <row r="15" spans="1:18" x14ac:dyDescent="0.4">
      <c r="A15" s="9">
        <v>7</v>
      </c>
      <c r="B15" s="5">
        <v>43661</v>
      </c>
      <c r="C15" s="47">
        <v>1</v>
      </c>
      <c r="D15" s="57">
        <v>-1</v>
      </c>
      <c r="E15" s="58">
        <v>-1</v>
      </c>
      <c r="F15" s="59">
        <v>-1</v>
      </c>
      <c r="G15" s="22">
        <f t="shared" si="2"/>
        <v>105991.72662964363</v>
      </c>
      <c r="H15" s="22">
        <f t="shared" si="3"/>
        <v>101026.61654780613</v>
      </c>
      <c r="I15" s="22">
        <f t="shared" si="4"/>
        <v>105439.79013949598</v>
      </c>
      <c r="J15" s="44">
        <f t="shared" si="11"/>
        <v>3278.0946380302153</v>
      </c>
      <c r="K15" s="45">
        <f t="shared" si="12"/>
        <v>3124.5345324063751</v>
      </c>
      <c r="L15" s="46">
        <f t="shared" si="13"/>
        <v>3261.0244373039991</v>
      </c>
      <c r="M15" s="44">
        <f t="shared" si="14"/>
        <v>-3278.0946380302153</v>
      </c>
      <c r="N15" s="45">
        <f t="shared" si="15"/>
        <v>-3124.5345324063751</v>
      </c>
      <c r="O15" s="46">
        <f t="shared" si="16"/>
        <v>-3261.0244373039991</v>
      </c>
      <c r="P15" s="40"/>
      <c r="Q15" s="40"/>
      <c r="R15" s="40"/>
    </row>
    <row r="16" spans="1:18" x14ac:dyDescent="0.4">
      <c r="A16" s="9">
        <v>8</v>
      </c>
      <c r="B16" s="5">
        <v>43663</v>
      </c>
      <c r="C16" s="47">
        <v>1</v>
      </c>
      <c r="D16" s="57">
        <v>-1</v>
      </c>
      <c r="E16" s="58">
        <v>-1</v>
      </c>
      <c r="F16" s="59">
        <v>-1</v>
      </c>
      <c r="G16" s="22">
        <f t="shared" si="2"/>
        <v>102811.97483075432</v>
      </c>
      <c r="H16" s="22">
        <f t="shared" si="3"/>
        <v>97995.818051371942</v>
      </c>
      <c r="I16" s="22">
        <f t="shared" si="4"/>
        <v>102276.5964353111</v>
      </c>
      <c r="J16" s="44">
        <f t="shared" si="11"/>
        <v>3179.7517988893087</v>
      </c>
      <c r="K16" s="45">
        <f t="shared" si="12"/>
        <v>3030.798496434184</v>
      </c>
      <c r="L16" s="46">
        <f t="shared" si="13"/>
        <v>3163.1937041848792</v>
      </c>
      <c r="M16" s="44">
        <f t="shared" si="14"/>
        <v>-3179.7517988893087</v>
      </c>
      <c r="N16" s="45">
        <f t="shared" si="15"/>
        <v>-3030.798496434184</v>
      </c>
      <c r="O16" s="46">
        <f t="shared" si="16"/>
        <v>-3163.1937041848792</v>
      </c>
      <c r="P16" s="40"/>
      <c r="Q16" s="40"/>
      <c r="R16" s="40"/>
    </row>
    <row r="17" spans="1:18" x14ac:dyDescent="0.4">
      <c r="A17" s="9">
        <v>9</v>
      </c>
      <c r="B17" s="5">
        <v>43672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99727.615585831692</v>
      </c>
      <c r="H17" s="22">
        <f t="shared" si="3"/>
        <v>95055.943509830788</v>
      </c>
      <c r="I17" s="22">
        <f t="shared" si="4"/>
        <v>99208.298542251767</v>
      </c>
      <c r="J17" s="44">
        <f t="shared" si="11"/>
        <v>3084.3592449226294</v>
      </c>
      <c r="K17" s="45">
        <f t="shared" si="12"/>
        <v>2939.8745415411581</v>
      </c>
      <c r="L17" s="46">
        <f t="shared" si="13"/>
        <v>3068.2978930593331</v>
      </c>
      <c r="M17" s="44">
        <f t="shared" si="14"/>
        <v>-3084.3592449226294</v>
      </c>
      <c r="N17" s="45">
        <f t="shared" si="15"/>
        <v>-2939.8745415411581</v>
      </c>
      <c r="O17" s="46">
        <f t="shared" si="16"/>
        <v>-3068.2978930593331</v>
      </c>
      <c r="P17" s="40"/>
      <c r="Q17" s="40"/>
      <c r="R17" s="40"/>
    </row>
    <row r="18" spans="1:18" x14ac:dyDescent="0.4">
      <c r="A18" s="9">
        <v>10</v>
      </c>
      <c r="B18" s="5">
        <v>43682</v>
      </c>
      <c r="C18" s="47">
        <v>1</v>
      </c>
      <c r="D18" s="57">
        <v>1.27</v>
      </c>
      <c r="E18" s="58">
        <v>1.5</v>
      </c>
      <c r="F18" s="65">
        <v>2</v>
      </c>
      <c r="G18" s="22">
        <f t="shared" si="2"/>
        <v>103527.23773965189</v>
      </c>
      <c r="H18" s="22">
        <f t="shared" si="3"/>
        <v>99333.460967773179</v>
      </c>
      <c r="I18" s="22">
        <f t="shared" si="4"/>
        <v>105160.79645478688</v>
      </c>
      <c r="J18" s="44">
        <f t="shared" si="11"/>
        <v>2991.8284675749505</v>
      </c>
      <c r="K18" s="45">
        <f t="shared" si="12"/>
        <v>2851.6783052949236</v>
      </c>
      <c r="L18" s="46">
        <f t="shared" si="13"/>
        <v>2976.2489562675528</v>
      </c>
      <c r="M18" s="44">
        <f t="shared" si="14"/>
        <v>3799.6221538201871</v>
      </c>
      <c r="N18" s="45">
        <f t="shared" si="15"/>
        <v>4277.5174579423856</v>
      </c>
      <c r="O18" s="46">
        <f t="shared" si="16"/>
        <v>5952.4979125351056</v>
      </c>
      <c r="P18" s="40"/>
      <c r="Q18" s="40"/>
      <c r="R18" s="40"/>
    </row>
    <row r="19" spans="1:18" x14ac:dyDescent="0.4">
      <c r="A19" s="9">
        <v>11</v>
      </c>
      <c r="B19" s="5">
        <v>43691</v>
      </c>
      <c r="C19" s="47">
        <v>1</v>
      </c>
      <c r="D19" s="57">
        <v>-1</v>
      </c>
      <c r="E19" s="58">
        <v>-1</v>
      </c>
      <c r="F19" s="59">
        <v>-1</v>
      </c>
      <c r="G19" s="22">
        <f t="shared" si="2"/>
        <v>100421.42060746234</v>
      </c>
      <c r="H19" s="22">
        <f t="shared" si="3"/>
        <v>96353.457138739977</v>
      </c>
      <c r="I19" s="22">
        <f t="shared" si="4"/>
        <v>102005.97256114327</v>
      </c>
      <c r="J19" s="44">
        <f t="shared" si="11"/>
        <v>3105.8171321895566</v>
      </c>
      <c r="K19" s="45">
        <f t="shared" si="12"/>
        <v>2980.0038290331954</v>
      </c>
      <c r="L19" s="46">
        <f t="shared" si="13"/>
        <v>3154.823893643606</v>
      </c>
      <c r="M19" s="44">
        <f t="shared" si="14"/>
        <v>-3105.8171321895566</v>
      </c>
      <c r="N19" s="45">
        <f t="shared" si="15"/>
        <v>-2980.0038290331954</v>
      </c>
      <c r="O19" s="46">
        <f t="shared" si="16"/>
        <v>-3154.823893643606</v>
      </c>
      <c r="P19" s="40"/>
      <c r="Q19" s="40"/>
      <c r="R19" s="40"/>
    </row>
    <row r="20" spans="1:18" x14ac:dyDescent="0.4">
      <c r="A20" s="9">
        <v>12</v>
      </c>
      <c r="B20" s="5">
        <v>43706</v>
      </c>
      <c r="C20" s="47">
        <v>2</v>
      </c>
      <c r="D20" s="57">
        <v>1.27</v>
      </c>
      <c r="E20" s="58">
        <v>1.5</v>
      </c>
      <c r="F20" s="59">
        <v>2</v>
      </c>
      <c r="G20" s="22">
        <f t="shared" si="2"/>
        <v>104247.47673260665</v>
      </c>
      <c r="H20" s="22">
        <f t="shared" si="3"/>
        <v>100689.36270998328</v>
      </c>
      <c r="I20" s="22">
        <f t="shared" si="4"/>
        <v>108126.33091481186</v>
      </c>
      <c r="J20" s="44">
        <f t="shared" si="11"/>
        <v>3012.6426182238702</v>
      </c>
      <c r="K20" s="45">
        <f t="shared" si="12"/>
        <v>2890.6037141621991</v>
      </c>
      <c r="L20" s="46">
        <f t="shared" si="13"/>
        <v>3060.1791768342978</v>
      </c>
      <c r="M20" s="44">
        <f t="shared" si="14"/>
        <v>3826.056125144315</v>
      </c>
      <c r="N20" s="45">
        <f t="shared" si="15"/>
        <v>4335.9055712432983</v>
      </c>
      <c r="O20" s="46">
        <f t="shared" si="16"/>
        <v>6120.3583536685956</v>
      </c>
      <c r="P20" s="40"/>
      <c r="Q20" s="40"/>
      <c r="R20" s="40"/>
    </row>
    <row r="21" spans="1:18" x14ac:dyDescent="0.4">
      <c r="A21" s="9">
        <v>13</v>
      </c>
      <c r="B21" s="5">
        <v>43713</v>
      </c>
      <c r="C21" s="47">
        <v>1</v>
      </c>
      <c r="D21" s="57">
        <v>1.27</v>
      </c>
      <c r="E21" s="58">
        <v>1.5</v>
      </c>
      <c r="F21" s="59">
        <v>2</v>
      </c>
      <c r="G21" s="22">
        <f t="shared" si="2"/>
        <v>108219.30559611897</v>
      </c>
      <c r="H21" s="22">
        <f t="shared" si="3"/>
        <v>105220.38403193252</v>
      </c>
      <c r="I21" s="22">
        <f t="shared" si="4"/>
        <v>114613.91076970057</v>
      </c>
      <c r="J21" s="44">
        <f t="shared" si="11"/>
        <v>3127.4243019781993</v>
      </c>
      <c r="K21" s="45">
        <f t="shared" si="12"/>
        <v>3020.6808812994982</v>
      </c>
      <c r="L21" s="46">
        <f t="shared" si="13"/>
        <v>3243.7899274443557</v>
      </c>
      <c r="M21" s="44">
        <f t="shared" si="14"/>
        <v>3971.8288635123131</v>
      </c>
      <c r="N21" s="45">
        <f t="shared" si="15"/>
        <v>4531.0213219492471</v>
      </c>
      <c r="O21" s="46">
        <f t="shared" si="16"/>
        <v>6487.5798548887115</v>
      </c>
      <c r="P21" s="40"/>
      <c r="Q21" s="40"/>
      <c r="R21" s="40"/>
    </row>
    <row r="22" spans="1:18" x14ac:dyDescent="0.4">
      <c r="A22" s="9">
        <v>14</v>
      </c>
      <c r="B22" s="5">
        <v>43724</v>
      </c>
      <c r="C22" s="47">
        <v>2</v>
      </c>
      <c r="D22" s="57">
        <v>1.27</v>
      </c>
      <c r="E22" s="58">
        <v>1.5</v>
      </c>
      <c r="F22" s="65">
        <v>2</v>
      </c>
      <c r="G22" s="22">
        <f t="shared" si="2"/>
        <v>112342.46113933111</v>
      </c>
      <c r="H22" s="22">
        <f t="shared" si="3"/>
        <v>109955.30131336949</v>
      </c>
      <c r="I22" s="22">
        <f t="shared" si="4"/>
        <v>121490.7454158826</v>
      </c>
      <c r="J22" s="44">
        <f t="shared" si="11"/>
        <v>3246.579167883569</v>
      </c>
      <c r="K22" s="45">
        <f t="shared" si="12"/>
        <v>3156.6115209579757</v>
      </c>
      <c r="L22" s="46">
        <f t="shared" si="13"/>
        <v>3438.4173230910169</v>
      </c>
      <c r="M22" s="44">
        <f t="shared" si="14"/>
        <v>4123.1555432121322</v>
      </c>
      <c r="N22" s="45">
        <f t="shared" si="15"/>
        <v>4734.9172814369631</v>
      </c>
      <c r="O22" s="46">
        <f t="shared" si="16"/>
        <v>6876.8346461820338</v>
      </c>
      <c r="P22" s="40"/>
      <c r="Q22" s="40"/>
      <c r="R22" s="40"/>
    </row>
    <row r="23" spans="1:18" x14ac:dyDescent="0.4">
      <c r="A23" s="9">
        <v>15</v>
      </c>
      <c r="B23" s="5">
        <v>43725</v>
      </c>
      <c r="C23" s="47">
        <v>1</v>
      </c>
      <c r="D23" s="57">
        <v>1.27</v>
      </c>
      <c r="E23" s="58">
        <v>1.5</v>
      </c>
      <c r="F23" s="81">
        <v>2</v>
      </c>
      <c r="G23" s="22">
        <f t="shared" si="2"/>
        <v>116622.70890873962</v>
      </c>
      <c r="H23" s="22">
        <f t="shared" si="3"/>
        <v>114903.28987247111</v>
      </c>
      <c r="I23" s="22">
        <f t="shared" si="4"/>
        <v>128780.19014083556</v>
      </c>
      <c r="J23" s="44">
        <f t="shared" si="11"/>
        <v>3370.2738341799331</v>
      </c>
      <c r="K23" s="45">
        <f t="shared" si="12"/>
        <v>3298.6590394010846</v>
      </c>
      <c r="L23" s="46">
        <f t="shared" si="13"/>
        <v>3644.7223624764779</v>
      </c>
      <c r="M23" s="44">
        <f t="shared" si="14"/>
        <v>4280.2477694085155</v>
      </c>
      <c r="N23" s="45">
        <f t="shared" si="15"/>
        <v>4947.9885591016264</v>
      </c>
      <c r="O23" s="46">
        <f t="shared" si="16"/>
        <v>7289.4447249529558</v>
      </c>
      <c r="P23" s="40"/>
      <c r="Q23" s="40"/>
      <c r="R23" s="40"/>
    </row>
    <row r="24" spans="1:18" x14ac:dyDescent="0.4">
      <c r="A24" s="9">
        <v>16</v>
      </c>
      <c r="B24" s="5">
        <v>43732</v>
      </c>
      <c r="C24" s="47">
        <v>1</v>
      </c>
      <c r="D24" s="57">
        <v>-1</v>
      </c>
      <c r="E24" s="58">
        <v>-1</v>
      </c>
      <c r="F24" s="59">
        <v>-1</v>
      </c>
      <c r="G24" s="22">
        <f t="shared" si="2"/>
        <v>113124.02764147743</v>
      </c>
      <c r="H24" s="22">
        <f t="shared" si="3"/>
        <v>111456.19117629698</v>
      </c>
      <c r="I24" s="22">
        <f t="shared" si="4"/>
        <v>124916.7844366105</v>
      </c>
      <c r="J24" s="44">
        <f t="shared" si="11"/>
        <v>3498.6812672621882</v>
      </c>
      <c r="K24" s="45">
        <f t="shared" si="12"/>
        <v>3447.0986961741332</v>
      </c>
      <c r="L24" s="46">
        <f t="shared" si="13"/>
        <v>3863.4057042250665</v>
      </c>
      <c r="M24" s="44">
        <f t="shared" si="14"/>
        <v>-3498.6812672621882</v>
      </c>
      <c r="N24" s="45">
        <f t="shared" si="15"/>
        <v>-3447.0986961741332</v>
      </c>
      <c r="O24" s="46">
        <f t="shared" si="16"/>
        <v>-3863.4057042250665</v>
      </c>
      <c r="P24" s="40"/>
      <c r="Q24" s="40"/>
      <c r="R24" s="40"/>
    </row>
    <row r="25" spans="1:18" x14ac:dyDescent="0.4">
      <c r="A25" s="9">
        <v>17</v>
      </c>
      <c r="B25" s="5">
        <v>43735</v>
      </c>
      <c r="C25" s="47">
        <v>1</v>
      </c>
      <c r="D25" s="57">
        <v>1.27</v>
      </c>
      <c r="E25" s="58">
        <v>-1</v>
      </c>
      <c r="F25" s="59">
        <v>-1</v>
      </c>
      <c r="G25" s="22">
        <f t="shared" si="2"/>
        <v>117434.05309461772</v>
      </c>
      <c r="H25" s="22">
        <f t="shared" si="3"/>
        <v>108112.50544100808</v>
      </c>
      <c r="I25" s="22">
        <f t="shared" si="4"/>
        <v>121169.28090351219</v>
      </c>
      <c r="J25" s="44">
        <f t="shared" si="11"/>
        <v>3393.7208292443229</v>
      </c>
      <c r="K25" s="45">
        <f t="shared" si="12"/>
        <v>3343.6857352889092</v>
      </c>
      <c r="L25" s="46">
        <f t="shared" si="13"/>
        <v>3747.5035330983146</v>
      </c>
      <c r="M25" s="44">
        <f t="shared" si="14"/>
        <v>4310.0254531402898</v>
      </c>
      <c r="N25" s="45">
        <f t="shared" si="15"/>
        <v>-3343.6857352889092</v>
      </c>
      <c r="O25" s="46">
        <f t="shared" si="16"/>
        <v>-3747.5035330983146</v>
      </c>
      <c r="P25" s="40"/>
      <c r="Q25" s="40"/>
      <c r="R25" s="40"/>
    </row>
    <row r="26" spans="1:18" x14ac:dyDescent="0.4">
      <c r="A26" s="9">
        <v>18</v>
      </c>
      <c r="B26" s="5">
        <v>43738</v>
      </c>
      <c r="C26" s="47">
        <v>2</v>
      </c>
      <c r="D26" s="57">
        <v>1.27</v>
      </c>
      <c r="E26" s="58">
        <v>1.5</v>
      </c>
      <c r="F26" s="65">
        <v>2</v>
      </c>
      <c r="G26" s="22">
        <f t="shared" si="2"/>
        <v>121908.29051752265</v>
      </c>
      <c r="H26" s="22">
        <f t="shared" si="3"/>
        <v>112977.56818585344</v>
      </c>
      <c r="I26" s="22">
        <f t="shared" si="4"/>
        <v>128439.43775772292</v>
      </c>
      <c r="J26" s="44">
        <f t="shared" si="11"/>
        <v>3523.0215928385314</v>
      </c>
      <c r="K26" s="45">
        <f t="shared" si="12"/>
        <v>3243.3751632302424</v>
      </c>
      <c r="L26" s="46">
        <f t="shared" si="13"/>
        <v>3635.0784271053658</v>
      </c>
      <c r="M26" s="44">
        <f t="shared" si="14"/>
        <v>4474.2374229049346</v>
      </c>
      <c r="N26" s="45">
        <f t="shared" si="15"/>
        <v>4865.0627448453633</v>
      </c>
      <c r="O26" s="46">
        <f t="shared" si="16"/>
        <v>7270.1568542107316</v>
      </c>
      <c r="P26" s="40"/>
      <c r="Q26" s="40"/>
      <c r="R26" s="40"/>
    </row>
    <row r="27" spans="1:18" x14ac:dyDescent="0.4">
      <c r="A27" s="9">
        <v>19</v>
      </c>
      <c r="B27" s="5">
        <v>43742</v>
      </c>
      <c r="C27" s="47">
        <v>1</v>
      </c>
      <c r="D27" s="57">
        <v>-1</v>
      </c>
      <c r="E27" s="58">
        <v>-1</v>
      </c>
      <c r="F27" s="59">
        <v>-1</v>
      </c>
      <c r="G27" s="22">
        <f t="shared" si="2"/>
        <v>118251.04180199697</v>
      </c>
      <c r="H27" s="22">
        <f t="shared" si="3"/>
        <v>109588.24114027784</v>
      </c>
      <c r="I27" s="22">
        <f t="shared" si="4"/>
        <v>124586.25462499123</v>
      </c>
      <c r="J27" s="44">
        <f t="shared" si="11"/>
        <v>3657.2487155256795</v>
      </c>
      <c r="K27" s="45">
        <f t="shared" si="12"/>
        <v>3389.3270455756028</v>
      </c>
      <c r="L27" s="46">
        <f t="shared" si="13"/>
        <v>3853.1831327316872</v>
      </c>
      <c r="M27" s="44">
        <f t="shared" si="14"/>
        <v>-3657.2487155256795</v>
      </c>
      <c r="N27" s="45">
        <f t="shared" si="15"/>
        <v>-3389.3270455756028</v>
      </c>
      <c r="O27" s="46">
        <f t="shared" si="16"/>
        <v>-3853.1831327316872</v>
      </c>
      <c r="P27" s="40"/>
      <c r="Q27" s="40"/>
      <c r="R27" s="40"/>
    </row>
    <row r="28" spans="1:18" x14ac:dyDescent="0.4">
      <c r="A28" s="9">
        <v>20</v>
      </c>
      <c r="B28" s="5">
        <v>43752</v>
      </c>
      <c r="C28" s="47">
        <v>2</v>
      </c>
      <c r="D28" s="57">
        <v>1.27</v>
      </c>
      <c r="E28" s="58">
        <v>1.5</v>
      </c>
      <c r="F28" s="59">
        <v>2</v>
      </c>
      <c r="G28" s="22">
        <f t="shared" si="2"/>
        <v>122756.40649465306</v>
      </c>
      <c r="H28" s="22">
        <f t="shared" si="3"/>
        <v>114519.71199159035</v>
      </c>
      <c r="I28" s="22">
        <f t="shared" si="4"/>
        <v>132061.42990249069</v>
      </c>
      <c r="J28" s="44">
        <f t="shared" si="11"/>
        <v>3547.5312540599089</v>
      </c>
      <c r="K28" s="45">
        <f t="shared" si="12"/>
        <v>3287.6472342083348</v>
      </c>
      <c r="L28" s="46">
        <f t="shared" si="13"/>
        <v>3737.5876387497365</v>
      </c>
      <c r="M28" s="44">
        <f t="shared" si="14"/>
        <v>4505.3646926560841</v>
      </c>
      <c r="N28" s="45">
        <f t="shared" si="15"/>
        <v>4931.4708513125024</v>
      </c>
      <c r="O28" s="46">
        <f t="shared" si="16"/>
        <v>7475.1752774994729</v>
      </c>
      <c r="P28" s="40"/>
      <c r="Q28" s="40"/>
      <c r="R28" s="40"/>
    </row>
    <row r="29" spans="1:18" x14ac:dyDescent="0.4">
      <c r="A29" s="9">
        <v>21</v>
      </c>
      <c r="B29" s="5">
        <v>43754</v>
      </c>
      <c r="C29" s="47">
        <v>1</v>
      </c>
      <c r="D29" s="57">
        <v>1.27</v>
      </c>
      <c r="E29" s="58">
        <v>1.5</v>
      </c>
      <c r="F29" s="65">
        <v>2</v>
      </c>
      <c r="G29" s="22">
        <f t="shared" si="2"/>
        <v>127433.42558209934</v>
      </c>
      <c r="H29" s="22">
        <f t="shared" si="3"/>
        <v>119673.09903121191</v>
      </c>
      <c r="I29" s="22">
        <f t="shared" si="4"/>
        <v>139985.11569664013</v>
      </c>
      <c r="J29" s="44">
        <f t="shared" si="11"/>
        <v>3682.6921948395916</v>
      </c>
      <c r="K29" s="45">
        <f t="shared" si="12"/>
        <v>3435.5913597477102</v>
      </c>
      <c r="L29" s="46">
        <f t="shared" si="13"/>
        <v>3961.8428970747209</v>
      </c>
      <c r="M29" s="44">
        <f t="shared" si="14"/>
        <v>4677.0190874462814</v>
      </c>
      <c r="N29" s="45">
        <f t="shared" si="15"/>
        <v>5153.3870396215652</v>
      </c>
      <c r="O29" s="46">
        <f t="shared" si="16"/>
        <v>7923.6857941494418</v>
      </c>
      <c r="P29" s="40"/>
      <c r="Q29" s="40"/>
      <c r="R29" s="40"/>
    </row>
    <row r="30" spans="1:18" x14ac:dyDescent="0.4">
      <c r="A30" s="9">
        <v>22</v>
      </c>
      <c r="B30" s="5">
        <v>43759</v>
      </c>
      <c r="C30" s="47">
        <v>1</v>
      </c>
      <c r="D30" s="57">
        <v>-1</v>
      </c>
      <c r="E30" s="58">
        <v>-1</v>
      </c>
      <c r="F30" s="81">
        <v>-1</v>
      </c>
      <c r="G30" s="22">
        <f t="shared" si="2"/>
        <v>123610.42281463636</v>
      </c>
      <c r="H30" s="22">
        <f t="shared" si="3"/>
        <v>116082.90606027555</v>
      </c>
      <c r="I30" s="22">
        <f t="shared" si="4"/>
        <v>135785.56222574093</v>
      </c>
      <c r="J30" s="44">
        <f t="shared" si="11"/>
        <v>3823.00276746298</v>
      </c>
      <c r="K30" s="45">
        <f t="shared" si="12"/>
        <v>3590.1929709363571</v>
      </c>
      <c r="L30" s="46">
        <f t="shared" si="13"/>
        <v>4199.5534708992036</v>
      </c>
      <c r="M30" s="44">
        <f t="shared" si="14"/>
        <v>-3823.00276746298</v>
      </c>
      <c r="N30" s="45">
        <f t="shared" si="15"/>
        <v>-3590.1929709363571</v>
      </c>
      <c r="O30" s="46">
        <f t="shared" si="16"/>
        <v>-4199.5534708992036</v>
      </c>
      <c r="P30" s="40"/>
      <c r="Q30" s="40"/>
      <c r="R30" s="40"/>
    </row>
    <row r="31" spans="1:18" x14ac:dyDescent="0.4">
      <c r="A31" s="9">
        <v>23</v>
      </c>
      <c r="B31" s="5">
        <v>43760</v>
      </c>
      <c r="C31" s="47">
        <v>2</v>
      </c>
      <c r="D31" s="57">
        <v>1.27</v>
      </c>
      <c r="E31" s="58">
        <v>1.5</v>
      </c>
      <c r="F31" s="59">
        <v>-1</v>
      </c>
      <c r="G31" s="22">
        <f t="shared" si="2"/>
        <v>128319.97992387401</v>
      </c>
      <c r="H31" s="22">
        <f t="shared" si="3"/>
        <v>121306.63683298795</v>
      </c>
      <c r="I31" s="22">
        <f t="shared" si="4"/>
        <v>131711.99535896871</v>
      </c>
      <c r="J31" s="44">
        <f t="shared" si="11"/>
        <v>3708.3126844390908</v>
      </c>
      <c r="K31" s="45">
        <f t="shared" si="12"/>
        <v>3482.4871818082665</v>
      </c>
      <c r="L31" s="46">
        <f t="shared" si="13"/>
        <v>4073.5668667722275</v>
      </c>
      <c r="M31" s="44">
        <f t="shared" si="14"/>
        <v>4709.5571092376458</v>
      </c>
      <c r="N31" s="45">
        <f t="shared" si="15"/>
        <v>5223.7307727123998</v>
      </c>
      <c r="O31" s="46">
        <f t="shared" si="16"/>
        <v>-4073.5668667722275</v>
      </c>
      <c r="P31" s="40"/>
      <c r="Q31" s="40"/>
      <c r="R31" s="40"/>
    </row>
    <row r="32" spans="1:18" x14ac:dyDescent="0.4">
      <c r="A32" s="9">
        <v>24</v>
      </c>
      <c r="B32" s="5">
        <v>43766</v>
      </c>
      <c r="C32" s="47">
        <v>1</v>
      </c>
      <c r="D32" s="57">
        <v>-1</v>
      </c>
      <c r="E32" s="58">
        <v>-1</v>
      </c>
      <c r="F32" s="59">
        <v>-1</v>
      </c>
      <c r="G32" s="22">
        <f t="shared" si="2"/>
        <v>124470.38052615779</v>
      </c>
      <c r="H32" s="22">
        <f t="shared" si="3"/>
        <v>117667.43772799832</v>
      </c>
      <c r="I32" s="22">
        <f t="shared" si="4"/>
        <v>127760.63549819964</v>
      </c>
      <c r="J32" s="44">
        <f t="shared" si="11"/>
        <v>3849.5993977162202</v>
      </c>
      <c r="K32" s="45">
        <f t="shared" si="12"/>
        <v>3639.1991049896383</v>
      </c>
      <c r="L32" s="46">
        <f t="shared" si="13"/>
        <v>3951.359860769061</v>
      </c>
      <c r="M32" s="44">
        <f t="shared" si="14"/>
        <v>-3849.5993977162202</v>
      </c>
      <c r="N32" s="45">
        <f t="shared" si="15"/>
        <v>-3639.1991049896383</v>
      </c>
      <c r="O32" s="46">
        <f t="shared" si="16"/>
        <v>-3951.359860769061</v>
      </c>
      <c r="P32" s="40"/>
      <c r="Q32" s="40"/>
      <c r="R32" s="40"/>
    </row>
    <row r="33" spans="1:18" x14ac:dyDescent="0.4">
      <c r="A33" s="9">
        <v>25</v>
      </c>
      <c r="B33" s="5">
        <v>43780</v>
      </c>
      <c r="C33" s="47">
        <v>1</v>
      </c>
      <c r="D33" s="57">
        <v>1.27</v>
      </c>
      <c r="E33" s="58">
        <v>-1</v>
      </c>
      <c r="F33" s="59">
        <v>-1</v>
      </c>
      <c r="G33" s="22">
        <f t="shared" si="2"/>
        <v>129212.70202420441</v>
      </c>
      <c r="H33" s="22">
        <f t="shared" si="3"/>
        <v>114137.41459615837</v>
      </c>
      <c r="I33" s="22">
        <f t="shared" si="4"/>
        <v>123927.81643325365</v>
      </c>
      <c r="J33" s="44">
        <f t="shared" si="11"/>
        <v>3734.1114157847337</v>
      </c>
      <c r="K33" s="45">
        <f t="shared" si="12"/>
        <v>3530.0231318399492</v>
      </c>
      <c r="L33" s="46">
        <f t="shared" si="13"/>
        <v>3832.8190649459889</v>
      </c>
      <c r="M33" s="44">
        <f t="shared" si="14"/>
        <v>4742.3214980466119</v>
      </c>
      <c r="N33" s="45">
        <f t="shared" si="15"/>
        <v>-3530.0231318399492</v>
      </c>
      <c r="O33" s="46">
        <f t="shared" si="16"/>
        <v>-3832.8190649459889</v>
      </c>
      <c r="P33" s="40"/>
      <c r="Q33" s="40"/>
      <c r="R33" s="40"/>
    </row>
    <row r="34" spans="1:18" x14ac:dyDescent="0.4">
      <c r="A34" s="9">
        <v>26</v>
      </c>
      <c r="B34" s="5">
        <v>43798</v>
      </c>
      <c r="C34" s="47">
        <v>2</v>
      </c>
      <c r="D34" s="57">
        <v>1.27</v>
      </c>
      <c r="E34" s="58">
        <v>1.5</v>
      </c>
      <c r="F34" s="81">
        <v>2</v>
      </c>
      <c r="G34" s="22">
        <f t="shared" si="2"/>
        <v>134135.70597132659</v>
      </c>
      <c r="H34" s="22">
        <f t="shared" si="3"/>
        <v>119273.5982529855</v>
      </c>
      <c r="I34" s="22">
        <f t="shared" si="4"/>
        <v>131363.48541924887</v>
      </c>
      <c r="J34" s="44">
        <f t="shared" si="11"/>
        <v>3876.3810607261321</v>
      </c>
      <c r="K34" s="45">
        <f t="shared" si="12"/>
        <v>3424.122437884751</v>
      </c>
      <c r="L34" s="46">
        <f t="shared" si="13"/>
        <v>3717.8344929976097</v>
      </c>
      <c r="M34" s="44">
        <f t="shared" si="14"/>
        <v>4923.003947122188</v>
      </c>
      <c r="N34" s="45">
        <f t="shared" si="15"/>
        <v>5136.1836568271265</v>
      </c>
      <c r="O34" s="46">
        <f t="shared" si="16"/>
        <v>7435.6689859952194</v>
      </c>
      <c r="P34" s="40"/>
      <c r="Q34" s="40"/>
      <c r="R34" s="40"/>
    </row>
    <row r="35" spans="1:18" x14ac:dyDescent="0.4">
      <c r="A35" s="9">
        <v>27</v>
      </c>
      <c r="B35" s="5">
        <v>43809</v>
      </c>
      <c r="C35" s="47">
        <v>1</v>
      </c>
      <c r="D35" s="57">
        <v>1.27</v>
      </c>
      <c r="E35" s="58">
        <v>1.5</v>
      </c>
      <c r="F35" s="65">
        <v>2</v>
      </c>
      <c r="G35" s="22">
        <f t="shared" si="2"/>
        <v>139246.27636883414</v>
      </c>
      <c r="H35" s="22">
        <f t="shared" si="3"/>
        <v>124640.91017436984</v>
      </c>
      <c r="I35" s="22">
        <f t="shared" si="4"/>
        <v>139245.29454440379</v>
      </c>
      <c r="J35" s="44">
        <f t="shared" si="11"/>
        <v>4024.0711791397976</v>
      </c>
      <c r="K35" s="45">
        <f t="shared" si="12"/>
        <v>3578.2079475895648</v>
      </c>
      <c r="L35" s="46">
        <f t="shared" si="13"/>
        <v>3940.9045625774661</v>
      </c>
      <c r="M35" s="44">
        <f t="shared" si="14"/>
        <v>5110.570397507543</v>
      </c>
      <c r="N35" s="45">
        <f t="shared" si="15"/>
        <v>5367.3119213843474</v>
      </c>
      <c r="O35" s="46">
        <f t="shared" si="16"/>
        <v>7881.8091251549322</v>
      </c>
      <c r="P35" s="40"/>
      <c r="Q35" s="40"/>
      <c r="R35" s="40"/>
    </row>
    <row r="36" spans="1:18" x14ac:dyDescent="0.4">
      <c r="A36" s="9">
        <v>28</v>
      </c>
      <c r="B36" s="5">
        <v>43812</v>
      </c>
      <c r="C36" s="47">
        <v>1</v>
      </c>
      <c r="D36" s="57">
        <v>-1</v>
      </c>
      <c r="E36" s="58">
        <v>-1</v>
      </c>
      <c r="F36" s="59">
        <v>-1</v>
      </c>
      <c r="G36" s="22">
        <f t="shared" si="2"/>
        <v>135068.88807776911</v>
      </c>
      <c r="H36" s="22">
        <f t="shared" si="3"/>
        <v>120901.68286913875</v>
      </c>
      <c r="I36" s="22">
        <f t="shared" si="4"/>
        <v>135067.93570807169</v>
      </c>
      <c r="J36" s="44">
        <f t="shared" si="11"/>
        <v>4177.3882910650236</v>
      </c>
      <c r="K36" s="45">
        <f t="shared" si="12"/>
        <v>3739.2273052310952</v>
      </c>
      <c r="L36" s="46">
        <f t="shared" si="13"/>
        <v>4177.3588363321132</v>
      </c>
      <c r="M36" s="44">
        <f t="shared" si="14"/>
        <v>-4177.3882910650236</v>
      </c>
      <c r="N36" s="45">
        <f t="shared" si="15"/>
        <v>-3739.2273052310952</v>
      </c>
      <c r="O36" s="46">
        <f t="shared" si="16"/>
        <v>-4177.3588363321132</v>
      </c>
      <c r="P36" s="40"/>
      <c r="Q36" s="40"/>
      <c r="R36" s="40"/>
    </row>
    <row r="37" spans="1:18" x14ac:dyDescent="0.4">
      <c r="A37" s="9">
        <v>29</v>
      </c>
      <c r="B37" s="5">
        <v>43817</v>
      </c>
      <c r="C37" s="47">
        <v>2</v>
      </c>
      <c r="D37" s="57">
        <v>1.27</v>
      </c>
      <c r="E37" s="58">
        <v>1.5</v>
      </c>
      <c r="F37" s="59">
        <v>2</v>
      </c>
      <c r="G37" s="22">
        <f t="shared" si="2"/>
        <v>140215.01271353211</v>
      </c>
      <c r="H37" s="22">
        <f t="shared" si="3"/>
        <v>126342.25859824999</v>
      </c>
      <c r="I37" s="22">
        <f t="shared" si="4"/>
        <v>143172.01185055598</v>
      </c>
      <c r="J37" s="44">
        <f t="shared" si="11"/>
        <v>4052.0666423330731</v>
      </c>
      <c r="K37" s="45">
        <f t="shared" si="12"/>
        <v>3627.0504860741626</v>
      </c>
      <c r="L37" s="46">
        <f t="shared" si="13"/>
        <v>4052.0380712421506</v>
      </c>
      <c r="M37" s="44">
        <f t="shared" si="14"/>
        <v>5146.1246357630025</v>
      </c>
      <c r="N37" s="45">
        <f t="shared" si="15"/>
        <v>5440.5757291112441</v>
      </c>
      <c r="O37" s="46">
        <f t="shared" si="16"/>
        <v>8104.0761424843013</v>
      </c>
      <c r="P37" s="40"/>
      <c r="Q37" s="40"/>
      <c r="R37" s="40"/>
    </row>
    <row r="38" spans="1:18" x14ac:dyDescent="0.4">
      <c r="A38" s="9">
        <v>30</v>
      </c>
      <c r="B38" s="5">
        <v>43830</v>
      </c>
      <c r="C38" s="47">
        <v>1</v>
      </c>
      <c r="D38" s="57">
        <v>1.27</v>
      </c>
      <c r="E38" s="58">
        <v>1.5</v>
      </c>
      <c r="F38" s="59">
        <v>2</v>
      </c>
      <c r="G38" s="22">
        <f t="shared" si="2"/>
        <v>145557.20469791768</v>
      </c>
      <c r="H38" s="22">
        <f t="shared" si="3"/>
        <v>132027.66023517124</v>
      </c>
      <c r="I38" s="22">
        <f t="shared" si="4"/>
        <v>151762.33256158934</v>
      </c>
      <c r="J38" s="44">
        <f t="shared" si="11"/>
        <v>4206.4503814059635</v>
      </c>
      <c r="K38" s="45">
        <f t="shared" si="12"/>
        <v>3790.2677579474994</v>
      </c>
      <c r="L38" s="46">
        <f t="shared" si="13"/>
        <v>4295.1603555166794</v>
      </c>
      <c r="M38" s="44">
        <f t="shared" si="14"/>
        <v>5342.191984385574</v>
      </c>
      <c r="N38" s="45">
        <f t="shared" si="15"/>
        <v>5685.4016369212495</v>
      </c>
      <c r="O38" s="46">
        <f t="shared" si="16"/>
        <v>8590.3207110333587</v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>
        <f t="shared" si="11"/>
        <v>4366.7161409375303</v>
      </c>
      <c r="K39" s="45">
        <f t="shared" si="12"/>
        <v>3960.8298070551368</v>
      </c>
      <c r="L39" s="46">
        <f t="shared" si="13"/>
        <v>4552.8699768476799</v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1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1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6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6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6" x14ac:dyDescent="0.4">
      <c r="A51" s="9">
        <v>43</v>
      </c>
      <c r="B51" s="5"/>
      <c r="C51" s="47"/>
      <c r="D51" s="57"/>
      <c r="E51" s="58"/>
      <c r="F51" s="65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6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6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6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6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  <c r="P55" t="s">
        <v>37</v>
      </c>
    </row>
    <row r="56" spans="1:16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6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6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6" ht="19.5" thickBot="1" x14ac:dyDescent="0.45">
      <c r="A59" s="9"/>
      <c r="B59" s="90" t="s">
        <v>5</v>
      </c>
      <c r="C59" s="91"/>
      <c r="D59" s="7">
        <f>COUNTIF(D9:D58,1.27)</f>
        <v>19</v>
      </c>
      <c r="E59" s="7">
        <f>COUNTIF(E9:E58,1.5)</f>
        <v>16</v>
      </c>
      <c r="F59" s="8">
        <f>COUNTIF(F9:F58,2)</f>
        <v>15</v>
      </c>
      <c r="G59" s="71">
        <f>MAX(G8:G58)</f>
        <v>145557.20469791768</v>
      </c>
      <c r="H59" s="72">
        <f t="shared" ref="H59:I59" si="21">MAX(H8:H58)</f>
        <v>132027.66023517124</v>
      </c>
      <c r="I59" s="73">
        <f t="shared" si="21"/>
        <v>151762.33256158934</v>
      </c>
      <c r="J59" s="68" t="s">
        <v>32</v>
      </c>
      <c r="K59" s="69">
        <f>B58-B9</f>
        <v>-43609</v>
      </c>
      <c r="L59" s="70" t="s">
        <v>33</v>
      </c>
      <c r="M59" s="9"/>
      <c r="N59" s="3"/>
      <c r="O59" s="4"/>
    </row>
    <row r="60" spans="1:16" ht="19.5" thickBot="1" x14ac:dyDescent="0.45">
      <c r="A60" s="9"/>
      <c r="B60" s="84" t="s">
        <v>6</v>
      </c>
      <c r="C60" s="85"/>
      <c r="D60" s="7">
        <f>COUNTIF(D9:D58,-1)</f>
        <v>11</v>
      </c>
      <c r="E60" s="7">
        <f>COUNTIF(E9:E58,-1)</f>
        <v>14</v>
      </c>
      <c r="F60" s="8">
        <f>COUNTIF(F9:F58,-1)</f>
        <v>15</v>
      </c>
      <c r="G60" s="82" t="s">
        <v>31</v>
      </c>
      <c r="H60" s="83"/>
      <c r="I60" s="89"/>
      <c r="J60" s="82" t="s">
        <v>34</v>
      </c>
      <c r="K60" s="83"/>
      <c r="L60" s="89"/>
      <c r="M60" s="9"/>
      <c r="N60" s="3"/>
      <c r="O60" s="4"/>
    </row>
    <row r="61" spans="1:16" ht="19.5" thickBot="1" x14ac:dyDescent="0.45">
      <c r="A61" s="9"/>
      <c r="B61" s="84" t="s">
        <v>36</v>
      </c>
      <c r="C61" s="85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7">
        <f>G59/G8</f>
        <v>1.4555720469791769</v>
      </c>
      <c r="H61" s="78">
        <f t="shared" ref="H61:I61" si="22">H59/H8</f>
        <v>1.3202766023517123</v>
      </c>
      <c r="I61" s="79">
        <f t="shared" si="22"/>
        <v>1.5176233256158933</v>
      </c>
      <c r="J61" s="66">
        <f>(G61-100%)*30/K59</f>
        <v>-3.13402311664457E-4</v>
      </c>
      <c r="K61" s="66">
        <f>(H61-100%)*30/K59</f>
        <v>-2.2032832833936502E-4</v>
      </c>
      <c r="L61" s="67">
        <f>(I61-100%)*30/K59</f>
        <v>-3.5608933404748555E-4</v>
      </c>
      <c r="M61" s="10"/>
      <c r="N61" s="2"/>
      <c r="O61" s="11"/>
    </row>
    <row r="62" spans="1:16" ht="19.5" thickBot="1" x14ac:dyDescent="0.45">
      <c r="A62" s="3"/>
      <c r="B62" s="82" t="s">
        <v>4</v>
      </c>
      <c r="C62" s="83"/>
      <c r="D62" s="80">
        <f t="shared" ref="D62:E62" si="23">D59/(D59+D60+D61)</f>
        <v>0.6333333333333333</v>
      </c>
      <c r="E62" s="75">
        <f t="shared" si="23"/>
        <v>0.53333333333333333</v>
      </c>
      <c r="F62" s="76">
        <f>F59/(F59+F60+F61)</f>
        <v>0.5</v>
      </c>
    </row>
    <row r="64" spans="1:16" x14ac:dyDescent="0.4">
      <c r="D64" s="74"/>
      <c r="E64" s="74"/>
      <c r="F64" s="74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zoomScale="80" zoomScaleNormal="80" workbookViewId="0">
      <selection activeCell="A755" sqref="A755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13" zoomScale="145" zoomScaleSheetLayoutView="100" workbookViewId="0">
      <selection activeCell="A22" sqref="A22:J2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27</v>
      </c>
    </row>
    <row r="2" spans="1:10" x14ac:dyDescent="0.4">
      <c r="A2" s="92" t="s">
        <v>39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x14ac:dyDescent="0.4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x14ac:dyDescent="0.4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x14ac:dyDescent="0.4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x14ac:dyDescent="0.4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0" x14ac:dyDescent="0.4">
      <c r="A7" s="93"/>
      <c r="B7" s="93"/>
      <c r="C7" s="93"/>
      <c r="D7" s="93"/>
      <c r="E7" s="93"/>
      <c r="F7" s="93"/>
      <c r="G7" s="93"/>
      <c r="H7" s="93"/>
      <c r="I7" s="93"/>
      <c r="J7" s="93"/>
    </row>
    <row r="8" spans="1:10" x14ac:dyDescent="0.4">
      <c r="A8" s="93"/>
      <c r="B8" s="93"/>
      <c r="C8" s="93"/>
      <c r="D8" s="93"/>
      <c r="E8" s="93"/>
      <c r="F8" s="93"/>
      <c r="G8" s="93"/>
      <c r="H8" s="93"/>
      <c r="I8" s="93"/>
      <c r="J8" s="93"/>
    </row>
    <row r="9" spans="1:10" x14ac:dyDescent="0.4">
      <c r="A9" s="93"/>
      <c r="B9" s="93"/>
      <c r="C9" s="93"/>
      <c r="D9" s="93"/>
      <c r="E9" s="93"/>
      <c r="F9" s="93"/>
      <c r="G9" s="93"/>
      <c r="H9" s="93"/>
      <c r="I9" s="93"/>
      <c r="J9" s="93"/>
    </row>
    <row r="11" spans="1:10" x14ac:dyDescent="0.4">
      <c r="A11" s="52" t="s">
        <v>28</v>
      </c>
    </row>
    <row r="12" spans="1:10" x14ac:dyDescent="0.4">
      <c r="A12" s="94" t="s">
        <v>40</v>
      </c>
      <c r="B12" s="95"/>
      <c r="C12" s="95"/>
      <c r="D12" s="95"/>
      <c r="E12" s="95"/>
      <c r="F12" s="95"/>
      <c r="G12" s="95"/>
      <c r="H12" s="95"/>
      <c r="I12" s="95"/>
      <c r="J12" s="95"/>
    </row>
    <row r="13" spans="1:10" x14ac:dyDescent="0.4">
      <c r="A13" s="95"/>
      <c r="B13" s="95"/>
      <c r="C13" s="95"/>
      <c r="D13" s="95"/>
      <c r="E13" s="95"/>
      <c r="F13" s="95"/>
      <c r="G13" s="95"/>
      <c r="H13" s="95"/>
      <c r="I13" s="95"/>
      <c r="J13" s="95"/>
    </row>
    <row r="14" spans="1:10" x14ac:dyDescent="0.4">
      <c r="A14" s="95"/>
      <c r="B14" s="95"/>
      <c r="C14" s="95"/>
      <c r="D14" s="95"/>
      <c r="E14" s="95"/>
      <c r="F14" s="95"/>
      <c r="G14" s="95"/>
      <c r="H14" s="95"/>
      <c r="I14" s="95"/>
      <c r="J14" s="95"/>
    </row>
    <row r="15" spans="1:10" x14ac:dyDescent="0.4">
      <c r="A15" s="95"/>
      <c r="B15" s="95"/>
      <c r="C15" s="95"/>
      <c r="D15" s="95"/>
      <c r="E15" s="95"/>
      <c r="F15" s="95"/>
      <c r="G15" s="95"/>
      <c r="H15" s="95"/>
      <c r="I15" s="95"/>
      <c r="J15" s="95"/>
    </row>
    <row r="16" spans="1:10" x14ac:dyDescent="0.4">
      <c r="A16" s="95"/>
      <c r="B16" s="95"/>
      <c r="C16" s="95"/>
      <c r="D16" s="95"/>
      <c r="E16" s="95"/>
      <c r="F16" s="95"/>
      <c r="G16" s="95"/>
      <c r="H16" s="95"/>
      <c r="I16" s="95"/>
      <c r="J16" s="95"/>
    </row>
    <row r="17" spans="1:10" x14ac:dyDescent="0.4">
      <c r="A17" s="95"/>
      <c r="B17" s="95"/>
      <c r="C17" s="95"/>
      <c r="D17" s="95"/>
      <c r="E17" s="95"/>
      <c r="F17" s="95"/>
      <c r="G17" s="95"/>
      <c r="H17" s="95"/>
      <c r="I17" s="95"/>
      <c r="J17" s="95"/>
    </row>
    <row r="18" spans="1:10" x14ac:dyDescent="0.4">
      <c r="A18" s="95"/>
      <c r="B18" s="95"/>
      <c r="C18" s="95"/>
      <c r="D18" s="95"/>
      <c r="E18" s="95"/>
      <c r="F18" s="95"/>
      <c r="G18" s="95"/>
      <c r="H18" s="95"/>
      <c r="I18" s="95"/>
      <c r="J18" s="95"/>
    </row>
    <row r="19" spans="1:10" x14ac:dyDescent="0.4">
      <c r="A19" s="95"/>
      <c r="B19" s="95"/>
      <c r="C19" s="95"/>
      <c r="D19" s="95"/>
      <c r="E19" s="95"/>
      <c r="F19" s="95"/>
      <c r="G19" s="95"/>
      <c r="H19" s="95"/>
      <c r="I19" s="95"/>
      <c r="J19" s="95"/>
    </row>
    <row r="21" spans="1:10" x14ac:dyDescent="0.4">
      <c r="A21" s="52" t="s">
        <v>29</v>
      </c>
    </row>
    <row r="22" spans="1:10" x14ac:dyDescent="0.4">
      <c r="A22" s="94" t="s">
        <v>41</v>
      </c>
      <c r="B22" s="94"/>
      <c r="C22" s="94"/>
      <c r="D22" s="94"/>
      <c r="E22" s="94"/>
      <c r="F22" s="94"/>
      <c r="G22" s="94"/>
      <c r="H22" s="94"/>
      <c r="I22" s="94"/>
      <c r="J22" s="94"/>
    </row>
    <row r="23" spans="1:10" x14ac:dyDescent="0.4">
      <c r="A23" s="94"/>
      <c r="B23" s="94"/>
      <c r="C23" s="94"/>
      <c r="D23" s="94"/>
      <c r="E23" s="94"/>
      <c r="F23" s="94"/>
      <c r="G23" s="94"/>
      <c r="H23" s="94"/>
      <c r="I23" s="94"/>
      <c r="J23" s="94"/>
    </row>
    <row r="24" spans="1:10" x14ac:dyDescent="0.4">
      <c r="A24" s="94"/>
      <c r="B24" s="94"/>
      <c r="C24" s="94"/>
      <c r="D24" s="94"/>
      <c r="E24" s="94"/>
      <c r="F24" s="94"/>
      <c r="G24" s="94"/>
      <c r="H24" s="94"/>
      <c r="I24" s="94"/>
      <c r="J24" s="94"/>
    </row>
    <row r="25" spans="1:10" x14ac:dyDescent="0.4">
      <c r="A25" s="94"/>
      <c r="B25" s="94"/>
      <c r="C25" s="94"/>
      <c r="D25" s="94"/>
      <c r="E25" s="94"/>
      <c r="F25" s="94"/>
      <c r="G25" s="94"/>
      <c r="H25" s="94"/>
      <c r="I25" s="94"/>
      <c r="J25" s="94"/>
    </row>
    <row r="26" spans="1:10" x14ac:dyDescent="0.4">
      <c r="A26" s="94"/>
      <c r="B26" s="94"/>
      <c r="C26" s="94"/>
      <c r="D26" s="94"/>
      <c r="E26" s="94"/>
      <c r="F26" s="94"/>
      <c r="G26" s="94"/>
      <c r="H26" s="94"/>
      <c r="I26" s="94"/>
      <c r="J26" s="94"/>
    </row>
    <row r="27" spans="1:10" x14ac:dyDescent="0.4">
      <c r="A27" s="94"/>
      <c r="B27" s="94"/>
      <c r="C27" s="94"/>
      <c r="D27" s="94"/>
      <c r="E27" s="94"/>
      <c r="F27" s="94"/>
      <c r="G27" s="94"/>
      <c r="H27" s="94"/>
      <c r="I27" s="94"/>
      <c r="J27" s="94"/>
    </row>
    <row r="28" spans="1:10" x14ac:dyDescent="0.4">
      <c r="A28" s="94"/>
      <c r="B28" s="94"/>
      <c r="C28" s="94"/>
      <c r="D28" s="94"/>
      <c r="E28" s="94"/>
      <c r="F28" s="94"/>
      <c r="G28" s="94"/>
      <c r="H28" s="94"/>
      <c r="I28" s="94"/>
      <c r="J28" s="94"/>
    </row>
    <row r="29" spans="1:10" x14ac:dyDescent="0.4">
      <c r="A29" s="94"/>
      <c r="B29" s="94"/>
      <c r="C29" s="94"/>
      <c r="D29" s="94"/>
      <c r="E29" s="94"/>
      <c r="F29" s="94"/>
      <c r="G29" s="94"/>
      <c r="H29" s="94"/>
      <c r="I29" s="94"/>
      <c r="J29" s="94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SIO</cp:lastModifiedBy>
  <dcterms:created xsi:type="dcterms:W3CDTF">2020-09-18T03:10:57Z</dcterms:created>
  <dcterms:modified xsi:type="dcterms:W3CDTF">2020-12-04T15:36:34Z</dcterms:modified>
</cp:coreProperties>
</file>