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IO\Desktop\"/>
    </mc:Choice>
  </mc:AlternateContent>
  <xr:revisionPtr revIDLastSave="0" documentId="13_ncr:1_{9EFBC64B-6FC8-4BA1-9455-9DC286EC91AD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4" i="1" l="1"/>
  <c r="G31" i="1"/>
  <c r="G19" i="1"/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<sst xmlns="http://schemas.openxmlformats.org/spreadsheetml/2006/main" count="54" uniqueCount="43">
  <si>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</si>
  <si>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</si>
  <si>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</si>
  <si>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</si>
  <si>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</si>
  <si>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</si>
  <si>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</si>
  <si>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</si>
  <si>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</si>
  <si>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</si>
  <si>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</si>
  <si>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</si>
  <si>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</si>
  <si>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</si>
  <si>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</si>
  <si>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</si>
  <si>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</si>
  <si>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</si>
  <si>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</si>
  <si>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</si>
  <si>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</si>
  <si>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</si>
  <si>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</si>
  <si>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</si>
  <si>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</si>
  <si>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</si>
  <si>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</si>
  <si>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</si>
  <si>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</si>
  <si>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</si>
  <si>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</si>
  <si>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</si>
  <si>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</si>
  <si>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</si>
  <si>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</si>
  <si>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</si>
  <si>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</si>
  <si>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直前MACDダイバージェンスだからやられるとは思っていた。</t>
    <rPh sb="0" eb="2">
      <t>チョクゼン</t>
    </rPh>
    <rPh sb="23" eb="24">
      <t>オモ</t>
    </rPh>
    <phoneticPr fontId="1"/>
  </si>
  <si>
    <t>1H足</t>
    <rPh sb="2" eb="3">
      <t>アシ</t>
    </rPh>
    <phoneticPr fontId="1"/>
  </si>
  <si>
    <t>MAが平行になる相場でPBが出ても勝ちづらい。PBの実体が小さくヒゲが長い方が勝てる。　　　　　　　　　　　　　　　　　　　　　　　　　　　　　　　　　　　　　　　　　　　　　　　　　　　　　　</t>
    <rPh sb="3" eb="5">
      <t>ヘイコウ</t>
    </rPh>
    <rPh sb="8" eb="10">
      <t>ソウバ</t>
    </rPh>
    <rPh sb="14" eb="15">
      <t>デ</t>
    </rPh>
    <rPh sb="17" eb="18">
      <t>カ</t>
    </rPh>
    <rPh sb="26" eb="27">
      <t>ジツ</t>
    </rPh>
    <rPh sb="27" eb="28">
      <t>タイ</t>
    </rPh>
    <rPh sb="29" eb="30">
      <t>チイ</t>
    </rPh>
    <rPh sb="35" eb="36">
      <t>ナガ</t>
    </rPh>
    <rPh sb="37" eb="38">
      <t>ホウ</t>
    </rPh>
    <rPh sb="39" eb="40">
      <t>カ</t>
    </rPh>
    <phoneticPr fontId="1"/>
  </si>
  <si>
    <t>連敗すると焦りが出て来る。ルールー通り行っていれば勝率は上がるのでルールー通り行う。PBがなかなか出てこない時があって、焦らずにじっくりと待つことを覚えました。</t>
    <rPh sb="0" eb="2">
      <t>レンパイ</t>
    </rPh>
    <rPh sb="5" eb="6">
      <t>アセ</t>
    </rPh>
    <rPh sb="8" eb="9">
      <t>デ</t>
    </rPh>
    <rPh sb="10" eb="11">
      <t>ク</t>
    </rPh>
    <rPh sb="17" eb="18">
      <t>ドオ</t>
    </rPh>
    <rPh sb="19" eb="20">
      <t>オコナ</t>
    </rPh>
    <rPh sb="25" eb="27">
      <t>ショウリツ</t>
    </rPh>
    <rPh sb="28" eb="29">
      <t>ア</t>
    </rPh>
    <rPh sb="37" eb="38">
      <t>ドオ</t>
    </rPh>
    <rPh sb="39" eb="40">
      <t>オコナ</t>
    </rPh>
    <rPh sb="49" eb="50">
      <t>デ</t>
    </rPh>
    <rPh sb="54" eb="55">
      <t>トキ</t>
    </rPh>
    <rPh sb="60" eb="61">
      <t>アセ</t>
    </rPh>
    <rPh sb="69" eb="70">
      <t>マ</t>
    </rPh>
    <rPh sb="74" eb="75">
      <t>オボ</t>
    </rPh>
    <phoneticPr fontId="1"/>
  </si>
  <si>
    <t>EBの検証を行う。PBの検証も引き続き行い、自分のものする。</t>
    <rPh sb="3" eb="5">
      <t>ケンショウ</t>
    </rPh>
    <rPh sb="6" eb="7">
      <t>オコナ</t>
    </rPh>
    <rPh sb="12" eb="14">
      <t>ケンショウ</t>
    </rPh>
    <rPh sb="15" eb="16">
      <t>ヒ</t>
    </rPh>
    <rPh sb="17" eb="18">
      <t>ツヅ</t>
    </rPh>
    <rPh sb="19" eb="20">
      <t>オコナ</t>
    </rPh>
    <rPh sb="22" eb="24">
      <t>ジブン</t>
    </rPh>
    <phoneticPr fontId="1"/>
  </si>
  <si>
    <t>〇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</si>
</sst>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0" fontId="12" fillId="3" borderId="9" xfId="0" applyNumberFormat="1" applyFont="1" applyFill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4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  <xf numFmtId="177" fontId="0" fillId="0" borderId="0" xfId="0" applyNumberFormat="1" applyFill="1" applyBorder="1">
      <alignment vertical="center"/>
    </xf>
    <xf numFmtId="0" fontId="12" fillId="0" borderId="9" xfId="0" applyNumberFormat="1" applyFont="1" applyFill="1" applyBorder="1">
      <alignment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18</xdr:col>
      <xdr:colOff>207489</xdr:colOff>
      <xdr:row>24</xdr:row>
      <xdr:rowOff>21931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CB24F43-9096-4E2C-9F71-6F5FE22854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18</xdr:col>
      <xdr:colOff>207489</xdr:colOff>
      <xdr:row>50</xdr:row>
      <xdr:rowOff>21931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A7923DC7-0017-4913-AF2A-3F4AA6E02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643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18</xdr:col>
      <xdr:colOff>207489</xdr:colOff>
      <xdr:row>76</xdr:row>
      <xdr:rowOff>21931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2240D1A1-ADAA-48D2-94E5-5B15500B6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286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18</xdr:col>
      <xdr:colOff>207489</xdr:colOff>
      <xdr:row>102</xdr:row>
      <xdr:rowOff>21931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A001FD3C-DE9A-4C7B-AE7F-85718428B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3930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18</xdr:col>
      <xdr:colOff>207489</xdr:colOff>
      <xdr:row>128</xdr:row>
      <xdr:rowOff>21931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C0614903-EF35-4C20-A40B-DCA9B9200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573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0</xdr:rowOff>
    </xdr:from>
    <xdr:to>
      <xdr:col>18</xdr:col>
      <xdr:colOff>207489</xdr:colOff>
      <xdr:row>154</xdr:row>
      <xdr:rowOff>21931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9F714D34-6DFE-4712-9542-F0891D3FB6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217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0</xdr:rowOff>
    </xdr:from>
    <xdr:to>
      <xdr:col>18</xdr:col>
      <xdr:colOff>207489</xdr:colOff>
      <xdr:row>180</xdr:row>
      <xdr:rowOff>21931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611C6520-71B1-46B7-8A9E-BA4FB6F716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7860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0</xdr:rowOff>
    </xdr:from>
    <xdr:to>
      <xdr:col>18</xdr:col>
      <xdr:colOff>207489</xdr:colOff>
      <xdr:row>206</xdr:row>
      <xdr:rowOff>21931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47170857-D4C7-4C0C-85BB-A12BC85A3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5040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0</xdr:rowOff>
    </xdr:from>
    <xdr:to>
      <xdr:col>18</xdr:col>
      <xdr:colOff>207489</xdr:colOff>
      <xdr:row>232</xdr:row>
      <xdr:rowOff>21931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322307D2-72F8-4932-AE07-CD7534A415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7147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0</xdr:rowOff>
    </xdr:from>
    <xdr:to>
      <xdr:col>18</xdr:col>
      <xdr:colOff>207489</xdr:colOff>
      <xdr:row>258</xdr:row>
      <xdr:rowOff>21931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AB545B30-F6AD-407D-8EBC-7E049C6F8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17909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18</xdr:col>
      <xdr:colOff>207489</xdr:colOff>
      <xdr:row>284</xdr:row>
      <xdr:rowOff>21931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C008E84F-FF77-4C10-81BF-FF1E6B2B10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64343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286</xdr:row>
      <xdr:rowOff>0</xdr:rowOff>
    </xdr:from>
    <xdr:to>
      <xdr:col>18</xdr:col>
      <xdr:colOff>207489</xdr:colOff>
      <xdr:row>310</xdr:row>
      <xdr:rowOff>21931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C905A50B-BFAA-4C4A-98CD-7F97A2D70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1077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312</xdr:row>
      <xdr:rowOff>0</xdr:rowOff>
    </xdr:from>
    <xdr:to>
      <xdr:col>18</xdr:col>
      <xdr:colOff>207489</xdr:colOff>
      <xdr:row>336</xdr:row>
      <xdr:rowOff>21931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29BA4E5C-0650-46AA-A9F4-721F23276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5721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363</xdr:row>
      <xdr:rowOff>166688</xdr:rowOff>
    </xdr:from>
    <xdr:to>
      <xdr:col>18</xdr:col>
      <xdr:colOff>207489</xdr:colOff>
      <xdr:row>388</xdr:row>
      <xdr:rowOff>10025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D3084918-3761-4ADA-96E2-54B78379E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4996219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338</xdr:row>
      <xdr:rowOff>0</xdr:rowOff>
    </xdr:from>
    <xdr:to>
      <xdr:col>18</xdr:col>
      <xdr:colOff>210445</xdr:colOff>
      <xdr:row>362</xdr:row>
      <xdr:rowOff>23072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0F73CCF8-63AA-4FC2-9535-2C355A775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0364688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18</xdr:col>
      <xdr:colOff>207489</xdr:colOff>
      <xdr:row>414</xdr:row>
      <xdr:rowOff>21931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FFA234D3-3F42-4B85-8069-C977A7DEC8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96515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416</xdr:row>
      <xdr:rowOff>0</xdr:rowOff>
    </xdr:from>
    <xdr:to>
      <xdr:col>18</xdr:col>
      <xdr:colOff>207489</xdr:colOff>
      <xdr:row>440</xdr:row>
      <xdr:rowOff>21931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75443D54-4FF2-4172-8252-B94EFA8A43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42950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442</xdr:row>
      <xdr:rowOff>0</xdr:rowOff>
    </xdr:from>
    <xdr:to>
      <xdr:col>18</xdr:col>
      <xdr:colOff>207489</xdr:colOff>
      <xdr:row>466</xdr:row>
      <xdr:rowOff>21931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DAD46762-CE9F-456B-B058-5531B385F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789384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468</xdr:row>
      <xdr:rowOff>0</xdr:rowOff>
    </xdr:from>
    <xdr:to>
      <xdr:col>18</xdr:col>
      <xdr:colOff>207489</xdr:colOff>
      <xdr:row>492</xdr:row>
      <xdr:rowOff>21931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4E5D539E-1E6C-4691-A762-3489BEBCBB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3581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0</xdr:rowOff>
    </xdr:from>
    <xdr:to>
      <xdr:col>18</xdr:col>
      <xdr:colOff>207489</xdr:colOff>
      <xdr:row>518</xdr:row>
      <xdr:rowOff>21931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B78FE8A3-DA12-427E-B1AA-C6E66CB51B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88225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520</xdr:row>
      <xdr:rowOff>0</xdr:rowOff>
    </xdr:from>
    <xdr:to>
      <xdr:col>18</xdr:col>
      <xdr:colOff>207489</xdr:colOff>
      <xdr:row>544</xdr:row>
      <xdr:rowOff>21931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0EF5304A-1518-479E-A4BC-F91DEBFCA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2868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546</xdr:row>
      <xdr:rowOff>0</xdr:rowOff>
    </xdr:from>
    <xdr:to>
      <xdr:col>18</xdr:col>
      <xdr:colOff>207489</xdr:colOff>
      <xdr:row>570</xdr:row>
      <xdr:rowOff>21931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DF079E91-701B-4851-AD89-C17A2418C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97512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572</xdr:row>
      <xdr:rowOff>0</xdr:rowOff>
    </xdr:from>
    <xdr:to>
      <xdr:col>18</xdr:col>
      <xdr:colOff>210445</xdr:colOff>
      <xdr:row>596</xdr:row>
      <xdr:rowOff>23072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14D71B58-3A3A-4711-94EE-521636C80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2155625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598</xdr:row>
      <xdr:rowOff>0</xdr:rowOff>
    </xdr:from>
    <xdr:to>
      <xdr:col>18</xdr:col>
      <xdr:colOff>213402</xdr:colOff>
      <xdr:row>622</xdr:row>
      <xdr:rowOff>24213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2F2B18D2-E137-45CC-8945-818811AE2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06799063"/>
          <a:ext cx="11167152" cy="43104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624</xdr:row>
      <xdr:rowOff>0</xdr:rowOff>
    </xdr:from>
    <xdr:to>
      <xdr:col>18</xdr:col>
      <xdr:colOff>207489</xdr:colOff>
      <xdr:row>648</xdr:row>
      <xdr:rowOff>21931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85D43292-AE4A-482B-9512-91011D731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144250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650</xdr:row>
      <xdr:rowOff>0</xdr:rowOff>
    </xdr:from>
    <xdr:to>
      <xdr:col>18</xdr:col>
      <xdr:colOff>207489</xdr:colOff>
      <xdr:row>674</xdr:row>
      <xdr:rowOff>21931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BA65A610-4180-4EAC-AC4B-28FEB7686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1608593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676</xdr:row>
      <xdr:rowOff>0</xdr:rowOff>
    </xdr:from>
    <xdr:to>
      <xdr:col>18</xdr:col>
      <xdr:colOff>210445</xdr:colOff>
      <xdr:row>700</xdr:row>
      <xdr:rowOff>23072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FA38E0F0-854E-49D6-AA22-5E811CB25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0729375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702</xdr:row>
      <xdr:rowOff>0</xdr:rowOff>
    </xdr:from>
    <xdr:to>
      <xdr:col>18</xdr:col>
      <xdr:colOff>207489</xdr:colOff>
      <xdr:row>726</xdr:row>
      <xdr:rowOff>21931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23111860-03D1-452B-9CB2-1B142DE76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253728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728</xdr:row>
      <xdr:rowOff>0</xdr:rowOff>
    </xdr:from>
    <xdr:to>
      <xdr:col>18</xdr:col>
      <xdr:colOff>207489</xdr:colOff>
      <xdr:row>752</xdr:row>
      <xdr:rowOff>21931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62B52242-4EED-48E9-8828-08B727C2F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30016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754</xdr:row>
      <xdr:rowOff>0</xdr:rowOff>
    </xdr:from>
    <xdr:to>
      <xdr:col>18</xdr:col>
      <xdr:colOff>207489</xdr:colOff>
      <xdr:row>778</xdr:row>
      <xdr:rowOff>21931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ED431106-8097-4A3C-B680-BA2BBFC14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46596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780</xdr:row>
      <xdr:rowOff>0</xdr:rowOff>
    </xdr:from>
    <xdr:to>
      <xdr:col>18</xdr:col>
      <xdr:colOff>207489</xdr:colOff>
      <xdr:row>804</xdr:row>
      <xdr:rowOff>21931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555D1C27-C582-4ADC-90D4-76B6A4020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93031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806</xdr:row>
      <xdr:rowOff>0</xdr:rowOff>
    </xdr:from>
    <xdr:to>
      <xdr:col>18</xdr:col>
      <xdr:colOff>207489</xdr:colOff>
      <xdr:row>830</xdr:row>
      <xdr:rowOff>21931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AC922368-A264-4098-9EEB-B6D552931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4394656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858</xdr:row>
      <xdr:rowOff>23812</xdr:rowOff>
    </xdr:from>
    <xdr:to>
      <xdr:col>18</xdr:col>
      <xdr:colOff>231301</xdr:colOff>
      <xdr:row>882</xdr:row>
      <xdr:rowOff>45743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3F33057D-1783-4192-8094-7FF252A9CB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23812" y="1532572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832</xdr:row>
      <xdr:rowOff>0</xdr:rowOff>
    </xdr:from>
    <xdr:to>
      <xdr:col>18</xdr:col>
      <xdr:colOff>210445</xdr:colOff>
      <xdr:row>856</xdr:row>
      <xdr:rowOff>23072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3AB58FE3-1498-4C54-A9B7-15245647D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8590000"/>
          <a:ext cx="11164195" cy="4309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884</xdr:row>
      <xdr:rowOff>0</xdr:rowOff>
    </xdr:from>
    <xdr:to>
      <xdr:col>18</xdr:col>
      <xdr:colOff>207489</xdr:colOff>
      <xdr:row>908</xdr:row>
      <xdr:rowOff>21931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612998A1-8A05-48AC-A941-A561F8DDB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5787687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910</xdr:row>
      <xdr:rowOff>0</xdr:rowOff>
    </xdr:from>
    <xdr:to>
      <xdr:col>18</xdr:col>
      <xdr:colOff>207489</xdr:colOff>
      <xdr:row>934</xdr:row>
      <xdr:rowOff>21931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9DAF0804-548C-489A-80C6-1357183BC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62520313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936</xdr:row>
      <xdr:rowOff>0</xdr:rowOff>
    </xdr:from>
    <xdr:to>
      <xdr:col>18</xdr:col>
      <xdr:colOff>207489</xdr:colOff>
      <xdr:row>960</xdr:row>
      <xdr:rowOff>21931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5D6499A8-C9C1-42B2-A1C4-088ADCBDFA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7163750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962</xdr:row>
      <xdr:rowOff>0</xdr:rowOff>
    </xdr:from>
    <xdr:to>
      <xdr:col>18</xdr:col>
      <xdr:colOff>207489</xdr:colOff>
      <xdr:row>986</xdr:row>
      <xdr:rowOff>21931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F02531A4-3671-4D53-85FE-E43500341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71807188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988</xdr:row>
      <xdr:rowOff>0</xdr:rowOff>
    </xdr:from>
    <xdr:to>
      <xdr:col>18</xdr:col>
      <xdr:colOff>207489</xdr:colOff>
      <xdr:row>1012</xdr:row>
      <xdr:rowOff>21931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17B06F80-2992-46E3-A6FF-B3523CF2F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76450625"/>
          <a:ext cx="11161239" cy="43081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1015</xdr:row>
      <xdr:rowOff>0</xdr:rowOff>
    </xdr:from>
    <xdr:to>
      <xdr:col>18</xdr:col>
      <xdr:colOff>207489</xdr:colOff>
      <xdr:row>1039</xdr:row>
      <xdr:rowOff>21931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C78A67B2-5C51-4354-8F69-2F8F4B8BD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81272656"/>
          <a:ext cx="11161239" cy="43081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51" sqref="F51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38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35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26</v>
      </c>
      <c r="E6" s="25"/>
      <c r="F6" s="26"/>
      <c r="G6" s="82" t="s">
        <v>3</v>
      </c>
      <c r="H6" s="83"/>
      <c r="I6" s="89"/>
      <c r="J6" s="82" t="s">
        <v>24</v>
      </c>
      <c r="K6" s="83"/>
      <c r="L6" s="89"/>
      <c r="M6" s="82" t="s">
        <v>25</v>
      </c>
      <c r="N6" s="83"/>
      <c r="O6" s="89"/>
    </row>
    <row r="7" spans="1:18" ht="19.5" thickBot="1" x14ac:dyDescent="0.45">
      <c r="A7" s="27"/>
      <c r="B7" s="27" t="s">
        <v>2</v>
      </c>
      <c r="C7" s="64" t="s">
        <v>30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6" t="s">
        <v>24</v>
      </c>
      <c r="K8" s="87"/>
      <c r="L8" s="88"/>
      <c r="M8" s="86"/>
      <c r="N8" s="87"/>
      <c r="O8" s="88"/>
    </row>
    <row r="9" spans="1:18" x14ac:dyDescent="0.4">
      <c r="A9" s="9">
        <v>1</v>
      </c>
      <c r="B9" s="23">
        <v>43836</v>
      </c>
      <c r="C9" s="50">
        <v>1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>
        <v>43837</v>
      </c>
      <c r="C10" s="47">
        <v>2</v>
      </c>
      <c r="D10" s="57">
        <v>1.27</v>
      </c>
      <c r="E10" s="58">
        <v>1.5</v>
      </c>
      <c r="F10" s="65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6360</v>
      </c>
      <c r="P10" s="40"/>
      <c r="Q10" s="40"/>
      <c r="R10" s="40"/>
    </row>
    <row r="11" spans="1:18" x14ac:dyDescent="0.4">
      <c r="A11" s="9">
        <v>3</v>
      </c>
      <c r="B11" s="5">
        <v>43853</v>
      </c>
      <c r="C11" s="47">
        <v>2</v>
      </c>
      <c r="D11" s="57">
        <v>1.27</v>
      </c>
      <c r="E11" s="58">
        <v>1.5</v>
      </c>
      <c r="F11" s="97">
        <v>2</v>
      </c>
      <c r="G11" s="96">
        <f t="shared" si="2"/>
        <v>111871.01363409999</v>
      </c>
      <c r="H11" s="22">
        <f t="shared" si="3"/>
        <v>114116.6125</v>
      </c>
      <c r="I11" s="22">
        <f t="shared" si="4"/>
        <v>119101.6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3370.7999999999997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6741.5999999999995</v>
      </c>
      <c r="P11" s="40"/>
      <c r="Q11" s="40"/>
      <c r="R11" s="40"/>
    </row>
    <row r="12" spans="1:18" x14ac:dyDescent="0.4">
      <c r="A12" s="9">
        <v>4</v>
      </c>
      <c r="B12" s="5">
        <v>43854</v>
      </c>
      <c r="C12" s="47">
        <v>2</v>
      </c>
      <c r="D12" s="57">
        <v>1.27</v>
      </c>
      <c r="E12" s="58">
        <v>1.5</v>
      </c>
      <c r="F12" s="59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126247.69600000001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3573.0480000000002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7146.0960000000005</v>
      </c>
      <c r="P12" s="40"/>
      <c r="Q12" s="40"/>
      <c r="R12" s="40"/>
    </row>
    <row r="13" spans="1:18" x14ac:dyDescent="0.4">
      <c r="A13" s="9">
        <v>5</v>
      </c>
      <c r="B13" s="5">
        <v>43860</v>
      </c>
      <c r="C13" s="47">
        <v>1</v>
      </c>
      <c r="D13" s="57">
        <v>1.27</v>
      </c>
      <c r="E13" s="58">
        <v>1.5</v>
      </c>
      <c r="F13" s="81">
        <v>2</v>
      </c>
      <c r="G13" s="22">
        <f t="shared" si="2"/>
        <v>120557.97795511982</v>
      </c>
      <c r="H13" s="22">
        <f t="shared" si="3"/>
        <v>124618.19376531249</v>
      </c>
      <c r="I13" s="22">
        <f t="shared" si="4"/>
        <v>133822.55776000003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3787.4308800000003</v>
      </c>
      <c r="M13" s="44">
        <f t="shared" ref="M13:M58" si="14">IF(D13="","",J13*D13)</f>
        <v>4424.6787015606051</v>
      </c>
      <c r="N13" s="45">
        <f t="shared" ref="N13:N58" si="15">IF(E13="","",K13*E13)</f>
        <v>5366.3337028124997</v>
      </c>
      <c r="O13" s="46">
        <f t="shared" ref="O13:O58" si="16">IF(F13="","",L13*F13)</f>
        <v>7574.8617600000007</v>
      </c>
      <c r="P13" s="40"/>
      <c r="Q13" s="40"/>
      <c r="R13" s="40"/>
    </row>
    <row r="14" spans="1:18" x14ac:dyDescent="0.4">
      <c r="A14" s="9">
        <v>6</v>
      </c>
      <c r="B14" s="5">
        <v>43879</v>
      </c>
      <c r="C14" s="47">
        <v>2</v>
      </c>
      <c r="D14" s="57">
        <v>1.27</v>
      </c>
      <c r="E14" s="58">
        <v>1.5</v>
      </c>
      <c r="F14" s="59">
        <v>2</v>
      </c>
      <c r="G14" s="22">
        <f t="shared" si="2"/>
        <v>125151.23691520988</v>
      </c>
      <c r="H14" s="22">
        <f t="shared" si="3"/>
        <v>130226.01248475155</v>
      </c>
      <c r="I14" s="22">
        <f t="shared" si="4"/>
        <v>141851.91122560002</v>
      </c>
      <c r="J14" s="44">
        <f t="shared" si="11"/>
        <v>3616.7393386535941</v>
      </c>
      <c r="K14" s="45">
        <f t="shared" si="12"/>
        <v>3738.5458129593744</v>
      </c>
      <c r="L14" s="46">
        <f t="shared" si="13"/>
        <v>4014.6767328000005</v>
      </c>
      <c r="M14" s="44">
        <f t="shared" si="14"/>
        <v>4593.2589600900646</v>
      </c>
      <c r="N14" s="45">
        <f t="shared" si="15"/>
        <v>5607.8187194390612</v>
      </c>
      <c r="O14" s="46">
        <f t="shared" si="16"/>
        <v>8029.3534656000011</v>
      </c>
      <c r="P14" s="40"/>
      <c r="Q14" s="40"/>
      <c r="R14" s="40"/>
    </row>
    <row r="15" spans="1:18" x14ac:dyDescent="0.4">
      <c r="A15" s="9">
        <v>7</v>
      </c>
      <c r="B15" s="5">
        <v>43894</v>
      </c>
      <c r="C15" s="47">
        <v>2</v>
      </c>
      <c r="D15" s="57">
        <v>1.27</v>
      </c>
      <c r="E15" s="58">
        <v>1.5</v>
      </c>
      <c r="F15" s="59">
        <v>2</v>
      </c>
      <c r="G15" s="22">
        <f t="shared" si="2"/>
        <v>129919.49904167937</v>
      </c>
      <c r="H15" s="22">
        <f t="shared" si="3"/>
        <v>136086.18304656536</v>
      </c>
      <c r="I15" s="22">
        <f t="shared" si="4"/>
        <v>150363.02589913603</v>
      </c>
      <c r="J15" s="44">
        <f t="shared" si="11"/>
        <v>3754.5371074562963</v>
      </c>
      <c r="K15" s="45">
        <f t="shared" si="12"/>
        <v>3906.7803745425463</v>
      </c>
      <c r="L15" s="46">
        <f t="shared" si="13"/>
        <v>4255.5573367680008</v>
      </c>
      <c r="M15" s="44">
        <f t="shared" si="14"/>
        <v>4768.2621264694963</v>
      </c>
      <c r="N15" s="45">
        <f t="shared" si="15"/>
        <v>5860.1705618138194</v>
      </c>
      <c r="O15" s="46">
        <f t="shared" si="16"/>
        <v>8511.1146735360016</v>
      </c>
      <c r="P15" s="40"/>
      <c r="Q15" s="40"/>
      <c r="R15" s="40"/>
    </row>
    <row r="16" spans="1:18" x14ac:dyDescent="0.4">
      <c r="A16" s="9">
        <v>8</v>
      </c>
      <c r="B16" s="5">
        <v>43895</v>
      </c>
      <c r="C16" s="47">
        <v>1</v>
      </c>
      <c r="D16" s="57">
        <v>1.27</v>
      </c>
      <c r="E16" s="58">
        <v>1.5</v>
      </c>
      <c r="F16" s="65">
        <v>2</v>
      </c>
      <c r="G16" s="22">
        <f t="shared" si="2"/>
        <v>134869.43195516735</v>
      </c>
      <c r="H16" s="22">
        <f t="shared" si="3"/>
        <v>142210.06128366079</v>
      </c>
      <c r="I16" s="22">
        <f t="shared" si="4"/>
        <v>159384.80745308418</v>
      </c>
      <c r="J16" s="44">
        <f t="shared" si="11"/>
        <v>3897.5849712503809</v>
      </c>
      <c r="K16" s="45">
        <f t="shared" si="12"/>
        <v>4082.5854913969606</v>
      </c>
      <c r="L16" s="46">
        <f t="shared" si="13"/>
        <v>4510.8907769740808</v>
      </c>
      <c r="M16" s="44">
        <f t="shared" si="14"/>
        <v>4949.9329134879836</v>
      </c>
      <c r="N16" s="45">
        <f t="shared" si="15"/>
        <v>6123.8782370954414</v>
      </c>
      <c r="O16" s="46">
        <f t="shared" si="16"/>
        <v>9021.7815539481617</v>
      </c>
      <c r="P16" s="40"/>
      <c r="Q16" s="40"/>
      <c r="R16" s="40"/>
    </row>
    <row r="17" spans="1:18" x14ac:dyDescent="0.4">
      <c r="A17" s="9">
        <v>9</v>
      </c>
      <c r="B17" s="5">
        <v>43909</v>
      </c>
      <c r="C17" s="47">
        <v>2</v>
      </c>
      <c r="D17" s="57">
        <v>1.27</v>
      </c>
      <c r="E17" s="58">
        <v>1.5</v>
      </c>
      <c r="F17" s="59">
        <v>2</v>
      </c>
      <c r="G17" s="22">
        <f t="shared" si="2"/>
        <v>140007.95731265924</v>
      </c>
      <c r="H17" s="22">
        <f t="shared" si="3"/>
        <v>148609.51404142551</v>
      </c>
      <c r="I17" s="22">
        <f t="shared" si="4"/>
        <v>168947.89590026924</v>
      </c>
      <c r="J17" s="44">
        <f t="shared" si="11"/>
        <v>4046.0829586550203</v>
      </c>
      <c r="K17" s="45">
        <f t="shared" si="12"/>
        <v>4266.3018385098239</v>
      </c>
      <c r="L17" s="46">
        <f t="shared" si="13"/>
        <v>4781.5442235925257</v>
      </c>
      <c r="M17" s="44">
        <f t="shared" si="14"/>
        <v>5138.5253574918761</v>
      </c>
      <c r="N17" s="45">
        <f t="shared" si="15"/>
        <v>6399.4527577647359</v>
      </c>
      <c r="O17" s="46">
        <f t="shared" si="16"/>
        <v>9563.0884471850513</v>
      </c>
      <c r="P17" s="40"/>
      <c r="Q17" s="40"/>
      <c r="R17" s="40"/>
    </row>
    <row r="18" spans="1:18" x14ac:dyDescent="0.4">
      <c r="A18" s="9">
        <v>10</v>
      </c>
      <c r="B18" s="5">
        <v>43913</v>
      </c>
      <c r="C18" s="47">
        <v>1</v>
      </c>
      <c r="D18" s="57">
        <v>-1</v>
      </c>
      <c r="E18" s="58">
        <v>-1</v>
      </c>
      <c r="F18" s="59">
        <v>-1</v>
      </c>
      <c r="G18" s="22">
        <v>43916</v>
      </c>
      <c r="H18" s="22">
        <f t="shared" si="3"/>
        <v>144151.22862018275</v>
      </c>
      <c r="I18" s="22">
        <f t="shared" si="4"/>
        <v>163879.45902326115</v>
      </c>
      <c r="J18" s="44">
        <f t="shared" si="11"/>
        <v>4200.2387193797767</v>
      </c>
      <c r="K18" s="45">
        <f t="shared" si="12"/>
        <v>4458.2854212427656</v>
      </c>
      <c r="L18" s="46">
        <f t="shared" si="13"/>
        <v>5068.4368770080773</v>
      </c>
      <c r="M18" s="44">
        <f t="shared" si="14"/>
        <v>-4200.2387193797767</v>
      </c>
      <c r="N18" s="45">
        <f t="shared" si="15"/>
        <v>-4458.2854212427656</v>
      </c>
      <c r="O18" s="46">
        <f t="shared" si="16"/>
        <v>-5068.4368770080773</v>
      </c>
      <c r="P18" s="40"/>
      <c r="Q18" s="40"/>
      <c r="R18" s="40"/>
    </row>
    <row r="19" spans="1:18" x14ac:dyDescent="0.4">
      <c r="A19" s="9">
        <v>11</v>
      </c>
      <c r="B19" s="5">
        <v>43916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45589.1996</v>
      </c>
      <c r="H19" s="22">
        <f t="shared" si="3"/>
        <v>150638.03390809096</v>
      </c>
      <c r="I19" s="22">
        <f t="shared" si="4"/>
        <v>173712.22656465683</v>
      </c>
      <c r="J19" s="44">
        <f t="shared" si="11"/>
        <v>1317.48</v>
      </c>
      <c r="K19" s="45">
        <f t="shared" si="12"/>
        <v>4324.5368586054828</v>
      </c>
      <c r="L19" s="46">
        <f t="shared" si="13"/>
        <v>4916.3837706978347</v>
      </c>
      <c r="M19" s="44">
        <f t="shared" si="14"/>
        <v>1673.1996000000001</v>
      </c>
      <c r="N19" s="45">
        <f t="shared" si="15"/>
        <v>6486.8052879082243</v>
      </c>
      <c r="O19" s="46">
        <f t="shared" si="16"/>
        <v>9832.7675413956695</v>
      </c>
      <c r="P19" s="40"/>
      <c r="Q19" s="40"/>
      <c r="R19" s="40"/>
    </row>
    <row r="20" spans="1:18" x14ac:dyDescent="0.4">
      <c r="A20" s="9">
        <v>12</v>
      </c>
      <c r="B20" s="5">
        <v>43929</v>
      </c>
      <c r="C20" s="47">
        <v>2</v>
      </c>
      <c r="D20" s="57">
        <v>-1</v>
      </c>
      <c r="E20" s="58">
        <v>-1</v>
      </c>
      <c r="F20" s="59">
        <v>-1</v>
      </c>
      <c r="G20" s="22">
        <f t="shared" si="2"/>
        <v>44221.523611999997</v>
      </c>
      <c r="H20" s="22">
        <f t="shared" si="3"/>
        <v>146118.89289084822</v>
      </c>
      <c r="I20" s="22">
        <f t="shared" si="4"/>
        <v>168500.85976771713</v>
      </c>
      <c r="J20" s="44">
        <f t="shared" si="11"/>
        <v>1367.675988</v>
      </c>
      <c r="K20" s="45">
        <f t="shared" si="12"/>
        <v>4519.1410172427286</v>
      </c>
      <c r="L20" s="46">
        <f t="shared" si="13"/>
        <v>5211.3667969397047</v>
      </c>
      <c r="M20" s="44">
        <f t="shared" si="14"/>
        <v>-1367.675988</v>
      </c>
      <c r="N20" s="45">
        <f t="shared" si="15"/>
        <v>-4519.1410172427286</v>
      </c>
      <c r="O20" s="46">
        <f t="shared" si="16"/>
        <v>-5211.3667969397047</v>
      </c>
      <c r="P20" s="40"/>
      <c r="Q20" s="40"/>
      <c r="R20" s="40"/>
    </row>
    <row r="21" spans="1:18" x14ac:dyDescent="0.4">
      <c r="A21" s="9">
        <v>13</v>
      </c>
      <c r="B21" s="5">
        <v>43931</v>
      </c>
      <c r="C21" s="47">
        <v>1</v>
      </c>
      <c r="D21" s="57">
        <v>-1</v>
      </c>
      <c r="E21" s="58">
        <v>-1</v>
      </c>
      <c r="F21" s="59">
        <v>-1</v>
      </c>
      <c r="G21" s="22">
        <f t="shared" si="2"/>
        <v>42894.877903639994</v>
      </c>
      <c r="H21" s="22">
        <f t="shared" si="3"/>
        <v>141735.32610412277</v>
      </c>
      <c r="I21" s="22">
        <f t="shared" si="4"/>
        <v>163445.83397468561</v>
      </c>
      <c r="J21" s="44">
        <f t="shared" si="11"/>
        <v>1326.6457083599998</v>
      </c>
      <c r="K21" s="45">
        <f t="shared" si="12"/>
        <v>4383.566786725446</v>
      </c>
      <c r="L21" s="46">
        <f t="shared" si="13"/>
        <v>5055.0257930315138</v>
      </c>
      <c r="M21" s="44">
        <f t="shared" si="14"/>
        <v>-1326.6457083599998</v>
      </c>
      <c r="N21" s="45">
        <f t="shared" si="15"/>
        <v>-4383.566786725446</v>
      </c>
      <c r="O21" s="46">
        <f t="shared" si="16"/>
        <v>-5055.0257930315138</v>
      </c>
      <c r="P21" s="40"/>
      <c r="Q21" s="40"/>
      <c r="R21" s="40"/>
    </row>
    <row r="22" spans="1:18" x14ac:dyDescent="0.4">
      <c r="A22" s="9">
        <v>14</v>
      </c>
      <c r="B22" s="5">
        <v>43934</v>
      </c>
      <c r="C22" s="47">
        <v>2</v>
      </c>
      <c r="D22" s="57">
        <v>-1</v>
      </c>
      <c r="E22" s="58">
        <v>-1</v>
      </c>
      <c r="F22" s="59">
        <v>-1</v>
      </c>
      <c r="G22" s="22">
        <f t="shared" si="2"/>
        <v>41608.031566530793</v>
      </c>
      <c r="H22" s="22">
        <f t="shared" si="3"/>
        <v>137483.26632099907</v>
      </c>
      <c r="I22" s="22">
        <f t="shared" si="4"/>
        <v>158542.45895544504</v>
      </c>
      <c r="J22" s="44">
        <f t="shared" si="11"/>
        <v>1286.8463371091998</v>
      </c>
      <c r="K22" s="45">
        <f t="shared" si="12"/>
        <v>4252.0597831236828</v>
      </c>
      <c r="L22" s="46">
        <f t="shared" si="13"/>
        <v>4903.3750192405678</v>
      </c>
      <c r="M22" s="44">
        <f t="shared" si="14"/>
        <v>-1286.8463371091998</v>
      </c>
      <c r="N22" s="45">
        <f t="shared" si="15"/>
        <v>-4252.0597831236828</v>
      </c>
      <c r="O22" s="46">
        <f t="shared" si="16"/>
        <v>-4903.3750192405678</v>
      </c>
      <c r="P22" s="40"/>
      <c r="Q22" s="40"/>
      <c r="R22" s="40"/>
    </row>
    <row r="23" spans="1:18" x14ac:dyDescent="0.4">
      <c r="A23" s="9">
        <v>15</v>
      </c>
      <c r="B23" s="5">
        <v>43937</v>
      </c>
      <c r="C23" s="47">
        <v>2</v>
      </c>
      <c r="D23" s="57">
        <v>1.27</v>
      </c>
      <c r="E23" s="58">
        <v>1.5</v>
      </c>
      <c r="F23" s="65">
        <v>2</v>
      </c>
      <c r="G23" s="22">
        <f t="shared" si="2"/>
        <v>43193.297569215618</v>
      </c>
      <c r="H23" s="22">
        <f t="shared" si="3"/>
        <v>143670.01330544404</v>
      </c>
      <c r="I23" s="22">
        <f t="shared" si="4"/>
        <v>168055.00649277173</v>
      </c>
      <c r="J23" s="44">
        <f t="shared" si="11"/>
        <v>1248.2409469959237</v>
      </c>
      <c r="K23" s="45">
        <f t="shared" si="12"/>
        <v>4124.4979896299719</v>
      </c>
      <c r="L23" s="46">
        <f t="shared" si="13"/>
        <v>4756.2737686633509</v>
      </c>
      <c r="M23" s="44">
        <f t="shared" si="14"/>
        <v>1585.266002684823</v>
      </c>
      <c r="N23" s="45">
        <f t="shared" si="15"/>
        <v>6186.7469844449579</v>
      </c>
      <c r="O23" s="46">
        <f t="shared" si="16"/>
        <v>9512.5475373267018</v>
      </c>
      <c r="P23" s="40"/>
      <c r="Q23" s="40"/>
      <c r="R23" s="40"/>
    </row>
    <row r="24" spans="1:18" x14ac:dyDescent="0.4">
      <c r="A24" s="9">
        <v>16</v>
      </c>
      <c r="B24" s="5">
        <v>43952</v>
      </c>
      <c r="C24" s="47">
        <v>1</v>
      </c>
      <c r="D24" s="57">
        <v>1.27</v>
      </c>
      <c r="E24" s="58">
        <v>1.5</v>
      </c>
      <c r="F24" s="59">
        <v>2</v>
      </c>
      <c r="G24" s="22">
        <f t="shared" si="2"/>
        <v>44838.96220660273</v>
      </c>
      <c r="H24" s="22">
        <f t="shared" si="3"/>
        <v>150135.16390418902</v>
      </c>
      <c r="I24" s="22">
        <f t="shared" si="4"/>
        <v>178138.30688233805</v>
      </c>
      <c r="J24" s="44">
        <f t="shared" si="11"/>
        <v>1295.7989270764685</v>
      </c>
      <c r="K24" s="45">
        <f t="shared" si="12"/>
        <v>4310.1003991633206</v>
      </c>
      <c r="L24" s="46">
        <f t="shared" si="13"/>
        <v>5041.6501947831521</v>
      </c>
      <c r="M24" s="44">
        <f t="shared" si="14"/>
        <v>1645.6646373871151</v>
      </c>
      <c r="N24" s="45">
        <f t="shared" si="15"/>
        <v>6465.1505987449809</v>
      </c>
      <c r="O24" s="46">
        <f t="shared" si="16"/>
        <v>10083.300389566304</v>
      </c>
      <c r="P24" s="40"/>
      <c r="Q24" s="40"/>
      <c r="R24" s="40"/>
    </row>
    <row r="25" spans="1:18" x14ac:dyDescent="0.4">
      <c r="A25" s="9">
        <v>17</v>
      </c>
      <c r="B25" s="5">
        <v>43957</v>
      </c>
      <c r="C25" s="47">
        <v>2</v>
      </c>
      <c r="D25" s="57">
        <v>1.27</v>
      </c>
      <c r="E25" s="58">
        <v>1.5</v>
      </c>
      <c r="F25" s="59">
        <v>-1</v>
      </c>
      <c r="G25" s="22">
        <f t="shared" si="2"/>
        <v>46547.326666674293</v>
      </c>
      <c r="H25" s="22">
        <f t="shared" si="3"/>
        <v>156891.24627987752</v>
      </c>
      <c r="I25" s="22">
        <f t="shared" si="4"/>
        <v>172794.1576758679</v>
      </c>
      <c r="J25" s="44">
        <f t="shared" si="11"/>
        <v>1345.1688661980818</v>
      </c>
      <c r="K25" s="45">
        <f t="shared" si="12"/>
        <v>4504.0549171256707</v>
      </c>
      <c r="L25" s="46">
        <f t="shared" si="13"/>
        <v>5344.1492064701415</v>
      </c>
      <c r="M25" s="44">
        <f t="shared" si="14"/>
        <v>1708.3644600715638</v>
      </c>
      <c r="N25" s="45">
        <f t="shared" si="15"/>
        <v>6756.0823756885056</v>
      </c>
      <c r="O25" s="46">
        <f t="shared" si="16"/>
        <v>-5344.1492064701415</v>
      </c>
      <c r="P25" s="40"/>
      <c r="Q25" s="40"/>
      <c r="R25" s="40"/>
    </row>
    <row r="26" spans="1:18" x14ac:dyDescent="0.4">
      <c r="A26" s="9">
        <v>18</v>
      </c>
      <c r="B26" s="5">
        <v>43971</v>
      </c>
      <c r="C26" s="47">
        <v>1</v>
      </c>
      <c r="D26" s="57">
        <v>1.27</v>
      </c>
      <c r="E26" s="58">
        <v>1.5</v>
      </c>
      <c r="F26" s="59">
        <v>2</v>
      </c>
      <c r="G26" s="22">
        <f t="shared" si="2"/>
        <v>48320.779812674584</v>
      </c>
      <c r="H26" s="22">
        <f t="shared" si="3"/>
        <v>163951.35236247201</v>
      </c>
      <c r="I26" s="22">
        <f t="shared" si="4"/>
        <v>183161.80713641999</v>
      </c>
      <c r="J26" s="44">
        <f t="shared" si="11"/>
        <v>1396.4198000002286</v>
      </c>
      <c r="K26" s="45">
        <f t="shared" si="12"/>
        <v>4706.7373883963255</v>
      </c>
      <c r="L26" s="46">
        <f t="shared" si="13"/>
        <v>5183.8247302760365</v>
      </c>
      <c r="M26" s="44">
        <f t="shared" si="14"/>
        <v>1773.4531460002904</v>
      </c>
      <c r="N26" s="45">
        <f t="shared" si="15"/>
        <v>7060.1060825944878</v>
      </c>
      <c r="O26" s="46">
        <f t="shared" si="16"/>
        <v>10367.649460552073</v>
      </c>
      <c r="P26" s="40"/>
      <c r="Q26" s="40"/>
      <c r="R26" s="40"/>
    </row>
    <row r="27" spans="1:18" x14ac:dyDescent="0.4">
      <c r="A27" s="9">
        <v>19</v>
      </c>
      <c r="B27" s="5">
        <v>43985</v>
      </c>
      <c r="C27" s="47">
        <v>1</v>
      </c>
      <c r="D27" s="57">
        <v>-1</v>
      </c>
      <c r="E27" s="58">
        <v>-1</v>
      </c>
      <c r="F27" s="59">
        <v>-1</v>
      </c>
      <c r="G27" s="22">
        <f t="shared" si="2"/>
        <v>46871.156418294348</v>
      </c>
      <c r="H27" s="22">
        <f t="shared" si="3"/>
        <v>159032.81179159787</v>
      </c>
      <c r="I27" s="22">
        <f t="shared" si="4"/>
        <v>177666.95292232739</v>
      </c>
      <c r="J27" s="44">
        <f t="shared" si="11"/>
        <v>1449.6233943802374</v>
      </c>
      <c r="K27" s="45">
        <f t="shared" si="12"/>
        <v>4918.54057087416</v>
      </c>
      <c r="L27" s="46">
        <f t="shared" si="13"/>
        <v>5494.8542140925992</v>
      </c>
      <c r="M27" s="44">
        <f t="shared" si="14"/>
        <v>-1449.6233943802374</v>
      </c>
      <c r="N27" s="45">
        <f t="shared" si="15"/>
        <v>-4918.54057087416</v>
      </c>
      <c r="O27" s="46">
        <f t="shared" si="16"/>
        <v>-5494.8542140925992</v>
      </c>
      <c r="P27" s="40"/>
      <c r="Q27" s="40"/>
      <c r="R27" s="40"/>
    </row>
    <row r="28" spans="1:18" x14ac:dyDescent="0.4">
      <c r="A28" s="9">
        <v>20</v>
      </c>
      <c r="B28" s="5">
        <v>44004</v>
      </c>
      <c r="C28" s="47">
        <v>1</v>
      </c>
      <c r="D28" s="57">
        <v>1.27</v>
      </c>
      <c r="E28" s="58">
        <v>1.5</v>
      </c>
      <c r="F28" s="65">
        <v>2</v>
      </c>
      <c r="G28" s="22">
        <f t="shared" si="2"/>
        <v>48656.94747783136</v>
      </c>
      <c r="H28" s="22">
        <f t="shared" si="3"/>
        <v>166189.28832221977</v>
      </c>
      <c r="I28" s="22">
        <f t="shared" si="4"/>
        <v>188326.97009766701</v>
      </c>
      <c r="J28" s="44">
        <f t="shared" si="11"/>
        <v>1406.1346925488303</v>
      </c>
      <c r="K28" s="45">
        <f t="shared" si="12"/>
        <v>4770.9843537479355</v>
      </c>
      <c r="L28" s="46">
        <f t="shared" si="13"/>
        <v>5330.0085876698213</v>
      </c>
      <c r="M28" s="44">
        <f t="shared" si="14"/>
        <v>1785.7910595370145</v>
      </c>
      <c r="N28" s="45">
        <f t="shared" si="15"/>
        <v>7156.4765306219033</v>
      </c>
      <c r="O28" s="46">
        <f t="shared" si="16"/>
        <v>10660.017175339643</v>
      </c>
      <c r="P28" s="40"/>
      <c r="Q28" s="40"/>
      <c r="R28" s="40"/>
    </row>
    <row r="29" spans="1:18" x14ac:dyDescent="0.4">
      <c r="A29" s="9">
        <v>21</v>
      </c>
      <c r="B29" s="5">
        <v>44007</v>
      </c>
      <c r="C29" s="47">
        <v>2</v>
      </c>
      <c r="D29" s="57">
        <v>1.27</v>
      </c>
      <c r="E29" s="58">
        <v>-1</v>
      </c>
      <c r="F29" s="81">
        <v>-1</v>
      </c>
      <c r="G29" s="22">
        <f t="shared" si="2"/>
        <v>50510.777176736738</v>
      </c>
      <c r="H29" s="22">
        <f t="shared" si="3"/>
        <v>161203.60967255317</v>
      </c>
      <c r="I29" s="22">
        <f t="shared" si="4"/>
        <v>182677.160994737</v>
      </c>
      <c r="J29" s="44">
        <f t="shared" si="11"/>
        <v>1459.7084243349407</v>
      </c>
      <c r="K29" s="45">
        <f t="shared" si="12"/>
        <v>4985.6786496665927</v>
      </c>
      <c r="L29" s="46">
        <f t="shared" si="13"/>
        <v>5649.8091029300103</v>
      </c>
      <c r="M29" s="44">
        <f t="shared" si="14"/>
        <v>1853.8296989053747</v>
      </c>
      <c r="N29" s="45">
        <f t="shared" si="15"/>
        <v>-4985.6786496665927</v>
      </c>
      <c r="O29" s="46">
        <f t="shared" si="16"/>
        <v>-5649.8091029300103</v>
      </c>
      <c r="P29" s="40"/>
      <c r="Q29" s="40"/>
      <c r="R29" s="40"/>
    </row>
    <row r="30" spans="1:18" x14ac:dyDescent="0.4">
      <c r="A30" s="9">
        <v>22</v>
      </c>
      <c r="B30" s="5">
        <v>44020</v>
      </c>
      <c r="C30" s="47">
        <v>1</v>
      </c>
      <c r="D30" s="57">
        <v>1.27</v>
      </c>
      <c r="E30" s="58">
        <v>1.5</v>
      </c>
      <c r="F30" s="65">
        <v>2</v>
      </c>
      <c r="G30" s="22">
        <f t="shared" si="2"/>
        <v>52435.237787170408</v>
      </c>
      <c r="H30" s="22">
        <f t="shared" si="3"/>
        <v>168457.77210781805</v>
      </c>
      <c r="I30" s="22">
        <f t="shared" si="4"/>
        <v>193637.79065442123</v>
      </c>
      <c r="J30" s="44">
        <f t="shared" si="11"/>
        <v>1515.3233153021022</v>
      </c>
      <c r="K30" s="45">
        <f t="shared" si="12"/>
        <v>4836.1082901765949</v>
      </c>
      <c r="L30" s="46">
        <f t="shared" si="13"/>
        <v>5480.3148298421102</v>
      </c>
      <c r="M30" s="44">
        <f t="shared" si="14"/>
        <v>1924.4606104336699</v>
      </c>
      <c r="N30" s="45">
        <f t="shared" si="15"/>
        <v>7254.1624352648923</v>
      </c>
      <c r="O30" s="46">
        <f t="shared" si="16"/>
        <v>10960.62965968422</v>
      </c>
      <c r="P30" s="40"/>
      <c r="Q30" s="40"/>
      <c r="R30" s="40"/>
    </row>
    <row r="31" spans="1:18" x14ac:dyDescent="0.4">
      <c r="A31" s="9">
        <v>23</v>
      </c>
      <c r="B31" s="5">
        <v>44029</v>
      </c>
      <c r="C31" s="47">
        <v>2</v>
      </c>
      <c r="D31" s="57">
        <v>-1</v>
      </c>
      <c r="E31" s="58">
        <v>-1</v>
      </c>
      <c r="F31" s="59">
        <v>-1</v>
      </c>
      <c r="G31" s="22">
        <f t="shared" si="2"/>
        <v>50862.180653555297</v>
      </c>
      <c r="H31" s="22">
        <f t="shared" si="3"/>
        <v>163404.0389445835</v>
      </c>
      <c r="I31" s="22">
        <f t="shared" si="4"/>
        <v>187828.6569347886</v>
      </c>
      <c r="J31" s="44">
        <f t="shared" si="11"/>
        <v>1573.0571336151122</v>
      </c>
      <c r="K31" s="45">
        <f t="shared" si="12"/>
        <v>5053.7331632345413</v>
      </c>
      <c r="L31" s="46">
        <f t="shared" si="13"/>
        <v>5809.1337196326367</v>
      </c>
      <c r="M31" s="44">
        <f t="shared" si="14"/>
        <v>-1573.0571336151122</v>
      </c>
      <c r="N31" s="45">
        <f t="shared" si="15"/>
        <v>-5053.7331632345413</v>
      </c>
      <c r="O31" s="46">
        <f t="shared" si="16"/>
        <v>-5809.1337196326367</v>
      </c>
      <c r="P31" s="40"/>
      <c r="Q31" s="40"/>
      <c r="R31" s="40"/>
    </row>
    <row r="32" spans="1:18" x14ac:dyDescent="0.4">
      <c r="A32" s="9">
        <v>24</v>
      </c>
      <c r="B32" s="5">
        <v>44036</v>
      </c>
      <c r="C32" s="47">
        <v>1</v>
      </c>
      <c r="D32" s="57">
        <v>1.27</v>
      </c>
      <c r="E32" s="58">
        <v>1.5</v>
      </c>
      <c r="F32" s="65">
        <v>2</v>
      </c>
      <c r="G32" s="22">
        <f t="shared" si="2"/>
        <v>52800.029736455755</v>
      </c>
      <c r="H32" s="22">
        <f t="shared" si="3"/>
        <v>170757.22069708977</v>
      </c>
      <c r="I32" s="22">
        <f t="shared" si="4"/>
        <v>199098.37635087591</v>
      </c>
      <c r="J32" s="44">
        <f t="shared" si="11"/>
        <v>1525.8654196066589</v>
      </c>
      <c r="K32" s="45">
        <f t="shared" si="12"/>
        <v>4902.121168337505</v>
      </c>
      <c r="L32" s="46">
        <f t="shared" si="13"/>
        <v>5634.8597080436575</v>
      </c>
      <c r="M32" s="44">
        <f t="shared" si="14"/>
        <v>1937.8490829004568</v>
      </c>
      <c r="N32" s="45">
        <f t="shared" si="15"/>
        <v>7353.1817525062579</v>
      </c>
      <c r="O32" s="46">
        <f t="shared" si="16"/>
        <v>11269.719416087315</v>
      </c>
      <c r="P32" s="40"/>
      <c r="Q32" s="40"/>
      <c r="R32" s="40"/>
    </row>
    <row r="33" spans="1:18" x14ac:dyDescent="0.4">
      <c r="A33" s="9">
        <v>25</v>
      </c>
      <c r="B33" s="5">
        <v>44060</v>
      </c>
      <c r="C33" s="47">
        <v>1</v>
      </c>
      <c r="D33" s="57">
        <v>1.27</v>
      </c>
      <c r="E33" s="58">
        <v>1.5</v>
      </c>
      <c r="F33" s="59">
        <v>2</v>
      </c>
      <c r="G33" s="22">
        <f t="shared" si="2"/>
        <v>54811.710869414717</v>
      </c>
      <c r="H33" s="22">
        <f t="shared" si="3"/>
        <v>178441.29562845881</v>
      </c>
      <c r="I33" s="22">
        <f t="shared" si="4"/>
        <v>211044.27893192848</v>
      </c>
      <c r="J33" s="44">
        <f t="shared" si="11"/>
        <v>1584.0008920936725</v>
      </c>
      <c r="K33" s="45">
        <f t="shared" si="12"/>
        <v>5122.7166209126926</v>
      </c>
      <c r="L33" s="46">
        <f t="shared" si="13"/>
        <v>5972.9512905262773</v>
      </c>
      <c r="M33" s="44">
        <f t="shared" si="14"/>
        <v>2011.6811329589641</v>
      </c>
      <c r="N33" s="45">
        <f t="shared" si="15"/>
        <v>7684.0749313690394</v>
      </c>
      <c r="O33" s="46">
        <f t="shared" si="16"/>
        <v>11945.902581052555</v>
      </c>
      <c r="P33" s="40"/>
      <c r="Q33" s="40"/>
      <c r="R33" s="40"/>
    </row>
    <row r="34" spans="1:18" x14ac:dyDescent="0.4">
      <c r="A34" s="9">
        <v>26</v>
      </c>
      <c r="B34" s="5">
        <v>44067</v>
      </c>
      <c r="C34" s="47">
        <v>1</v>
      </c>
      <c r="D34" s="57">
        <v>1.27</v>
      </c>
      <c r="E34" s="58">
        <v>1.5</v>
      </c>
      <c r="F34" s="81">
        <v>2</v>
      </c>
      <c r="G34" s="22">
        <f t="shared" si="2"/>
        <v>56900.037053539418</v>
      </c>
      <c r="H34" s="22">
        <f t="shared" si="3"/>
        <v>186471.15393173945</v>
      </c>
      <c r="I34" s="22">
        <f t="shared" si="4"/>
        <v>223706.9356678442</v>
      </c>
      <c r="J34" s="44">
        <f t="shared" si="11"/>
        <v>1644.3513260824413</v>
      </c>
      <c r="K34" s="45">
        <f t="shared" si="12"/>
        <v>5353.238868853764</v>
      </c>
      <c r="L34" s="46">
        <f t="shared" si="13"/>
        <v>6331.3283679578544</v>
      </c>
      <c r="M34" s="44">
        <f t="shared" si="14"/>
        <v>2088.3261841247004</v>
      </c>
      <c r="N34" s="45">
        <f t="shared" si="15"/>
        <v>8029.8583032806455</v>
      </c>
      <c r="O34" s="46">
        <f t="shared" si="16"/>
        <v>12662.656735915709</v>
      </c>
      <c r="P34" s="40"/>
      <c r="Q34" s="40"/>
      <c r="R34" s="40"/>
    </row>
    <row r="35" spans="1:18" x14ac:dyDescent="0.4">
      <c r="A35" s="9">
        <v>27</v>
      </c>
      <c r="B35" s="5">
        <v>44074</v>
      </c>
      <c r="C35" s="47">
        <v>1</v>
      </c>
      <c r="D35" s="57">
        <v>-1</v>
      </c>
      <c r="E35" s="58">
        <v>-1</v>
      </c>
      <c r="F35" s="81">
        <v>-1</v>
      </c>
      <c r="G35" s="22">
        <f t="shared" si="2"/>
        <v>55193.035941933238</v>
      </c>
      <c r="H35" s="22">
        <f t="shared" si="3"/>
        <v>180877.01931378726</v>
      </c>
      <c r="I35" s="22">
        <f t="shared" si="4"/>
        <v>216995.72759780887</v>
      </c>
      <c r="J35" s="44">
        <f t="shared" si="11"/>
        <v>1707.0011116061826</v>
      </c>
      <c r="K35" s="45">
        <f t="shared" si="12"/>
        <v>5594.1346179521834</v>
      </c>
      <c r="L35" s="46">
        <f t="shared" si="13"/>
        <v>6711.2080700353254</v>
      </c>
      <c r="M35" s="44">
        <f t="shared" si="14"/>
        <v>-1707.0011116061826</v>
      </c>
      <c r="N35" s="45">
        <f t="shared" si="15"/>
        <v>-5594.1346179521834</v>
      </c>
      <c r="O35" s="46">
        <f t="shared" si="16"/>
        <v>-6711.2080700353254</v>
      </c>
      <c r="P35" s="40"/>
      <c r="Q35" s="40"/>
      <c r="R35" s="40"/>
    </row>
    <row r="36" spans="1:18" x14ac:dyDescent="0.4">
      <c r="A36" s="9">
        <v>28</v>
      </c>
      <c r="B36" s="5">
        <v>44078</v>
      </c>
      <c r="C36" s="47">
        <v>2</v>
      </c>
      <c r="D36" s="57">
        <v>1.27</v>
      </c>
      <c r="E36" s="58">
        <v>1.5</v>
      </c>
      <c r="F36" s="59">
        <v>2</v>
      </c>
      <c r="G36" s="22">
        <f t="shared" si="2"/>
        <v>57295.890611320894</v>
      </c>
      <c r="H36" s="22">
        <f t="shared" si="3"/>
        <v>189016.48518290769</v>
      </c>
      <c r="I36" s="22">
        <f t="shared" si="4"/>
        <v>230015.47125367742</v>
      </c>
      <c r="J36" s="44">
        <f t="shared" si="11"/>
        <v>1655.791078257997</v>
      </c>
      <c r="K36" s="45">
        <f t="shared" si="12"/>
        <v>5426.3105794136172</v>
      </c>
      <c r="L36" s="46">
        <f t="shared" si="13"/>
        <v>6509.8718279342656</v>
      </c>
      <c r="M36" s="44">
        <f t="shared" si="14"/>
        <v>2102.854669387656</v>
      </c>
      <c r="N36" s="45">
        <f t="shared" si="15"/>
        <v>8139.4658691204259</v>
      </c>
      <c r="O36" s="46">
        <f t="shared" si="16"/>
        <v>13019.743655868531</v>
      </c>
      <c r="P36" s="40"/>
      <c r="Q36" s="40"/>
      <c r="R36" s="40"/>
    </row>
    <row r="37" spans="1:18" x14ac:dyDescent="0.4">
      <c r="A37" s="9">
        <v>29</v>
      </c>
      <c r="B37" s="5">
        <v>44083</v>
      </c>
      <c r="C37" s="47">
        <v>2</v>
      </c>
      <c r="D37" s="57">
        <v>-1</v>
      </c>
      <c r="E37" s="58">
        <v>-1</v>
      </c>
      <c r="F37" s="59">
        <v>-1</v>
      </c>
      <c r="G37" s="22">
        <f t="shared" si="2"/>
        <v>55577.013892981267</v>
      </c>
      <c r="H37" s="22">
        <f t="shared" si="3"/>
        <v>183345.99062742045</v>
      </c>
      <c r="I37" s="22">
        <f t="shared" si="4"/>
        <v>223115.00711606711</v>
      </c>
      <c r="J37" s="44">
        <f t="shared" si="11"/>
        <v>1718.8767183396267</v>
      </c>
      <c r="K37" s="45">
        <f t="shared" si="12"/>
        <v>5670.4945554872302</v>
      </c>
      <c r="L37" s="46">
        <f t="shared" si="13"/>
        <v>6900.4641376103218</v>
      </c>
      <c r="M37" s="44">
        <f t="shared" si="14"/>
        <v>-1718.8767183396267</v>
      </c>
      <c r="N37" s="45">
        <f t="shared" si="15"/>
        <v>-5670.4945554872302</v>
      </c>
      <c r="O37" s="46">
        <f t="shared" si="16"/>
        <v>-6900.4641376103218</v>
      </c>
      <c r="P37" s="40"/>
      <c r="Q37" s="40"/>
      <c r="R37" s="40"/>
    </row>
    <row r="38" spans="1:18" x14ac:dyDescent="0.4">
      <c r="A38" s="9">
        <v>30</v>
      </c>
      <c r="B38" s="5">
        <v>44089</v>
      </c>
      <c r="C38" s="47">
        <v>1</v>
      </c>
      <c r="D38" s="57">
        <v>1.27</v>
      </c>
      <c r="E38" s="58">
        <v>1.5</v>
      </c>
      <c r="F38" s="59">
        <v>2</v>
      </c>
      <c r="G38" s="22">
        <f t="shared" si="2"/>
        <v>57694.498122303856</v>
      </c>
      <c r="H38" s="22">
        <f t="shared" si="3"/>
        <v>191596.56020565439</v>
      </c>
      <c r="I38" s="22">
        <f t="shared" si="4"/>
        <v>236501.90754303112</v>
      </c>
      <c r="J38" s="44">
        <f t="shared" si="11"/>
        <v>1667.310416789438</v>
      </c>
      <c r="K38" s="45">
        <f t="shared" si="12"/>
        <v>5500.3797188226135</v>
      </c>
      <c r="L38" s="46">
        <f t="shared" si="13"/>
        <v>6693.4502134820132</v>
      </c>
      <c r="M38" s="44">
        <f t="shared" si="14"/>
        <v>2117.4842293225865</v>
      </c>
      <c r="N38" s="45">
        <f t="shared" si="15"/>
        <v>8250.5695782339208</v>
      </c>
      <c r="O38" s="46">
        <f t="shared" si="16"/>
        <v>13386.900426964026</v>
      </c>
      <c r="P38" s="40"/>
      <c r="Q38" s="40"/>
      <c r="R38" s="40"/>
    </row>
    <row r="39" spans="1:18" x14ac:dyDescent="0.4">
      <c r="A39" s="9">
        <v>31</v>
      </c>
      <c r="B39" s="5">
        <v>44098</v>
      </c>
      <c r="C39" s="47">
        <v>2</v>
      </c>
      <c r="D39" s="57">
        <v>-1</v>
      </c>
      <c r="E39" s="60">
        <v>-1</v>
      </c>
      <c r="F39" s="59">
        <v>-1</v>
      </c>
      <c r="G39" s="22">
        <f t="shared" si="2"/>
        <v>55963.663178634743</v>
      </c>
      <c r="H39" s="22">
        <f t="shared" si="3"/>
        <v>185848.66339948477</v>
      </c>
      <c r="I39" s="22">
        <f t="shared" si="4"/>
        <v>229406.85031674019</v>
      </c>
      <c r="J39" s="44">
        <f t="shared" si="11"/>
        <v>1730.8349436691155</v>
      </c>
      <c r="K39" s="45">
        <f t="shared" si="12"/>
        <v>5747.8968061696314</v>
      </c>
      <c r="L39" s="46">
        <f t="shared" si="13"/>
        <v>7095.0572262909336</v>
      </c>
      <c r="M39" s="44">
        <f t="shared" si="14"/>
        <v>-1730.8349436691155</v>
      </c>
      <c r="N39" s="45">
        <f t="shared" si="15"/>
        <v>-5747.8968061696314</v>
      </c>
      <c r="O39" s="46">
        <f t="shared" si="16"/>
        <v>-7095.0572262909336</v>
      </c>
      <c r="P39" s="40"/>
      <c r="Q39" s="40"/>
      <c r="R39" s="40"/>
    </row>
    <row r="40" spans="1:18" x14ac:dyDescent="0.4">
      <c r="A40" s="9">
        <v>32</v>
      </c>
      <c r="B40" s="5">
        <v>44103</v>
      </c>
      <c r="C40" s="47">
        <v>1</v>
      </c>
      <c r="D40" s="57">
        <v>1.27</v>
      </c>
      <c r="E40" s="60">
        <v>1.5</v>
      </c>
      <c r="F40" s="65">
        <v>2</v>
      </c>
      <c r="G40" s="22">
        <f t="shared" si="2"/>
        <v>58095.878745740723</v>
      </c>
      <c r="H40" s="22">
        <f t="shared" si="3"/>
        <v>194211.85325246159</v>
      </c>
      <c r="I40" s="22">
        <f t="shared" si="4"/>
        <v>243171.26133574461</v>
      </c>
      <c r="J40" s="44">
        <f t="shared" si="11"/>
        <v>1678.9098953590421</v>
      </c>
      <c r="K40" s="45">
        <f t="shared" si="12"/>
        <v>5575.4599019845427</v>
      </c>
      <c r="L40" s="46">
        <f t="shared" si="13"/>
        <v>6882.2055095022051</v>
      </c>
      <c r="M40" s="44">
        <f t="shared" si="14"/>
        <v>2132.2155671059836</v>
      </c>
      <c r="N40" s="45">
        <f t="shared" si="15"/>
        <v>8363.189852976815</v>
      </c>
      <c r="O40" s="46">
        <f t="shared" si="16"/>
        <v>13764.41101900441</v>
      </c>
      <c r="P40" s="40"/>
      <c r="Q40" s="40"/>
      <c r="R40" s="40"/>
    </row>
    <row r="41" spans="1:18" x14ac:dyDescent="0.4">
      <c r="A41" s="9">
        <v>33</v>
      </c>
      <c r="B41" s="5">
        <v>44113</v>
      </c>
      <c r="C41" s="47">
        <v>1</v>
      </c>
      <c r="D41" s="57">
        <v>1.27</v>
      </c>
      <c r="E41" s="60">
        <v>1.5</v>
      </c>
      <c r="F41" s="65">
        <v>2</v>
      </c>
      <c r="G41" s="22">
        <f t="shared" si="2"/>
        <v>60309.331725953445</v>
      </c>
      <c r="H41" s="22">
        <f t="shared" si="3"/>
        <v>202951.38664882234</v>
      </c>
      <c r="I41" s="22">
        <f t="shared" si="4"/>
        <v>257761.53701588928</v>
      </c>
      <c r="J41" s="44">
        <f t="shared" si="11"/>
        <v>1742.8763623722216</v>
      </c>
      <c r="K41" s="45">
        <f t="shared" si="12"/>
        <v>5826.3555975738473</v>
      </c>
      <c r="L41" s="46">
        <f t="shared" si="13"/>
        <v>7295.1378400723379</v>
      </c>
      <c r="M41" s="44">
        <f t="shared" si="14"/>
        <v>2213.4529802127213</v>
      </c>
      <c r="N41" s="45">
        <f t="shared" si="15"/>
        <v>8739.53339636077</v>
      </c>
      <c r="O41" s="46">
        <f t="shared" si="16"/>
        <v>14590.275680144676</v>
      </c>
      <c r="P41" s="40"/>
      <c r="Q41" s="40"/>
      <c r="R41" s="40"/>
    </row>
    <row r="42" spans="1:18" x14ac:dyDescent="0.4">
      <c r="A42" s="9">
        <v>34</v>
      </c>
      <c r="B42" s="5">
        <v>44117</v>
      </c>
      <c r="C42" s="47">
        <v>2</v>
      </c>
      <c r="D42" s="57">
        <v>1.27</v>
      </c>
      <c r="E42" s="60">
        <v>1.5</v>
      </c>
      <c r="F42" s="65">
        <v>2</v>
      </c>
      <c r="G42" s="22">
        <f t="shared" si="2"/>
        <v>62607.117264712273</v>
      </c>
      <c r="H42" s="22">
        <f t="shared" si="3"/>
        <v>212084.19904801936</v>
      </c>
      <c r="I42" s="22">
        <f t="shared" si="4"/>
        <v>273227.22923684266</v>
      </c>
      <c r="J42" s="44">
        <f t="shared" si="11"/>
        <v>1809.2799517786034</v>
      </c>
      <c r="K42" s="45">
        <f t="shared" si="12"/>
        <v>6088.5415994646701</v>
      </c>
      <c r="L42" s="46">
        <f t="shared" si="13"/>
        <v>7732.8461104766784</v>
      </c>
      <c r="M42" s="44">
        <f>IF(D42="","",J42*D42)</f>
        <v>2297.7855387588265</v>
      </c>
      <c r="N42" s="45">
        <f t="shared" si="15"/>
        <v>9132.812399197006</v>
      </c>
      <c r="O42" s="46">
        <f t="shared" si="16"/>
        <v>15465.692220953357</v>
      </c>
      <c r="P42" s="40"/>
      <c r="Q42" s="40"/>
      <c r="R42" s="40"/>
    </row>
    <row r="43" spans="1:18" x14ac:dyDescent="0.4">
      <c r="A43" s="3">
        <v>35</v>
      </c>
      <c r="B43" s="5">
        <v>44118</v>
      </c>
      <c r="C43" s="47">
        <v>2</v>
      </c>
      <c r="D43" s="57">
        <v>-1</v>
      </c>
      <c r="E43" s="60">
        <v>-1</v>
      </c>
      <c r="F43" s="59">
        <v>-1</v>
      </c>
      <c r="G43" s="22">
        <f>IF(D43="","",G42+M43)</f>
        <v>60728.903746770906</v>
      </c>
      <c r="H43" s="22">
        <f t="shared" ref="H43:I43" si="17">IF(E43="","",H42+N43)</f>
        <v>205721.67307657879</v>
      </c>
      <c r="I43" s="22">
        <f t="shared" si="17"/>
        <v>265030.41235973738</v>
      </c>
      <c r="J43" s="44">
        <f t="shared" si="11"/>
        <v>1878.2135179413681</v>
      </c>
      <c r="K43" s="45">
        <f t="shared" si="12"/>
        <v>6362.5259714405811</v>
      </c>
      <c r="L43" s="46">
        <f t="shared" si="13"/>
        <v>8196.8168771052788</v>
      </c>
      <c r="M43" s="44">
        <f t="shared" si="14"/>
        <v>-1878.2135179413681</v>
      </c>
      <c r="N43" s="45">
        <f t="shared" si="15"/>
        <v>-6362.5259714405811</v>
      </c>
      <c r="O43" s="46">
        <f t="shared" si="16"/>
        <v>-8196.8168771052788</v>
      </c>
    </row>
    <row r="44" spans="1:18" x14ac:dyDescent="0.4">
      <c r="A44" s="9">
        <v>36</v>
      </c>
      <c r="B44" s="5">
        <v>44119</v>
      </c>
      <c r="C44" s="47">
        <v>2</v>
      </c>
      <c r="D44" s="57">
        <v>-1</v>
      </c>
      <c r="E44" s="60">
        <v>-1</v>
      </c>
      <c r="F44" s="59">
        <v>-1</v>
      </c>
      <c r="G44" s="22">
        <f t="shared" ref="G44:G58" si="18">IF(D44="","",G43+M44)</f>
        <v>58907.036634367782</v>
      </c>
      <c r="H44" s="22">
        <f t="shared" ref="H44:H58" si="19">IF(E44="","",H43+N44)</f>
        <v>199550.02288428144</v>
      </c>
      <c r="I44" s="22">
        <f t="shared" ref="I44:I58" si="20">IF(F44="","",I43+O44)</f>
        <v>257079.49998894526</v>
      </c>
      <c r="J44" s="44">
        <f>IF(G43="","",G43*0.03)</f>
        <v>1821.8671124031271</v>
      </c>
      <c r="K44" s="45">
        <f t="shared" si="12"/>
        <v>6171.6501922973639</v>
      </c>
      <c r="L44" s="46">
        <f t="shared" si="13"/>
        <v>7950.9123707921208</v>
      </c>
      <c r="M44" s="44">
        <f>IF(D44="","",J44*D44)</f>
        <v>-1821.8671124031271</v>
      </c>
      <c r="N44" s="45">
        <f t="shared" si="15"/>
        <v>-6171.6501922973639</v>
      </c>
      <c r="O44" s="46">
        <f t="shared" si="16"/>
        <v>-7950.9123707921208</v>
      </c>
    </row>
    <row r="45" spans="1:18" x14ac:dyDescent="0.4">
      <c r="A45" s="9">
        <v>37</v>
      </c>
      <c r="B45" s="5">
        <v>44120</v>
      </c>
      <c r="C45" s="47">
        <v>1</v>
      </c>
      <c r="D45" s="57">
        <v>1.27</v>
      </c>
      <c r="E45" s="58">
        <v>1.5</v>
      </c>
      <c r="F45" s="65">
        <v>2</v>
      </c>
      <c r="G45" s="22">
        <f t="shared" si="18"/>
        <v>61151.394730137195</v>
      </c>
      <c r="H45" s="22">
        <f t="shared" si="19"/>
        <v>208529.77391407412</v>
      </c>
      <c r="I45" s="22">
        <f t="shared" si="20"/>
        <v>272504.269988282</v>
      </c>
      <c r="J45" s="44">
        <f t="shared" si="11"/>
        <v>1767.2110990310334</v>
      </c>
      <c r="K45" s="45">
        <f t="shared" si="12"/>
        <v>5986.5006865284431</v>
      </c>
      <c r="L45" s="46">
        <f t="shared" si="13"/>
        <v>7712.3849996683575</v>
      </c>
      <c r="M45" s="44">
        <f t="shared" si="14"/>
        <v>2244.3580957694126</v>
      </c>
      <c r="N45" s="45">
        <f t="shared" si="15"/>
        <v>8979.7510297926638</v>
      </c>
      <c r="O45" s="46">
        <f t="shared" si="16"/>
        <v>15424.769999336715</v>
      </c>
    </row>
    <row r="46" spans="1:18" x14ac:dyDescent="0.4">
      <c r="A46" s="9">
        <v>38</v>
      </c>
      <c r="B46" s="5">
        <v>44125</v>
      </c>
      <c r="C46" s="47">
        <v>1</v>
      </c>
      <c r="D46" s="57">
        <v>-1</v>
      </c>
      <c r="E46" s="58">
        <v>-1</v>
      </c>
      <c r="F46" s="59">
        <v>-1</v>
      </c>
      <c r="G46" s="22">
        <f t="shared" si="18"/>
        <v>59316.852888233079</v>
      </c>
      <c r="H46" s="22">
        <f t="shared" si="19"/>
        <v>202273.8806966519</v>
      </c>
      <c r="I46" s="22">
        <f t="shared" si="20"/>
        <v>264329.14188863355</v>
      </c>
      <c r="J46" s="44">
        <f t="shared" si="11"/>
        <v>1834.5418419041157</v>
      </c>
      <c r="K46" s="45">
        <f t="shared" si="12"/>
        <v>6255.8932174222236</v>
      </c>
      <c r="L46" s="46">
        <f t="shared" si="13"/>
        <v>8175.1280996484602</v>
      </c>
      <c r="M46" s="44">
        <f t="shared" si="14"/>
        <v>-1834.5418419041157</v>
      </c>
      <c r="N46" s="45">
        <f t="shared" si="15"/>
        <v>-6255.8932174222236</v>
      </c>
      <c r="O46" s="46">
        <f t="shared" si="16"/>
        <v>-8175.1280996484602</v>
      </c>
    </row>
    <row r="47" spans="1:18" x14ac:dyDescent="0.4">
      <c r="A47" s="9">
        <v>39</v>
      </c>
      <c r="B47" s="5">
        <v>44127</v>
      </c>
      <c r="C47" s="47">
        <v>1</v>
      </c>
      <c r="D47" s="57">
        <v>1.27</v>
      </c>
      <c r="E47" s="58">
        <v>1.5</v>
      </c>
      <c r="F47" s="59">
        <v>-1</v>
      </c>
      <c r="G47" s="22">
        <f t="shared" si="18"/>
        <v>61576.824983274761</v>
      </c>
      <c r="H47" s="22">
        <f t="shared" si="19"/>
        <v>211376.20532800123</v>
      </c>
      <c r="I47" s="22">
        <f t="shared" si="20"/>
        <v>256399.26763197454</v>
      </c>
      <c r="J47" s="44">
        <f t="shared" si="11"/>
        <v>1779.5055866469922</v>
      </c>
      <c r="K47" s="45">
        <f t="shared" si="12"/>
        <v>6068.2164208995573</v>
      </c>
      <c r="L47" s="46">
        <f t="shared" si="13"/>
        <v>7929.8742566590063</v>
      </c>
      <c r="M47" s="44">
        <f t="shared" si="14"/>
        <v>2259.9720950416804</v>
      </c>
      <c r="N47" s="45">
        <f t="shared" si="15"/>
        <v>9102.3246313493364</v>
      </c>
      <c r="O47" s="46">
        <f t="shared" si="16"/>
        <v>-7929.8742566590063</v>
      </c>
    </row>
    <row r="48" spans="1:18" x14ac:dyDescent="0.4">
      <c r="A48" s="9">
        <v>40</v>
      </c>
      <c r="B48" s="5">
        <v>44130</v>
      </c>
      <c r="C48" s="47">
        <v>2</v>
      </c>
      <c r="D48" s="57">
        <v>1.27</v>
      </c>
      <c r="E48" s="58">
        <v>1.5</v>
      </c>
      <c r="F48" s="65">
        <v>2</v>
      </c>
      <c r="G48" s="22">
        <f t="shared" si="18"/>
        <v>63922.90201513753</v>
      </c>
      <c r="H48" s="22">
        <f t="shared" si="19"/>
        <v>220888.1345677613</v>
      </c>
      <c r="I48" s="22">
        <f t="shared" si="20"/>
        <v>271783.22368989303</v>
      </c>
      <c r="J48" s="44">
        <f t="shared" si="11"/>
        <v>1847.3047494982427</v>
      </c>
      <c r="K48" s="45">
        <f t="shared" si="12"/>
        <v>6341.2861598400368</v>
      </c>
      <c r="L48" s="46">
        <f t="shared" si="13"/>
        <v>7691.9780289592354</v>
      </c>
      <c r="M48" s="44">
        <f t="shared" si="14"/>
        <v>2346.0770318627683</v>
      </c>
      <c r="N48" s="45">
        <f t="shared" si="15"/>
        <v>9511.9292397600548</v>
      </c>
      <c r="O48" s="46">
        <f t="shared" si="16"/>
        <v>15383.956057918471</v>
      </c>
    </row>
    <row r="49" spans="1:16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>
        <f t="shared" si="11"/>
        <v>1917.6870604541259</v>
      </c>
      <c r="K49" s="45">
        <f t="shared" si="12"/>
        <v>6626.6440370328392</v>
      </c>
      <c r="L49" s="46">
        <f t="shared" si="13"/>
        <v>8153.4967106967906</v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6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6" x14ac:dyDescent="0.4">
      <c r="A51" s="9">
        <v>43</v>
      </c>
      <c r="B51" s="5"/>
      <c r="C51" s="47"/>
      <c r="D51" s="57"/>
      <c r="E51" s="58"/>
      <c r="F51" s="97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6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6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6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6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  <c r="P55" t="s">
        <v>37</v>
      </c>
    </row>
    <row r="56" spans="1:16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6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6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6" ht="19.5" thickBot="1" x14ac:dyDescent="0.45">
      <c r="A59" s="9"/>
      <c r="B59" s="90" t="s">
        <v>5</v>
      </c>
      <c r="C59" s="91"/>
      <c r="D59" s="7">
        <f>COUNTIF(D9:D58,1.27)</f>
        <v>28</v>
      </c>
      <c r="E59" s="7">
        <f>COUNTIF(E9:E58,1.5)</f>
        <v>27</v>
      </c>
      <c r="F59" s="8">
        <f>COUNTIF(F9:F58,2)</f>
        <v>25</v>
      </c>
      <c r="G59" s="71">
        <f>MAX(G8:G58)</f>
        <v>140007.95731265924</v>
      </c>
      <c r="H59" s="72">
        <f t="shared" ref="H59:I59" si="21">MAX(H8:H58)</f>
        <v>220888.1345677613</v>
      </c>
      <c r="I59" s="73">
        <f t="shared" si="21"/>
        <v>273227.22923684266</v>
      </c>
      <c r="J59" s="68" t="s">
        <v>32</v>
      </c>
      <c r="K59" s="69">
        <f>B58-B9</f>
        <v>-43836</v>
      </c>
      <c r="L59" s="70" t="s">
        <v>33</v>
      </c>
      <c r="M59" s="9"/>
      <c r="N59" s="3"/>
      <c r="O59" s="4"/>
    </row>
    <row r="60" spans="1:16" ht="19.5" thickBot="1" x14ac:dyDescent="0.45">
      <c r="A60" s="9"/>
      <c r="B60" s="84" t="s">
        <v>6</v>
      </c>
      <c r="C60" s="85"/>
      <c r="D60" s="7">
        <f>COUNTIF(D9:D58,-1)</f>
        <v>12</v>
      </c>
      <c r="E60" s="7">
        <f>COUNTIF(E9:E58,-1)</f>
        <v>13</v>
      </c>
      <c r="F60" s="8">
        <f>COUNTIF(F9:F58,-1)</f>
        <v>15</v>
      </c>
      <c r="G60" s="82" t="s">
        <v>31</v>
      </c>
      <c r="H60" s="83"/>
      <c r="I60" s="89"/>
      <c r="J60" s="82" t="s">
        <v>34</v>
      </c>
      <c r="K60" s="83"/>
      <c r="L60" s="89"/>
      <c r="M60" s="9"/>
      <c r="N60" s="3"/>
      <c r="O60" s="4"/>
    </row>
    <row r="61" spans="1:16" ht="19.5" thickBot="1" x14ac:dyDescent="0.45">
      <c r="A61" s="9"/>
      <c r="B61" s="84" t="s">
        <v>36</v>
      </c>
      <c r="C61" s="8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7">
        <f>G59/G8</f>
        <v>1.4000795731265925</v>
      </c>
      <c r="H61" s="78">
        <f t="shared" ref="H61:I61" si="22">H59/H8</f>
        <v>2.2088813456776131</v>
      </c>
      <c r="I61" s="79">
        <f t="shared" si="22"/>
        <v>2.7322722923684264</v>
      </c>
      <c r="J61" s="66">
        <f>(G61-100%)*30/K59</f>
        <v>-2.7380206209046847E-4</v>
      </c>
      <c r="K61" s="66">
        <f>(H61-100%)*30/K59</f>
        <v>-8.2732093188996232E-4</v>
      </c>
      <c r="L61" s="67">
        <f>(I61-100%)*30/K59</f>
        <v>-1.1855134768467192E-3</v>
      </c>
      <c r="M61" s="10"/>
      <c r="N61" s="2"/>
      <c r="O61" s="11"/>
    </row>
    <row r="62" spans="1:16" ht="19.5" thickBot="1" x14ac:dyDescent="0.45">
      <c r="A62" s="3"/>
      <c r="B62" s="82" t="s">
        <v>4</v>
      </c>
      <c r="C62" s="83"/>
      <c r="D62" s="80">
        <f t="shared" ref="D62:E62" si="23">D59/(D59+D60+D61)</f>
        <v>0.7</v>
      </c>
      <c r="E62" s="75">
        <f t="shared" si="23"/>
        <v>0.67500000000000004</v>
      </c>
      <c r="F62" s="76">
        <f>F59/(F59+F60+F61)</f>
        <v>0.625</v>
      </c>
    </row>
    <row r="64" spans="1:16" x14ac:dyDescent="0.4">
      <c r="D64" s="74"/>
      <c r="E64" s="74"/>
      <c r="F64" s="74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"/>
  <sheetViews>
    <sheetView zoomScale="80" zoomScaleNormal="80" workbookViewId="0">
      <selection activeCell="A1016" sqref="A1016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/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opLeftCell="A10" zoomScale="145" zoomScaleSheetLayoutView="100" workbookViewId="0">
      <selection activeCell="A22" sqref="A22:J2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27</v>
      </c>
    </row>
    <row r="2" spans="1:10" x14ac:dyDescent="0.4">
      <c r="A2" s="92" t="s">
        <v>39</v>
      </c>
      <c r="B2" s="93"/>
      <c r="C2" s="93"/>
      <c r="D2" s="93"/>
      <c r="E2" s="93"/>
      <c r="F2" s="93"/>
      <c r="G2" s="93"/>
      <c r="H2" s="93"/>
      <c r="I2" s="93"/>
      <c r="J2" s="93"/>
    </row>
    <row r="3" spans="1:10" x14ac:dyDescent="0.4">
      <c r="A3" s="93"/>
      <c r="B3" s="93"/>
      <c r="C3" s="93"/>
      <c r="D3" s="93"/>
      <c r="E3" s="93"/>
      <c r="F3" s="93"/>
      <c r="G3" s="93"/>
      <c r="H3" s="93"/>
      <c r="I3" s="93"/>
      <c r="J3" s="93"/>
    </row>
    <row r="4" spans="1:10" x14ac:dyDescent="0.4">
      <c r="A4" s="93"/>
      <c r="B4" s="93"/>
      <c r="C4" s="93"/>
      <c r="D4" s="93"/>
      <c r="E4" s="93"/>
      <c r="F4" s="93"/>
      <c r="G4" s="93"/>
      <c r="H4" s="93"/>
      <c r="I4" s="93"/>
      <c r="J4" s="93"/>
    </row>
    <row r="5" spans="1:10" x14ac:dyDescent="0.4">
      <c r="A5" s="93"/>
      <c r="B5" s="93"/>
      <c r="C5" s="93"/>
      <c r="D5" s="93"/>
      <c r="E5" s="93"/>
      <c r="F5" s="93"/>
      <c r="G5" s="93"/>
      <c r="H5" s="93"/>
      <c r="I5" s="93"/>
      <c r="J5" s="93"/>
    </row>
    <row r="6" spans="1:10" x14ac:dyDescent="0.4">
      <c r="A6" s="93"/>
      <c r="B6" s="93"/>
      <c r="C6" s="93"/>
      <c r="D6" s="93"/>
      <c r="E6" s="93"/>
      <c r="F6" s="93"/>
      <c r="G6" s="93"/>
      <c r="H6" s="93"/>
      <c r="I6" s="93"/>
      <c r="J6" s="93"/>
    </row>
    <row r="7" spans="1:10" x14ac:dyDescent="0.4">
      <c r="A7" s="93"/>
      <c r="B7" s="93"/>
      <c r="C7" s="93"/>
      <c r="D7" s="93"/>
      <c r="E7" s="93"/>
      <c r="F7" s="93"/>
      <c r="G7" s="93"/>
      <c r="H7" s="93"/>
      <c r="I7" s="93"/>
      <c r="J7" s="93"/>
    </row>
    <row r="8" spans="1:10" x14ac:dyDescent="0.4">
      <c r="A8" s="93"/>
      <c r="B8" s="93"/>
      <c r="C8" s="93"/>
      <c r="D8" s="93"/>
      <c r="E8" s="93"/>
      <c r="F8" s="93"/>
      <c r="G8" s="93"/>
      <c r="H8" s="93"/>
      <c r="I8" s="93"/>
      <c r="J8" s="93"/>
    </row>
    <row r="9" spans="1:10" x14ac:dyDescent="0.4">
      <c r="A9" s="93"/>
      <c r="B9" s="93"/>
      <c r="C9" s="93"/>
      <c r="D9" s="93"/>
      <c r="E9" s="93"/>
      <c r="F9" s="93"/>
      <c r="G9" s="93"/>
      <c r="H9" s="93"/>
      <c r="I9" s="93"/>
      <c r="J9" s="93"/>
    </row>
    <row r="11" spans="1:10" x14ac:dyDescent="0.4">
      <c r="A11" s="52" t="s">
        <v>28</v>
      </c>
    </row>
    <row r="12" spans="1:10" x14ac:dyDescent="0.4">
      <c r="A12" s="94" t="s">
        <v>40</v>
      </c>
      <c r="B12" s="95"/>
      <c r="C12" s="95"/>
      <c r="D12" s="95"/>
      <c r="E12" s="95"/>
      <c r="F12" s="95"/>
      <c r="G12" s="95"/>
      <c r="H12" s="95"/>
      <c r="I12" s="95"/>
      <c r="J12" s="95"/>
    </row>
    <row r="13" spans="1:10" x14ac:dyDescent="0.4">
      <c r="A13" s="95"/>
      <c r="B13" s="95"/>
      <c r="C13" s="95"/>
      <c r="D13" s="95"/>
      <c r="E13" s="95"/>
      <c r="F13" s="95"/>
      <c r="G13" s="95"/>
      <c r="H13" s="95"/>
      <c r="I13" s="95"/>
      <c r="J13" s="95"/>
    </row>
    <row r="14" spans="1:10" x14ac:dyDescent="0.4">
      <c r="A14" s="95"/>
      <c r="B14" s="95"/>
      <c r="C14" s="95"/>
      <c r="D14" s="95"/>
      <c r="E14" s="95"/>
      <c r="F14" s="95"/>
      <c r="G14" s="95"/>
      <c r="H14" s="95"/>
      <c r="I14" s="95"/>
      <c r="J14" s="95"/>
    </row>
    <row r="15" spans="1:10" x14ac:dyDescent="0.4">
      <c r="A15" s="95"/>
      <c r="B15" s="95"/>
      <c r="C15" s="95"/>
      <c r="D15" s="95"/>
      <c r="E15" s="95"/>
      <c r="F15" s="95"/>
      <c r="G15" s="95"/>
      <c r="H15" s="95"/>
      <c r="I15" s="95"/>
      <c r="J15" s="95"/>
    </row>
    <row r="16" spans="1:10" x14ac:dyDescent="0.4">
      <c r="A16" s="95"/>
      <c r="B16" s="95"/>
      <c r="C16" s="95"/>
      <c r="D16" s="95"/>
      <c r="E16" s="95"/>
      <c r="F16" s="95"/>
      <c r="G16" s="95"/>
      <c r="H16" s="95"/>
      <c r="I16" s="95"/>
      <c r="J16" s="95"/>
    </row>
    <row r="17" spans="1:10" x14ac:dyDescent="0.4">
      <c r="A17" s="95"/>
      <c r="B17" s="95"/>
      <c r="C17" s="95"/>
      <c r="D17" s="95"/>
      <c r="E17" s="95"/>
      <c r="F17" s="95"/>
      <c r="G17" s="95"/>
      <c r="H17" s="95"/>
      <c r="I17" s="95"/>
      <c r="J17" s="95"/>
    </row>
    <row r="18" spans="1:10" x14ac:dyDescent="0.4">
      <c r="A18" s="95"/>
      <c r="B18" s="95"/>
      <c r="C18" s="95"/>
      <c r="D18" s="95"/>
      <c r="E18" s="95"/>
      <c r="F18" s="95"/>
      <c r="G18" s="95"/>
      <c r="H18" s="95"/>
      <c r="I18" s="95"/>
      <c r="J18" s="95"/>
    </row>
    <row r="19" spans="1:10" x14ac:dyDescent="0.4">
      <c r="A19" s="95"/>
      <c r="B19" s="95"/>
      <c r="C19" s="95"/>
      <c r="D19" s="95"/>
      <c r="E19" s="95"/>
      <c r="F19" s="95"/>
      <c r="G19" s="95"/>
      <c r="H19" s="95"/>
      <c r="I19" s="95"/>
      <c r="J19" s="95"/>
    </row>
    <row r="21" spans="1:10" x14ac:dyDescent="0.4">
      <c r="A21" s="52" t="s">
        <v>29</v>
      </c>
    </row>
    <row r="22" spans="1:10" x14ac:dyDescent="0.4">
      <c r="A22" s="94" t="s">
        <v>41</v>
      </c>
      <c r="B22" s="94"/>
      <c r="C22" s="94"/>
      <c r="D22" s="94"/>
      <c r="E22" s="94"/>
      <c r="F22" s="94"/>
      <c r="G22" s="94"/>
      <c r="H22" s="94"/>
      <c r="I22" s="94"/>
      <c r="J22" s="94"/>
    </row>
    <row r="23" spans="1:10" x14ac:dyDescent="0.4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4" spans="1:10" x14ac:dyDescent="0.4">
      <c r="A24" s="94"/>
      <c r="B24" s="94"/>
      <c r="C24" s="94"/>
      <c r="D24" s="94"/>
      <c r="E24" s="94"/>
      <c r="F24" s="94"/>
      <c r="G24" s="94"/>
      <c r="H24" s="94"/>
      <c r="I24" s="94"/>
      <c r="J24" s="94"/>
    </row>
    <row r="25" spans="1:10" x14ac:dyDescent="0.4">
      <c r="A25" s="94"/>
      <c r="B25" s="94"/>
      <c r="C25" s="94"/>
      <c r="D25" s="94"/>
      <c r="E25" s="94"/>
      <c r="F25" s="94"/>
      <c r="G25" s="94"/>
      <c r="H25" s="94"/>
      <c r="I25" s="94"/>
      <c r="J25" s="94"/>
    </row>
    <row r="26" spans="1:10" x14ac:dyDescent="0.4">
      <c r="A26" s="94"/>
      <c r="B26" s="94"/>
      <c r="C26" s="94"/>
      <c r="D26" s="94"/>
      <c r="E26" s="94"/>
      <c r="F26" s="94"/>
      <c r="G26" s="94"/>
      <c r="H26" s="94"/>
      <c r="I26" s="94"/>
      <c r="J26" s="94"/>
    </row>
    <row r="27" spans="1:10" x14ac:dyDescent="0.4">
      <c r="A27" s="94"/>
      <c r="B27" s="94"/>
      <c r="C27" s="94"/>
      <c r="D27" s="94"/>
      <c r="E27" s="94"/>
      <c r="F27" s="94"/>
      <c r="G27" s="94"/>
      <c r="H27" s="94"/>
      <c r="I27" s="94"/>
      <c r="J27" s="94"/>
    </row>
    <row r="28" spans="1:10" x14ac:dyDescent="0.4">
      <c r="A28" s="94"/>
      <c r="B28" s="94"/>
      <c r="C28" s="94"/>
      <c r="D28" s="94"/>
      <c r="E28" s="94"/>
      <c r="F28" s="94"/>
      <c r="G28" s="94"/>
      <c r="H28" s="94"/>
      <c r="I28" s="94"/>
      <c r="J28" s="94"/>
    </row>
    <row r="29" spans="1:10" x14ac:dyDescent="0.4">
      <c r="A29" s="94"/>
      <c r="B29" s="94"/>
      <c r="C29" s="94"/>
      <c r="D29" s="94"/>
      <c r="E29" s="94"/>
      <c r="F29" s="94"/>
      <c r="G29" s="94"/>
      <c r="H29" s="94"/>
      <c r="I29" s="94"/>
      <c r="J29" s="94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J8" sqref="J8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">
      <c r="A4" s="37" t="s">
        <v>22</v>
      </c>
      <c r="B4" s="37" t="s">
        <v>23</v>
      </c>
      <c r="C4" s="37"/>
      <c r="D4" s="38"/>
      <c r="E4" s="37"/>
      <c r="F4" s="38"/>
      <c r="G4" s="37" t="s">
        <v>42</v>
      </c>
      <c r="H4" s="38">
        <v>44171</v>
      </c>
    </row>
    <row r="5" spans="1:8" x14ac:dyDescent="0.4">
      <c r="A5" s="37" t="s">
        <v>22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22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22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22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22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22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22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SIO</cp:lastModifiedBy>
  <dcterms:created xsi:type="dcterms:W3CDTF">2020-09-18T03:10:57Z</dcterms:created>
  <dcterms:modified xsi:type="dcterms:W3CDTF">2020-12-06T03:24:37Z</dcterms:modified>
</cp:coreProperties>
</file>