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r.blue/Desktop/"/>
    </mc:Choice>
  </mc:AlternateContent>
  <xr:revisionPtr revIDLastSave="0" documentId="13_ncr:1_{482F3681-8611-FD44-86DC-BECF6BD876A6}" xr6:coauthVersionLast="45" xr6:coauthVersionMax="45" xr10:uidLastSave="{00000000-0000-0000-0000-000000000000}"/>
  <bookViews>
    <workbookView xWindow="0" yWindow="0" windowWidth="28800" windowHeight="18000" activeTab="1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G9" i="1" s="1"/>
  <c r="K9" i="1"/>
  <c r="N9" i="1" s="1"/>
  <c r="L9" i="1"/>
  <c r="O9" i="1" s="1"/>
  <c r="I9" i="1" s="1"/>
  <c r="L10" i="1" l="1"/>
  <c r="O10" i="1" s="1"/>
  <c r="H9" i="1"/>
  <c r="K10" i="1" s="1"/>
  <c r="N10" i="1" s="1"/>
  <c r="H10" i="1" s="1"/>
  <c r="J10" i="1"/>
  <c r="M10" i="1" s="1"/>
  <c r="G10" i="1" s="1"/>
  <c r="I10" i="1" l="1"/>
  <c r="J11" i="1"/>
  <c r="M11" i="1" s="1"/>
  <c r="L11" i="1" l="1"/>
  <c r="O11" i="1" s="1"/>
  <c r="I11" i="1" s="1"/>
  <c r="G11" i="1"/>
  <c r="K11" i="1"/>
  <c r="N11" i="1" s="1"/>
  <c r="H11" i="1" s="1"/>
  <c r="J12" i="1" l="1"/>
  <c r="M12" i="1" s="1"/>
  <c r="L12" i="1"/>
  <c r="O12" i="1" s="1"/>
  <c r="I12" i="1" s="1"/>
  <c r="K12" i="1"/>
  <c r="N12" i="1" s="1"/>
  <c r="H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G13" i="1" s="1"/>
  <c r="H13" i="1"/>
  <c r="J14" i="1" l="1"/>
  <c r="M14" i="1" s="1"/>
  <c r="G14" i="1" s="1"/>
  <c r="L15" i="1"/>
  <c r="O15" i="1" s="1"/>
  <c r="I15" i="1" s="1"/>
  <c r="K14" i="1"/>
  <c r="N14" i="1" s="1"/>
  <c r="H14" i="1" s="1"/>
  <c r="L16" i="1" l="1"/>
  <c r="O16" i="1" s="1"/>
  <c r="I16" i="1" s="1"/>
  <c r="K15" i="1"/>
  <c r="N15" i="1" s="1"/>
  <c r="H15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H58" i="1" s="1"/>
  <c r="H59" i="1" s="1"/>
  <c r="H61" i="1" s="1"/>
  <c r="K61" i="1" s="1"/>
  <c r="L58" i="1"/>
  <c r="O58" i="1" s="1"/>
  <c r="I58" i="1" s="1"/>
  <c r="I59" i="1" s="1"/>
  <c r="I61" i="1" s="1"/>
  <c r="L61" i="1" s="1"/>
  <c r="J56" i="1" l="1"/>
  <c r="M56" i="1" s="1"/>
  <c r="G56" i="1" s="1"/>
  <c r="J57" i="1" l="1"/>
  <c r="M57" i="1" s="1"/>
  <c r="G57" i="1" s="1"/>
  <c r="J58" i="1" l="1"/>
  <c r="M58" i="1" s="1"/>
  <c r="G58" i="1" s="1"/>
  <c r="G59" i="1" s="1"/>
  <c r="G61" i="1" s="1"/>
  <c r="J61" i="1" s="1"/>
</calcChain>
</file>

<file path=xl/sharedStrings.xml><?xml version="1.0" encoding="utf-8"?>
<sst xmlns="http://schemas.openxmlformats.org/spreadsheetml/2006/main" count="64" uniqueCount="51">
  <si>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</si>
  <si>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</si>
  <si>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</si>
  <si>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</si>
  <si>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</si>
  <si>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</si>
  <si>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</si>
  <si>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</si>
  <si>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</si>
  <si>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</si>
  <si>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</si>
  <si>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</si>
  <si>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</si>
  <si>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</si>
  <si>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</si>
  <si>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</si>
  <si>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</si>
  <si>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</si>
  <si>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</si>
  <si>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</si>
  <si>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</si>
  <si>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</si>
  <si>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</si>
  <si>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</si>
  <si>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</si>
  <si>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</si>
  <si>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</si>
  <si>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</si>
  <si>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</si>
  <si>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フィボナッチターゲット1.27, 1.5, 2.0で決済(黄色で塗りつぶしたところはフィボナッチターゲット3までとれている）</t>
    <rPh sb="29" eb="31">
      <t>キイロ</t>
    </rPh>
    <rPh sb="32" eb="33">
      <t>ヌ</t>
    </rPh>
    <phoneticPr fontId="1"/>
  </si>
  <si>
    <t>通貨ペア</t>
  </si>
  <si>
    <t>日足</t>
  </si>
  <si>
    <t>終了日</t>
  </si>
  <si>
    <t>4Ｈ足</t>
  </si>
  <si>
    <t>１Ｈ足</t>
  </si>
  <si>
    <t>EUR/USD</t>
  </si>
  <si>
    <t>11/15/20</t>
  </si>
  <si>
    <t>USD/JPY</t>
  </si>
  <si>
    <t>11/20/20</t>
  </si>
  <si>
    <t>USD/CHF</t>
  </si>
  <si>
    <t>11/24/20</t>
  </si>
  <si>
    <t>USD/CAD</t>
    <phoneticPr fontId="1"/>
  </si>
  <si>
    <t>11/30/20</t>
    <phoneticPr fontId="1"/>
  </si>
  <si>
    <t>GBP/USD</t>
    <phoneticPr fontId="1"/>
  </si>
  <si>
    <t>GBPUSD</t>
    <phoneticPr fontId="1"/>
  </si>
  <si>
    <t>1H足</t>
    <rPh sb="2" eb="3">
      <t>アシ</t>
    </rPh>
    <phoneticPr fontId="1"/>
  </si>
  <si>
    <t>4H</t>
    <phoneticPr fontId="1"/>
  </si>
  <si>
    <t>サポート付近の売りになっている</t>
    <rPh sb="4" eb="6">
      <t>フキn</t>
    </rPh>
    <rPh sb="7" eb="8">
      <t>ウリ</t>
    </rPh>
    <phoneticPr fontId="1"/>
  </si>
  <si>
    <t>佐々木先生　引き続きゴールデンデッドクロス後のPB  その中で形を意識　</t>
    <rPh sb="0" eb="1">
      <t>ササキ</t>
    </rPh>
    <rPh sb="6" eb="7">
      <t>ヒキツヅキ</t>
    </rPh>
    <rPh sb="21" eb="22">
      <t>ゴノ</t>
    </rPh>
    <rPh sb="31" eb="32">
      <t>カタティ</t>
    </rPh>
    <rPh sb="33" eb="35">
      <t>イシキ</t>
    </rPh>
    <phoneticPr fontId="1"/>
  </si>
  <si>
    <t>4h</t>
    <phoneticPr fontId="1"/>
  </si>
  <si>
    <t>Uスイングはないけど、、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</si>
</sst>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7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0" fontId="12" fillId="0" borderId="9" xfId="0" applyNumberFormat="1" applyFont="1" applyFill="1" applyBorder="1">
      <alignment vertical="center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0</xdr:colOff>
      <xdr:row>0</xdr:row>
      <xdr:rowOff>0</xdr:rowOff>
    </xdr:from>
    <xdr:to>
      <xdr:col>14</xdr:col>
      <xdr:colOff>146050</xdr:colOff>
      <xdr:row>46</xdr:row>
      <xdr:rowOff>38100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B82F738F-4D8D-B544-9E57-93A5436E6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0" y="0"/>
          <a:ext cx="8115300" cy="88011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</xdr:row>
      <xdr:rowOff>0</xdr:rowOff>
    </xdr:from>
    <xdr:to>
      <xdr:col>14</xdr:col>
      <xdr:colOff>361950</xdr:colOff>
      <xdr:row>94</xdr:row>
      <xdr:rowOff>12700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EB15E895-E110-8B49-9436-32A9D9935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0" y="9334500"/>
          <a:ext cx="8331200" cy="8585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16</xdr:col>
      <xdr:colOff>241300</xdr:colOff>
      <xdr:row>141</xdr:row>
      <xdr:rowOff>177800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54F55D9E-9086-D841-A133-6ABAE0DF14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8000" y="18478500"/>
          <a:ext cx="9448800" cy="8559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14</xdr:col>
      <xdr:colOff>222250</xdr:colOff>
      <xdr:row>188</xdr:row>
      <xdr:rowOff>127000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035E328A-FC40-F94F-9559-F535B5584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8000" y="27813000"/>
          <a:ext cx="8191500" cy="8128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192</xdr:row>
      <xdr:rowOff>0</xdr:rowOff>
    </xdr:from>
    <xdr:to>
      <xdr:col>22</xdr:col>
      <xdr:colOff>247650</xdr:colOff>
      <xdr:row>231</xdr:row>
      <xdr:rowOff>139700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1AD33D84-14FF-3749-8061-A8C7BE905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8000" y="36576000"/>
          <a:ext cx="13169900" cy="7569200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192</xdr:row>
      <xdr:rowOff>0</xdr:rowOff>
    </xdr:from>
    <xdr:to>
      <xdr:col>49</xdr:col>
      <xdr:colOff>584200</xdr:colOff>
      <xdr:row>237</xdr:row>
      <xdr:rowOff>63500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F83C4384-1C8D-5A4F-B2C4-42D41C918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287625" y="36576000"/>
          <a:ext cx="15443200" cy="8636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238</xdr:row>
      <xdr:rowOff>0</xdr:rowOff>
    </xdr:from>
    <xdr:to>
      <xdr:col>13</xdr:col>
      <xdr:colOff>142875</xdr:colOff>
      <xdr:row>282</xdr:row>
      <xdr:rowOff>88900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D85059AA-F9A7-5445-928E-77CD27D0A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8000" y="45339000"/>
          <a:ext cx="7493000" cy="8470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286</xdr:row>
      <xdr:rowOff>0</xdr:rowOff>
    </xdr:from>
    <xdr:to>
      <xdr:col>8</xdr:col>
      <xdr:colOff>609600</xdr:colOff>
      <xdr:row>329</xdr:row>
      <xdr:rowOff>25400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1BAA41C-367F-EA4C-93D7-FF42663E3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8000" y="54483000"/>
          <a:ext cx="4864100" cy="8216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332</xdr:row>
      <xdr:rowOff>0</xdr:rowOff>
    </xdr:from>
    <xdr:to>
      <xdr:col>17</xdr:col>
      <xdr:colOff>346075</xdr:colOff>
      <xdr:row>377</xdr:row>
      <xdr:rowOff>139700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663C1FBC-B9F0-7241-A610-345AE2D61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8000" y="63246000"/>
          <a:ext cx="10172700" cy="8712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382</xdr:row>
      <xdr:rowOff>0</xdr:rowOff>
    </xdr:from>
    <xdr:to>
      <xdr:col>14</xdr:col>
      <xdr:colOff>82550</xdr:colOff>
      <xdr:row>425</xdr:row>
      <xdr:rowOff>127000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0C8BB3F7-7086-3141-A9A0-181610CC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8000" y="72771000"/>
          <a:ext cx="8051800" cy="8318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430</xdr:row>
      <xdr:rowOff>0</xdr:rowOff>
    </xdr:from>
    <xdr:to>
      <xdr:col>9</xdr:col>
      <xdr:colOff>460375</xdr:colOff>
      <xdr:row>471</xdr:row>
      <xdr:rowOff>177800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0CAEF71A-E560-594E-9173-1FD18DDDF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8000" y="81915000"/>
          <a:ext cx="5334000" cy="79883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430</xdr:row>
      <xdr:rowOff>0</xdr:rowOff>
    </xdr:from>
    <xdr:to>
      <xdr:col>36</xdr:col>
      <xdr:colOff>469900</xdr:colOff>
      <xdr:row>473</xdr:row>
      <xdr:rowOff>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C51B9BA6-1397-024A-82C5-67154F908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239000" y="81915000"/>
          <a:ext cx="15328900" cy="8191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474</xdr:row>
      <xdr:rowOff>0</xdr:rowOff>
    </xdr:from>
    <xdr:to>
      <xdr:col>11</xdr:col>
      <xdr:colOff>428625</xdr:colOff>
      <xdr:row>509</xdr:row>
      <xdr:rowOff>50800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6B7D50B5-0543-7348-98CF-82B80BB74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08000" y="90297000"/>
          <a:ext cx="6540500" cy="6718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515</xdr:row>
      <xdr:rowOff>0</xdr:rowOff>
    </xdr:from>
    <xdr:to>
      <xdr:col>17</xdr:col>
      <xdr:colOff>422275</xdr:colOff>
      <xdr:row>552</xdr:row>
      <xdr:rowOff>165100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F95B8BB0-09EC-2047-B7EB-3C22AFA48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8000" y="98107500"/>
          <a:ext cx="10248900" cy="7213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557</xdr:row>
      <xdr:rowOff>0</xdr:rowOff>
    </xdr:from>
    <xdr:to>
      <xdr:col>9</xdr:col>
      <xdr:colOff>307975</xdr:colOff>
      <xdr:row>597</xdr:row>
      <xdr:rowOff>88900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0D9FBEAB-9BFE-AA4E-88DB-76106040C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8000" y="106108500"/>
          <a:ext cx="5181600" cy="77089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557</xdr:row>
      <xdr:rowOff>0</xdr:rowOff>
    </xdr:from>
    <xdr:to>
      <xdr:col>35</xdr:col>
      <xdr:colOff>317500</xdr:colOff>
      <xdr:row>602</xdr:row>
      <xdr:rowOff>127000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49F797C6-0D81-BD43-A666-EAEF61B4D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619875" y="106108500"/>
          <a:ext cx="15176500" cy="8699500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557</xdr:row>
      <xdr:rowOff>0</xdr:rowOff>
    </xdr:from>
    <xdr:to>
      <xdr:col>61</xdr:col>
      <xdr:colOff>558800</xdr:colOff>
      <xdr:row>602</xdr:row>
      <xdr:rowOff>38100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0BE7A7B6-CCFE-9749-AC7B-5ADCAC501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2717125" y="106108500"/>
          <a:ext cx="15417800" cy="8610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610</xdr:row>
      <xdr:rowOff>0</xdr:rowOff>
    </xdr:from>
    <xdr:to>
      <xdr:col>11</xdr:col>
      <xdr:colOff>161925</xdr:colOff>
      <xdr:row>654</xdr:row>
      <xdr:rowOff>127000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A0F8B05D-3004-A846-9F0F-F9F38AC0B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08000" y="116205000"/>
          <a:ext cx="6273800" cy="8509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657</xdr:row>
      <xdr:rowOff>0</xdr:rowOff>
    </xdr:from>
    <xdr:to>
      <xdr:col>13</xdr:col>
      <xdr:colOff>307975</xdr:colOff>
      <xdr:row>698</xdr:row>
      <xdr:rowOff>76200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0D5C1186-E18D-9049-A943-B00E91F64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08000" y="125158500"/>
          <a:ext cx="7658100" cy="7886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23" sqref="F23"/>
    </sheetView>
  </sheetViews>
  <sheetFormatPr baseColWidth="10" defaultColWidth="8.83203125" defaultRowHeight="18"/>
  <cols>
    <col min="1" max="1" width="4.83203125" customWidth="1"/>
    <col min="2" max="2" width="12" customWidth="1"/>
    <col min="3" max="3" width="10.6640625" customWidth="1"/>
    <col min="4" max="6" width="8.1640625" customWidth="1"/>
    <col min="7" max="7" width="9.83203125" customWidth="1"/>
    <col min="10" max="15" width="7.6640625" customWidth="1"/>
  </cols>
  <sheetData>
    <row r="1" spans="1:18">
      <c r="A1" s="1" t="s">
        <v>7</v>
      </c>
      <c r="C1" t="s">
        <v>44</v>
      </c>
    </row>
    <row r="2" spans="1:18">
      <c r="A2" s="1" t="s">
        <v>8</v>
      </c>
      <c r="C2" t="s">
        <v>45</v>
      </c>
    </row>
    <row r="3" spans="1:18">
      <c r="A3" s="1" t="s">
        <v>10</v>
      </c>
      <c r="C3" s="29">
        <v>100000</v>
      </c>
    </row>
    <row r="4" spans="1:18">
      <c r="A4" s="1" t="s">
        <v>11</v>
      </c>
      <c r="C4" s="29" t="s">
        <v>13</v>
      </c>
    </row>
    <row r="5" spans="1:18" ht="19" thickBot="1">
      <c r="A5" s="1" t="s">
        <v>12</v>
      </c>
      <c r="C5" s="29" t="s">
        <v>29</v>
      </c>
    </row>
    <row r="6" spans="1:18" ht="19" thickBot="1">
      <c r="A6" s="24" t="s">
        <v>0</v>
      </c>
      <c r="B6" s="24" t="s">
        <v>1</v>
      </c>
      <c r="C6" s="24" t="s">
        <v>1</v>
      </c>
      <c r="D6" s="48" t="s">
        <v>19</v>
      </c>
      <c r="E6" s="25"/>
      <c r="F6" s="26"/>
      <c r="G6" s="83" t="s">
        <v>3</v>
      </c>
      <c r="H6" s="84"/>
      <c r="I6" s="90"/>
      <c r="J6" s="83" t="s">
        <v>17</v>
      </c>
      <c r="K6" s="84"/>
      <c r="L6" s="90"/>
      <c r="M6" s="83" t="s">
        <v>18</v>
      </c>
      <c r="N6" s="84"/>
      <c r="O6" s="90"/>
    </row>
    <row r="7" spans="1:18" ht="19" thickBot="1">
      <c r="A7" s="27"/>
      <c r="B7" s="27" t="s">
        <v>2</v>
      </c>
      <c r="C7" s="64" t="s">
        <v>23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" thickBot="1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7" t="s">
        <v>17</v>
      </c>
      <c r="K8" s="88"/>
      <c r="L8" s="89"/>
      <c r="M8" s="87"/>
      <c r="N8" s="88"/>
      <c r="O8" s="89"/>
    </row>
    <row r="9" spans="1:18">
      <c r="A9" s="9">
        <v>1</v>
      </c>
      <c r="B9" s="23">
        <v>43305</v>
      </c>
      <c r="C9" s="50">
        <v>1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>
      <c r="A10" s="9">
        <v>2</v>
      </c>
      <c r="B10" s="5">
        <v>43312</v>
      </c>
      <c r="C10" s="47">
        <v>2</v>
      </c>
      <c r="D10" s="57">
        <v>1.27</v>
      </c>
      <c r="E10" s="58">
        <v>1.5</v>
      </c>
      <c r="F10" s="59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112360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6360</v>
      </c>
      <c r="P10" s="40"/>
      <c r="Q10" s="40"/>
      <c r="R10" s="40"/>
    </row>
    <row r="11" spans="1:18">
      <c r="A11" s="9">
        <v>3</v>
      </c>
      <c r="B11" s="5">
        <v>43342</v>
      </c>
      <c r="C11" s="47">
        <v>2</v>
      </c>
      <c r="D11" s="57">
        <v>-1</v>
      </c>
      <c r="E11" s="58">
        <v>-1</v>
      </c>
      <c r="F11" s="80">
        <v>-1</v>
      </c>
      <c r="G11" s="22">
        <f t="shared" si="2"/>
        <v>104532.20616999999</v>
      </c>
      <c r="H11" s="22">
        <f t="shared" si="3"/>
        <v>105926.425</v>
      </c>
      <c r="I11" s="22">
        <f t="shared" si="4"/>
        <v>108989.2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3370.7999999999997</v>
      </c>
      <c r="M11" s="44">
        <f t="shared" si="8"/>
        <v>-3232.9548299999997</v>
      </c>
      <c r="N11" s="45">
        <f t="shared" si="9"/>
        <v>-3276.0749999999998</v>
      </c>
      <c r="O11" s="46">
        <f t="shared" si="10"/>
        <v>-3370.7999999999997</v>
      </c>
      <c r="P11" s="40"/>
      <c r="Q11" s="40"/>
      <c r="R11" s="40"/>
    </row>
    <row r="12" spans="1:18">
      <c r="A12" s="9">
        <v>4</v>
      </c>
      <c r="B12" s="5">
        <v>43426</v>
      </c>
      <c r="C12" s="47">
        <v>1</v>
      </c>
      <c r="D12" s="57">
        <v>1.27</v>
      </c>
      <c r="E12" s="58">
        <v>1.5</v>
      </c>
      <c r="F12" s="82">
        <v>2</v>
      </c>
      <c r="G12" s="22">
        <f t="shared" si="2"/>
        <v>108514.88322507699</v>
      </c>
      <c r="H12" s="22">
        <f t="shared" si="3"/>
        <v>110693.11412500001</v>
      </c>
      <c r="I12" s="22">
        <f t="shared" si="4"/>
        <v>115528.552</v>
      </c>
      <c r="J12" s="44">
        <f t="shared" si="5"/>
        <v>3135.9661850999996</v>
      </c>
      <c r="K12" s="45">
        <f t="shared" si="6"/>
        <v>3177.7927500000001</v>
      </c>
      <c r="L12" s="46">
        <f t="shared" si="7"/>
        <v>3269.6759999999999</v>
      </c>
      <c r="M12" s="44">
        <f t="shared" si="8"/>
        <v>3982.6770550769997</v>
      </c>
      <c r="N12" s="45">
        <f t="shared" si="9"/>
        <v>4766.6891249999999</v>
      </c>
      <c r="O12" s="46">
        <f t="shared" si="10"/>
        <v>6539.3519999999999</v>
      </c>
      <c r="P12" s="40"/>
      <c r="Q12" s="40"/>
      <c r="R12" s="40"/>
    </row>
    <row r="13" spans="1:18">
      <c r="A13" s="9">
        <v>5</v>
      </c>
      <c r="B13" s="5">
        <v>43460</v>
      </c>
      <c r="C13" s="47">
        <v>2</v>
      </c>
      <c r="D13" s="57">
        <v>1.27</v>
      </c>
      <c r="E13" s="58">
        <v>1.5</v>
      </c>
      <c r="F13" s="80">
        <v>-1</v>
      </c>
      <c r="G13" s="22">
        <f t="shared" si="2"/>
        <v>112649.30027595242</v>
      </c>
      <c r="H13" s="22">
        <f t="shared" si="3"/>
        <v>115674.30426062501</v>
      </c>
      <c r="I13" s="22">
        <f t="shared" si="4"/>
        <v>112062.69544</v>
      </c>
      <c r="J13" s="44">
        <f t="shared" ref="J13:J58" si="11">IF(G12="","",G12*0.03)</f>
        <v>3255.4464967523095</v>
      </c>
      <c r="K13" s="45">
        <f t="shared" ref="K13:K58" si="12">IF(H12="","",H12*0.03)</f>
        <v>3320.7934237499999</v>
      </c>
      <c r="L13" s="46">
        <f t="shared" ref="L13:L58" si="13">IF(I12="","",I12*0.03)</f>
        <v>3465.8565599999997</v>
      </c>
      <c r="M13" s="44">
        <f t="shared" ref="M13:M58" si="14">IF(D13="","",J13*D13)</f>
        <v>4134.4170508754332</v>
      </c>
      <c r="N13" s="45">
        <f t="shared" ref="N13:N58" si="15">IF(E13="","",K13*E13)</f>
        <v>4981.190135625</v>
      </c>
      <c r="O13" s="46">
        <f t="shared" ref="O13:O58" si="16">IF(F13="","",L13*F13)</f>
        <v>-3465.8565599999997</v>
      </c>
      <c r="P13" s="40" t="s">
        <v>47</v>
      </c>
      <c r="Q13" s="40"/>
      <c r="R13" s="40"/>
    </row>
    <row r="14" spans="1:18">
      <c r="A14" s="9">
        <v>6</v>
      </c>
      <c r="B14" s="5">
        <v>43577</v>
      </c>
      <c r="C14" s="47">
        <v>1</v>
      </c>
      <c r="D14" s="57">
        <v>1.27</v>
      </c>
      <c r="E14" s="58">
        <v>1.5</v>
      </c>
      <c r="F14" s="82">
        <v>2</v>
      </c>
      <c r="G14" s="22">
        <f t="shared" ref="G14:I15" si="17">IF(D14="","",G13+M14)</f>
        <v>116941.23861646622</v>
      </c>
      <c r="H14" s="22">
        <f t="shared" si="17"/>
        <v>120879.64795235313</v>
      </c>
      <c r="I14" s="22">
        <f t="shared" si="17"/>
        <v>118786.4571664</v>
      </c>
      <c r="J14" s="44">
        <f t="shared" si="11"/>
        <v>3379.4790082785726</v>
      </c>
      <c r="K14" s="45">
        <f t="shared" si="12"/>
        <v>3470.2291278187499</v>
      </c>
      <c r="L14" s="46">
        <f t="shared" si="13"/>
        <v>3361.8808631999996</v>
      </c>
      <c r="M14" s="44">
        <f t="shared" ref="M14:O15" si="18">IF(D14="","",J14*D14)</f>
        <v>4291.9383405137869</v>
      </c>
      <c r="N14" s="45">
        <f t="shared" si="18"/>
        <v>5205.3436917281251</v>
      </c>
      <c r="O14" s="46">
        <f t="shared" si="18"/>
        <v>6723.7617263999991</v>
      </c>
      <c r="P14" s="40"/>
      <c r="Q14" s="40"/>
      <c r="R14" s="40"/>
    </row>
    <row r="15" spans="1:18">
      <c r="A15" s="9">
        <v>7</v>
      </c>
      <c r="B15" s="5">
        <v>43585</v>
      </c>
      <c r="C15" s="47">
        <v>1</v>
      </c>
      <c r="D15" s="57">
        <v>1.27</v>
      </c>
      <c r="E15" s="58">
        <v>1.5</v>
      </c>
      <c r="F15" s="82">
        <v>2</v>
      </c>
      <c r="G15" s="22">
        <f t="shared" si="17"/>
        <v>121396.69980775358</v>
      </c>
      <c r="H15" s="22">
        <f t="shared" si="17"/>
        <v>126319.23211020902</v>
      </c>
      <c r="I15" s="22">
        <f t="shared" si="17"/>
        <v>125913.64459638399</v>
      </c>
      <c r="J15" s="44">
        <f t="shared" si="11"/>
        <v>3508.2371584939865</v>
      </c>
      <c r="K15" s="45">
        <f t="shared" si="12"/>
        <v>3626.3894385705939</v>
      </c>
      <c r="L15" s="46">
        <f t="shared" si="13"/>
        <v>3563.5937149919996</v>
      </c>
      <c r="M15" s="44">
        <f t="shared" si="18"/>
        <v>4455.4611912873634</v>
      </c>
      <c r="N15" s="45">
        <f t="shared" si="18"/>
        <v>5439.5841578558911</v>
      </c>
      <c r="O15" s="46">
        <f t="shared" si="18"/>
        <v>7127.1874299839992</v>
      </c>
      <c r="P15" s="40"/>
      <c r="Q15" s="40"/>
      <c r="R15" s="40"/>
    </row>
    <row r="16" spans="1:18">
      <c r="A16" s="9">
        <v>8</v>
      </c>
      <c r="B16" s="5">
        <v>43656</v>
      </c>
      <c r="C16" s="47">
        <v>1</v>
      </c>
      <c r="D16" s="57">
        <v>1.27</v>
      </c>
      <c r="E16" s="58">
        <v>1.5</v>
      </c>
      <c r="F16" s="82">
        <v>2</v>
      </c>
      <c r="G16" s="22">
        <f t="shared" si="2"/>
        <v>126021.91407042899</v>
      </c>
      <c r="H16" s="22">
        <f t="shared" si="3"/>
        <v>132003.59755516844</v>
      </c>
      <c r="I16" s="22">
        <f t="shared" si="4"/>
        <v>133468.46327216702</v>
      </c>
      <c r="J16" s="44">
        <f t="shared" si="11"/>
        <v>3641.9009942326074</v>
      </c>
      <c r="K16" s="45">
        <f t="shared" si="12"/>
        <v>3789.5769633062705</v>
      </c>
      <c r="L16" s="46">
        <f t="shared" si="13"/>
        <v>3777.4093378915195</v>
      </c>
      <c r="M16" s="44">
        <f t="shared" si="14"/>
        <v>4625.2142626754112</v>
      </c>
      <c r="N16" s="45">
        <f t="shared" si="15"/>
        <v>5684.365444959406</v>
      </c>
      <c r="O16" s="46">
        <f t="shared" si="16"/>
        <v>7554.818675783039</v>
      </c>
      <c r="P16" s="40"/>
      <c r="Q16" s="40"/>
      <c r="R16" s="40"/>
    </row>
    <row r="17" spans="1:18">
      <c r="A17" s="9">
        <v>9</v>
      </c>
      <c r="B17" s="5">
        <v>43664</v>
      </c>
      <c r="C17" s="47">
        <v>1</v>
      </c>
      <c r="D17" s="57">
        <v>1.27</v>
      </c>
      <c r="E17" s="58">
        <v>1.5</v>
      </c>
      <c r="F17" s="82">
        <v>2</v>
      </c>
      <c r="G17" s="22">
        <f t="shared" si="2"/>
        <v>130823.34899651233</v>
      </c>
      <c r="H17" s="22">
        <f t="shared" si="3"/>
        <v>137943.75944515102</v>
      </c>
      <c r="I17" s="22">
        <f t="shared" si="4"/>
        <v>141476.57106849705</v>
      </c>
      <c r="J17" s="44">
        <f t="shared" si="11"/>
        <v>3780.6574221128694</v>
      </c>
      <c r="K17" s="45">
        <f t="shared" si="12"/>
        <v>3960.1079266550532</v>
      </c>
      <c r="L17" s="46">
        <f t="shared" si="13"/>
        <v>4004.0538981650107</v>
      </c>
      <c r="M17" s="44">
        <f t="shared" si="14"/>
        <v>4801.4349260833442</v>
      </c>
      <c r="N17" s="45">
        <f t="shared" si="15"/>
        <v>5940.1618899825799</v>
      </c>
      <c r="O17" s="46">
        <f t="shared" si="16"/>
        <v>8008.1077963300213</v>
      </c>
      <c r="P17" s="40"/>
      <c r="Q17" s="40"/>
      <c r="R17" s="40"/>
    </row>
    <row r="18" spans="1:18">
      <c r="A18" s="9">
        <v>10</v>
      </c>
      <c r="B18" s="5">
        <v>43738</v>
      </c>
      <c r="C18" s="47">
        <v>1</v>
      </c>
      <c r="D18" s="57">
        <v>-1</v>
      </c>
      <c r="E18" s="58">
        <v>-1</v>
      </c>
      <c r="F18" s="59">
        <v>-1</v>
      </c>
      <c r="G18" s="22">
        <f t="shared" si="2"/>
        <v>126898.64852661696</v>
      </c>
      <c r="H18" s="22">
        <f t="shared" si="3"/>
        <v>133805.44666179648</v>
      </c>
      <c r="I18" s="22">
        <f t="shared" si="4"/>
        <v>137232.27393644216</v>
      </c>
      <c r="J18" s="44">
        <f t="shared" si="11"/>
        <v>3924.7004698953697</v>
      </c>
      <c r="K18" s="45">
        <f t="shared" si="12"/>
        <v>4138.3127833545304</v>
      </c>
      <c r="L18" s="46">
        <f t="shared" si="13"/>
        <v>4244.2971320549113</v>
      </c>
      <c r="M18" s="44">
        <f t="shared" si="14"/>
        <v>-3924.7004698953697</v>
      </c>
      <c r="N18" s="45">
        <f t="shared" si="15"/>
        <v>-4138.3127833545304</v>
      </c>
      <c r="O18" s="46">
        <f t="shared" si="16"/>
        <v>-4244.2971320549113</v>
      </c>
      <c r="P18" s="40"/>
      <c r="Q18" s="40"/>
      <c r="R18" s="40"/>
    </row>
    <row r="19" spans="1:18">
      <c r="A19" s="9">
        <v>11</v>
      </c>
      <c r="B19" s="5">
        <v>43748</v>
      </c>
      <c r="C19" s="47">
        <v>1</v>
      </c>
      <c r="D19" s="57">
        <v>1.27</v>
      </c>
      <c r="E19" s="58">
        <v>1.5</v>
      </c>
      <c r="F19" s="82">
        <v>2</v>
      </c>
      <c r="G19" s="22">
        <f t="shared" si="2"/>
        <v>131733.48703548106</v>
      </c>
      <c r="H19" s="22">
        <f t="shared" si="3"/>
        <v>139826.69176157733</v>
      </c>
      <c r="I19" s="22">
        <f t="shared" si="4"/>
        <v>145466.2103726287</v>
      </c>
      <c r="J19" s="44">
        <f t="shared" si="11"/>
        <v>3806.9594557985088</v>
      </c>
      <c r="K19" s="45">
        <f t="shared" si="12"/>
        <v>4014.1633998538941</v>
      </c>
      <c r="L19" s="46">
        <f t="shared" si="13"/>
        <v>4116.968218093265</v>
      </c>
      <c r="M19" s="44">
        <f t="shared" si="14"/>
        <v>4834.8385088641062</v>
      </c>
      <c r="N19" s="45">
        <f t="shared" si="15"/>
        <v>6021.245099780841</v>
      </c>
      <c r="O19" s="46">
        <f t="shared" si="16"/>
        <v>8233.93643618653</v>
      </c>
      <c r="P19" s="40"/>
      <c r="Q19" s="40"/>
      <c r="R19" s="40"/>
    </row>
    <row r="20" spans="1:18">
      <c r="A20" s="9">
        <v>12</v>
      </c>
      <c r="B20" s="5">
        <v>43756</v>
      </c>
      <c r="C20" s="47">
        <v>1</v>
      </c>
      <c r="D20" s="57">
        <v>1.27</v>
      </c>
      <c r="E20" s="58">
        <v>1.5</v>
      </c>
      <c r="F20" s="59">
        <v>2</v>
      </c>
      <c r="G20" s="22">
        <f t="shared" si="2"/>
        <v>136752.53289153287</v>
      </c>
      <c r="H20" s="22">
        <f t="shared" si="3"/>
        <v>146118.89289084831</v>
      </c>
      <c r="I20" s="22">
        <f t="shared" si="4"/>
        <v>154194.18299498642</v>
      </c>
      <c r="J20" s="44">
        <f t="shared" si="11"/>
        <v>3952.0046110644316</v>
      </c>
      <c r="K20" s="45">
        <f t="shared" si="12"/>
        <v>4194.8007528473199</v>
      </c>
      <c r="L20" s="46">
        <f t="shared" si="13"/>
        <v>4363.9863111788609</v>
      </c>
      <c r="M20" s="44">
        <f t="shared" si="14"/>
        <v>5019.0458560518282</v>
      </c>
      <c r="N20" s="45">
        <f t="shared" si="15"/>
        <v>6292.2011292709794</v>
      </c>
      <c r="O20" s="46">
        <f t="shared" si="16"/>
        <v>8727.9726223577218</v>
      </c>
      <c r="P20" s="40" t="s">
        <v>50</v>
      </c>
      <c r="Q20" s="40"/>
      <c r="R20" s="40"/>
    </row>
    <row r="21" spans="1:18">
      <c r="A21" s="9">
        <v>13</v>
      </c>
      <c r="B21" s="5">
        <v>43775</v>
      </c>
      <c r="C21" s="47">
        <v>1</v>
      </c>
      <c r="D21" s="57">
        <v>-1</v>
      </c>
      <c r="E21" s="58">
        <v>-1</v>
      </c>
      <c r="F21" s="59">
        <v>-1</v>
      </c>
      <c r="G21" s="22">
        <f t="shared" si="2"/>
        <v>132649.95690478687</v>
      </c>
      <c r="H21" s="22">
        <f t="shared" si="3"/>
        <v>141735.32610412285</v>
      </c>
      <c r="I21" s="22">
        <f t="shared" si="4"/>
        <v>149568.35750513684</v>
      </c>
      <c r="J21" s="44">
        <f t="shared" si="11"/>
        <v>4102.5759867459856</v>
      </c>
      <c r="K21" s="45">
        <f t="shared" si="12"/>
        <v>4383.5667867254488</v>
      </c>
      <c r="L21" s="46">
        <f t="shared" si="13"/>
        <v>4625.8254898495925</v>
      </c>
      <c r="M21" s="44">
        <f t="shared" si="14"/>
        <v>-4102.5759867459856</v>
      </c>
      <c r="N21" s="45">
        <f t="shared" si="15"/>
        <v>-4383.5667867254488</v>
      </c>
      <c r="O21" s="46">
        <f t="shared" si="16"/>
        <v>-4625.8254898495925</v>
      </c>
      <c r="P21" s="40"/>
      <c r="Q21" s="40"/>
      <c r="R21" s="40"/>
    </row>
    <row r="22" spans="1:18">
      <c r="A22" s="9">
        <v>14</v>
      </c>
      <c r="B22" s="5">
        <v>43810</v>
      </c>
      <c r="C22" s="47">
        <v>2</v>
      </c>
      <c r="D22" s="57">
        <v>1.27</v>
      </c>
      <c r="E22" s="58">
        <v>1.5</v>
      </c>
      <c r="F22" s="59">
        <v>2</v>
      </c>
      <c r="G22" s="22">
        <f t="shared" si="2"/>
        <v>137703.92026285926</v>
      </c>
      <c r="H22" s="22">
        <f t="shared" si="3"/>
        <v>148113.41577880838</v>
      </c>
      <c r="I22" s="22">
        <f t="shared" si="4"/>
        <v>158542.45895544504</v>
      </c>
      <c r="J22" s="44">
        <f t="shared" si="11"/>
        <v>3979.4987071436062</v>
      </c>
      <c r="K22" s="45">
        <f t="shared" si="12"/>
        <v>4252.0597831236855</v>
      </c>
      <c r="L22" s="46">
        <f t="shared" si="13"/>
        <v>4487.0507251541048</v>
      </c>
      <c r="M22" s="44">
        <f t="shared" si="14"/>
        <v>5053.9633580723803</v>
      </c>
      <c r="N22" s="45">
        <f t="shared" si="15"/>
        <v>6378.0896746855287</v>
      </c>
      <c r="O22" s="46">
        <f t="shared" si="16"/>
        <v>8974.1014503082097</v>
      </c>
      <c r="P22" s="40"/>
      <c r="Q22" s="40"/>
      <c r="R22" s="40"/>
    </row>
    <row r="23" spans="1:18">
      <c r="A23" s="9">
        <v>15</v>
      </c>
      <c r="B23" s="5">
        <v>43832</v>
      </c>
      <c r="C23" s="47">
        <v>2</v>
      </c>
      <c r="D23" s="57">
        <v>1.27</v>
      </c>
      <c r="E23" s="58">
        <v>1.5</v>
      </c>
      <c r="F23" s="82">
        <v>2</v>
      </c>
      <c r="G23" s="22">
        <f t="shared" si="2"/>
        <v>142950.43962487421</v>
      </c>
      <c r="H23" s="22">
        <f t="shared" si="3"/>
        <v>154778.51948885477</v>
      </c>
      <c r="I23" s="22">
        <f t="shared" si="4"/>
        <v>168055.00649277173</v>
      </c>
      <c r="J23" s="44">
        <f t="shared" si="11"/>
        <v>4131.1176078857779</v>
      </c>
      <c r="K23" s="45">
        <f t="shared" si="12"/>
        <v>4443.4024733642509</v>
      </c>
      <c r="L23" s="46">
        <f t="shared" si="13"/>
        <v>4756.2737686633509</v>
      </c>
      <c r="M23" s="44">
        <f t="shared" si="14"/>
        <v>5246.5193620149385</v>
      </c>
      <c r="N23" s="45">
        <f t="shared" si="15"/>
        <v>6665.1037100463764</v>
      </c>
      <c r="O23" s="46">
        <f t="shared" si="16"/>
        <v>9512.5475373267018</v>
      </c>
      <c r="P23" s="40"/>
      <c r="Q23" s="40"/>
      <c r="R23" s="40"/>
    </row>
    <row r="24" spans="1:18">
      <c r="A24" s="9">
        <v>16</v>
      </c>
      <c r="B24" s="5"/>
      <c r="C24" s="47"/>
      <c r="D24" s="57"/>
      <c r="E24" s="58"/>
      <c r="F24" s="59"/>
      <c r="G24" s="22" t="str">
        <f t="shared" si="2"/>
        <v/>
      </c>
      <c r="H24" s="22" t="str">
        <f t="shared" si="3"/>
        <v/>
      </c>
      <c r="I24" s="22" t="str">
        <f t="shared" si="4"/>
        <v/>
      </c>
      <c r="J24" s="44">
        <f t="shared" si="11"/>
        <v>4288.5131887462267</v>
      </c>
      <c r="K24" s="45">
        <f t="shared" si="12"/>
        <v>4643.3555846656427</v>
      </c>
      <c r="L24" s="46">
        <f t="shared" si="13"/>
        <v>5041.6501947831521</v>
      </c>
      <c r="M24" s="44" t="str">
        <f t="shared" si="14"/>
        <v/>
      </c>
      <c r="N24" s="45" t="str">
        <f t="shared" si="15"/>
        <v/>
      </c>
      <c r="O24" s="46" t="str">
        <f t="shared" si="16"/>
        <v/>
      </c>
      <c r="P24" s="40"/>
      <c r="Q24" s="40"/>
      <c r="R24" s="40"/>
    </row>
    <row r="25" spans="1:18">
      <c r="A25" s="9">
        <v>17</v>
      </c>
      <c r="B25" s="5"/>
      <c r="C25" s="47"/>
      <c r="D25" s="57"/>
      <c r="E25" s="58"/>
      <c r="F25" s="59"/>
      <c r="G25" s="22" t="str">
        <f t="shared" si="2"/>
        <v/>
      </c>
      <c r="H25" s="22" t="str">
        <f t="shared" si="3"/>
        <v/>
      </c>
      <c r="I25" s="22" t="str">
        <f t="shared" si="4"/>
        <v/>
      </c>
      <c r="J25" s="44" t="str">
        <f t="shared" si="11"/>
        <v/>
      </c>
      <c r="K25" s="45" t="str">
        <f t="shared" si="12"/>
        <v/>
      </c>
      <c r="L25" s="46" t="str">
        <f t="shared" si="13"/>
        <v/>
      </c>
      <c r="M25" s="44" t="str">
        <f t="shared" si="14"/>
        <v/>
      </c>
      <c r="N25" s="45" t="str">
        <f t="shared" si="15"/>
        <v/>
      </c>
      <c r="O25" s="46" t="str">
        <f t="shared" si="16"/>
        <v/>
      </c>
      <c r="P25" s="40"/>
      <c r="Q25" s="40"/>
      <c r="R25" s="40"/>
    </row>
    <row r="26" spans="1:18">
      <c r="A26" s="9">
        <v>18</v>
      </c>
      <c r="B26" s="5"/>
      <c r="C26" s="47"/>
      <c r="D26" s="57"/>
      <c r="E26" s="58"/>
      <c r="F26" s="59"/>
      <c r="G26" s="22" t="str">
        <f t="shared" si="2"/>
        <v/>
      </c>
      <c r="H26" s="22" t="str">
        <f t="shared" si="3"/>
        <v/>
      </c>
      <c r="I26" s="22" t="str">
        <f t="shared" si="4"/>
        <v/>
      </c>
      <c r="J26" s="44" t="str">
        <f t="shared" si="11"/>
        <v/>
      </c>
      <c r="K26" s="45" t="str">
        <f t="shared" si="12"/>
        <v/>
      </c>
      <c r="L26" s="46" t="str">
        <f t="shared" si="13"/>
        <v/>
      </c>
      <c r="M26" s="44" t="str">
        <f t="shared" si="14"/>
        <v/>
      </c>
      <c r="N26" s="45" t="str">
        <f t="shared" si="15"/>
        <v/>
      </c>
      <c r="O26" s="46" t="str">
        <f t="shared" si="16"/>
        <v/>
      </c>
      <c r="P26" s="40"/>
      <c r="Q26" s="40"/>
      <c r="R26" s="40"/>
    </row>
    <row r="27" spans="1:18">
      <c r="A27" s="9">
        <v>19</v>
      </c>
      <c r="B27" s="5"/>
      <c r="C27" s="47"/>
      <c r="D27" s="57"/>
      <c r="E27" s="58"/>
      <c r="F27" s="59"/>
      <c r="G27" s="22" t="str">
        <f t="shared" si="2"/>
        <v/>
      </c>
      <c r="H27" s="22" t="str">
        <f t="shared" si="3"/>
        <v/>
      </c>
      <c r="I27" s="22" t="str">
        <f t="shared" si="4"/>
        <v/>
      </c>
      <c r="J27" s="44" t="str">
        <f t="shared" si="11"/>
        <v/>
      </c>
      <c r="K27" s="45" t="str">
        <f t="shared" si="12"/>
        <v/>
      </c>
      <c r="L27" s="46" t="str">
        <f t="shared" si="13"/>
        <v/>
      </c>
      <c r="M27" s="44" t="str">
        <f t="shared" si="14"/>
        <v/>
      </c>
      <c r="N27" s="45" t="str">
        <f t="shared" si="15"/>
        <v/>
      </c>
      <c r="O27" s="46" t="str">
        <f t="shared" si="16"/>
        <v/>
      </c>
      <c r="P27" s="40"/>
      <c r="Q27" s="40"/>
      <c r="R27" s="40"/>
    </row>
    <row r="28" spans="1:18">
      <c r="A28" s="9">
        <v>20</v>
      </c>
      <c r="B28" s="5"/>
      <c r="C28" s="47"/>
      <c r="D28" s="57"/>
      <c r="E28" s="58"/>
      <c r="F28" s="59"/>
      <c r="G28" s="22" t="str">
        <f t="shared" si="2"/>
        <v/>
      </c>
      <c r="H28" s="22" t="str">
        <f t="shared" si="3"/>
        <v/>
      </c>
      <c r="I28" s="22" t="str">
        <f t="shared" si="4"/>
        <v/>
      </c>
      <c r="J28" s="44" t="str">
        <f t="shared" si="11"/>
        <v/>
      </c>
      <c r="K28" s="45" t="str">
        <f t="shared" si="12"/>
        <v/>
      </c>
      <c r="L28" s="46" t="str">
        <f t="shared" si="13"/>
        <v/>
      </c>
      <c r="M28" s="44" t="str">
        <f t="shared" si="14"/>
        <v/>
      </c>
      <c r="N28" s="45" t="str">
        <f t="shared" si="15"/>
        <v/>
      </c>
      <c r="O28" s="46" t="str">
        <f t="shared" si="16"/>
        <v/>
      </c>
      <c r="P28" s="40"/>
      <c r="Q28" s="40"/>
      <c r="R28" s="40"/>
    </row>
    <row r="29" spans="1:18">
      <c r="A29" s="9">
        <v>21</v>
      </c>
      <c r="B29" s="5"/>
      <c r="C29" s="47"/>
      <c r="D29" s="57"/>
      <c r="E29" s="58"/>
      <c r="F29" s="80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 t="str">
        <f t="shared" si="11"/>
        <v/>
      </c>
      <c r="K29" s="45" t="str">
        <f t="shared" si="12"/>
        <v/>
      </c>
      <c r="L29" s="46" t="str">
        <f t="shared" si="13"/>
        <v/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>
      <c r="A30" s="9">
        <v>22</v>
      </c>
      <c r="B30" s="5"/>
      <c r="C30" s="47"/>
      <c r="D30" s="57"/>
      <c r="E30" s="58"/>
      <c r="F30" s="80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>
      <c r="A31" s="9">
        <v>23</v>
      </c>
      <c r="B31" s="5"/>
      <c r="C31" s="47"/>
      <c r="D31" s="57"/>
      <c r="E31" s="58"/>
      <c r="F31" s="59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>
      <c r="A32" s="9">
        <v>24</v>
      </c>
      <c r="B32" s="5"/>
      <c r="C32" s="47"/>
      <c r="D32" s="57"/>
      <c r="E32" s="58"/>
      <c r="F32" s="59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>
      <c r="A33" s="9">
        <v>25</v>
      </c>
      <c r="B33" s="5"/>
      <c r="C33" s="47"/>
      <c r="D33" s="57"/>
      <c r="E33" s="58"/>
      <c r="F33" s="59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>
      <c r="A34" s="9">
        <v>26</v>
      </c>
      <c r="B34" s="5"/>
      <c r="C34" s="47"/>
      <c r="D34" s="57"/>
      <c r="E34" s="58"/>
      <c r="F34" s="80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>
      <c r="A35" s="9">
        <v>27</v>
      </c>
      <c r="B35" s="5"/>
      <c r="C35" s="47"/>
      <c r="D35" s="57"/>
      <c r="E35" s="58"/>
      <c r="F35" s="80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>
      <c r="A36" s="9">
        <v>28</v>
      </c>
      <c r="B36" s="5"/>
      <c r="C36" s="47"/>
      <c r="D36" s="57"/>
      <c r="E36" s="58"/>
      <c r="F36" s="59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>
      <c r="A37" s="9">
        <v>29</v>
      </c>
      <c r="B37" s="5"/>
      <c r="C37" s="47"/>
      <c r="D37" s="57"/>
      <c r="E37" s="58"/>
      <c r="F37" s="59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>
      <c r="A38" s="9">
        <v>30</v>
      </c>
      <c r="B38" s="5"/>
      <c r="C38" s="47"/>
      <c r="D38" s="57"/>
      <c r="E38" s="58"/>
      <c r="F38" s="59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>
      <c r="A39" s="9">
        <v>31</v>
      </c>
      <c r="B39" s="5"/>
      <c r="C39" s="47"/>
      <c r="D39" s="57"/>
      <c r="E39" s="60"/>
      <c r="F39" s="59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>
      <c r="A40" s="9">
        <v>32</v>
      </c>
      <c r="B40" s="5"/>
      <c r="C40" s="47"/>
      <c r="D40" s="57"/>
      <c r="E40" s="60"/>
      <c r="F40" s="59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>
      <c r="A41" s="9">
        <v>33</v>
      </c>
      <c r="B41" s="5"/>
      <c r="C41" s="47"/>
      <c r="D41" s="57"/>
      <c r="E41" s="60"/>
      <c r="F41" s="80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9">IF(E43="","",H42+N43)</f>
        <v/>
      </c>
      <c r="I43" s="22" t="str">
        <f t="shared" si="19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>
      <c r="A44" s="9">
        <v>36</v>
      </c>
      <c r="B44" s="5"/>
      <c r="C44" s="47"/>
      <c r="D44" s="57"/>
      <c r="E44" s="60"/>
      <c r="F44" s="59"/>
      <c r="G44" s="22" t="str">
        <f t="shared" ref="G44:G58" si="20">IF(D44="","",G43+M44)</f>
        <v/>
      </c>
      <c r="H44" s="22" t="str">
        <f t="shared" ref="H44:H58" si="21">IF(E44="","",H43+N44)</f>
        <v/>
      </c>
      <c r="I44" s="22" t="str">
        <f t="shared" ref="I44:I58" si="22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>
      <c r="A45" s="9">
        <v>37</v>
      </c>
      <c r="B45" s="5"/>
      <c r="C45" s="47"/>
      <c r="D45" s="57"/>
      <c r="E45" s="58"/>
      <c r="F45" s="59"/>
      <c r="G45" s="22" t="str">
        <f t="shared" si="20"/>
        <v/>
      </c>
      <c r="H45" s="22" t="str">
        <f t="shared" si="21"/>
        <v/>
      </c>
      <c r="I45" s="22" t="str">
        <f t="shared" si="22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>
      <c r="A46" s="9">
        <v>38</v>
      </c>
      <c r="B46" s="5"/>
      <c r="C46" s="47"/>
      <c r="D46" s="57"/>
      <c r="E46" s="58"/>
      <c r="F46" s="59"/>
      <c r="G46" s="22" t="str">
        <f t="shared" si="20"/>
        <v/>
      </c>
      <c r="H46" s="22" t="str">
        <f t="shared" si="21"/>
        <v/>
      </c>
      <c r="I46" s="22" t="str">
        <f t="shared" si="22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>
      <c r="A47" s="9">
        <v>39</v>
      </c>
      <c r="B47" s="5"/>
      <c r="C47" s="47"/>
      <c r="D47" s="57"/>
      <c r="E47" s="58"/>
      <c r="F47" s="59"/>
      <c r="G47" s="22" t="str">
        <f t="shared" si="20"/>
        <v/>
      </c>
      <c r="H47" s="22" t="str">
        <f t="shared" si="21"/>
        <v/>
      </c>
      <c r="I47" s="22" t="str">
        <f t="shared" si="22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>
      <c r="A48" s="9">
        <v>40</v>
      </c>
      <c r="B48" s="5"/>
      <c r="C48" s="47"/>
      <c r="D48" s="57"/>
      <c r="E48" s="58"/>
      <c r="F48" s="59"/>
      <c r="G48" s="22" t="str">
        <f t="shared" si="20"/>
        <v/>
      </c>
      <c r="H48" s="22" t="str">
        <f t="shared" si="21"/>
        <v/>
      </c>
      <c r="I48" s="22" t="str">
        <f t="shared" si="22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>
      <c r="A49" s="9">
        <v>41</v>
      </c>
      <c r="B49" s="5"/>
      <c r="C49" s="47"/>
      <c r="D49" s="57"/>
      <c r="E49" s="58"/>
      <c r="F49" s="59"/>
      <c r="G49" s="22" t="str">
        <f t="shared" si="20"/>
        <v/>
      </c>
      <c r="H49" s="22" t="str">
        <f t="shared" si="21"/>
        <v/>
      </c>
      <c r="I49" s="22" t="str">
        <f t="shared" si="22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>
      <c r="A50" s="9">
        <v>42</v>
      </c>
      <c r="B50" s="5"/>
      <c r="C50" s="47"/>
      <c r="D50" s="57"/>
      <c r="E50" s="58"/>
      <c r="F50" s="59"/>
      <c r="G50" s="22" t="str">
        <f t="shared" si="20"/>
        <v/>
      </c>
      <c r="H50" s="22" t="str">
        <f t="shared" si="21"/>
        <v/>
      </c>
      <c r="I50" s="22" t="str">
        <f t="shared" si="22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>
      <c r="A51" s="9">
        <v>43</v>
      </c>
      <c r="B51" s="5"/>
      <c r="C51" s="47"/>
      <c r="D51" s="57"/>
      <c r="E51" s="58"/>
      <c r="F51" s="81"/>
      <c r="G51" s="22" t="str">
        <f t="shared" si="20"/>
        <v/>
      </c>
      <c r="H51" s="22" t="str">
        <f t="shared" si="21"/>
        <v/>
      </c>
      <c r="I51" s="22" t="str">
        <f t="shared" si="22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>
      <c r="A52" s="9">
        <v>44</v>
      </c>
      <c r="B52" s="5"/>
      <c r="C52" s="47"/>
      <c r="D52" s="57"/>
      <c r="E52" s="58"/>
      <c r="F52" s="59"/>
      <c r="G52" s="22" t="str">
        <f t="shared" si="20"/>
        <v/>
      </c>
      <c r="H52" s="22" t="str">
        <f t="shared" si="21"/>
        <v/>
      </c>
      <c r="I52" s="22" t="str">
        <f t="shared" si="22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>
      <c r="A53" s="9">
        <v>45</v>
      </c>
      <c r="B53" s="5"/>
      <c r="C53" s="47"/>
      <c r="D53" s="57"/>
      <c r="E53" s="58"/>
      <c r="F53" s="59"/>
      <c r="G53" s="22" t="str">
        <f t="shared" si="20"/>
        <v/>
      </c>
      <c r="H53" s="22" t="str">
        <f t="shared" si="21"/>
        <v/>
      </c>
      <c r="I53" s="22" t="str">
        <f t="shared" si="22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>
      <c r="A54" s="9">
        <v>46</v>
      </c>
      <c r="B54" s="5"/>
      <c r="C54" s="47"/>
      <c r="D54" s="57"/>
      <c r="E54" s="58"/>
      <c r="F54" s="59"/>
      <c r="G54" s="22" t="str">
        <f t="shared" si="20"/>
        <v/>
      </c>
      <c r="H54" s="22" t="str">
        <f t="shared" si="21"/>
        <v/>
      </c>
      <c r="I54" s="22" t="str">
        <f t="shared" si="22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>
      <c r="A55" s="9">
        <v>47</v>
      </c>
      <c r="B55" s="5"/>
      <c r="C55" s="47"/>
      <c r="D55" s="57"/>
      <c r="E55" s="58"/>
      <c r="F55" s="59"/>
      <c r="G55" s="22" t="str">
        <f t="shared" si="20"/>
        <v/>
      </c>
      <c r="H55" s="22" t="str">
        <f t="shared" si="21"/>
        <v/>
      </c>
      <c r="I55" s="22" t="str">
        <f t="shared" si="22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>
      <c r="A56" s="9">
        <v>48</v>
      </c>
      <c r="B56" s="5"/>
      <c r="C56" s="47"/>
      <c r="D56" s="57"/>
      <c r="E56" s="58"/>
      <c r="F56" s="59"/>
      <c r="G56" s="22" t="str">
        <f t="shared" si="20"/>
        <v/>
      </c>
      <c r="H56" s="22" t="str">
        <f t="shared" si="21"/>
        <v/>
      </c>
      <c r="I56" s="22" t="str">
        <f t="shared" si="22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>
      <c r="A57" s="9">
        <v>49</v>
      </c>
      <c r="B57" s="5"/>
      <c r="C57" s="47"/>
      <c r="D57" s="57"/>
      <c r="E57" s="58"/>
      <c r="F57" s="59"/>
      <c r="G57" s="22" t="str">
        <f t="shared" si="20"/>
        <v/>
      </c>
      <c r="H57" s="22" t="str">
        <f t="shared" si="21"/>
        <v/>
      </c>
      <c r="I57" s="22" t="str">
        <f t="shared" si="22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" thickBot="1">
      <c r="A58" s="9">
        <v>50</v>
      </c>
      <c r="B58" s="6"/>
      <c r="C58" s="51"/>
      <c r="D58" s="61"/>
      <c r="E58" s="62"/>
      <c r="F58" s="63"/>
      <c r="G58" s="22" t="str">
        <f t="shared" si="20"/>
        <v/>
      </c>
      <c r="H58" s="22" t="str">
        <f t="shared" si="21"/>
        <v/>
      </c>
      <c r="I58" s="22" t="str">
        <f t="shared" si="22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" thickBot="1">
      <c r="A59" s="9"/>
      <c r="B59" s="91" t="s">
        <v>5</v>
      </c>
      <c r="C59" s="92"/>
      <c r="D59" s="7">
        <f>COUNTIF(D9:D58,1.27)</f>
        <v>12</v>
      </c>
      <c r="E59" s="7">
        <f>COUNTIF(E9:E58,1.5)</f>
        <v>12</v>
      </c>
      <c r="F59" s="8">
        <f>COUNTIF(F9:F58,2)</f>
        <v>11</v>
      </c>
      <c r="G59" s="70">
        <f>MAX(G8:G58)</f>
        <v>142950.43962487421</v>
      </c>
      <c r="H59" s="71">
        <f t="shared" ref="H59:I59" si="23">MAX(H8:H58)</f>
        <v>154778.51948885477</v>
      </c>
      <c r="I59" s="72">
        <f t="shared" si="23"/>
        <v>168055.00649277173</v>
      </c>
      <c r="J59" s="67" t="s">
        <v>25</v>
      </c>
      <c r="K59" s="68">
        <f>B58-B9</f>
        <v>-43305</v>
      </c>
      <c r="L59" s="69" t="s">
        <v>26</v>
      </c>
      <c r="M59" s="9"/>
      <c r="N59" s="3"/>
      <c r="O59" s="4"/>
    </row>
    <row r="60" spans="1:15" ht="19" thickBot="1">
      <c r="A60" s="9"/>
      <c r="B60" s="85" t="s">
        <v>6</v>
      </c>
      <c r="C60" s="86"/>
      <c r="D60" s="7">
        <f>COUNTIF(D9:D58,-1)</f>
        <v>3</v>
      </c>
      <c r="E60" s="7">
        <f>COUNTIF(E9:E58,-1)</f>
        <v>3</v>
      </c>
      <c r="F60" s="8">
        <f>COUNTIF(F9:F58,-1)</f>
        <v>4</v>
      </c>
      <c r="G60" s="83" t="s">
        <v>24</v>
      </c>
      <c r="H60" s="84"/>
      <c r="I60" s="90"/>
      <c r="J60" s="83" t="s">
        <v>27</v>
      </c>
      <c r="K60" s="84"/>
      <c r="L60" s="90"/>
      <c r="M60" s="9"/>
      <c r="N60" s="3"/>
      <c r="O60" s="4"/>
    </row>
    <row r="61" spans="1:15" ht="19" thickBot="1">
      <c r="A61" s="9"/>
      <c r="B61" s="85" t="s">
        <v>28</v>
      </c>
      <c r="C61" s="86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1.4295043962487421</v>
      </c>
      <c r="H61" s="77">
        <f t="shared" ref="H61:I61" si="24">H59/H8</f>
        <v>1.5477851948885477</v>
      </c>
      <c r="I61" s="78">
        <f t="shared" si="24"/>
        <v>1.6805500649277174</v>
      </c>
      <c r="J61" s="65">
        <f>(G61-100%)*30/K59</f>
        <v>-2.9754374523639917E-4</v>
      </c>
      <c r="K61" s="65">
        <f>(H61-100%)*30/K59</f>
        <v>-3.7948402832597695E-4</v>
      </c>
      <c r="L61" s="66">
        <f>(I61-100%)*30/K59</f>
        <v>-4.7145830615013331E-4</v>
      </c>
      <c r="M61" s="10"/>
      <c r="N61" s="2"/>
      <c r="O61" s="11"/>
    </row>
    <row r="62" spans="1:15" ht="19" thickBot="1">
      <c r="A62" s="3"/>
      <c r="B62" s="83" t="s">
        <v>4</v>
      </c>
      <c r="C62" s="84"/>
      <c r="D62" s="79">
        <f t="shared" ref="D62:E62" si="25">D59/(D59+D60+D61)</f>
        <v>0.8</v>
      </c>
      <c r="E62" s="74">
        <f t="shared" si="25"/>
        <v>0.8</v>
      </c>
      <c r="F62" s="75">
        <f>F59/(F59+F60+F61)</f>
        <v>0.73333333333333328</v>
      </c>
    </row>
    <row r="64" spans="1:15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3:AK660"/>
  <sheetViews>
    <sheetView tabSelected="1" topLeftCell="A638" zoomScale="80" zoomScaleNormal="80" workbookViewId="0">
      <selection activeCell="Q661" sqref="Q661"/>
    </sheetView>
  </sheetViews>
  <sheetFormatPr baseColWidth="10" defaultColWidth="8.1640625" defaultRowHeight="15"/>
  <cols>
    <col min="1" max="1" width="6.6640625" style="53" customWidth="1"/>
    <col min="2" max="2" width="7.1640625" style="52" customWidth="1"/>
    <col min="3" max="256" width="8.1640625" style="52"/>
    <col min="257" max="257" width="6.6640625" style="52" customWidth="1"/>
    <col min="258" max="258" width="7.1640625" style="52" customWidth="1"/>
    <col min="259" max="512" width="8.1640625" style="52"/>
    <col min="513" max="513" width="6.6640625" style="52" customWidth="1"/>
    <col min="514" max="514" width="7.1640625" style="52" customWidth="1"/>
    <col min="515" max="768" width="8.1640625" style="52"/>
    <col min="769" max="769" width="6.6640625" style="52" customWidth="1"/>
    <col min="770" max="770" width="7.1640625" style="52" customWidth="1"/>
    <col min="771" max="1024" width="8.1640625" style="52"/>
    <col min="1025" max="1025" width="6.6640625" style="52" customWidth="1"/>
    <col min="1026" max="1026" width="7.1640625" style="52" customWidth="1"/>
    <col min="1027" max="1280" width="8.1640625" style="52"/>
    <col min="1281" max="1281" width="6.6640625" style="52" customWidth="1"/>
    <col min="1282" max="1282" width="7.1640625" style="52" customWidth="1"/>
    <col min="1283" max="1536" width="8.1640625" style="52"/>
    <col min="1537" max="1537" width="6.6640625" style="52" customWidth="1"/>
    <col min="1538" max="1538" width="7.1640625" style="52" customWidth="1"/>
    <col min="1539" max="1792" width="8.1640625" style="52"/>
    <col min="1793" max="1793" width="6.6640625" style="52" customWidth="1"/>
    <col min="1794" max="1794" width="7.1640625" style="52" customWidth="1"/>
    <col min="1795" max="2048" width="8.1640625" style="52"/>
    <col min="2049" max="2049" width="6.6640625" style="52" customWidth="1"/>
    <col min="2050" max="2050" width="7.1640625" style="52" customWidth="1"/>
    <col min="2051" max="2304" width="8.1640625" style="52"/>
    <col min="2305" max="2305" width="6.6640625" style="52" customWidth="1"/>
    <col min="2306" max="2306" width="7.1640625" style="52" customWidth="1"/>
    <col min="2307" max="2560" width="8.1640625" style="52"/>
    <col min="2561" max="2561" width="6.6640625" style="52" customWidth="1"/>
    <col min="2562" max="2562" width="7.1640625" style="52" customWidth="1"/>
    <col min="2563" max="2816" width="8.1640625" style="52"/>
    <col min="2817" max="2817" width="6.6640625" style="52" customWidth="1"/>
    <col min="2818" max="2818" width="7.1640625" style="52" customWidth="1"/>
    <col min="2819" max="3072" width="8.1640625" style="52"/>
    <col min="3073" max="3073" width="6.6640625" style="52" customWidth="1"/>
    <col min="3074" max="3074" width="7.1640625" style="52" customWidth="1"/>
    <col min="3075" max="3328" width="8.1640625" style="52"/>
    <col min="3329" max="3329" width="6.6640625" style="52" customWidth="1"/>
    <col min="3330" max="3330" width="7.1640625" style="52" customWidth="1"/>
    <col min="3331" max="3584" width="8.1640625" style="52"/>
    <col min="3585" max="3585" width="6.6640625" style="52" customWidth="1"/>
    <col min="3586" max="3586" width="7.1640625" style="52" customWidth="1"/>
    <col min="3587" max="3840" width="8.1640625" style="52"/>
    <col min="3841" max="3841" width="6.6640625" style="52" customWidth="1"/>
    <col min="3842" max="3842" width="7.1640625" style="52" customWidth="1"/>
    <col min="3843" max="4096" width="8.1640625" style="52"/>
    <col min="4097" max="4097" width="6.6640625" style="52" customWidth="1"/>
    <col min="4098" max="4098" width="7.1640625" style="52" customWidth="1"/>
    <col min="4099" max="4352" width="8.1640625" style="52"/>
    <col min="4353" max="4353" width="6.6640625" style="52" customWidth="1"/>
    <col min="4354" max="4354" width="7.1640625" style="52" customWidth="1"/>
    <col min="4355" max="4608" width="8.1640625" style="52"/>
    <col min="4609" max="4609" width="6.6640625" style="52" customWidth="1"/>
    <col min="4610" max="4610" width="7.1640625" style="52" customWidth="1"/>
    <col min="4611" max="4864" width="8.1640625" style="52"/>
    <col min="4865" max="4865" width="6.6640625" style="52" customWidth="1"/>
    <col min="4866" max="4866" width="7.1640625" style="52" customWidth="1"/>
    <col min="4867" max="5120" width="8.1640625" style="52"/>
    <col min="5121" max="5121" width="6.6640625" style="52" customWidth="1"/>
    <col min="5122" max="5122" width="7.1640625" style="52" customWidth="1"/>
    <col min="5123" max="5376" width="8.1640625" style="52"/>
    <col min="5377" max="5377" width="6.6640625" style="52" customWidth="1"/>
    <col min="5378" max="5378" width="7.1640625" style="52" customWidth="1"/>
    <col min="5379" max="5632" width="8.1640625" style="52"/>
    <col min="5633" max="5633" width="6.6640625" style="52" customWidth="1"/>
    <col min="5634" max="5634" width="7.1640625" style="52" customWidth="1"/>
    <col min="5635" max="5888" width="8.1640625" style="52"/>
    <col min="5889" max="5889" width="6.6640625" style="52" customWidth="1"/>
    <col min="5890" max="5890" width="7.1640625" style="52" customWidth="1"/>
    <col min="5891" max="6144" width="8.1640625" style="52"/>
    <col min="6145" max="6145" width="6.6640625" style="52" customWidth="1"/>
    <col min="6146" max="6146" width="7.1640625" style="52" customWidth="1"/>
    <col min="6147" max="6400" width="8.1640625" style="52"/>
    <col min="6401" max="6401" width="6.6640625" style="52" customWidth="1"/>
    <col min="6402" max="6402" width="7.1640625" style="52" customWidth="1"/>
    <col min="6403" max="6656" width="8.1640625" style="52"/>
    <col min="6657" max="6657" width="6.6640625" style="52" customWidth="1"/>
    <col min="6658" max="6658" width="7.1640625" style="52" customWidth="1"/>
    <col min="6659" max="6912" width="8.1640625" style="52"/>
    <col min="6913" max="6913" width="6.6640625" style="52" customWidth="1"/>
    <col min="6914" max="6914" width="7.1640625" style="52" customWidth="1"/>
    <col min="6915" max="7168" width="8.1640625" style="52"/>
    <col min="7169" max="7169" width="6.6640625" style="52" customWidth="1"/>
    <col min="7170" max="7170" width="7.1640625" style="52" customWidth="1"/>
    <col min="7171" max="7424" width="8.1640625" style="52"/>
    <col min="7425" max="7425" width="6.6640625" style="52" customWidth="1"/>
    <col min="7426" max="7426" width="7.1640625" style="52" customWidth="1"/>
    <col min="7427" max="7680" width="8.1640625" style="52"/>
    <col min="7681" max="7681" width="6.6640625" style="52" customWidth="1"/>
    <col min="7682" max="7682" width="7.1640625" style="52" customWidth="1"/>
    <col min="7683" max="7936" width="8.1640625" style="52"/>
    <col min="7937" max="7937" width="6.6640625" style="52" customWidth="1"/>
    <col min="7938" max="7938" width="7.1640625" style="52" customWidth="1"/>
    <col min="7939" max="8192" width="8.1640625" style="52"/>
    <col min="8193" max="8193" width="6.6640625" style="52" customWidth="1"/>
    <col min="8194" max="8194" width="7.1640625" style="52" customWidth="1"/>
    <col min="8195" max="8448" width="8.1640625" style="52"/>
    <col min="8449" max="8449" width="6.6640625" style="52" customWidth="1"/>
    <col min="8450" max="8450" width="7.1640625" style="52" customWidth="1"/>
    <col min="8451" max="8704" width="8.1640625" style="52"/>
    <col min="8705" max="8705" width="6.6640625" style="52" customWidth="1"/>
    <col min="8706" max="8706" width="7.1640625" style="52" customWidth="1"/>
    <col min="8707" max="8960" width="8.1640625" style="52"/>
    <col min="8961" max="8961" width="6.6640625" style="52" customWidth="1"/>
    <col min="8962" max="8962" width="7.1640625" style="52" customWidth="1"/>
    <col min="8963" max="9216" width="8.1640625" style="52"/>
    <col min="9217" max="9217" width="6.6640625" style="52" customWidth="1"/>
    <col min="9218" max="9218" width="7.1640625" style="52" customWidth="1"/>
    <col min="9219" max="9472" width="8.1640625" style="52"/>
    <col min="9473" max="9473" width="6.6640625" style="52" customWidth="1"/>
    <col min="9474" max="9474" width="7.1640625" style="52" customWidth="1"/>
    <col min="9475" max="9728" width="8.1640625" style="52"/>
    <col min="9729" max="9729" width="6.6640625" style="52" customWidth="1"/>
    <col min="9730" max="9730" width="7.1640625" style="52" customWidth="1"/>
    <col min="9731" max="9984" width="8.1640625" style="52"/>
    <col min="9985" max="9985" width="6.6640625" style="52" customWidth="1"/>
    <col min="9986" max="9986" width="7.1640625" style="52" customWidth="1"/>
    <col min="9987" max="10240" width="8.1640625" style="52"/>
    <col min="10241" max="10241" width="6.6640625" style="52" customWidth="1"/>
    <col min="10242" max="10242" width="7.1640625" style="52" customWidth="1"/>
    <col min="10243" max="10496" width="8.1640625" style="52"/>
    <col min="10497" max="10497" width="6.6640625" style="52" customWidth="1"/>
    <col min="10498" max="10498" width="7.1640625" style="52" customWidth="1"/>
    <col min="10499" max="10752" width="8.1640625" style="52"/>
    <col min="10753" max="10753" width="6.6640625" style="52" customWidth="1"/>
    <col min="10754" max="10754" width="7.1640625" style="52" customWidth="1"/>
    <col min="10755" max="11008" width="8.1640625" style="52"/>
    <col min="11009" max="11009" width="6.6640625" style="52" customWidth="1"/>
    <col min="11010" max="11010" width="7.1640625" style="52" customWidth="1"/>
    <col min="11011" max="11264" width="8.1640625" style="52"/>
    <col min="11265" max="11265" width="6.6640625" style="52" customWidth="1"/>
    <col min="11266" max="11266" width="7.1640625" style="52" customWidth="1"/>
    <col min="11267" max="11520" width="8.1640625" style="52"/>
    <col min="11521" max="11521" width="6.6640625" style="52" customWidth="1"/>
    <col min="11522" max="11522" width="7.1640625" style="52" customWidth="1"/>
    <col min="11523" max="11776" width="8.1640625" style="52"/>
    <col min="11777" max="11777" width="6.6640625" style="52" customWidth="1"/>
    <col min="11778" max="11778" width="7.1640625" style="52" customWidth="1"/>
    <col min="11779" max="12032" width="8.1640625" style="52"/>
    <col min="12033" max="12033" width="6.6640625" style="52" customWidth="1"/>
    <col min="12034" max="12034" width="7.1640625" style="52" customWidth="1"/>
    <col min="12035" max="12288" width="8.1640625" style="52"/>
    <col min="12289" max="12289" width="6.6640625" style="52" customWidth="1"/>
    <col min="12290" max="12290" width="7.1640625" style="52" customWidth="1"/>
    <col min="12291" max="12544" width="8.1640625" style="52"/>
    <col min="12545" max="12545" width="6.6640625" style="52" customWidth="1"/>
    <col min="12546" max="12546" width="7.1640625" style="52" customWidth="1"/>
    <col min="12547" max="12800" width="8.1640625" style="52"/>
    <col min="12801" max="12801" width="6.6640625" style="52" customWidth="1"/>
    <col min="12802" max="12802" width="7.1640625" style="52" customWidth="1"/>
    <col min="12803" max="13056" width="8.1640625" style="52"/>
    <col min="13057" max="13057" width="6.6640625" style="52" customWidth="1"/>
    <col min="13058" max="13058" width="7.1640625" style="52" customWidth="1"/>
    <col min="13059" max="13312" width="8.1640625" style="52"/>
    <col min="13313" max="13313" width="6.6640625" style="52" customWidth="1"/>
    <col min="13314" max="13314" width="7.1640625" style="52" customWidth="1"/>
    <col min="13315" max="13568" width="8.1640625" style="52"/>
    <col min="13569" max="13569" width="6.6640625" style="52" customWidth="1"/>
    <col min="13570" max="13570" width="7.1640625" style="52" customWidth="1"/>
    <col min="13571" max="13824" width="8.1640625" style="52"/>
    <col min="13825" max="13825" width="6.6640625" style="52" customWidth="1"/>
    <col min="13826" max="13826" width="7.1640625" style="52" customWidth="1"/>
    <col min="13827" max="14080" width="8.1640625" style="52"/>
    <col min="14081" max="14081" width="6.6640625" style="52" customWidth="1"/>
    <col min="14082" max="14082" width="7.1640625" style="52" customWidth="1"/>
    <col min="14083" max="14336" width="8.1640625" style="52"/>
    <col min="14337" max="14337" width="6.6640625" style="52" customWidth="1"/>
    <col min="14338" max="14338" width="7.1640625" style="52" customWidth="1"/>
    <col min="14339" max="14592" width="8.1640625" style="52"/>
    <col min="14593" max="14593" width="6.6640625" style="52" customWidth="1"/>
    <col min="14594" max="14594" width="7.1640625" style="52" customWidth="1"/>
    <col min="14595" max="14848" width="8.1640625" style="52"/>
    <col min="14849" max="14849" width="6.6640625" style="52" customWidth="1"/>
    <col min="14850" max="14850" width="7.1640625" style="52" customWidth="1"/>
    <col min="14851" max="15104" width="8.1640625" style="52"/>
    <col min="15105" max="15105" width="6.6640625" style="52" customWidth="1"/>
    <col min="15106" max="15106" width="7.1640625" style="52" customWidth="1"/>
    <col min="15107" max="15360" width="8.1640625" style="52"/>
    <col min="15361" max="15361" width="6.6640625" style="52" customWidth="1"/>
    <col min="15362" max="15362" width="7.1640625" style="52" customWidth="1"/>
    <col min="15363" max="15616" width="8.1640625" style="52"/>
    <col min="15617" max="15617" width="6.6640625" style="52" customWidth="1"/>
    <col min="15618" max="15618" width="7.1640625" style="52" customWidth="1"/>
    <col min="15619" max="15872" width="8.1640625" style="52"/>
    <col min="15873" max="15873" width="6.6640625" style="52" customWidth="1"/>
    <col min="15874" max="15874" width="7.1640625" style="52" customWidth="1"/>
    <col min="15875" max="16128" width="8.1640625" style="52"/>
    <col min="16129" max="16129" width="6.6640625" style="52" customWidth="1"/>
    <col min="16130" max="16130" width="7.1640625" style="52" customWidth="1"/>
    <col min="16131" max="16384" width="8.1640625" style="52"/>
  </cols>
  <sheetData>
    <row r="3" spans="1:1">
      <c r="A3" s="53">
        <v>1</v>
      </c>
    </row>
    <row r="52" spans="1:1">
      <c r="A52" s="53">
        <v>2</v>
      </c>
    </row>
    <row r="100" spans="1:1">
      <c r="A100" s="53">
        <v>3</v>
      </c>
    </row>
    <row r="150" spans="1:1">
      <c r="A150" s="53">
        <v>4</v>
      </c>
    </row>
    <row r="195" spans="1:25">
      <c r="Y195" s="52" t="s">
        <v>46</v>
      </c>
    </row>
    <row r="196" spans="1:25">
      <c r="A196" s="53">
        <v>5</v>
      </c>
    </row>
    <row r="240" spans="1:1">
      <c r="A240" s="53">
        <v>6</v>
      </c>
    </row>
    <row r="289" spans="1:1">
      <c r="A289" s="53">
        <v>7</v>
      </c>
    </row>
    <row r="336" spans="1:1">
      <c r="A336" s="53">
        <v>8</v>
      </c>
    </row>
    <row r="386" spans="1:1">
      <c r="A386" s="53">
        <v>9</v>
      </c>
    </row>
    <row r="433" spans="1:12">
      <c r="A433" s="53">
        <v>10</v>
      </c>
    </row>
    <row r="434" spans="1:12">
      <c r="L434" s="52" t="s">
        <v>49</v>
      </c>
    </row>
    <row r="478" spans="1:1">
      <c r="A478" s="53">
        <v>11</v>
      </c>
    </row>
    <row r="518" spans="1:1">
      <c r="A518" s="53">
        <v>12</v>
      </c>
    </row>
    <row r="560" spans="11:37">
      <c r="K560" s="52" t="s">
        <v>49</v>
      </c>
      <c r="AK560" s="52" t="s">
        <v>49</v>
      </c>
    </row>
    <row r="561" spans="1:1">
      <c r="A561" s="53">
        <v>13</v>
      </c>
    </row>
    <row r="614" spans="1:1">
      <c r="A614" s="53">
        <v>14</v>
      </c>
    </row>
    <row r="660" spans="1:1">
      <c r="A660" s="53">
        <v>15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" sqref="A2:J9"/>
    </sheetView>
  </sheetViews>
  <sheetFormatPr baseColWidth="10" defaultColWidth="8.1640625" defaultRowHeight="14"/>
  <cols>
    <col min="1" max="16384" width="8.1640625" style="52"/>
  </cols>
  <sheetData>
    <row r="1" spans="1:10">
      <c r="A1" s="52" t="s">
        <v>20</v>
      </c>
    </row>
    <row r="2" spans="1:10">
      <c r="A2" s="93"/>
      <c r="B2" s="94"/>
      <c r="C2" s="94"/>
      <c r="D2" s="94"/>
      <c r="E2" s="94"/>
      <c r="F2" s="94"/>
      <c r="G2" s="94"/>
      <c r="H2" s="94"/>
      <c r="I2" s="94"/>
      <c r="J2" s="94"/>
    </row>
    <row r="3" spans="1:10">
      <c r="A3" s="94"/>
      <c r="B3" s="94"/>
      <c r="C3" s="94"/>
      <c r="D3" s="94"/>
      <c r="E3" s="94"/>
      <c r="F3" s="94"/>
      <c r="G3" s="94"/>
      <c r="H3" s="94"/>
      <c r="I3" s="94"/>
      <c r="J3" s="94"/>
    </row>
    <row r="4" spans="1:10">
      <c r="A4" s="94"/>
      <c r="B4" s="94"/>
      <c r="C4" s="94"/>
      <c r="D4" s="94"/>
      <c r="E4" s="94"/>
      <c r="F4" s="94"/>
      <c r="G4" s="94"/>
      <c r="H4" s="94"/>
      <c r="I4" s="94"/>
      <c r="J4" s="94"/>
    </row>
    <row r="5" spans="1:10">
      <c r="A5" s="94"/>
      <c r="B5" s="94"/>
      <c r="C5" s="94"/>
      <c r="D5" s="94"/>
      <c r="E5" s="94"/>
      <c r="F5" s="94"/>
      <c r="G5" s="94"/>
      <c r="H5" s="94"/>
      <c r="I5" s="94"/>
      <c r="J5" s="94"/>
    </row>
    <row r="6" spans="1:10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0">
      <c r="A7" s="94"/>
      <c r="B7" s="94"/>
      <c r="C7" s="94"/>
      <c r="D7" s="94"/>
      <c r="E7" s="94"/>
      <c r="F7" s="94"/>
      <c r="G7" s="94"/>
      <c r="H7" s="94"/>
      <c r="I7" s="94"/>
      <c r="J7" s="94"/>
    </row>
    <row r="8" spans="1:10">
      <c r="A8" s="94"/>
      <c r="B8" s="94"/>
      <c r="C8" s="94"/>
      <c r="D8" s="94"/>
      <c r="E8" s="94"/>
      <c r="F8" s="94"/>
      <c r="G8" s="94"/>
      <c r="H8" s="94"/>
      <c r="I8" s="94"/>
      <c r="J8" s="94"/>
    </row>
    <row r="9" spans="1:10">
      <c r="A9" s="94"/>
      <c r="B9" s="94"/>
      <c r="C9" s="94"/>
      <c r="D9" s="94"/>
      <c r="E9" s="94"/>
      <c r="F9" s="94"/>
      <c r="G9" s="94"/>
      <c r="H9" s="94"/>
      <c r="I9" s="94"/>
      <c r="J9" s="94"/>
    </row>
    <row r="11" spans="1:10">
      <c r="A11" s="52" t="s">
        <v>21</v>
      </c>
    </row>
    <row r="12" spans="1:10">
      <c r="A12" s="95" t="s">
        <v>48</v>
      </c>
      <c r="B12" s="96"/>
      <c r="C12" s="96"/>
      <c r="D12" s="96"/>
      <c r="E12" s="96"/>
      <c r="F12" s="96"/>
      <c r="G12" s="96"/>
      <c r="H12" s="96"/>
      <c r="I12" s="96"/>
      <c r="J12" s="96"/>
    </row>
    <row r="13" spans="1:10">
      <c r="A13" s="96"/>
      <c r="B13" s="96"/>
      <c r="C13" s="96"/>
      <c r="D13" s="96"/>
      <c r="E13" s="96"/>
      <c r="F13" s="96"/>
      <c r="G13" s="96"/>
      <c r="H13" s="96"/>
      <c r="I13" s="96"/>
      <c r="J13" s="96"/>
    </row>
    <row r="14" spans="1:10">
      <c r="A14" s="96"/>
      <c r="B14" s="96"/>
      <c r="C14" s="96"/>
      <c r="D14" s="96"/>
      <c r="E14" s="96"/>
      <c r="F14" s="96"/>
      <c r="G14" s="96"/>
      <c r="H14" s="96"/>
      <c r="I14" s="96"/>
      <c r="J14" s="96"/>
    </row>
    <row r="15" spans="1:10">
      <c r="A15" s="96"/>
      <c r="B15" s="96"/>
      <c r="C15" s="96"/>
      <c r="D15" s="96"/>
      <c r="E15" s="96"/>
      <c r="F15" s="96"/>
      <c r="G15" s="96"/>
      <c r="H15" s="96"/>
      <c r="I15" s="96"/>
      <c r="J15" s="96"/>
    </row>
    <row r="16" spans="1:10">
      <c r="A16" s="96"/>
      <c r="B16" s="96"/>
      <c r="C16" s="96"/>
      <c r="D16" s="96"/>
      <c r="E16" s="96"/>
      <c r="F16" s="96"/>
      <c r="G16" s="96"/>
      <c r="H16" s="96"/>
      <c r="I16" s="96"/>
      <c r="J16" s="96"/>
    </row>
    <row r="17" spans="1:10">
      <c r="A17" s="96"/>
      <c r="B17" s="96"/>
      <c r="C17" s="96"/>
      <c r="D17" s="96"/>
      <c r="E17" s="96"/>
      <c r="F17" s="96"/>
      <c r="G17" s="96"/>
      <c r="H17" s="96"/>
      <c r="I17" s="96"/>
      <c r="J17" s="96"/>
    </row>
    <row r="18" spans="1:10">
      <c r="A18" s="96"/>
      <c r="B18" s="96"/>
      <c r="C18" s="96"/>
      <c r="D18" s="96"/>
      <c r="E18" s="96"/>
      <c r="F18" s="96"/>
      <c r="G18" s="96"/>
      <c r="H18" s="96"/>
      <c r="I18" s="96"/>
      <c r="J18" s="96"/>
    </row>
    <row r="19" spans="1:10">
      <c r="A19" s="96"/>
      <c r="B19" s="96"/>
      <c r="C19" s="96"/>
      <c r="D19" s="96"/>
      <c r="E19" s="96"/>
      <c r="F19" s="96"/>
      <c r="G19" s="96"/>
      <c r="H19" s="96"/>
      <c r="I19" s="96"/>
      <c r="J19" s="96"/>
    </row>
    <row r="21" spans="1:10">
      <c r="A21" s="52" t="s">
        <v>22</v>
      </c>
    </row>
    <row r="22" spans="1:10">
      <c r="A22" s="95"/>
      <c r="B22" s="95"/>
      <c r="C22" s="95"/>
      <c r="D22" s="95"/>
      <c r="E22" s="95"/>
      <c r="F22" s="95"/>
      <c r="G22" s="95"/>
      <c r="H22" s="95"/>
      <c r="I22" s="95"/>
      <c r="J22" s="95"/>
    </row>
    <row r="23" spans="1:10">
      <c r="A23" s="95"/>
      <c r="B23" s="95"/>
      <c r="C23" s="95"/>
      <c r="D23" s="95"/>
      <c r="E23" s="95"/>
      <c r="F23" s="95"/>
      <c r="G23" s="95"/>
      <c r="H23" s="95"/>
      <c r="I23" s="95"/>
      <c r="J23" s="95"/>
    </row>
    <row r="24" spans="1:10">
      <c r="A24" s="95"/>
      <c r="B24" s="95"/>
      <c r="C24" s="95"/>
      <c r="D24" s="95"/>
      <c r="E24" s="95"/>
      <c r="F24" s="95"/>
      <c r="G24" s="95"/>
      <c r="H24" s="95"/>
      <c r="I24" s="95"/>
      <c r="J24" s="95"/>
    </row>
    <row r="25" spans="1:10">
      <c r="A25" s="95"/>
      <c r="B25" s="95"/>
      <c r="C25" s="95"/>
      <c r="D25" s="95"/>
      <c r="E25" s="95"/>
      <c r="F25" s="95"/>
      <c r="G25" s="95"/>
      <c r="H25" s="95"/>
      <c r="I25" s="95"/>
      <c r="J25" s="95"/>
    </row>
    <row r="26" spans="1:10">
      <c r="A26" s="95"/>
      <c r="B26" s="95"/>
      <c r="C26" s="95"/>
      <c r="D26" s="95"/>
      <c r="E26" s="95"/>
      <c r="F26" s="95"/>
      <c r="G26" s="95"/>
      <c r="H26" s="95"/>
      <c r="I26" s="95"/>
      <c r="J26" s="95"/>
    </row>
    <row r="27" spans="1:10">
      <c r="A27" s="95"/>
      <c r="B27" s="95"/>
      <c r="C27" s="95"/>
      <c r="D27" s="95"/>
      <c r="E27" s="95"/>
      <c r="F27" s="95"/>
      <c r="G27" s="95"/>
      <c r="H27" s="95"/>
      <c r="I27" s="95"/>
      <c r="J27" s="95"/>
    </row>
    <row r="28" spans="1:10">
      <c r="A28" s="95"/>
      <c r="B28" s="95"/>
      <c r="C28" s="95"/>
      <c r="D28" s="95"/>
      <c r="E28" s="95"/>
      <c r="F28" s="95"/>
      <c r="G28" s="95"/>
      <c r="H28" s="95"/>
      <c r="I28" s="95"/>
      <c r="J28" s="95"/>
    </row>
    <row r="29" spans="1:10">
      <c r="A29" s="95"/>
      <c r="B29" s="95"/>
      <c r="C29" s="95"/>
      <c r="D29" s="95"/>
      <c r="E29" s="95"/>
      <c r="F29" s="95"/>
      <c r="G29" s="95"/>
      <c r="H29" s="95"/>
      <c r="I29" s="95"/>
      <c r="J29" s="95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H8" sqref="H8"/>
    </sheetView>
  </sheetViews>
  <sheetFormatPr baseColWidth="10" defaultColWidth="8.83203125" defaultRowHeight="18"/>
  <cols>
    <col min="1" max="1" width="14" customWidth="1"/>
    <col min="2" max="2" width="13.1640625" customWidth="1"/>
    <col min="4" max="4" width="14.6640625" customWidth="1"/>
    <col min="6" max="6" width="14.1640625" customWidth="1"/>
    <col min="8" max="8" width="15.6640625" customWidth="1"/>
  </cols>
  <sheetData>
    <row r="1" spans="1:8">
      <c r="A1" s="30" t="s">
        <v>14</v>
      </c>
      <c r="B1" s="31"/>
      <c r="C1" s="32"/>
      <c r="D1" s="33"/>
      <c r="E1" s="32"/>
      <c r="F1" s="33"/>
      <c r="G1" s="32"/>
      <c r="H1" s="33"/>
    </row>
    <row r="2" spans="1:8">
      <c r="A2" s="34"/>
      <c r="B2" s="32"/>
      <c r="C2" s="32"/>
      <c r="D2" s="33"/>
      <c r="E2" s="32"/>
      <c r="F2" s="33"/>
      <c r="G2" s="32"/>
      <c r="H2" s="33"/>
    </row>
    <row r="3" spans="1:8">
      <c r="A3" s="35" t="s">
        <v>15</v>
      </c>
      <c r="B3" s="35" t="s">
        <v>30</v>
      </c>
      <c r="C3" s="35" t="s">
        <v>31</v>
      </c>
      <c r="D3" s="36" t="s">
        <v>32</v>
      </c>
      <c r="E3" s="35" t="s">
        <v>33</v>
      </c>
      <c r="F3" s="36" t="s">
        <v>32</v>
      </c>
      <c r="G3" s="35" t="s">
        <v>34</v>
      </c>
      <c r="H3" s="36" t="s">
        <v>32</v>
      </c>
    </row>
    <row r="4" spans="1:8">
      <c r="A4" s="37" t="s">
        <v>16</v>
      </c>
      <c r="B4" s="37" t="s">
        <v>35</v>
      </c>
      <c r="C4" s="37"/>
      <c r="D4" s="38"/>
      <c r="E4" s="37"/>
      <c r="F4" s="38"/>
      <c r="G4" s="37"/>
      <c r="H4" s="38" t="s">
        <v>36</v>
      </c>
    </row>
    <row r="5" spans="1:8">
      <c r="A5" s="37" t="s">
        <v>16</v>
      </c>
      <c r="B5" s="37" t="s">
        <v>37</v>
      </c>
      <c r="C5" s="37"/>
      <c r="D5" s="38"/>
      <c r="E5" s="37"/>
      <c r="F5" s="39" t="s">
        <v>38</v>
      </c>
      <c r="G5" s="37"/>
      <c r="H5" s="39"/>
    </row>
    <row r="6" spans="1:8">
      <c r="A6" s="37" t="s">
        <v>16</v>
      </c>
      <c r="B6" s="37" t="s">
        <v>39</v>
      </c>
      <c r="C6" s="37"/>
      <c r="D6" s="39"/>
      <c r="E6" s="37"/>
      <c r="F6" s="39"/>
      <c r="G6" s="37"/>
      <c r="H6" s="39" t="s">
        <v>40</v>
      </c>
    </row>
    <row r="7" spans="1:8">
      <c r="A7" s="37" t="s">
        <v>16</v>
      </c>
      <c r="B7" s="37" t="s">
        <v>41</v>
      </c>
      <c r="C7" s="37"/>
      <c r="D7" s="39"/>
      <c r="E7" s="37"/>
      <c r="F7" s="39" t="s">
        <v>42</v>
      </c>
      <c r="G7" s="37"/>
      <c r="H7" s="39"/>
    </row>
    <row r="8" spans="1:8">
      <c r="A8" s="37" t="s">
        <v>16</v>
      </c>
      <c r="B8" s="37" t="s">
        <v>43</v>
      </c>
      <c r="C8" s="37"/>
      <c r="D8" s="39"/>
      <c r="E8" s="37"/>
      <c r="F8" s="39"/>
      <c r="G8" s="37"/>
      <c r="H8" s="39"/>
    </row>
    <row r="9" spans="1:8">
      <c r="A9" s="37" t="s">
        <v>16</v>
      </c>
      <c r="B9" s="37"/>
      <c r="C9" s="37"/>
      <c r="D9" s="39"/>
      <c r="E9" s="37"/>
      <c r="F9" s="39"/>
      <c r="G9" s="37"/>
      <c r="H9" s="39"/>
    </row>
    <row r="10" spans="1:8">
      <c r="A10" s="37" t="s">
        <v>16</v>
      </c>
      <c r="B10" s="37"/>
      <c r="C10" s="37"/>
      <c r="D10" s="39"/>
      <c r="E10" s="37"/>
      <c r="F10" s="39"/>
      <c r="G10" s="37"/>
      <c r="H10" s="39"/>
    </row>
    <row r="11" spans="1:8">
      <c r="A11" s="37" t="s">
        <v>16</v>
      </c>
      <c r="B11" s="37"/>
      <c r="C11" s="37"/>
      <c r="D11" s="39"/>
      <c r="E11" s="37"/>
      <c r="F11" s="39"/>
      <c r="G11" s="37"/>
      <c r="H11" s="39"/>
    </row>
    <row r="12" spans="1:8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阿見祐規</cp:lastModifiedBy>
  <dcterms:created xsi:type="dcterms:W3CDTF">2020-09-18T03:10:57Z</dcterms:created>
  <dcterms:modified xsi:type="dcterms:W3CDTF">2020-12-01T14:31:13Z</dcterms:modified>
</cp:coreProperties>
</file>