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IO\Desktop\FX\"/>
    </mc:Choice>
  </mc:AlternateContent>
  <xr:revisionPtr revIDLastSave="0" documentId="13_ncr:1_{0A8CB642-2B04-4D11-968C-5C17AF8B9109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9" i="1" l="1"/>
  <c r="K9" i="1"/>
  <c r="J9" i="1"/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N9" i="1" l="1"/>
  <c r="O9" i="1"/>
  <c r="I9" i="1" s="1"/>
  <c r="L10" i="1" l="1"/>
  <c r="O10" i="1" s="1"/>
  <c r="H9" i="1"/>
  <c r="K10" i="1" s="1"/>
  <c r="N10" i="1" s="1"/>
  <c r="H10" i="1" s="1"/>
  <c r="I10" i="1" l="1"/>
  <c r="L11" i="1" l="1"/>
  <c r="O11" i="1" s="1"/>
  <c r="I11" i="1" s="1"/>
  <c r="K11" i="1"/>
  <c r="N11" i="1" s="1"/>
  <c r="H11" i="1" s="1"/>
  <c r="L12" i="1" l="1"/>
  <c r="O12" i="1" s="1"/>
  <c r="I12" i="1" s="1"/>
  <c r="K12" i="1"/>
  <c r="N12" i="1" s="1"/>
  <c r="H12" i="1" s="1"/>
  <c r="L13" i="1" l="1"/>
  <c r="O13" i="1" s="1"/>
  <c r="I13" i="1" s="1"/>
  <c r="K13" i="1"/>
  <c r="N13" i="1" s="1"/>
  <c r="L14" i="1" l="1"/>
  <c r="O14" i="1" s="1"/>
  <c r="I14" i="1" s="1"/>
  <c r="H13" i="1"/>
  <c r="L15" i="1" l="1"/>
  <c r="O15" i="1" s="1"/>
  <c r="I15" i="1" s="1"/>
  <c r="K14" i="1"/>
  <c r="N14" i="1" s="1"/>
  <c r="H14" i="1" s="1"/>
  <c r="L16" i="1" l="1"/>
  <c r="O16" i="1" s="1"/>
  <c r="I16" i="1" s="1"/>
  <c r="K15" i="1"/>
  <c r="N15" i="1" s="1"/>
  <c r="H15" i="1" s="1"/>
  <c r="K16" i="1" l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K18" i="1" l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K20" i="1" l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K22" i="1" l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K24" i="1" l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K26" i="1" l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K28" i="1" l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K30" i="1" l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K32" i="1" l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K34" i="1" l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K36" i="1" l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K38" i="1" l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K40" i="1" l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K42" i="1" l="1"/>
  <c r="N42" i="1" s="1"/>
  <c r="H42" i="1" s="1"/>
  <c r="K43" i="1" s="1"/>
  <c r="N43" i="1" s="1"/>
  <c r="H43" i="1" s="1"/>
  <c r="L45" i="1"/>
  <c r="O45" i="1" s="1"/>
  <c r="I45" i="1" s="1"/>
  <c r="K44" i="1" l="1"/>
  <c r="N44" i="1" s="1"/>
  <c r="H44" i="1" s="1"/>
  <c r="K45" i="1" s="1"/>
  <c r="N45" i="1" s="1"/>
  <c r="H45" i="1" s="1"/>
  <c r="L46" i="1"/>
  <c r="O46" i="1" s="1"/>
  <c r="I46" i="1" s="1"/>
  <c r="K46" i="1" l="1"/>
  <c r="N46" i="1" s="1"/>
  <c r="H46" i="1" s="1"/>
  <c r="K47" i="1" s="1"/>
  <c r="N47" i="1" s="1"/>
  <c r="H47" i="1" s="1"/>
  <c r="L47" i="1"/>
  <c r="O47" i="1" s="1"/>
  <c r="I47" i="1" s="1"/>
  <c r="K48" i="1" l="1"/>
  <c r="N48" i="1" s="1"/>
  <c r="H48" i="1" s="1"/>
  <c r="L48" i="1"/>
  <c r="O48" i="1" s="1"/>
  <c r="I48" i="1" s="1"/>
  <c r="K49" i="1" l="1"/>
  <c r="N49" i="1" s="1"/>
  <c r="H49" i="1" s="1"/>
  <c r="L49" i="1"/>
  <c r="O49" i="1" s="1"/>
  <c r="I49" i="1" s="1"/>
  <c r="K50" i="1" l="1"/>
  <c r="N50" i="1" s="1"/>
  <c r="H50" i="1" s="1"/>
  <c r="L50" i="1"/>
  <c r="O50" i="1" s="1"/>
  <c r="I50" i="1" s="1"/>
  <c r="K51" i="1" l="1"/>
  <c r="N51" i="1" s="1"/>
  <c r="H51" i="1" s="1"/>
  <c r="L51" i="1"/>
  <c r="O51" i="1" s="1"/>
  <c r="I51" i="1" s="1"/>
  <c r="K52" i="1" l="1"/>
  <c r="N52" i="1" s="1"/>
  <c r="H52" i="1" s="1"/>
  <c r="L52" i="1"/>
  <c r="O52" i="1" s="1"/>
  <c r="I52" i="1" s="1"/>
  <c r="K53" i="1" l="1"/>
  <c r="N53" i="1" s="1"/>
  <c r="H53" i="1" s="1"/>
  <c r="L53" i="1"/>
  <c r="O53" i="1" s="1"/>
  <c r="I53" i="1" s="1"/>
  <c r="K54" i="1" l="1"/>
  <c r="N54" i="1" s="1"/>
  <c r="H54" i="1" s="1"/>
  <c r="L54" i="1"/>
  <c r="O54" i="1" s="1"/>
  <c r="I54" i="1" s="1"/>
  <c r="K55" i="1" l="1"/>
  <c r="N55" i="1" s="1"/>
  <c r="H55" i="1" s="1"/>
  <c r="L55" i="1"/>
  <c r="O55" i="1" s="1"/>
  <c r="I55" i="1" s="1"/>
  <c r="K56" i="1" l="1"/>
  <c r="N56" i="1" s="1"/>
  <c r="H56" i="1" s="1"/>
  <c r="L56" i="1"/>
  <c r="O56" i="1" s="1"/>
  <c r="I56" i="1" s="1"/>
  <c r="K57" i="1" l="1"/>
  <c r="N57" i="1" s="1"/>
  <c r="H57" i="1" s="1"/>
  <c r="L57" i="1"/>
  <c r="O57" i="1" s="1"/>
  <c r="I57" i="1" s="1"/>
  <c r="K58" i="1" l="1"/>
  <c r="N58" i="1" s="1"/>
  <c r="H58" i="1" s="1"/>
  <c r="H59" i="1" s="1"/>
  <c r="H61" i="1" s="1"/>
  <c r="K61" i="1" s="1"/>
  <c r="L58" i="1"/>
  <c r="O58" i="1" s="1"/>
  <c r="I58" i="1" s="1"/>
  <c r="I59" i="1" s="1"/>
  <c r="I61" i="1" s="1"/>
  <c r="L61" i="1" s="1"/>
  <c r="M11" i="1" l="1"/>
  <c r="G11" i="1" s="1"/>
  <c r="J12" i="1" s="1"/>
  <c r="M12" i="1" s="1"/>
  <c r="G12" i="1" s="1"/>
  <c r="J13" i="1" s="1"/>
  <c r="M13" i="1" s="1"/>
  <c r="G13" i="1" s="1"/>
  <c r="J14" i="1" s="1"/>
  <c r="M14" i="1" s="1"/>
  <c r="G14" i="1" s="1"/>
  <c r="J15" i="1" s="1"/>
  <c r="M15" i="1" s="1"/>
  <c r="G15" i="1" s="1"/>
  <c r="J16" i="1" s="1"/>
  <c r="M16" i="1" s="1"/>
  <c r="G16" i="1" s="1"/>
  <c r="J17" i="1" s="1"/>
  <c r="M17" i="1" s="1"/>
  <c r="G17" i="1" s="1"/>
  <c r="J18" i="1" s="1"/>
  <c r="M18" i="1" s="1"/>
  <c r="G18" i="1" s="1"/>
  <c r="J19" i="1" s="1"/>
  <c r="M19" i="1" s="1"/>
  <c r="G19" i="1" s="1"/>
  <c r="J20" i="1" s="1"/>
  <c r="M20" i="1" s="1"/>
  <c r="G20" i="1" s="1"/>
  <c r="J21" i="1" s="1"/>
  <c r="M21" i="1" s="1"/>
  <c r="G21" i="1" s="1"/>
  <c r="J22" i="1" s="1"/>
  <c r="M22" i="1" s="1"/>
  <c r="G22" i="1" s="1"/>
  <c r="J23" i="1" s="1"/>
  <c r="M23" i="1" s="1"/>
  <c r="G23" i="1" s="1"/>
  <c r="J24" i="1" s="1"/>
  <c r="M24" i="1" s="1"/>
  <c r="G24" i="1" s="1"/>
  <c r="J25" i="1" s="1"/>
  <c r="M25" i="1" s="1"/>
  <c r="G25" i="1" s="1"/>
  <c r="J26" i="1" s="1"/>
  <c r="M26" i="1" s="1"/>
  <c r="G26" i="1" s="1"/>
  <c r="J27" i="1" s="1"/>
  <c r="M27" i="1" s="1"/>
  <c r="G27" i="1" s="1"/>
  <c r="J28" i="1" s="1"/>
  <c r="M28" i="1" s="1"/>
  <c r="G28" i="1" s="1"/>
  <c r="J29" i="1" s="1"/>
  <c r="M29" i="1" s="1"/>
  <c r="G29" i="1" s="1"/>
  <c r="J30" i="1" s="1"/>
  <c r="M30" i="1" s="1"/>
  <c r="G30" i="1" s="1"/>
  <c r="J31" i="1" s="1"/>
  <c r="M31" i="1" s="1"/>
  <c r="G31" i="1" s="1"/>
  <c r="J32" i="1" s="1"/>
  <c r="M32" i="1" s="1"/>
  <c r="G32" i="1" s="1"/>
  <c r="J33" i="1" s="1"/>
  <c r="M33" i="1" s="1"/>
  <c r="G33" i="1" s="1"/>
  <c r="J34" i="1" s="1"/>
  <c r="M34" i="1" s="1"/>
  <c r="G34" i="1" s="1"/>
  <c r="J35" i="1" s="1"/>
  <c r="M35" i="1" s="1"/>
  <c r="G35" i="1" s="1"/>
  <c r="J36" i="1" s="1"/>
  <c r="M36" i="1" s="1"/>
  <c r="G36" i="1" s="1"/>
  <c r="J37" i="1" s="1"/>
  <c r="M37" i="1" s="1"/>
  <c r="G37" i="1" s="1"/>
  <c r="J38" i="1" s="1"/>
  <c r="M38" i="1" s="1"/>
  <c r="G38" i="1" s="1"/>
  <c r="J39" i="1" s="1"/>
  <c r="M39" i="1" s="1"/>
  <c r="G39" i="1" s="1"/>
  <c r="J40" i="1" s="1"/>
  <c r="M40" i="1" s="1"/>
  <c r="G40" i="1" s="1"/>
  <c r="J41" i="1" s="1"/>
  <c r="M41" i="1" s="1"/>
  <c r="G41" i="1" s="1"/>
  <c r="J42" i="1" s="1"/>
  <c r="M42" i="1" s="1"/>
  <c r="G42" i="1" s="1"/>
  <c r="J43" i="1" s="1"/>
  <c r="M43" i="1" s="1"/>
  <c r="G43" i="1" s="1"/>
  <c r="J44" i="1" s="1"/>
  <c r="M44" i="1" s="1"/>
  <c r="G44" i="1" s="1"/>
  <c r="J45" i="1" s="1"/>
  <c r="M45" i="1" s="1"/>
  <c r="G45" i="1" s="1"/>
  <c r="J46" i="1" s="1"/>
  <c r="M46" i="1" s="1"/>
  <c r="G46" i="1" s="1"/>
  <c r="J47" i="1" s="1"/>
  <c r="M47" i="1" s="1"/>
  <c r="G47" i="1" s="1"/>
  <c r="J48" i="1" s="1"/>
  <c r="M48" i="1" s="1"/>
  <c r="G48" i="1" s="1"/>
  <c r="J49" i="1" s="1"/>
  <c r="M49" i="1" s="1"/>
  <c r="G49" i="1" s="1"/>
  <c r="J50" i="1" s="1"/>
  <c r="M50" i="1" s="1"/>
  <c r="G50" i="1" s="1"/>
  <c r="J51" i="1" s="1"/>
  <c r="M51" i="1" s="1"/>
  <c r="G51" i="1" s="1"/>
  <c r="J52" i="1" s="1"/>
  <c r="M52" i="1" s="1"/>
  <c r="G52" i="1" s="1"/>
  <c r="J53" i="1" s="1"/>
  <c r="M53" i="1" s="1"/>
  <c r="G53" i="1" s="1"/>
  <c r="J54" i="1" s="1"/>
  <c r="M54" i="1" s="1"/>
  <c r="G54" i="1" s="1"/>
  <c r="J55" i="1" s="1"/>
  <c r="M55" i="1" s="1"/>
  <c r="G55" i="1" s="1"/>
  <c r="J56" i="1" s="1"/>
  <c r="M56" i="1" s="1"/>
  <c r="G56" i="1" s="1"/>
  <c r="J57" i="1" s="1"/>
  <c r="M57" i="1" s="1"/>
  <c r="G57" i="1" s="1"/>
  <c r="J58" i="1" s="1"/>
  <c r="M58" i="1" s="1"/>
  <c r="G58" i="1" s="1"/>
  <c r="M10" i="1"/>
  <c r="G10" i="1" s="1"/>
  <c r="M9" i="1"/>
  <c r="G9" i="1" s="1"/>
  <c r="J10" i="1" s="1"/>
  <c r="J11" i="1" l="1"/>
  <c r="G59" i="1"/>
  <c r="G61" i="1" s="1"/>
  <c r="J61" i="1" s="1"/>
</calcChain>
</file>

<file path=xl/sharedStrings.xml><?xml version="1.0" encoding="utf-8"?>
<sst xmlns="http://schemas.openxmlformats.org/spreadsheetml/2006/main" count="53" uniqueCount="42">
  <si>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</si>
  <si>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</si>
  <si>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</si>
  <si>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</si>
  <si>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</si>
  <si>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</si>
  <si>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</si>
  <si>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</si>
  <si>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</si>
  <si>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</si>
  <si>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</si>
  <si>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</si>
  <si>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</si>
  <si>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</si>
  <si>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</si>
  <si>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</si>
  <si>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</si>
  <si>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</si>
  <si>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</si>
  <si>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</si>
  <si>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</si>
  <si>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</si>
  <si>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</si>
  <si>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</si>
  <si>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</si>
  <si>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</si>
  <si>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</si>
  <si>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</si>
  <si>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</si>
  <si>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</si>
  <si>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</si>
  <si>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</si>
  <si>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</si>
  <si>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</si>
  <si>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</si>
  <si>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</si>
  <si>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</si>
  <si>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直前MACDダイバージェンスだからやられるとは思っていた。</t>
    <rPh sb="0" eb="2">
      <t>チョクゼン</t>
    </rPh>
    <rPh sb="23" eb="24">
      <t>オモ</t>
    </rPh>
    <phoneticPr fontId="1"/>
  </si>
  <si>
    <t>1H足</t>
    <rPh sb="2" eb="3">
      <t>アシ</t>
    </rPh>
    <phoneticPr fontId="1"/>
  </si>
  <si>
    <t xml:space="preserve">長いローソク足よりも短いローソク足の方が勝率が高いように感じた。
質問
・初投稿です。検証用エクセルの記入の仕方に問題ないでしょうか？
・PB手法のやり方は画像のようなやり方で問題ないでしょうか？
</t>
    <phoneticPr fontId="1"/>
  </si>
  <si>
    <t>勝っている時はうれしいが、連敗するとへこみます。本番のトレードでは連敗すると冷静ではいられなくなりそうです。　検証を多く行い自信をつけようと思いました。　　　　　　　　　　　　　　　　　　　　　　　　　　　　　　　　　　　　　　　　　</t>
    <rPh sb="0" eb="1">
      <t>カ</t>
    </rPh>
    <rPh sb="5" eb="6">
      <t>トキ</t>
    </rPh>
    <rPh sb="13" eb="15">
      <t>レンパイ</t>
    </rPh>
    <rPh sb="24" eb="26">
      <t>ホンバン</t>
    </rPh>
    <rPh sb="33" eb="35">
      <t>レンパイ</t>
    </rPh>
    <rPh sb="38" eb="40">
      <t>レイセイ</t>
    </rPh>
    <rPh sb="55" eb="57">
      <t>ケンショウ</t>
    </rPh>
    <rPh sb="58" eb="59">
      <t>オオ</t>
    </rPh>
    <rPh sb="60" eb="61">
      <t>オコナ</t>
    </rPh>
    <rPh sb="62" eb="64">
      <t>ジシン</t>
    </rPh>
    <rPh sb="70" eb="71">
      <t>オモ</t>
    </rPh>
    <phoneticPr fontId="1"/>
  </si>
  <si>
    <t>・PB手法の検証を引き続き行う（100回）
・EB手法の検証も同時に行って行く（100回）</t>
    <rPh sb="28" eb="30">
      <t>ケンショウ</t>
    </rPh>
    <rPh sb="31" eb="33">
      <t>ドウジ</t>
    </rPh>
    <rPh sb="34" eb="35">
      <t>オコナ</t>
    </rPh>
    <rPh sb="37" eb="38">
      <t>イ</t>
    </rPh>
    <rPh sb="43" eb="44">
      <t>カイ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</si>
</sst>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7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0" fontId="12" fillId="3" borderId="9" xfId="0" applyNumberFormat="1" applyFont="1" applyFill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4" borderId="9" xfId="0" applyNumberFormat="1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0" fontId="12" fillId="0" borderId="9" xfId="0" applyNumberFormat="1" applyFont="1" applyFill="1" applyBorder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26</xdr:col>
      <xdr:colOff>0</xdr:colOff>
      <xdr:row>4</xdr:row>
      <xdr:rowOff>0</xdr:rowOff>
    </xdr:from>
    <xdr:to>
      <xdr:col>38</xdr:col>
      <xdr:colOff>342900</xdr:colOff>
      <xdr:row>20</xdr:row>
      <xdr:rowOff>142606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F861560E-6B48-45A2-A161-CA076A2A7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06750" y="714375"/>
          <a:ext cx="7772400" cy="30001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18</xdr:col>
      <xdr:colOff>207489</xdr:colOff>
      <xdr:row>24</xdr:row>
      <xdr:rowOff>21931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5CA4FAEA-AE31-4E73-B378-E321CD337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18</xdr:col>
      <xdr:colOff>207489</xdr:colOff>
      <xdr:row>50</xdr:row>
      <xdr:rowOff>21931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E3D274DB-877C-4B30-93BD-FCB363A16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464343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18</xdr:col>
      <xdr:colOff>207489</xdr:colOff>
      <xdr:row>76</xdr:row>
      <xdr:rowOff>21931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CB65199C-B32A-48A3-B9A8-98CFDDBD9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928687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18</xdr:col>
      <xdr:colOff>207489</xdr:colOff>
      <xdr:row>102</xdr:row>
      <xdr:rowOff>21931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4D08D19B-5310-46C5-99E4-64F11E9B3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393031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18</xdr:col>
      <xdr:colOff>207489</xdr:colOff>
      <xdr:row>128</xdr:row>
      <xdr:rowOff>21931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EAAD85CC-8ED6-48A0-AC0D-45F0D1716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857375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0</xdr:rowOff>
    </xdr:from>
    <xdr:to>
      <xdr:col>18</xdr:col>
      <xdr:colOff>207489</xdr:colOff>
      <xdr:row>154</xdr:row>
      <xdr:rowOff>21931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65D27A64-B268-49B7-B190-9260661E9F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321718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0</xdr:rowOff>
    </xdr:from>
    <xdr:to>
      <xdr:col>18</xdr:col>
      <xdr:colOff>207489</xdr:colOff>
      <xdr:row>180</xdr:row>
      <xdr:rowOff>21931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34F1E6AB-4A72-4AA1-BCAF-6320178A7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2786062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</xdr:row>
      <xdr:rowOff>0</xdr:rowOff>
    </xdr:from>
    <xdr:to>
      <xdr:col>18</xdr:col>
      <xdr:colOff>207489</xdr:colOff>
      <xdr:row>206</xdr:row>
      <xdr:rowOff>21931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0B3670EF-9309-4CE0-87C5-8C40DAAAC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250406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208</xdr:row>
      <xdr:rowOff>0</xdr:rowOff>
    </xdr:from>
    <xdr:to>
      <xdr:col>18</xdr:col>
      <xdr:colOff>207489</xdr:colOff>
      <xdr:row>232</xdr:row>
      <xdr:rowOff>21931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9B58121B-E97D-472F-9AB9-2911DDDA1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3714750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234</xdr:row>
      <xdr:rowOff>0</xdr:rowOff>
    </xdr:from>
    <xdr:to>
      <xdr:col>18</xdr:col>
      <xdr:colOff>207489</xdr:colOff>
      <xdr:row>258</xdr:row>
      <xdr:rowOff>21931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9BAA8DFE-8A94-41AD-BED0-88A5F3A2A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179093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260</xdr:row>
      <xdr:rowOff>0</xdr:rowOff>
    </xdr:from>
    <xdr:to>
      <xdr:col>18</xdr:col>
      <xdr:colOff>207489</xdr:colOff>
      <xdr:row>284</xdr:row>
      <xdr:rowOff>21931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75D8A2B6-17B8-42CF-9180-823CFCE68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4643437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286</xdr:row>
      <xdr:rowOff>0</xdr:rowOff>
    </xdr:from>
    <xdr:to>
      <xdr:col>18</xdr:col>
      <xdr:colOff>207489</xdr:colOff>
      <xdr:row>310</xdr:row>
      <xdr:rowOff>21931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3D219517-544E-4B95-B274-7A94C3350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5107781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312</xdr:row>
      <xdr:rowOff>0</xdr:rowOff>
    </xdr:from>
    <xdr:to>
      <xdr:col>18</xdr:col>
      <xdr:colOff>207489</xdr:colOff>
      <xdr:row>336</xdr:row>
      <xdr:rowOff>21931</xdr:rowOff>
    </xdr:to>
    <xdr:pic>
      <xdr:nvPicPr>
        <xdr:cNvPr id="101" name="図 100">
          <a:extLst>
            <a:ext uri="{FF2B5EF4-FFF2-40B4-BE49-F238E27FC236}">
              <a16:creationId xmlns:a16="http://schemas.microsoft.com/office/drawing/2014/main" id="{44E0AAE7-A062-4B47-AE2A-055749222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5572125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338</xdr:row>
      <xdr:rowOff>0</xdr:rowOff>
    </xdr:from>
    <xdr:to>
      <xdr:col>18</xdr:col>
      <xdr:colOff>207489</xdr:colOff>
      <xdr:row>362</xdr:row>
      <xdr:rowOff>21931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E74F26C1-D1F7-4537-B57A-E2FB239943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036468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364</xdr:row>
      <xdr:rowOff>0</xdr:rowOff>
    </xdr:from>
    <xdr:to>
      <xdr:col>18</xdr:col>
      <xdr:colOff>207489</xdr:colOff>
      <xdr:row>388</xdr:row>
      <xdr:rowOff>21931</xdr:rowOff>
    </xdr:to>
    <xdr:pic>
      <xdr:nvPicPr>
        <xdr:cNvPr id="103" name="図 102">
          <a:extLst>
            <a:ext uri="{FF2B5EF4-FFF2-40B4-BE49-F238E27FC236}">
              <a16:creationId xmlns:a16="http://schemas.microsoft.com/office/drawing/2014/main" id="{13D3F95A-D241-4AC7-A07D-A877BE769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6500812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390</xdr:row>
      <xdr:rowOff>0</xdr:rowOff>
    </xdr:from>
    <xdr:to>
      <xdr:col>18</xdr:col>
      <xdr:colOff>207489</xdr:colOff>
      <xdr:row>414</xdr:row>
      <xdr:rowOff>21931</xdr:rowOff>
    </xdr:to>
    <xdr:pic>
      <xdr:nvPicPr>
        <xdr:cNvPr id="105" name="図 104">
          <a:extLst>
            <a:ext uri="{FF2B5EF4-FFF2-40B4-BE49-F238E27FC236}">
              <a16:creationId xmlns:a16="http://schemas.microsoft.com/office/drawing/2014/main" id="{6E19E0E3-13C4-4C86-9761-B9D372F335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6965156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416</xdr:row>
      <xdr:rowOff>0</xdr:rowOff>
    </xdr:from>
    <xdr:to>
      <xdr:col>18</xdr:col>
      <xdr:colOff>207489</xdr:colOff>
      <xdr:row>440</xdr:row>
      <xdr:rowOff>21931</xdr:rowOff>
    </xdr:to>
    <xdr:pic>
      <xdr:nvPicPr>
        <xdr:cNvPr id="106" name="図 105">
          <a:extLst>
            <a:ext uri="{FF2B5EF4-FFF2-40B4-BE49-F238E27FC236}">
              <a16:creationId xmlns:a16="http://schemas.microsoft.com/office/drawing/2014/main" id="{8A8B2192-33EA-4E1B-B6E7-80B087771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7429500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442</xdr:row>
      <xdr:rowOff>0</xdr:rowOff>
    </xdr:from>
    <xdr:to>
      <xdr:col>18</xdr:col>
      <xdr:colOff>207489</xdr:colOff>
      <xdr:row>466</xdr:row>
      <xdr:rowOff>21931</xdr:rowOff>
    </xdr:to>
    <xdr:pic>
      <xdr:nvPicPr>
        <xdr:cNvPr id="107" name="図 106">
          <a:extLst>
            <a:ext uri="{FF2B5EF4-FFF2-40B4-BE49-F238E27FC236}">
              <a16:creationId xmlns:a16="http://schemas.microsoft.com/office/drawing/2014/main" id="{9EC68554-02D2-46F4-9EDC-94283B659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7893843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468</xdr:row>
      <xdr:rowOff>0</xdr:rowOff>
    </xdr:from>
    <xdr:to>
      <xdr:col>18</xdr:col>
      <xdr:colOff>207489</xdr:colOff>
      <xdr:row>492</xdr:row>
      <xdr:rowOff>21931</xdr:rowOff>
    </xdr:to>
    <xdr:pic>
      <xdr:nvPicPr>
        <xdr:cNvPr id="108" name="図 107">
          <a:extLst>
            <a:ext uri="{FF2B5EF4-FFF2-40B4-BE49-F238E27FC236}">
              <a16:creationId xmlns:a16="http://schemas.microsoft.com/office/drawing/2014/main" id="{51513612-FB42-475E-A3A0-5E2DFF2E4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8358187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494</xdr:row>
      <xdr:rowOff>0</xdr:rowOff>
    </xdr:from>
    <xdr:to>
      <xdr:col>18</xdr:col>
      <xdr:colOff>207489</xdr:colOff>
      <xdr:row>518</xdr:row>
      <xdr:rowOff>21931</xdr:rowOff>
    </xdr:to>
    <xdr:pic>
      <xdr:nvPicPr>
        <xdr:cNvPr id="111" name="図 110">
          <a:extLst>
            <a:ext uri="{FF2B5EF4-FFF2-40B4-BE49-F238E27FC236}">
              <a16:creationId xmlns:a16="http://schemas.microsoft.com/office/drawing/2014/main" id="{B9ECF4FA-C77F-46AB-9C38-F49B9DF022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8822531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520</xdr:row>
      <xdr:rowOff>0</xdr:rowOff>
    </xdr:from>
    <xdr:to>
      <xdr:col>18</xdr:col>
      <xdr:colOff>207489</xdr:colOff>
      <xdr:row>544</xdr:row>
      <xdr:rowOff>21931</xdr:rowOff>
    </xdr:to>
    <xdr:pic>
      <xdr:nvPicPr>
        <xdr:cNvPr id="113" name="図 112">
          <a:extLst>
            <a:ext uri="{FF2B5EF4-FFF2-40B4-BE49-F238E27FC236}">
              <a16:creationId xmlns:a16="http://schemas.microsoft.com/office/drawing/2014/main" id="{111B7961-33BA-454A-98D1-6BB6179F9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9286875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546</xdr:row>
      <xdr:rowOff>0</xdr:rowOff>
    </xdr:from>
    <xdr:to>
      <xdr:col>18</xdr:col>
      <xdr:colOff>207489</xdr:colOff>
      <xdr:row>570</xdr:row>
      <xdr:rowOff>21931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352518C9-ADBA-4937-9268-34D8610BD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9751218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572</xdr:row>
      <xdr:rowOff>0</xdr:rowOff>
    </xdr:from>
    <xdr:to>
      <xdr:col>18</xdr:col>
      <xdr:colOff>207489</xdr:colOff>
      <xdr:row>596</xdr:row>
      <xdr:rowOff>21931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1198317F-878E-4953-AC40-012DB3231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0215562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598</xdr:row>
      <xdr:rowOff>0</xdr:rowOff>
    </xdr:from>
    <xdr:to>
      <xdr:col>18</xdr:col>
      <xdr:colOff>207489</xdr:colOff>
      <xdr:row>622</xdr:row>
      <xdr:rowOff>21931</xdr:rowOff>
    </xdr:to>
    <xdr:pic>
      <xdr:nvPicPr>
        <xdr:cNvPr id="117" name="図 116">
          <a:extLst>
            <a:ext uri="{FF2B5EF4-FFF2-40B4-BE49-F238E27FC236}">
              <a16:creationId xmlns:a16="http://schemas.microsoft.com/office/drawing/2014/main" id="{6132A985-0AD9-4812-A20C-207F68DD4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0679906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624</xdr:row>
      <xdr:rowOff>0</xdr:rowOff>
    </xdr:from>
    <xdr:to>
      <xdr:col>18</xdr:col>
      <xdr:colOff>207489</xdr:colOff>
      <xdr:row>648</xdr:row>
      <xdr:rowOff>21931</xdr:rowOff>
    </xdr:to>
    <xdr:pic>
      <xdr:nvPicPr>
        <xdr:cNvPr id="118" name="図 117">
          <a:extLst>
            <a:ext uri="{FF2B5EF4-FFF2-40B4-BE49-F238E27FC236}">
              <a16:creationId xmlns:a16="http://schemas.microsoft.com/office/drawing/2014/main" id="{1CF5A287-2865-4274-8841-B3526925D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1144250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650</xdr:row>
      <xdr:rowOff>0</xdr:rowOff>
    </xdr:from>
    <xdr:to>
      <xdr:col>18</xdr:col>
      <xdr:colOff>207489</xdr:colOff>
      <xdr:row>674</xdr:row>
      <xdr:rowOff>21931</xdr:rowOff>
    </xdr:to>
    <xdr:pic>
      <xdr:nvPicPr>
        <xdr:cNvPr id="119" name="図 118">
          <a:extLst>
            <a:ext uri="{FF2B5EF4-FFF2-40B4-BE49-F238E27FC236}">
              <a16:creationId xmlns:a16="http://schemas.microsoft.com/office/drawing/2014/main" id="{9995C646-A9B2-40EF-91BB-4EB0AF40D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1608593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676</xdr:row>
      <xdr:rowOff>0</xdr:rowOff>
    </xdr:from>
    <xdr:to>
      <xdr:col>18</xdr:col>
      <xdr:colOff>207489</xdr:colOff>
      <xdr:row>700</xdr:row>
      <xdr:rowOff>21931</xdr:rowOff>
    </xdr:to>
    <xdr:pic>
      <xdr:nvPicPr>
        <xdr:cNvPr id="120" name="図 119">
          <a:extLst>
            <a:ext uri="{FF2B5EF4-FFF2-40B4-BE49-F238E27FC236}">
              <a16:creationId xmlns:a16="http://schemas.microsoft.com/office/drawing/2014/main" id="{5D69CEDA-580F-4C7E-9385-01A40F061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2072937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702</xdr:row>
      <xdr:rowOff>0</xdr:rowOff>
    </xdr:from>
    <xdr:to>
      <xdr:col>18</xdr:col>
      <xdr:colOff>207489</xdr:colOff>
      <xdr:row>726</xdr:row>
      <xdr:rowOff>21931</xdr:rowOff>
    </xdr:to>
    <xdr:pic>
      <xdr:nvPicPr>
        <xdr:cNvPr id="124" name="図 123">
          <a:extLst>
            <a:ext uri="{FF2B5EF4-FFF2-40B4-BE49-F238E27FC236}">
              <a16:creationId xmlns:a16="http://schemas.microsoft.com/office/drawing/2014/main" id="{99FDAE60-B2D7-43FA-A041-A4EC3B4E8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2537281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728</xdr:row>
      <xdr:rowOff>0</xdr:rowOff>
    </xdr:from>
    <xdr:to>
      <xdr:col>18</xdr:col>
      <xdr:colOff>207489</xdr:colOff>
      <xdr:row>752</xdr:row>
      <xdr:rowOff>21931</xdr:rowOff>
    </xdr:to>
    <xdr:pic>
      <xdr:nvPicPr>
        <xdr:cNvPr id="125" name="図 124">
          <a:extLst>
            <a:ext uri="{FF2B5EF4-FFF2-40B4-BE49-F238E27FC236}">
              <a16:creationId xmlns:a16="http://schemas.microsoft.com/office/drawing/2014/main" id="{2E30A3F3-CE48-483D-B187-DE6E5B6DD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3001625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754</xdr:row>
      <xdr:rowOff>0</xdr:rowOff>
    </xdr:from>
    <xdr:to>
      <xdr:col>18</xdr:col>
      <xdr:colOff>207489</xdr:colOff>
      <xdr:row>778</xdr:row>
      <xdr:rowOff>21931</xdr:rowOff>
    </xdr:to>
    <xdr:pic>
      <xdr:nvPicPr>
        <xdr:cNvPr id="126" name="図 125">
          <a:extLst>
            <a:ext uri="{FF2B5EF4-FFF2-40B4-BE49-F238E27FC236}">
              <a16:creationId xmlns:a16="http://schemas.microsoft.com/office/drawing/2014/main" id="{D78CB37F-9A9D-4C5E-A58E-F2DE1F736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34659688"/>
          <a:ext cx="11161239" cy="43081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30" activePane="bottomRight" state="frozen"/>
      <selection pane="topRight" activeCell="B1" sqref="B1"/>
      <selection pane="bottomLeft" activeCell="A9" sqref="A9"/>
      <selection pane="bottomRight" activeCell="G38" sqref="G38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9</v>
      </c>
    </row>
    <row r="2" spans="1:18" x14ac:dyDescent="0.4">
      <c r="A2" s="1" t="s">
        <v>8</v>
      </c>
      <c r="C2" t="s">
        <v>38</v>
      </c>
    </row>
    <row r="3" spans="1:18" x14ac:dyDescent="0.4">
      <c r="A3" s="1" t="s">
        <v>11</v>
      </c>
      <c r="C3" s="29">
        <v>100000</v>
      </c>
    </row>
    <row r="4" spans="1:18" x14ac:dyDescent="0.4">
      <c r="A4" s="1" t="s">
        <v>12</v>
      </c>
      <c r="C4" s="29" t="s">
        <v>14</v>
      </c>
    </row>
    <row r="5" spans="1:18" ht="19.5" thickBot="1" x14ac:dyDescent="0.45">
      <c r="A5" s="1" t="s">
        <v>13</v>
      </c>
      <c r="C5" s="29" t="s">
        <v>35</v>
      </c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26</v>
      </c>
      <c r="E6" s="25"/>
      <c r="F6" s="26"/>
      <c r="G6" s="82" t="s">
        <v>3</v>
      </c>
      <c r="H6" s="83"/>
      <c r="I6" s="89"/>
      <c r="J6" s="82" t="s">
        <v>24</v>
      </c>
      <c r="K6" s="83"/>
      <c r="L6" s="89"/>
      <c r="M6" s="82" t="s">
        <v>25</v>
      </c>
      <c r="N6" s="83"/>
      <c r="O6" s="89"/>
    </row>
    <row r="7" spans="1:18" ht="19.5" thickBot="1" x14ac:dyDescent="0.45">
      <c r="A7" s="27"/>
      <c r="B7" s="27" t="s">
        <v>2</v>
      </c>
      <c r="C7" s="64" t="s">
        <v>30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.5" thickBot="1" x14ac:dyDescent="0.4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6" t="s">
        <v>24</v>
      </c>
      <c r="K8" s="87"/>
      <c r="L8" s="88"/>
      <c r="M8" s="86"/>
      <c r="N8" s="87"/>
      <c r="O8" s="88"/>
    </row>
    <row r="9" spans="1:18" x14ac:dyDescent="0.4">
      <c r="A9" s="9">
        <v>1</v>
      </c>
      <c r="B9" s="23">
        <v>43458</v>
      </c>
      <c r="C9" s="50">
        <v>1</v>
      </c>
      <c r="D9" s="54">
        <v>1.27</v>
      </c>
      <c r="E9" s="55">
        <v>1.5</v>
      </c>
      <c r="F9" s="56">
        <v>-1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97000</v>
      </c>
      <c r="J9" s="44">
        <f t="shared" ref="J9" si="2">IF(G8="","",G8*0.03)</f>
        <v>3000</v>
      </c>
      <c r="K9" s="45">
        <f t="shared" ref="K9" si="3">IF(H8="","",H8*0.03)</f>
        <v>3000</v>
      </c>
      <c r="L9" s="46">
        <f t="shared" ref="L9" si="4"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-3000</v>
      </c>
      <c r="P9" s="40"/>
      <c r="Q9" s="40"/>
      <c r="R9" s="40"/>
    </row>
    <row r="10" spans="1:18" x14ac:dyDescent="0.4">
      <c r="A10" s="9">
        <v>2</v>
      </c>
      <c r="B10" s="5">
        <v>43460</v>
      </c>
      <c r="C10" s="47">
        <v>2</v>
      </c>
      <c r="D10" s="57">
        <v>1.27</v>
      </c>
      <c r="E10" s="58">
        <v>-1</v>
      </c>
      <c r="F10" s="59">
        <v>-1</v>
      </c>
      <c r="G10" s="22">
        <f t="shared" ref="G10:G42" si="5">IF(D10="","",G9+M10)</f>
        <v>107765.16099999999</v>
      </c>
      <c r="H10" s="22">
        <f t="shared" ref="H10:H42" si="6">IF(E10="","",H9+N10)</f>
        <v>101365</v>
      </c>
      <c r="I10" s="22">
        <f t="shared" ref="I10:I42" si="7">IF(F10="","",I9+O10)</f>
        <v>94090</v>
      </c>
      <c r="J10" s="44">
        <f t="shared" ref="J10:J12" si="8">IF(G9="","",G9*0.03)</f>
        <v>3114.2999999999997</v>
      </c>
      <c r="K10" s="45">
        <f t="shared" ref="K10:K12" si="9">IF(H9="","",H9*0.03)</f>
        <v>3135</v>
      </c>
      <c r="L10" s="46">
        <f t="shared" ref="L10:L12" si="10">IF(I9="","",I9*0.03)</f>
        <v>2910</v>
      </c>
      <c r="M10" s="44">
        <f t="shared" ref="M10:M12" si="11">IF(D10="","",J10*D10)</f>
        <v>3955.1609999999996</v>
      </c>
      <c r="N10" s="45">
        <f t="shared" ref="N10:N12" si="12">IF(E10="","",K10*E10)</f>
        <v>-3135</v>
      </c>
      <c r="O10" s="46">
        <f t="shared" ref="O10:O12" si="13">IF(F10="","",L10*F10)</f>
        <v>-2910</v>
      </c>
      <c r="P10" s="40"/>
      <c r="Q10" s="40"/>
      <c r="R10" s="40"/>
    </row>
    <row r="11" spans="1:18" x14ac:dyDescent="0.4">
      <c r="A11" s="9">
        <v>3</v>
      </c>
      <c r="B11" s="5">
        <v>43461</v>
      </c>
      <c r="C11" s="47">
        <v>1</v>
      </c>
      <c r="D11" s="57">
        <v>-1</v>
      </c>
      <c r="E11" s="58">
        <v>-1</v>
      </c>
      <c r="F11" s="81">
        <v>-1</v>
      </c>
      <c r="G11" s="22">
        <f t="shared" si="5"/>
        <v>104532.20616999999</v>
      </c>
      <c r="H11" s="22">
        <f t="shared" si="6"/>
        <v>98324.05</v>
      </c>
      <c r="I11" s="22">
        <f t="shared" si="7"/>
        <v>91267.3</v>
      </c>
      <c r="J11" s="44">
        <f t="shared" si="8"/>
        <v>3232.9548299999997</v>
      </c>
      <c r="K11" s="45">
        <f t="shared" si="9"/>
        <v>3040.95</v>
      </c>
      <c r="L11" s="46">
        <f t="shared" si="10"/>
        <v>2822.7</v>
      </c>
      <c r="M11" s="44">
        <f t="shared" si="11"/>
        <v>-3232.9548299999997</v>
      </c>
      <c r="N11" s="45">
        <f t="shared" si="12"/>
        <v>-3040.95</v>
      </c>
      <c r="O11" s="46">
        <f t="shared" si="13"/>
        <v>-2822.7</v>
      </c>
      <c r="P11" s="40"/>
      <c r="Q11" s="40"/>
      <c r="R11" s="40"/>
    </row>
    <row r="12" spans="1:18" x14ac:dyDescent="0.4">
      <c r="A12" s="9">
        <v>4</v>
      </c>
      <c r="B12" s="5">
        <v>43465</v>
      </c>
      <c r="C12" s="47">
        <v>2</v>
      </c>
      <c r="D12" s="57">
        <v>1.27</v>
      </c>
      <c r="E12" s="58">
        <v>-1</v>
      </c>
      <c r="F12" s="96">
        <v>-1</v>
      </c>
      <c r="G12" s="22">
        <f t="shared" si="5"/>
        <v>108514.88322507699</v>
      </c>
      <c r="H12" s="22">
        <f t="shared" si="6"/>
        <v>95374.328500000003</v>
      </c>
      <c r="I12" s="22">
        <f t="shared" si="7"/>
        <v>88529.281000000003</v>
      </c>
      <c r="J12" s="44">
        <f t="shared" si="8"/>
        <v>3135.9661850999996</v>
      </c>
      <c r="K12" s="45">
        <f t="shared" si="9"/>
        <v>2949.7215000000001</v>
      </c>
      <c r="L12" s="46">
        <f t="shared" si="10"/>
        <v>2738.0189999999998</v>
      </c>
      <c r="M12" s="44">
        <f t="shared" si="11"/>
        <v>3982.6770550769997</v>
      </c>
      <c r="N12" s="45">
        <f t="shared" si="12"/>
        <v>-2949.7215000000001</v>
      </c>
      <c r="O12" s="46">
        <f t="shared" si="13"/>
        <v>-2738.0189999999998</v>
      </c>
      <c r="P12" s="40"/>
      <c r="Q12" s="40"/>
      <c r="R12" s="40"/>
    </row>
    <row r="13" spans="1:18" x14ac:dyDescent="0.4">
      <c r="A13" s="9">
        <v>5</v>
      </c>
      <c r="B13" s="5">
        <v>43472</v>
      </c>
      <c r="C13" s="47">
        <v>1</v>
      </c>
      <c r="D13" s="57">
        <v>1.27</v>
      </c>
      <c r="E13" s="58">
        <v>1.5</v>
      </c>
      <c r="F13" s="96">
        <v>2</v>
      </c>
      <c r="G13" s="22">
        <f t="shared" si="5"/>
        <v>112649.30027595242</v>
      </c>
      <c r="H13" s="22">
        <f t="shared" si="6"/>
        <v>99666.173282500007</v>
      </c>
      <c r="I13" s="22">
        <f t="shared" si="7"/>
        <v>93841.037859999997</v>
      </c>
      <c r="J13" s="44">
        <f t="shared" ref="J13:J58" si="14">IF(G12="","",G12*0.03)</f>
        <v>3255.4464967523095</v>
      </c>
      <c r="K13" s="45">
        <f t="shared" ref="K13:K58" si="15">IF(H12="","",H12*0.03)</f>
        <v>2861.229855</v>
      </c>
      <c r="L13" s="46">
        <f t="shared" ref="L13:L58" si="16">IF(I12="","",I12*0.03)</f>
        <v>2655.8784300000002</v>
      </c>
      <c r="M13" s="44">
        <f t="shared" ref="M13:M58" si="17">IF(D13="","",J13*D13)</f>
        <v>4134.4170508754332</v>
      </c>
      <c r="N13" s="45">
        <f t="shared" ref="N13:N58" si="18">IF(E13="","",K13*E13)</f>
        <v>4291.8447825000003</v>
      </c>
      <c r="O13" s="46">
        <f t="shared" ref="O13:O58" si="19">IF(F13="","",L13*F13)</f>
        <v>5311.7568600000004</v>
      </c>
      <c r="P13" s="40"/>
      <c r="Q13" s="40"/>
      <c r="R13" s="40"/>
    </row>
    <row r="14" spans="1:18" x14ac:dyDescent="0.4">
      <c r="A14" s="9">
        <v>6</v>
      </c>
      <c r="B14" s="5">
        <v>43488</v>
      </c>
      <c r="C14" s="47">
        <v>1</v>
      </c>
      <c r="D14" s="57">
        <v>-1</v>
      </c>
      <c r="E14" s="58">
        <v>-1</v>
      </c>
      <c r="F14" s="59">
        <v>-1</v>
      </c>
      <c r="G14" s="22">
        <f t="shared" si="5"/>
        <v>109269.82126767385</v>
      </c>
      <c r="H14" s="22">
        <f t="shared" si="6"/>
        <v>96676.188084025009</v>
      </c>
      <c r="I14" s="22">
        <f t="shared" si="7"/>
        <v>91025.806724199996</v>
      </c>
      <c r="J14" s="44">
        <f t="shared" si="14"/>
        <v>3379.4790082785726</v>
      </c>
      <c r="K14" s="45">
        <f t="shared" si="15"/>
        <v>2989.9851984750003</v>
      </c>
      <c r="L14" s="46">
        <f t="shared" si="16"/>
        <v>2815.2311357999997</v>
      </c>
      <c r="M14" s="44">
        <f t="shared" si="17"/>
        <v>-3379.4790082785726</v>
      </c>
      <c r="N14" s="45">
        <f t="shared" si="18"/>
        <v>-2989.9851984750003</v>
      </c>
      <c r="O14" s="46">
        <f t="shared" si="19"/>
        <v>-2815.2311357999997</v>
      </c>
      <c r="P14" s="40"/>
      <c r="Q14" s="40"/>
      <c r="R14" s="40"/>
    </row>
    <row r="15" spans="1:18" x14ac:dyDescent="0.4">
      <c r="A15" s="9">
        <v>7</v>
      </c>
      <c r="B15" s="5">
        <v>43490</v>
      </c>
      <c r="C15" s="47">
        <v>1</v>
      </c>
      <c r="D15" s="57">
        <v>1.27</v>
      </c>
      <c r="E15" s="58">
        <v>1.5</v>
      </c>
      <c r="F15" s="65">
        <v>2</v>
      </c>
      <c r="G15" s="22">
        <f t="shared" si="5"/>
        <v>113433.00145797222</v>
      </c>
      <c r="H15" s="22">
        <f t="shared" si="6"/>
        <v>101026.61654780613</v>
      </c>
      <c r="I15" s="22">
        <f t="shared" si="7"/>
        <v>96487.355127652001</v>
      </c>
      <c r="J15" s="44">
        <f t="shared" si="14"/>
        <v>3278.0946380302153</v>
      </c>
      <c r="K15" s="45">
        <f t="shared" si="15"/>
        <v>2900.2856425207501</v>
      </c>
      <c r="L15" s="46">
        <f t="shared" si="16"/>
        <v>2730.7742017259998</v>
      </c>
      <c r="M15" s="44">
        <f t="shared" si="17"/>
        <v>4163.1801902983734</v>
      </c>
      <c r="N15" s="45">
        <f t="shared" si="18"/>
        <v>4350.4284637811252</v>
      </c>
      <c r="O15" s="46">
        <f t="shared" si="19"/>
        <v>5461.5484034519995</v>
      </c>
      <c r="P15" s="40"/>
      <c r="Q15" s="40"/>
      <c r="R15" s="40"/>
    </row>
    <row r="16" spans="1:18" x14ac:dyDescent="0.4">
      <c r="A16" s="9">
        <v>8</v>
      </c>
      <c r="B16" s="5">
        <v>43493</v>
      </c>
      <c r="C16" s="47">
        <v>1</v>
      </c>
      <c r="D16" s="57">
        <v>1.27</v>
      </c>
      <c r="E16" s="58">
        <v>1.5</v>
      </c>
      <c r="F16" s="59">
        <v>-1</v>
      </c>
      <c r="G16" s="22">
        <f t="shared" si="5"/>
        <v>117754.79881352096</v>
      </c>
      <c r="H16" s="22">
        <f t="shared" si="6"/>
        <v>105572.81429245741</v>
      </c>
      <c r="I16" s="22">
        <f t="shared" si="7"/>
        <v>93592.734473822435</v>
      </c>
      <c r="J16" s="44">
        <f t="shared" si="14"/>
        <v>3402.9900437391666</v>
      </c>
      <c r="K16" s="45">
        <f t="shared" si="15"/>
        <v>3030.798496434184</v>
      </c>
      <c r="L16" s="46">
        <f t="shared" si="16"/>
        <v>2894.6206538295601</v>
      </c>
      <c r="M16" s="44">
        <f t="shared" si="17"/>
        <v>4321.7973555487415</v>
      </c>
      <c r="N16" s="45">
        <f t="shared" si="18"/>
        <v>4546.1977446512756</v>
      </c>
      <c r="O16" s="46">
        <f t="shared" si="19"/>
        <v>-2894.6206538295601</v>
      </c>
      <c r="P16" s="40"/>
      <c r="Q16" s="40"/>
      <c r="R16" s="40"/>
    </row>
    <row r="17" spans="1:18" x14ac:dyDescent="0.4">
      <c r="A17" s="9">
        <v>9</v>
      </c>
      <c r="B17" s="5">
        <v>43494</v>
      </c>
      <c r="C17" s="47">
        <v>1</v>
      </c>
      <c r="D17" s="57">
        <v>1.27</v>
      </c>
      <c r="E17" s="58">
        <v>1.5</v>
      </c>
      <c r="F17" s="96">
        <v>2</v>
      </c>
      <c r="G17" s="22">
        <f t="shared" si="5"/>
        <v>122241.25664831611</v>
      </c>
      <c r="H17" s="22">
        <f t="shared" si="6"/>
        <v>110323.59093561799</v>
      </c>
      <c r="I17" s="22">
        <f t="shared" si="7"/>
        <v>99208.298542251781</v>
      </c>
      <c r="J17" s="44">
        <f t="shared" si="14"/>
        <v>3532.6439644056286</v>
      </c>
      <c r="K17" s="45">
        <f t="shared" si="15"/>
        <v>3167.1844287737222</v>
      </c>
      <c r="L17" s="46">
        <f t="shared" si="16"/>
        <v>2807.7820342146729</v>
      </c>
      <c r="M17" s="44">
        <f t="shared" si="17"/>
        <v>4486.4578347951483</v>
      </c>
      <c r="N17" s="45">
        <f t="shared" si="18"/>
        <v>4750.7766431605833</v>
      </c>
      <c r="O17" s="46">
        <f t="shared" si="19"/>
        <v>5615.5640684293458</v>
      </c>
      <c r="P17" s="40"/>
      <c r="Q17" s="40"/>
      <c r="R17" s="40"/>
    </row>
    <row r="18" spans="1:18" x14ac:dyDescent="0.4">
      <c r="A18" s="9">
        <v>10</v>
      </c>
      <c r="B18" s="5">
        <v>43496</v>
      </c>
      <c r="C18" s="47">
        <v>2</v>
      </c>
      <c r="D18" s="57">
        <v>1.27</v>
      </c>
      <c r="E18" s="58">
        <v>1.5</v>
      </c>
      <c r="F18" s="65">
        <v>2</v>
      </c>
      <c r="G18" s="22">
        <f t="shared" si="5"/>
        <v>126898.64852661695</v>
      </c>
      <c r="H18" s="22">
        <f t="shared" si="6"/>
        <v>115288.1525277208</v>
      </c>
      <c r="I18" s="22">
        <f t="shared" si="7"/>
        <v>105160.79645478689</v>
      </c>
      <c r="J18" s="44">
        <f t="shared" si="14"/>
        <v>3667.237699449483</v>
      </c>
      <c r="K18" s="45">
        <f t="shared" si="15"/>
        <v>3309.7077280685394</v>
      </c>
      <c r="L18" s="46">
        <f t="shared" si="16"/>
        <v>2976.2489562675532</v>
      </c>
      <c r="M18" s="44">
        <f t="shared" si="17"/>
        <v>4657.391878300843</v>
      </c>
      <c r="N18" s="45">
        <f t="shared" si="18"/>
        <v>4964.5615921028093</v>
      </c>
      <c r="O18" s="46">
        <f t="shared" si="19"/>
        <v>5952.4979125351065</v>
      </c>
      <c r="P18" s="40"/>
      <c r="Q18" s="40"/>
      <c r="R18" s="40"/>
    </row>
    <row r="19" spans="1:18" x14ac:dyDescent="0.4">
      <c r="A19" s="9">
        <v>11</v>
      </c>
      <c r="B19" s="5">
        <v>43497</v>
      </c>
      <c r="C19" s="47">
        <v>2</v>
      </c>
      <c r="D19" s="57">
        <v>-1</v>
      </c>
      <c r="E19" s="58">
        <v>-1</v>
      </c>
      <c r="F19" s="59">
        <v>-1</v>
      </c>
      <c r="G19" s="22">
        <f t="shared" si="5"/>
        <v>123091.68907081844</v>
      </c>
      <c r="H19" s="22">
        <f t="shared" si="6"/>
        <v>111829.50795188917</v>
      </c>
      <c r="I19" s="22">
        <f t="shared" si="7"/>
        <v>102005.97256114328</v>
      </c>
      <c r="J19" s="44">
        <f t="shared" si="14"/>
        <v>3806.9594557985083</v>
      </c>
      <c r="K19" s="45">
        <f t="shared" si="15"/>
        <v>3458.644575831624</v>
      </c>
      <c r="L19" s="46">
        <f t="shared" si="16"/>
        <v>3154.8238936436064</v>
      </c>
      <c r="M19" s="44">
        <f t="shared" si="17"/>
        <v>-3806.9594557985083</v>
      </c>
      <c r="N19" s="45">
        <f t="shared" si="18"/>
        <v>-3458.644575831624</v>
      </c>
      <c r="O19" s="46">
        <f t="shared" si="19"/>
        <v>-3154.8238936436064</v>
      </c>
      <c r="P19" s="40"/>
      <c r="Q19" s="40"/>
      <c r="R19" s="40"/>
    </row>
    <row r="20" spans="1:18" x14ac:dyDescent="0.4">
      <c r="A20" s="9">
        <v>12</v>
      </c>
      <c r="B20" s="5">
        <v>43501</v>
      </c>
      <c r="C20" s="47">
        <v>2</v>
      </c>
      <c r="D20" s="57">
        <v>1.27</v>
      </c>
      <c r="E20" s="58">
        <v>1.5</v>
      </c>
      <c r="F20" s="65">
        <v>2</v>
      </c>
      <c r="G20" s="22">
        <f t="shared" si="5"/>
        <v>127781.48242441662</v>
      </c>
      <c r="H20" s="22">
        <f t="shared" si="6"/>
        <v>116861.83580972419</v>
      </c>
      <c r="I20" s="22">
        <f t="shared" si="7"/>
        <v>108126.33091481187</v>
      </c>
      <c r="J20" s="44">
        <f t="shared" si="14"/>
        <v>3692.7506721245531</v>
      </c>
      <c r="K20" s="45">
        <f t="shared" si="15"/>
        <v>3354.8852385566752</v>
      </c>
      <c r="L20" s="46">
        <f t="shared" si="16"/>
        <v>3060.1791768342982</v>
      </c>
      <c r="M20" s="44">
        <f t="shared" si="17"/>
        <v>4689.7933535981829</v>
      </c>
      <c r="N20" s="45">
        <f t="shared" si="18"/>
        <v>5032.3278578350128</v>
      </c>
      <c r="O20" s="46">
        <f t="shared" si="19"/>
        <v>6120.3583536685965</v>
      </c>
      <c r="P20" s="40"/>
      <c r="Q20" s="40"/>
      <c r="R20" s="40"/>
    </row>
    <row r="21" spans="1:18" x14ac:dyDescent="0.4">
      <c r="A21" s="9">
        <v>13</v>
      </c>
      <c r="B21" s="5">
        <v>43507</v>
      </c>
      <c r="C21" s="47">
        <v>2</v>
      </c>
      <c r="D21" s="57">
        <v>1.27</v>
      </c>
      <c r="E21" s="58">
        <v>1.5</v>
      </c>
      <c r="F21" s="65">
        <v>2</v>
      </c>
      <c r="G21" s="22">
        <f t="shared" si="5"/>
        <v>132649.9569047869</v>
      </c>
      <c r="H21" s="22">
        <f t="shared" si="6"/>
        <v>122120.61842116178</v>
      </c>
      <c r="I21" s="22">
        <f t="shared" si="7"/>
        <v>114613.91076970058</v>
      </c>
      <c r="J21" s="44">
        <f t="shared" si="14"/>
        <v>3833.4444727324985</v>
      </c>
      <c r="K21" s="45">
        <f t="shared" si="15"/>
        <v>3505.8550742917255</v>
      </c>
      <c r="L21" s="46">
        <f t="shared" si="16"/>
        <v>3243.7899274443562</v>
      </c>
      <c r="M21" s="44">
        <f t="shared" si="17"/>
        <v>4868.4744803702733</v>
      </c>
      <c r="N21" s="45">
        <f t="shared" si="18"/>
        <v>5258.7826114375885</v>
      </c>
      <c r="O21" s="46">
        <f t="shared" si="19"/>
        <v>6487.5798548887124</v>
      </c>
      <c r="P21" s="40"/>
      <c r="Q21" s="40"/>
      <c r="R21" s="40"/>
    </row>
    <row r="22" spans="1:18" x14ac:dyDescent="0.4">
      <c r="A22" s="9">
        <v>14</v>
      </c>
      <c r="B22" s="5">
        <v>43508</v>
      </c>
      <c r="C22" s="47">
        <v>1</v>
      </c>
      <c r="D22" s="57">
        <v>1.27</v>
      </c>
      <c r="E22" s="58">
        <v>1.5</v>
      </c>
      <c r="F22" s="96">
        <v>2</v>
      </c>
      <c r="G22" s="22">
        <f t="shared" si="5"/>
        <v>137703.92026285929</v>
      </c>
      <c r="H22" s="22">
        <f t="shared" si="6"/>
        <v>127616.04625011406</v>
      </c>
      <c r="I22" s="22">
        <f t="shared" si="7"/>
        <v>121490.74541588261</v>
      </c>
      <c r="J22" s="44">
        <f t="shared" si="14"/>
        <v>3979.4987071436067</v>
      </c>
      <c r="K22" s="45">
        <f t="shared" si="15"/>
        <v>3663.6185526348531</v>
      </c>
      <c r="L22" s="46">
        <f t="shared" si="16"/>
        <v>3438.4173230910174</v>
      </c>
      <c r="M22" s="44">
        <f t="shared" si="17"/>
        <v>5053.9633580723803</v>
      </c>
      <c r="N22" s="45">
        <f t="shared" si="18"/>
        <v>5495.4278289522799</v>
      </c>
      <c r="O22" s="46">
        <f t="shared" si="19"/>
        <v>6876.8346461820347</v>
      </c>
      <c r="P22" s="40"/>
      <c r="Q22" s="40"/>
      <c r="R22" s="40"/>
    </row>
    <row r="23" spans="1:18" x14ac:dyDescent="0.4">
      <c r="A23" s="9">
        <v>15</v>
      </c>
      <c r="B23" s="5">
        <v>43523</v>
      </c>
      <c r="C23" s="47">
        <v>2</v>
      </c>
      <c r="D23" s="57">
        <v>1.27</v>
      </c>
      <c r="E23" s="58">
        <v>-1</v>
      </c>
      <c r="F23" s="96">
        <v>-1</v>
      </c>
      <c r="G23" s="22">
        <f t="shared" si="5"/>
        <v>142950.43962487424</v>
      </c>
      <c r="H23" s="22">
        <f t="shared" si="6"/>
        <v>123787.56486261064</v>
      </c>
      <c r="I23" s="22">
        <f t="shared" si="7"/>
        <v>117846.02305340614</v>
      </c>
      <c r="J23" s="44">
        <f t="shared" si="14"/>
        <v>4131.1176078857789</v>
      </c>
      <c r="K23" s="45">
        <f t="shared" si="15"/>
        <v>3828.4813875034215</v>
      </c>
      <c r="L23" s="46">
        <f t="shared" si="16"/>
        <v>3644.7223624764783</v>
      </c>
      <c r="M23" s="44">
        <f t="shared" si="17"/>
        <v>5246.5193620149394</v>
      </c>
      <c r="N23" s="45">
        <f t="shared" si="18"/>
        <v>-3828.4813875034215</v>
      </c>
      <c r="O23" s="46">
        <f t="shared" si="19"/>
        <v>-3644.7223624764783</v>
      </c>
      <c r="P23" s="40"/>
      <c r="Q23" s="40"/>
      <c r="R23" s="40"/>
    </row>
    <row r="24" spans="1:18" x14ac:dyDescent="0.4">
      <c r="A24" s="9">
        <v>16</v>
      </c>
      <c r="B24" s="5">
        <v>43529</v>
      </c>
      <c r="C24" s="47">
        <v>2</v>
      </c>
      <c r="D24" s="57">
        <v>1.27</v>
      </c>
      <c r="E24" s="58">
        <v>1.5</v>
      </c>
      <c r="F24" s="65">
        <v>2</v>
      </c>
      <c r="G24" s="22">
        <f t="shared" si="5"/>
        <v>148396.85137458195</v>
      </c>
      <c r="H24" s="22">
        <f t="shared" si="6"/>
        <v>129358.00528142812</v>
      </c>
      <c r="I24" s="22">
        <f t="shared" si="7"/>
        <v>124916.78443661051</v>
      </c>
      <c r="J24" s="44">
        <f t="shared" si="14"/>
        <v>4288.5131887462267</v>
      </c>
      <c r="K24" s="45">
        <f t="shared" si="15"/>
        <v>3713.626945878319</v>
      </c>
      <c r="L24" s="46">
        <f t="shared" si="16"/>
        <v>3535.380691602184</v>
      </c>
      <c r="M24" s="44">
        <f t="shared" si="17"/>
        <v>5446.4117497077077</v>
      </c>
      <c r="N24" s="45">
        <f t="shared" si="18"/>
        <v>5570.4404188174785</v>
      </c>
      <c r="O24" s="46">
        <f t="shared" si="19"/>
        <v>7070.761383204368</v>
      </c>
      <c r="P24" s="40"/>
      <c r="Q24" s="40"/>
      <c r="R24" s="40"/>
    </row>
    <row r="25" spans="1:18" x14ac:dyDescent="0.4">
      <c r="A25" s="9">
        <v>17</v>
      </c>
      <c r="B25" s="5">
        <v>43538</v>
      </c>
      <c r="C25" s="47">
        <v>1</v>
      </c>
      <c r="D25" s="57">
        <v>-1</v>
      </c>
      <c r="E25" s="58">
        <v>-1</v>
      </c>
      <c r="F25" s="96">
        <v>-1</v>
      </c>
      <c r="G25" s="22">
        <f t="shared" si="5"/>
        <v>143944.94583334448</v>
      </c>
      <c r="H25" s="22">
        <f t="shared" si="6"/>
        <v>125477.26512298528</v>
      </c>
      <c r="I25" s="22">
        <f t="shared" si="7"/>
        <v>121169.2809035122</v>
      </c>
      <c r="J25" s="44">
        <f t="shared" si="14"/>
        <v>4451.9055412374582</v>
      </c>
      <c r="K25" s="45">
        <f t="shared" si="15"/>
        <v>3880.7401584428435</v>
      </c>
      <c r="L25" s="46">
        <f t="shared" si="16"/>
        <v>3747.5035330983151</v>
      </c>
      <c r="M25" s="44">
        <f t="shared" si="17"/>
        <v>-4451.9055412374582</v>
      </c>
      <c r="N25" s="45">
        <f t="shared" si="18"/>
        <v>-3880.7401584428435</v>
      </c>
      <c r="O25" s="46">
        <f t="shared" si="19"/>
        <v>-3747.5035330983151</v>
      </c>
      <c r="P25" s="40"/>
      <c r="Q25" s="40"/>
      <c r="R25" s="40"/>
    </row>
    <row r="26" spans="1:18" x14ac:dyDescent="0.4">
      <c r="A26" s="9">
        <v>18</v>
      </c>
      <c r="B26" s="5">
        <v>43544</v>
      </c>
      <c r="C26" s="47">
        <v>2</v>
      </c>
      <c r="D26" s="57">
        <v>-1</v>
      </c>
      <c r="E26" s="58">
        <v>-1</v>
      </c>
      <c r="F26" s="96">
        <v>-1</v>
      </c>
      <c r="G26" s="22">
        <f t="shared" si="5"/>
        <v>139626.59745834416</v>
      </c>
      <c r="H26" s="22">
        <f t="shared" si="6"/>
        <v>121712.94716929572</v>
      </c>
      <c r="I26" s="22">
        <f t="shared" si="7"/>
        <v>117534.20247640683</v>
      </c>
      <c r="J26" s="44">
        <f t="shared" si="14"/>
        <v>4318.3483750003343</v>
      </c>
      <c r="K26" s="45">
        <f t="shared" si="15"/>
        <v>3764.3179536895582</v>
      </c>
      <c r="L26" s="46">
        <f t="shared" si="16"/>
        <v>3635.0784271053658</v>
      </c>
      <c r="M26" s="44">
        <f t="shared" si="17"/>
        <v>-4318.3483750003343</v>
      </c>
      <c r="N26" s="45">
        <f t="shared" si="18"/>
        <v>-3764.3179536895582</v>
      </c>
      <c r="O26" s="46">
        <f t="shared" si="19"/>
        <v>-3635.0784271053658</v>
      </c>
      <c r="P26" s="40"/>
      <c r="Q26" s="40"/>
      <c r="R26" s="40"/>
    </row>
    <row r="27" spans="1:18" x14ac:dyDescent="0.4">
      <c r="A27" s="9">
        <v>19</v>
      </c>
      <c r="B27" s="5">
        <v>43549</v>
      </c>
      <c r="C27" s="47">
        <v>1</v>
      </c>
      <c r="D27" s="57">
        <v>-1</v>
      </c>
      <c r="E27" s="58">
        <v>-1</v>
      </c>
      <c r="F27" s="96">
        <v>-1</v>
      </c>
      <c r="G27" s="22">
        <f t="shared" si="5"/>
        <v>135437.79953459383</v>
      </c>
      <c r="H27" s="22">
        <f t="shared" si="6"/>
        <v>118061.55875421685</v>
      </c>
      <c r="I27" s="22">
        <f t="shared" si="7"/>
        <v>114008.17640211462</v>
      </c>
      <c r="J27" s="44">
        <f t="shared" si="14"/>
        <v>4188.7979237503241</v>
      </c>
      <c r="K27" s="45">
        <f t="shared" si="15"/>
        <v>3651.3884150788713</v>
      </c>
      <c r="L27" s="46">
        <f t="shared" si="16"/>
        <v>3526.0260742922051</v>
      </c>
      <c r="M27" s="44">
        <f t="shared" si="17"/>
        <v>-4188.7979237503241</v>
      </c>
      <c r="N27" s="45">
        <f t="shared" si="18"/>
        <v>-3651.3884150788713</v>
      </c>
      <c r="O27" s="46">
        <f t="shared" si="19"/>
        <v>-3526.0260742922051</v>
      </c>
      <c r="P27" s="40"/>
      <c r="Q27" s="40"/>
      <c r="R27" s="40"/>
    </row>
    <row r="28" spans="1:18" x14ac:dyDescent="0.4">
      <c r="A28" s="9">
        <v>20</v>
      </c>
      <c r="B28" s="5">
        <v>43549</v>
      </c>
      <c r="C28" s="47">
        <v>1</v>
      </c>
      <c r="D28" s="57">
        <v>1.27</v>
      </c>
      <c r="E28" s="58">
        <v>1.5</v>
      </c>
      <c r="F28" s="59">
        <v>-1</v>
      </c>
      <c r="G28" s="22">
        <f t="shared" si="5"/>
        <v>140597.97969686185</v>
      </c>
      <c r="H28" s="22">
        <f t="shared" si="6"/>
        <v>123374.32889815661</v>
      </c>
      <c r="I28" s="22">
        <f t="shared" si="7"/>
        <v>110587.93111005118</v>
      </c>
      <c r="J28" s="44">
        <f t="shared" si="14"/>
        <v>4063.1339860378148</v>
      </c>
      <c r="K28" s="45">
        <f t="shared" si="15"/>
        <v>3541.8467626265056</v>
      </c>
      <c r="L28" s="46">
        <f t="shared" si="16"/>
        <v>3420.2452920634387</v>
      </c>
      <c r="M28" s="44">
        <f t="shared" si="17"/>
        <v>5160.180162268025</v>
      </c>
      <c r="N28" s="45">
        <f t="shared" si="18"/>
        <v>5312.7701439397588</v>
      </c>
      <c r="O28" s="46">
        <f t="shared" si="19"/>
        <v>-3420.2452920634387</v>
      </c>
      <c r="P28" s="40"/>
      <c r="Q28" s="40"/>
      <c r="R28" s="40"/>
    </row>
    <row r="29" spans="1:18" x14ac:dyDescent="0.4">
      <c r="A29" s="9">
        <v>21</v>
      </c>
      <c r="B29" s="5">
        <v>43557</v>
      </c>
      <c r="C29" s="47">
        <v>2</v>
      </c>
      <c r="D29" s="57">
        <v>1.27</v>
      </c>
      <c r="E29" s="58">
        <v>1.5</v>
      </c>
      <c r="F29" s="81">
        <v>2</v>
      </c>
      <c r="G29" s="22">
        <f t="shared" si="5"/>
        <v>145954.76272331228</v>
      </c>
      <c r="H29" s="22">
        <f t="shared" si="6"/>
        <v>128926.17369857366</v>
      </c>
      <c r="I29" s="22">
        <f t="shared" si="7"/>
        <v>117223.20697665426</v>
      </c>
      <c r="J29" s="44">
        <f t="shared" si="14"/>
        <v>4217.9393909058554</v>
      </c>
      <c r="K29" s="45">
        <f t="shared" si="15"/>
        <v>3701.2298669446982</v>
      </c>
      <c r="L29" s="46">
        <f t="shared" si="16"/>
        <v>3317.6379333015352</v>
      </c>
      <c r="M29" s="44">
        <f t="shared" si="17"/>
        <v>5356.7830264504364</v>
      </c>
      <c r="N29" s="45">
        <f t="shared" si="18"/>
        <v>5551.8448004170477</v>
      </c>
      <c r="O29" s="46">
        <f t="shared" si="19"/>
        <v>6635.2758666030704</v>
      </c>
      <c r="P29" s="40"/>
      <c r="Q29" s="40"/>
      <c r="R29" s="40"/>
    </row>
    <row r="30" spans="1:18" x14ac:dyDescent="0.4">
      <c r="A30" s="9">
        <v>22</v>
      </c>
      <c r="B30" s="5">
        <v>43558</v>
      </c>
      <c r="C30" s="47">
        <v>1</v>
      </c>
      <c r="D30" s="57">
        <v>1.27</v>
      </c>
      <c r="E30" s="58">
        <v>1.5</v>
      </c>
      <c r="F30" s="81">
        <v>2</v>
      </c>
      <c r="G30" s="22">
        <f t="shared" si="5"/>
        <v>151515.63918307048</v>
      </c>
      <c r="H30" s="22">
        <f t="shared" si="6"/>
        <v>134727.85151500948</v>
      </c>
      <c r="I30" s="22">
        <f t="shared" si="7"/>
        <v>124256.59939525351</v>
      </c>
      <c r="J30" s="44">
        <f t="shared" si="14"/>
        <v>4378.6428816993684</v>
      </c>
      <c r="K30" s="45">
        <f t="shared" si="15"/>
        <v>3867.78521095721</v>
      </c>
      <c r="L30" s="46">
        <f t="shared" si="16"/>
        <v>3516.6962092996278</v>
      </c>
      <c r="M30" s="44">
        <f t="shared" si="17"/>
        <v>5560.8764597581976</v>
      </c>
      <c r="N30" s="45">
        <f t="shared" si="18"/>
        <v>5801.6778164358147</v>
      </c>
      <c r="O30" s="46">
        <f t="shared" si="19"/>
        <v>7033.3924185992555</v>
      </c>
      <c r="P30" s="40"/>
      <c r="Q30" s="40"/>
      <c r="R30" s="40"/>
    </row>
    <row r="31" spans="1:18" x14ac:dyDescent="0.4">
      <c r="A31" s="9">
        <v>23</v>
      </c>
      <c r="B31" s="5">
        <v>43563</v>
      </c>
      <c r="C31" s="47">
        <v>1</v>
      </c>
      <c r="D31" s="57">
        <v>1.27</v>
      </c>
      <c r="E31" s="58">
        <v>1.5</v>
      </c>
      <c r="F31" s="65">
        <v>2</v>
      </c>
      <c r="G31" s="22">
        <f t="shared" si="5"/>
        <v>157288.38503594545</v>
      </c>
      <c r="H31" s="22">
        <f t="shared" si="6"/>
        <v>140790.60483318492</v>
      </c>
      <c r="I31" s="22">
        <f t="shared" si="7"/>
        <v>131711.99535896871</v>
      </c>
      <c r="J31" s="44">
        <f t="shared" si="14"/>
        <v>4545.4691754921141</v>
      </c>
      <c r="K31" s="45">
        <f t="shared" si="15"/>
        <v>4041.8355454502839</v>
      </c>
      <c r="L31" s="46">
        <f t="shared" si="16"/>
        <v>3727.6979818576051</v>
      </c>
      <c r="M31" s="44">
        <f t="shared" si="17"/>
        <v>5772.7458528749848</v>
      </c>
      <c r="N31" s="45">
        <f t="shared" si="18"/>
        <v>6062.7533181754261</v>
      </c>
      <c r="O31" s="46">
        <f t="shared" si="19"/>
        <v>7455.3959637152102</v>
      </c>
      <c r="P31" s="40"/>
      <c r="Q31" s="40"/>
      <c r="R31" s="40"/>
    </row>
    <row r="32" spans="1:18" x14ac:dyDescent="0.4">
      <c r="A32" s="9">
        <v>24</v>
      </c>
      <c r="B32" s="5">
        <v>43565</v>
      </c>
      <c r="C32" s="47">
        <v>1</v>
      </c>
      <c r="D32" s="57">
        <v>-1</v>
      </c>
      <c r="E32" s="58">
        <v>-1</v>
      </c>
      <c r="F32" s="59">
        <v>-1</v>
      </c>
      <c r="G32" s="22">
        <f t="shared" si="5"/>
        <v>152569.73348486709</v>
      </c>
      <c r="H32" s="22">
        <f t="shared" si="6"/>
        <v>136566.88668818938</v>
      </c>
      <c r="I32" s="22">
        <f t="shared" si="7"/>
        <v>127760.63549819964</v>
      </c>
      <c r="J32" s="44">
        <f t="shared" si="14"/>
        <v>4718.6515510783638</v>
      </c>
      <c r="K32" s="45">
        <f t="shared" si="15"/>
        <v>4223.7181449955469</v>
      </c>
      <c r="L32" s="46">
        <f t="shared" si="16"/>
        <v>3951.359860769061</v>
      </c>
      <c r="M32" s="44">
        <f t="shared" si="17"/>
        <v>-4718.6515510783638</v>
      </c>
      <c r="N32" s="45">
        <f t="shared" si="18"/>
        <v>-4223.7181449955469</v>
      </c>
      <c r="O32" s="46">
        <f t="shared" si="19"/>
        <v>-3951.359860769061</v>
      </c>
      <c r="P32" s="40"/>
      <c r="Q32" s="40"/>
      <c r="R32" s="40"/>
    </row>
    <row r="33" spans="1:18" x14ac:dyDescent="0.4">
      <c r="A33" s="9">
        <v>25</v>
      </c>
      <c r="B33" s="5">
        <v>43566</v>
      </c>
      <c r="C33" s="47">
        <v>1</v>
      </c>
      <c r="D33" s="57">
        <v>-1</v>
      </c>
      <c r="E33" s="58">
        <v>-1</v>
      </c>
      <c r="F33" s="59">
        <v>-1</v>
      </c>
      <c r="G33" s="22">
        <f t="shared" si="5"/>
        <v>147992.64148032106</v>
      </c>
      <c r="H33" s="22">
        <f t="shared" si="6"/>
        <v>132469.88008754369</v>
      </c>
      <c r="I33" s="22">
        <f t="shared" si="7"/>
        <v>123927.81643325365</v>
      </c>
      <c r="J33" s="44">
        <f t="shared" si="14"/>
        <v>4577.0920045460125</v>
      </c>
      <c r="K33" s="45">
        <f t="shared" si="15"/>
        <v>4097.0066006456809</v>
      </c>
      <c r="L33" s="46">
        <f t="shared" si="16"/>
        <v>3832.8190649459889</v>
      </c>
      <c r="M33" s="44">
        <f t="shared" si="17"/>
        <v>-4577.0920045460125</v>
      </c>
      <c r="N33" s="45">
        <f t="shared" si="18"/>
        <v>-4097.0066006456809</v>
      </c>
      <c r="O33" s="46">
        <f t="shared" si="19"/>
        <v>-3832.8190649459889</v>
      </c>
      <c r="P33" s="40"/>
      <c r="Q33" s="40"/>
      <c r="R33" s="40"/>
    </row>
    <row r="34" spans="1:18" x14ac:dyDescent="0.4">
      <c r="A34" s="9">
        <v>26</v>
      </c>
      <c r="B34" s="5">
        <v>43577</v>
      </c>
      <c r="C34" s="47">
        <v>1</v>
      </c>
      <c r="D34" s="57">
        <v>-1</v>
      </c>
      <c r="E34" s="58">
        <v>-1</v>
      </c>
      <c r="F34" s="81">
        <v>-1</v>
      </c>
      <c r="G34" s="22">
        <f t="shared" si="5"/>
        <v>143552.86223591142</v>
      </c>
      <c r="H34" s="22">
        <f t="shared" si="6"/>
        <v>128495.78368491738</v>
      </c>
      <c r="I34" s="22">
        <f t="shared" si="7"/>
        <v>120209.98194025604</v>
      </c>
      <c r="J34" s="44">
        <f t="shared" si="14"/>
        <v>4439.7792444096322</v>
      </c>
      <c r="K34" s="45">
        <f t="shared" si="15"/>
        <v>3974.0964026263105</v>
      </c>
      <c r="L34" s="46">
        <f t="shared" si="16"/>
        <v>3717.8344929976097</v>
      </c>
      <c r="M34" s="44">
        <f t="shared" si="17"/>
        <v>-4439.7792444096322</v>
      </c>
      <c r="N34" s="45">
        <f t="shared" si="18"/>
        <v>-3974.0964026263105</v>
      </c>
      <c r="O34" s="46">
        <f t="shared" si="19"/>
        <v>-3717.8344929976097</v>
      </c>
      <c r="P34" s="40"/>
      <c r="Q34" s="40"/>
      <c r="R34" s="40"/>
    </row>
    <row r="35" spans="1:18" x14ac:dyDescent="0.4">
      <c r="A35" s="9">
        <v>27</v>
      </c>
      <c r="B35" s="5">
        <v>43591</v>
      </c>
      <c r="C35" s="47">
        <v>1</v>
      </c>
      <c r="D35" s="57">
        <v>1.27</v>
      </c>
      <c r="E35" s="58">
        <v>1.5</v>
      </c>
      <c r="F35" s="81">
        <v>2</v>
      </c>
      <c r="G35" s="22">
        <f t="shared" si="5"/>
        <v>149022.22628709965</v>
      </c>
      <c r="H35" s="22">
        <f t="shared" si="6"/>
        <v>134278.09395073866</v>
      </c>
      <c r="I35" s="22">
        <f t="shared" si="7"/>
        <v>127422.5808566714</v>
      </c>
      <c r="J35" s="44">
        <f t="shared" si="14"/>
        <v>4306.5858670773423</v>
      </c>
      <c r="K35" s="45">
        <f t="shared" si="15"/>
        <v>3854.8735105475212</v>
      </c>
      <c r="L35" s="46">
        <f t="shared" si="16"/>
        <v>3606.2994582076813</v>
      </c>
      <c r="M35" s="44">
        <f t="shared" si="17"/>
        <v>5469.3640511882249</v>
      </c>
      <c r="N35" s="45">
        <f t="shared" si="18"/>
        <v>5782.310265821282</v>
      </c>
      <c r="O35" s="46">
        <f t="shared" si="19"/>
        <v>7212.5989164153625</v>
      </c>
      <c r="P35" s="40"/>
      <c r="Q35" s="40"/>
      <c r="R35" s="40"/>
    </row>
    <row r="36" spans="1:18" x14ac:dyDescent="0.4">
      <c r="A36" s="9">
        <v>28</v>
      </c>
      <c r="B36" s="5">
        <v>43595</v>
      </c>
      <c r="C36" s="47">
        <v>1</v>
      </c>
      <c r="D36" s="57">
        <v>1.27</v>
      </c>
      <c r="E36" s="58">
        <v>1.5</v>
      </c>
      <c r="F36" s="65">
        <v>2</v>
      </c>
      <c r="G36" s="22">
        <f t="shared" si="5"/>
        <v>154699.97310863814</v>
      </c>
      <c r="H36" s="22">
        <f t="shared" si="6"/>
        <v>140320.60817852191</v>
      </c>
      <c r="I36" s="22">
        <f t="shared" si="7"/>
        <v>135067.93570807169</v>
      </c>
      <c r="J36" s="44">
        <f t="shared" si="14"/>
        <v>4470.666788612989</v>
      </c>
      <c r="K36" s="45">
        <f t="shared" si="15"/>
        <v>4028.3428185221596</v>
      </c>
      <c r="L36" s="46">
        <f t="shared" si="16"/>
        <v>3822.6774257001416</v>
      </c>
      <c r="M36" s="44">
        <f t="shared" si="17"/>
        <v>5677.7468215384961</v>
      </c>
      <c r="N36" s="45">
        <f t="shared" si="18"/>
        <v>6042.5142277832392</v>
      </c>
      <c r="O36" s="46">
        <f t="shared" si="19"/>
        <v>7645.3548514002832</v>
      </c>
      <c r="P36" s="40"/>
      <c r="Q36" s="40"/>
      <c r="R36" s="40"/>
    </row>
    <row r="37" spans="1:18" x14ac:dyDescent="0.4">
      <c r="A37" s="9">
        <v>29</v>
      </c>
      <c r="B37" s="5">
        <v>43602</v>
      </c>
      <c r="C37" s="47">
        <v>2</v>
      </c>
      <c r="D37" s="57">
        <v>1.27</v>
      </c>
      <c r="E37" s="58">
        <v>1.5</v>
      </c>
      <c r="F37" s="59">
        <v>2</v>
      </c>
      <c r="G37" s="22">
        <f t="shared" si="5"/>
        <v>160594.04208407726</v>
      </c>
      <c r="H37" s="22">
        <f t="shared" si="6"/>
        <v>146635.03554655539</v>
      </c>
      <c r="I37" s="22">
        <f t="shared" si="7"/>
        <v>143172.01185055598</v>
      </c>
      <c r="J37" s="44">
        <f t="shared" si="14"/>
        <v>4640.9991932591438</v>
      </c>
      <c r="K37" s="45">
        <f t="shared" si="15"/>
        <v>4209.6182453556576</v>
      </c>
      <c r="L37" s="46">
        <f t="shared" si="16"/>
        <v>4052.0380712421506</v>
      </c>
      <c r="M37" s="44">
        <f t="shared" si="17"/>
        <v>5894.0689754391124</v>
      </c>
      <c r="N37" s="45">
        <f t="shared" si="18"/>
        <v>6314.4273680334863</v>
      </c>
      <c r="O37" s="46">
        <f t="shared" si="19"/>
        <v>8104.0761424843013</v>
      </c>
      <c r="P37" s="40"/>
      <c r="Q37" s="40"/>
      <c r="R37" s="40"/>
    </row>
    <row r="38" spans="1:18" x14ac:dyDescent="0.4">
      <c r="A38" s="9">
        <v>30</v>
      </c>
      <c r="B38" s="5">
        <v>43240</v>
      </c>
      <c r="C38" s="47">
        <v>2</v>
      </c>
      <c r="D38" s="57">
        <v>-1</v>
      </c>
      <c r="E38" s="58">
        <v>-1</v>
      </c>
      <c r="F38" s="59">
        <v>-1</v>
      </c>
      <c r="G38" s="22">
        <f t="shared" si="5"/>
        <v>155776.22082155495</v>
      </c>
      <c r="H38" s="22">
        <f t="shared" si="6"/>
        <v>142235.98448015872</v>
      </c>
      <c r="I38" s="22">
        <f t="shared" si="7"/>
        <v>138876.8514950393</v>
      </c>
      <c r="J38" s="44">
        <f t="shared" si="14"/>
        <v>4817.8212625223177</v>
      </c>
      <c r="K38" s="45">
        <f t="shared" si="15"/>
        <v>4399.0510663966616</v>
      </c>
      <c r="L38" s="46">
        <f t="shared" si="16"/>
        <v>4295.1603555166794</v>
      </c>
      <c r="M38" s="44">
        <f t="shared" si="17"/>
        <v>-4817.8212625223177</v>
      </c>
      <c r="N38" s="45">
        <f t="shared" si="18"/>
        <v>-4399.0510663966616</v>
      </c>
      <c r="O38" s="46">
        <f t="shared" si="19"/>
        <v>-4295.1603555166794</v>
      </c>
      <c r="P38" s="40"/>
      <c r="Q38" s="40"/>
      <c r="R38" s="40"/>
    </row>
    <row r="39" spans="1:18" x14ac:dyDescent="0.4">
      <c r="A39" s="9">
        <v>31</v>
      </c>
      <c r="B39" s="5"/>
      <c r="C39" s="47"/>
      <c r="D39" s="57"/>
      <c r="E39" s="60"/>
      <c r="F39" s="59"/>
      <c r="G39" s="22" t="str">
        <f t="shared" si="5"/>
        <v/>
      </c>
      <c r="H39" s="22" t="str">
        <f t="shared" si="6"/>
        <v/>
      </c>
      <c r="I39" s="22" t="str">
        <f t="shared" si="7"/>
        <v/>
      </c>
      <c r="J39" s="44">
        <f t="shared" si="14"/>
        <v>4673.2866246466483</v>
      </c>
      <c r="K39" s="45">
        <f t="shared" si="15"/>
        <v>4267.079534404761</v>
      </c>
      <c r="L39" s="46">
        <f t="shared" si="16"/>
        <v>4166.3055448511786</v>
      </c>
      <c r="M39" s="44" t="str">
        <f t="shared" si="17"/>
        <v/>
      </c>
      <c r="N39" s="45" t="str">
        <f t="shared" si="18"/>
        <v/>
      </c>
      <c r="O39" s="46" t="str">
        <f t="shared" si="19"/>
        <v/>
      </c>
      <c r="P39" s="40"/>
      <c r="Q39" s="40"/>
      <c r="R39" s="40"/>
    </row>
    <row r="40" spans="1:18" x14ac:dyDescent="0.4">
      <c r="A40" s="9">
        <v>32</v>
      </c>
      <c r="B40" s="5"/>
      <c r="C40" s="47"/>
      <c r="D40" s="57"/>
      <c r="E40" s="60"/>
      <c r="F40" s="59"/>
      <c r="G40" s="22" t="str">
        <f t="shared" si="5"/>
        <v/>
      </c>
      <c r="H40" s="22" t="str">
        <f t="shared" si="6"/>
        <v/>
      </c>
      <c r="I40" s="22" t="str">
        <f t="shared" si="7"/>
        <v/>
      </c>
      <c r="J40" s="44" t="str">
        <f t="shared" si="14"/>
        <v/>
      </c>
      <c r="K40" s="45" t="str">
        <f t="shared" si="15"/>
        <v/>
      </c>
      <c r="L40" s="46" t="str">
        <f t="shared" si="16"/>
        <v/>
      </c>
      <c r="M40" s="44" t="str">
        <f t="shared" si="17"/>
        <v/>
      </c>
      <c r="N40" s="45" t="str">
        <f t="shared" si="18"/>
        <v/>
      </c>
      <c r="O40" s="46" t="str">
        <f t="shared" si="19"/>
        <v/>
      </c>
      <c r="P40" s="40"/>
      <c r="Q40" s="40"/>
      <c r="R40" s="40"/>
    </row>
    <row r="41" spans="1:18" x14ac:dyDescent="0.4">
      <c r="A41" s="9">
        <v>33</v>
      </c>
      <c r="B41" s="5"/>
      <c r="C41" s="47"/>
      <c r="D41" s="57"/>
      <c r="E41" s="60"/>
      <c r="F41" s="81"/>
      <c r="G41" s="22" t="str">
        <f t="shared" si="5"/>
        <v/>
      </c>
      <c r="H41" s="22" t="str">
        <f t="shared" si="6"/>
        <v/>
      </c>
      <c r="I41" s="22" t="str">
        <f t="shared" si="7"/>
        <v/>
      </c>
      <c r="J41" s="44" t="str">
        <f t="shared" si="14"/>
        <v/>
      </c>
      <c r="K41" s="45" t="str">
        <f t="shared" si="15"/>
        <v/>
      </c>
      <c r="L41" s="46" t="str">
        <f t="shared" si="16"/>
        <v/>
      </c>
      <c r="M41" s="44" t="str">
        <f t="shared" si="17"/>
        <v/>
      </c>
      <c r="N41" s="45" t="str">
        <f t="shared" si="18"/>
        <v/>
      </c>
      <c r="O41" s="46" t="str">
        <f t="shared" si="19"/>
        <v/>
      </c>
      <c r="P41" s="40"/>
      <c r="Q41" s="40"/>
      <c r="R41" s="40"/>
    </row>
    <row r="42" spans="1:18" x14ac:dyDescent="0.4">
      <c r="A42" s="9">
        <v>34</v>
      </c>
      <c r="B42" s="5"/>
      <c r="C42" s="47"/>
      <c r="D42" s="57"/>
      <c r="E42" s="60"/>
      <c r="F42" s="81"/>
      <c r="G42" s="22" t="str">
        <f t="shared" si="5"/>
        <v/>
      </c>
      <c r="H42" s="22" t="str">
        <f t="shared" si="6"/>
        <v/>
      </c>
      <c r="I42" s="22" t="str">
        <f t="shared" si="7"/>
        <v/>
      </c>
      <c r="J42" s="44" t="str">
        <f t="shared" si="14"/>
        <v/>
      </c>
      <c r="K42" s="45" t="str">
        <f t="shared" si="15"/>
        <v/>
      </c>
      <c r="L42" s="46" t="str">
        <f t="shared" si="16"/>
        <v/>
      </c>
      <c r="M42" s="44" t="str">
        <f>IF(D42="","",J42*D42)</f>
        <v/>
      </c>
      <c r="N42" s="45" t="str">
        <f t="shared" si="18"/>
        <v/>
      </c>
      <c r="O42" s="46" t="str">
        <f t="shared" si="19"/>
        <v/>
      </c>
      <c r="P42" s="40"/>
      <c r="Q42" s="40"/>
      <c r="R42" s="40"/>
    </row>
    <row r="43" spans="1:18" x14ac:dyDescent="0.4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ref="H43:I43" si="20">IF(E43="","",H42+N43)</f>
        <v/>
      </c>
      <c r="I43" s="22" t="str">
        <f t="shared" si="20"/>
        <v/>
      </c>
      <c r="J43" s="44" t="str">
        <f t="shared" si="14"/>
        <v/>
      </c>
      <c r="K43" s="45" t="str">
        <f t="shared" si="15"/>
        <v/>
      </c>
      <c r="L43" s="46" t="str">
        <f t="shared" si="16"/>
        <v/>
      </c>
      <c r="M43" s="44" t="str">
        <f t="shared" si="17"/>
        <v/>
      </c>
      <c r="N43" s="45" t="str">
        <f t="shared" si="18"/>
        <v/>
      </c>
      <c r="O43" s="46" t="str">
        <f t="shared" si="19"/>
        <v/>
      </c>
    </row>
    <row r="44" spans="1:18" x14ac:dyDescent="0.4">
      <c r="A44" s="9">
        <v>36</v>
      </c>
      <c r="B44" s="5"/>
      <c r="C44" s="47"/>
      <c r="D44" s="57"/>
      <c r="E44" s="60"/>
      <c r="F44" s="59"/>
      <c r="G44" s="22" t="str">
        <f t="shared" ref="G44:G58" si="21">IF(D44="","",G43+M44)</f>
        <v/>
      </c>
      <c r="H44" s="22" t="str">
        <f t="shared" ref="H44:H58" si="22">IF(E44="","",H43+N44)</f>
        <v/>
      </c>
      <c r="I44" s="22" t="str">
        <f t="shared" ref="I44:I58" si="23">IF(F44="","",I43+O44)</f>
        <v/>
      </c>
      <c r="J44" s="44" t="str">
        <f>IF(G43="","",G43*0.03)</f>
        <v/>
      </c>
      <c r="K44" s="45" t="str">
        <f t="shared" si="15"/>
        <v/>
      </c>
      <c r="L44" s="46" t="str">
        <f t="shared" si="16"/>
        <v/>
      </c>
      <c r="M44" s="44" t="str">
        <f>IF(D44="","",J44*D44)</f>
        <v/>
      </c>
      <c r="N44" s="45" t="str">
        <f t="shared" si="18"/>
        <v/>
      </c>
      <c r="O44" s="46" t="str">
        <f t="shared" si="19"/>
        <v/>
      </c>
    </row>
    <row r="45" spans="1:18" x14ac:dyDescent="0.4">
      <c r="A45" s="9">
        <v>37</v>
      </c>
      <c r="B45" s="5"/>
      <c r="C45" s="47"/>
      <c r="D45" s="57"/>
      <c r="E45" s="58"/>
      <c r="F45" s="59"/>
      <c r="G45" s="22" t="str">
        <f t="shared" si="21"/>
        <v/>
      </c>
      <c r="H45" s="22" t="str">
        <f t="shared" si="22"/>
        <v/>
      </c>
      <c r="I45" s="22" t="str">
        <f t="shared" si="23"/>
        <v/>
      </c>
      <c r="J45" s="44" t="str">
        <f t="shared" si="14"/>
        <v/>
      </c>
      <c r="K45" s="45" t="str">
        <f t="shared" si="15"/>
        <v/>
      </c>
      <c r="L45" s="46" t="str">
        <f t="shared" si="16"/>
        <v/>
      </c>
      <c r="M45" s="44" t="str">
        <f t="shared" si="17"/>
        <v/>
      </c>
      <c r="N45" s="45" t="str">
        <f t="shared" si="18"/>
        <v/>
      </c>
      <c r="O45" s="46" t="str">
        <f t="shared" si="19"/>
        <v/>
      </c>
    </row>
    <row r="46" spans="1:18" x14ac:dyDescent="0.4">
      <c r="A46" s="9">
        <v>38</v>
      </c>
      <c r="B46" s="5"/>
      <c r="C46" s="47"/>
      <c r="D46" s="57"/>
      <c r="E46" s="58"/>
      <c r="F46" s="59"/>
      <c r="G46" s="22" t="str">
        <f t="shared" si="21"/>
        <v/>
      </c>
      <c r="H46" s="22" t="str">
        <f t="shared" si="22"/>
        <v/>
      </c>
      <c r="I46" s="22" t="str">
        <f t="shared" si="23"/>
        <v/>
      </c>
      <c r="J46" s="44" t="str">
        <f t="shared" si="14"/>
        <v/>
      </c>
      <c r="K46" s="45" t="str">
        <f t="shared" si="15"/>
        <v/>
      </c>
      <c r="L46" s="46" t="str">
        <f t="shared" si="16"/>
        <v/>
      </c>
      <c r="M46" s="44" t="str">
        <f t="shared" si="17"/>
        <v/>
      </c>
      <c r="N46" s="45" t="str">
        <f t="shared" si="18"/>
        <v/>
      </c>
      <c r="O46" s="46" t="str">
        <f t="shared" si="19"/>
        <v/>
      </c>
    </row>
    <row r="47" spans="1:18" x14ac:dyDescent="0.4">
      <c r="A47" s="9">
        <v>39</v>
      </c>
      <c r="B47" s="5"/>
      <c r="C47" s="47"/>
      <c r="D47" s="57"/>
      <c r="E47" s="58"/>
      <c r="F47" s="59"/>
      <c r="G47" s="22" t="str">
        <f t="shared" si="21"/>
        <v/>
      </c>
      <c r="H47" s="22" t="str">
        <f t="shared" si="22"/>
        <v/>
      </c>
      <c r="I47" s="22" t="str">
        <f t="shared" si="23"/>
        <v/>
      </c>
      <c r="J47" s="44" t="str">
        <f t="shared" si="14"/>
        <v/>
      </c>
      <c r="K47" s="45" t="str">
        <f t="shared" si="15"/>
        <v/>
      </c>
      <c r="L47" s="46" t="str">
        <f t="shared" si="16"/>
        <v/>
      </c>
      <c r="M47" s="44" t="str">
        <f t="shared" si="17"/>
        <v/>
      </c>
      <c r="N47" s="45" t="str">
        <f t="shared" si="18"/>
        <v/>
      </c>
      <c r="O47" s="46" t="str">
        <f t="shared" si="19"/>
        <v/>
      </c>
    </row>
    <row r="48" spans="1:18" x14ac:dyDescent="0.4">
      <c r="A48" s="9">
        <v>40</v>
      </c>
      <c r="B48" s="5"/>
      <c r="C48" s="47"/>
      <c r="D48" s="57"/>
      <c r="E48" s="58"/>
      <c r="F48" s="59"/>
      <c r="G48" s="22" t="str">
        <f t="shared" si="21"/>
        <v/>
      </c>
      <c r="H48" s="22" t="str">
        <f t="shared" si="22"/>
        <v/>
      </c>
      <c r="I48" s="22" t="str">
        <f t="shared" si="23"/>
        <v/>
      </c>
      <c r="J48" s="44" t="str">
        <f t="shared" si="14"/>
        <v/>
      </c>
      <c r="K48" s="45" t="str">
        <f t="shared" si="15"/>
        <v/>
      </c>
      <c r="L48" s="46" t="str">
        <f t="shared" si="16"/>
        <v/>
      </c>
      <c r="M48" s="44" t="str">
        <f t="shared" si="17"/>
        <v/>
      </c>
      <c r="N48" s="45" t="str">
        <f t="shared" si="18"/>
        <v/>
      </c>
      <c r="O48" s="46" t="str">
        <f t="shared" si="19"/>
        <v/>
      </c>
    </row>
    <row r="49" spans="1:16" x14ac:dyDescent="0.4">
      <c r="A49" s="9">
        <v>41</v>
      </c>
      <c r="B49" s="5"/>
      <c r="C49" s="47"/>
      <c r="D49" s="57"/>
      <c r="E49" s="58"/>
      <c r="F49" s="59"/>
      <c r="G49" s="22" t="str">
        <f t="shared" si="21"/>
        <v/>
      </c>
      <c r="H49" s="22" t="str">
        <f t="shared" si="22"/>
        <v/>
      </c>
      <c r="I49" s="22" t="str">
        <f t="shared" si="23"/>
        <v/>
      </c>
      <c r="J49" s="44" t="str">
        <f t="shared" si="14"/>
        <v/>
      </c>
      <c r="K49" s="45" t="str">
        <f t="shared" si="15"/>
        <v/>
      </c>
      <c r="L49" s="46" t="str">
        <f t="shared" si="16"/>
        <v/>
      </c>
      <c r="M49" s="44" t="str">
        <f t="shared" si="17"/>
        <v/>
      </c>
      <c r="N49" s="45" t="str">
        <f t="shared" si="18"/>
        <v/>
      </c>
      <c r="O49" s="46" t="str">
        <f t="shared" si="19"/>
        <v/>
      </c>
    </row>
    <row r="50" spans="1:16" x14ac:dyDescent="0.4">
      <c r="A50" s="9">
        <v>42</v>
      </c>
      <c r="B50" s="5"/>
      <c r="C50" s="47"/>
      <c r="D50" s="57"/>
      <c r="E50" s="58"/>
      <c r="F50" s="59"/>
      <c r="G50" s="22" t="str">
        <f t="shared" si="21"/>
        <v/>
      </c>
      <c r="H50" s="22" t="str">
        <f t="shared" si="22"/>
        <v/>
      </c>
      <c r="I50" s="22" t="str">
        <f t="shared" si="23"/>
        <v/>
      </c>
      <c r="J50" s="44" t="str">
        <f t="shared" si="14"/>
        <v/>
      </c>
      <c r="K50" s="45" t="str">
        <f t="shared" si="15"/>
        <v/>
      </c>
      <c r="L50" s="46" t="str">
        <f t="shared" si="16"/>
        <v/>
      </c>
      <c r="M50" s="44" t="str">
        <f t="shared" si="17"/>
        <v/>
      </c>
      <c r="N50" s="45" t="str">
        <f t="shared" si="18"/>
        <v/>
      </c>
      <c r="O50" s="46" t="str">
        <f t="shared" si="19"/>
        <v/>
      </c>
    </row>
    <row r="51" spans="1:16" x14ac:dyDescent="0.4">
      <c r="A51" s="9">
        <v>43</v>
      </c>
      <c r="B51" s="5"/>
      <c r="C51" s="47"/>
      <c r="D51" s="57"/>
      <c r="E51" s="58"/>
      <c r="F51" s="65"/>
      <c r="G51" s="22" t="str">
        <f t="shared" si="21"/>
        <v/>
      </c>
      <c r="H51" s="22" t="str">
        <f t="shared" si="22"/>
        <v/>
      </c>
      <c r="I51" s="22" t="str">
        <f t="shared" si="23"/>
        <v/>
      </c>
      <c r="J51" s="44" t="str">
        <f t="shared" si="14"/>
        <v/>
      </c>
      <c r="K51" s="45" t="str">
        <f t="shared" si="15"/>
        <v/>
      </c>
      <c r="L51" s="46" t="str">
        <f t="shared" si="16"/>
        <v/>
      </c>
      <c r="M51" s="44" t="str">
        <f t="shared" si="17"/>
        <v/>
      </c>
      <c r="N51" s="45" t="str">
        <f t="shared" si="18"/>
        <v/>
      </c>
      <c r="O51" s="46" t="str">
        <f t="shared" si="19"/>
        <v/>
      </c>
    </row>
    <row r="52" spans="1:16" x14ac:dyDescent="0.4">
      <c r="A52" s="9">
        <v>44</v>
      </c>
      <c r="B52" s="5"/>
      <c r="C52" s="47"/>
      <c r="D52" s="57"/>
      <c r="E52" s="58"/>
      <c r="F52" s="59"/>
      <c r="G52" s="22" t="str">
        <f t="shared" si="21"/>
        <v/>
      </c>
      <c r="H52" s="22" t="str">
        <f t="shared" si="22"/>
        <v/>
      </c>
      <c r="I52" s="22" t="str">
        <f t="shared" si="23"/>
        <v/>
      </c>
      <c r="J52" s="44" t="str">
        <f t="shared" si="14"/>
        <v/>
      </c>
      <c r="K52" s="45" t="str">
        <f t="shared" si="15"/>
        <v/>
      </c>
      <c r="L52" s="46" t="str">
        <f t="shared" si="16"/>
        <v/>
      </c>
      <c r="M52" s="44" t="str">
        <f t="shared" si="17"/>
        <v/>
      </c>
      <c r="N52" s="45" t="str">
        <f t="shared" si="18"/>
        <v/>
      </c>
      <c r="O52" s="46" t="str">
        <f t="shared" si="19"/>
        <v/>
      </c>
    </row>
    <row r="53" spans="1:16" x14ac:dyDescent="0.4">
      <c r="A53" s="9">
        <v>45</v>
      </c>
      <c r="B53" s="5"/>
      <c r="C53" s="47"/>
      <c r="D53" s="57"/>
      <c r="E53" s="58"/>
      <c r="F53" s="59"/>
      <c r="G53" s="22" t="str">
        <f t="shared" si="21"/>
        <v/>
      </c>
      <c r="H53" s="22" t="str">
        <f t="shared" si="22"/>
        <v/>
      </c>
      <c r="I53" s="22" t="str">
        <f t="shared" si="23"/>
        <v/>
      </c>
      <c r="J53" s="44" t="str">
        <f t="shared" si="14"/>
        <v/>
      </c>
      <c r="K53" s="45" t="str">
        <f t="shared" si="15"/>
        <v/>
      </c>
      <c r="L53" s="46" t="str">
        <f t="shared" si="16"/>
        <v/>
      </c>
      <c r="M53" s="44" t="str">
        <f t="shared" si="17"/>
        <v/>
      </c>
      <c r="N53" s="45" t="str">
        <f t="shared" si="18"/>
        <v/>
      </c>
      <c r="O53" s="46" t="str">
        <f t="shared" si="19"/>
        <v/>
      </c>
    </row>
    <row r="54" spans="1:16" x14ac:dyDescent="0.4">
      <c r="A54" s="9">
        <v>46</v>
      </c>
      <c r="B54" s="5"/>
      <c r="C54" s="47"/>
      <c r="D54" s="57"/>
      <c r="E54" s="58"/>
      <c r="F54" s="59"/>
      <c r="G54" s="22" t="str">
        <f t="shared" si="21"/>
        <v/>
      </c>
      <c r="H54" s="22" t="str">
        <f t="shared" si="22"/>
        <v/>
      </c>
      <c r="I54" s="22" t="str">
        <f t="shared" si="23"/>
        <v/>
      </c>
      <c r="J54" s="44" t="str">
        <f t="shared" si="14"/>
        <v/>
      </c>
      <c r="K54" s="45" t="str">
        <f t="shared" si="15"/>
        <v/>
      </c>
      <c r="L54" s="46" t="str">
        <f t="shared" si="16"/>
        <v/>
      </c>
      <c r="M54" s="44" t="str">
        <f t="shared" si="17"/>
        <v/>
      </c>
      <c r="N54" s="45" t="str">
        <f t="shared" si="18"/>
        <v/>
      </c>
      <c r="O54" s="46" t="str">
        <f t="shared" si="19"/>
        <v/>
      </c>
    </row>
    <row r="55" spans="1:16" x14ac:dyDescent="0.4">
      <c r="A55" s="9">
        <v>47</v>
      </c>
      <c r="B55" s="5"/>
      <c r="C55" s="47"/>
      <c r="D55" s="57"/>
      <c r="E55" s="58"/>
      <c r="F55" s="59"/>
      <c r="G55" s="22" t="str">
        <f t="shared" si="21"/>
        <v/>
      </c>
      <c r="H55" s="22" t="str">
        <f t="shared" si="22"/>
        <v/>
      </c>
      <c r="I55" s="22" t="str">
        <f t="shared" si="23"/>
        <v/>
      </c>
      <c r="J55" s="44" t="str">
        <f t="shared" si="14"/>
        <v/>
      </c>
      <c r="K55" s="45" t="str">
        <f t="shared" si="15"/>
        <v/>
      </c>
      <c r="L55" s="46" t="str">
        <f t="shared" si="16"/>
        <v/>
      </c>
      <c r="M55" s="44" t="str">
        <f t="shared" si="17"/>
        <v/>
      </c>
      <c r="N55" s="45" t="str">
        <f t="shared" si="18"/>
        <v/>
      </c>
      <c r="O55" s="46" t="str">
        <f t="shared" si="19"/>
        <v/>
      </c>
      <c r="P55" t="s">
        <v>37</v>
      </c>
    </row>
    <row r="56" spans="1:16" x14ac:dyDescent="0.4">
      <c r="A56" s="9">
        <v>48</v>
      </c>
      <c r="B56" s="5"/>
      <c r="C56" s="47"/>
      <c r="D56" s="57"/>
      <c r="E56" s="58"/>
      <c r="F56" s="59"/>
      <c r="G56" s="22" t="str">
        <f t="shared" si="21"/>
        <v/>
      </c>
      <c r="H56" s="22" t="str">
        <f t="shared" si="22"/>
        <v/>
      </c>
      <c r="I56" s="22" t="str">
        <f t="shared" si="23"/>
        <v/>
      </c>
      <c r="J56" s="44" t="str">
        <f t="shared" si="14"/>
        <v/>
      </c>
      <c r="K56" s="45" t="str">
        <f t="shared" si="15"/>
        <v/>
      </c>
      <c r="L56" s="46" t="str">
        <f t="shared" si="16"/>
        <v/>
      </c>
      <c r="M56" s="44" t="str">
        <f t="shared" si="17"/>
        <v/>
      </c>
      <c r="N56" s="45" t="str">
        <f t="shared" si="18"/>
        <v/>
      </c>
      <c r="O56" s="46" t="str">
        <f t="shared" si="19"/>
        <v/>
      </c>
    </row>
    <row r="57" spans="1:16" x14ac:dyDescent="0.4">
      <c r="A57" s="9">
        <v>49</v>
      </c>
      <c r="B57" s="5"/>
      <c r="C57" s="47"/>
      <c r="D57" s="57"/>
      <c r="E57" s="58"/>
      <c r="F57" s="59"/>
      <c r="G57" s="22" t="str">
        <f t="shared" si="21"/>
        <v/>
      </c>
      <c r="H57" s="22" t="str">
        <f t="shared" si="22"/>
        <v/>
      </c>
      <c r="I57" s="22" t="str">
        <f t="shared" si="23"/>
        <v/>
      </c>
      <c r="J57" s="44" t="str">
        <f t="shared" si="14"/>
        <v/>
      </c>
      <c r="K57" s="45" t="str">
        <f t="shared" si="15"/>
        <v/>
      </c>
      <c r="L57" s="46" t="str">
        <f t="shared" si="16"/>
        <v/>
      </c>
      <c r="M57" s="44" t="str">
        <f t="shared" si="17"/>
        <v/>
      </c>
      <c r="N57" s="45" t="str">
        <f t="shared" si="18"/>
        <v/>
      </c>
      <c r="O57" s="46" t="str">
        <f t="shared" si="19"/>
        <v/>
      </c>
    </row>
    <row r="58" spans="1:16" ht="19.5" thickBot="1" x14ac:dyDescent="0.45">
      <c r="A58" s="9">
        <v>50</v>
      </c>
      <c r="B58" s="6"/>
      <c r="C58" s="51"/>
      <c r="D58" s="61"/>
      <c r="E58" s="62"/>
      <c r="F58" s="63"/>
      <c r="G58" s="22" t="str">
        <f t="shared" si="21"/>
        <v/>
      </c>
      <c r="H58" s="22" t="str">
        <f t="shared" si="22"/>
        <v/>
      </c>
      <c r="I58" s="22" t="str">
        <f t="shared" si="23"/>
        <v/>
      </c>
      <c r="J58" s="44" t="str">
        <f t="shared" si="14"/>
        <v/>
      </c>
      <c r="K58" s="45" t="str">
        <f t="shared" si="15"/>
        <v/>
      </c>
      <c r="L58" s="46" t="str">
        <f t="shared" si="16"/>
        <v/>
      </c>
      <c r="M58" s="44" t="str">
        <f t="shared" si="17"/>
        <v/>
      </c>
      <c r="N58" s="45" t="str">
        <f t="shared" si="18"/>
        <v/>
      </c>
      <c r="O58" s="46" t="str">
        <f t="shared" si="19"/>
        <v/>
      </c>
    </row>
    <row r="59" spans="1:16" ht="19.5" thickBot="1" x14ac:dyDescent="0.45">
      <c r="A59" s="9"/>
      <c r="B59" s="90" t="s">
        <v>5</v>
      </c>
      <c r="C59" s="91"/>
      <c r="D59" s="7">
        <f>COUNTIF(D9:D58,1.27)</f>
        <v>20</v>
      </c>
      <c r="E59" s="7">
        <f>COUNTIF(E9:E58,1.5)</f>
        <v>17</v>
      </c>
      <c r="F59" s="8">
        <f>COUNTIF(F9:F58,2)</f>
        <v>14</v>
      </c>
      <c r="G59" s="71">
        <f>MAX(G8:G58)</f>
        <v>160594.04208407726</v>
      </c>
      <c r="H59" s="72">
        <f t="shared" ref="H59:I59" si="24">MAX(H8:H58)</f>
        <v>146635.03554655539</v>
      </c>
      <c r="I59" s="73">
        <f t="shared" si="24"/>
        <v>143172.01185055598</v>
      </c>
      <c r="J59" s="68" t="s">
        <v>32</v>
      </c>
      <c r="K59" s="69">
        <f>B58-B9</f>
        <v>-43458</v>
      </c>
      <c r="L59" s="70" t="s">
        <v>33</v>
      </c>
      <c r="M59" s="9"/>
      <c r="N59" s="3"/>
      <c r="O59" s="4"/>
    </row>
    <row r="60" spans="1:16" ht="19.5" thickBot="1" x14ac:dyDescent="0.45">
      <c r="A60" s="9"/>
      <c r="B60" s="84" t="s">
        <v>6</v>
      </c>
      <c r="C60" s="85"/>
      <c r="D60" s="7">
        <f>COUNTIF(D9:D58,-1)</f>
        <v>10</v>
      </c>
      <c r="E60" s="7">
        <f>COUNTIF(E9:E58,-1)</f>
        <v>13</v>
      </c>
      <c r="F60" s="8">
        <f>COUNTIF(F9:F58,-1)</f>
        <v>16</v>
      </c>
      <c r="G60" s="82" t="s">
        <v>31</v>
      </c>
      <c r="H60" s="83"/>
      <c r="I60" s="89"/>
      <c r="J60" s="82" t="s">
        <v>34</v>
      </c>
      <c r="K60" s="83"/>
      <c r="L60" s="89"/>
      <c r="M60" s="9"/>
      <c r="N60" s="3"/>
      <c r="O60" s="4"/>
    </row>
    <row r="61" spans="1:16" ht="19.5" thickBot="1" x14ac:dyDescent="0.45">
      <c r="A61" s="9"/>
      <c r="B61" s="84" t="s">
        <v>36</v>
      </c>
      <c r="C61" s="85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7">
        <f>G59/G8</f>
        <v>1.6059404208407726</v>
      </c>
      <c r="H61" s="78">
        <f t="shared" ref="H61:I61" si="25">H59/H8</f>
        <v>1.4663503554655539</v>
      </c>
      <c r="I61" s="79">
        <f t="shared" si="25"/>
        <v>1.4317201185055599</v>
      </c>
      <c r="J61" s="66">
        <f>(G61-100%)*30/K59</f>
        <v>-4.18293815298062E-4</v>
      </c>
      <c r="K61" s="66">
        <f>(H61-100%)*30/K59</f>
        <v>-3.2193176547394304E-4</v>
      </c>
      <c r="L61" s="67">
        <f>(I61-100%)*30/K59</f>
        <v>-2.9802576177382294E-4</v>
      </c>
      <c r="M61" s="10"/>
      <c r="N61" s="2"/>
      <c r="O61" s="11"/>
    </row>
    <row r="62" spans="1:16" ht="19.5" thickBot="1" x14ac:dyDescent="0.45">
      <c r="A62" s="3"/>
      <c r="B62" s="82" t="s">
        <v>4</v>
      </c>
      <c r="C62" s="83"/>
      <c r="D62" s="80">
        <f t="shared" ref="D62:E62" si="26">D59/(D59+D60+D61)</f>
        <v>0.66666666666666663</v>
      </c>
      <c r="E62" s="75">
        <f t="shared" si="26"/>
        <v>0.56666666666666665</v>
      </c>
      <c r="F62" s="76">
        <f>F59/(F59+F60+F61)</f>
        <v>0.46666666666666667</v>
      </c>
    </row>
    <row r="64" spans="1:16" x14ac:dyDescent="0.4">
      <c r="D64" s="74"/>
      <c r="E64" s="74"/>
      <c r="F64" s="74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topLeftCell="A742" zoomScale="80" zoomScaleNormal="80" workbookViewId="0">
      <selection activeCell="A755" sqref="A755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22" sqref="A22:J29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27</v>
      </c>
    </row>
    <row r="2" spans="1:10" x14ac:dyDescent="0.4">
      <c r="A2" s="92" t="s">
        <v>39</v>
      </c>
      <c r="B2" s="93"/>
      <c r="C2" s="93"/>
      <c r="D2" s="93"/>
      <c r="E2" s="93"/>
      <c r="F2" s="93"/>
      <c r="G2" s="93"/>
      <c r="H2" s="93"/>
      <c r="I2" s="93"/>
      <c r="J2" s="93"/>
    </row>
    <row r="3" spans="1:10" x14ac:dyDescent="0.4">
      <c r="A3" s="93"/>
      <c r="B3" s="93"/>
      <c r="C3" s="93"/>
      <c r="D3" s="93"/>
      <c r="E3" s="93"/>
      <c r="F3" s="93"/>
      <c r="G3" s="93"/>
      <c r="H3" s="93"/>
      <c r="I3" s="93"/>
      <c r="J3" s="93"/>
    </row>
    <row r="4" spans="1:10" x14ac:dyDescent="0.4">
      <c r="A4" s="93"/>
      <c r="B4" s="93"/>
      <c r="C4" s="93"/>
      <c r="D4" s="93"/>
      <c r="E4" s="93"/>
      <c r="F4" s="93"/>
      <c r="G4" s="93"/>
      <c r="H4" s="93"/>
      <c r="I4" s="93"/>
      <c r="J4" s="93"/>
    </row>
    <row r="5" spans="1:10" x14ac:dyDescent="0.4">
      <c r="A5" s="93"/>
      <c r="B5" s="93"/>
      <c r="C5" s="93"/>
      <c r="D5" s="93"/>
      <c r="E5" s="93"/>
      <c r="F5" s="93"/>
      <c r="G5" s="93"/>
      <c r="H5" s="93"/>
      <c r="I5" s="93"/>
      <c r="J5" s="93"/>
    </row>
    <row r="6" spans="1:10" x14ac:dyDescent="0.4">
      <c r="A6" s="93"/>
      <c r="B6" s="93"/>
      <c r="C6" s="93"/>
      <c r="D6" s="93"/>
      <c r="E6" s="93"/>
      <c r="F6" s="93"/>
      <c r="G6" s="93"/>
      <c r="H6" s="93"/>
      <c r="I6" s="93"/>
      <c r="J6" s="93"/>
    </row>
    <row r="7" spans="1:10" x14ac:dyDescent="0.4">
      <c r="A7" s="93"/>
      <c r="B7" s="93"/>
      <c r="C7" s="93"/>
      <c r="D7" s="93"/>
      <c r="E7" s="93"/>
      <c r="F7" s="93"/>
      <c r="G7" s="93"/>
      <c r="H7" s="93"/>
      <c r="I7" s="93"/>
      <c r="J7" s="93"/>
    </row>
    <row r="8" spans="1:10" x14ac:dyDescent="0.4">
      <c r="A8" s="93"/>
      <c r="B8" s="93"/>
      <c r="C8" s="93"/>
      <c r="D8" s="93"/>
      <c r="E8" s="93"/>
      <c r="F8" s="93"/>
      <c r="G8" s="93"/>
      <c r="H8" s="93"/>
      <c r="I8" s="93"/>
      <c r="J8" s="93"/>
    </row>
    <row r="9" spans="1:10" x14ac:dyDescent="0.4">
      <c r="A9" s="93"/>
      <c r="B9" s="93"/>
      <c r="C9" s="93"/>
      <c r="D9" s="93"/>
      <c r="E9" s="93"/>
      <c r="F9" s="93"/>
      <c r="G9" s="93"/>
      <c r="H9" s="93"/>
      <c r="I9" s="93"/>
      <c r="J9" s="93"/>
    </row>
    <row r="11" spans="1:10" x14ac:dyDescent="0.4">
      <c r="A11" s="52" t="s">
        <v>28</v>
      </c>
    </row>
    <row r="12" spans="1:10" x14ac:dyDescent="0.4">
      <c r="A12" s="94" t="s">
        <v>40</v>
      </c>
      <c r="B12" s="95"/>
      <c r="C12" s="95"/>
      <c r="D12" s="95"/>
      <c r="E12" s="95"/>
      <c r="F12" s="95"/>
      <c r="G12" s="95"/>
      <c r="H12" s="95"/>
      <c r="I12" s="95"/>
      <c r="J12" s="95"/>
    </row>
    <row r="13" spans="1:10" x14ac:dyDescent="0.4">
      <c r="A13" s="95"/>
      <c r="B13" s="95"/>
      <c r="C13" s="95"/>
      <c r="D13" s="95"/>
      <c r="E13" s="95"/>
      <c r="F13" s="95"/>
      <c r="G13" s="95"/>
      <c r="H13" s="95"/>
      <c r="I13" s="95"/>
      <c r="J13" s="95"/>
    </row>
    <row r="14" spans="1:10" x14ac:dyDescent="0.4">
      <c r="A14" s="95"/>
      <c r="B14" s="95"/>
      <c r="C14" s="95"/>
      <c r="D14" s="95"/>
      <c r="E14" s="95"/>
      <c r="F14" s="95"/>
      <c r="G14" s="95"/>
      <c r="H14" s="95"/>
      <c r="I14" s="95"/>
      <c r="J14" s="95"/>
    </row>
    <row r="15" spans="1:10" x14ac:dyDescent="0.4">
      <c r="A15" s="95"/>
      <c r="B15" s="95"/>
      <c r="C15" s="95"/>
      <c r="D15" s="95"/>
      <c r="E15" s="95"/>
      <c r="F15" s="95"/>
      <c r="G15" s="95"/>
      <c r="H15" s="95"/>
      <c r="I15" s="95"/>
      <c r="J15" s="95"/>
    </row>
    <row r="16" spans="1:10" x14ac:dyDescent="0.4">
      <c r="A16" s="95"/>
      <c r="B16" s="95"/>
      <c r="C16" s="95"/>
      <c r="D16" s="95"/>
      <c r="E16" s="95"/>
      <c r="F16" s="95"/>
      <c r="G16" s="95"/>
      <c r="H16" s="95"/>
      <c r="I16" s="95"/>
      <c r="J16" s="95"/>
    </row>
    <row r="17" spans="1:10" x14ac:dyDescent="0.4">
      <c r="A17" s="95"/>
      <c r="B17" s="95"/>
      <c r="C17" s="95"/>
      <c r="D17" s="95"/>
      <c r="E17" s="95"/>
      <c r="F17" s="95"/>
      <c r="G17" s="95"/>
      <c r="H17" s="95"/>
      <c r="I17" s="95"/>
      <c r="J17" s="95"/>
    </row>
    <row r="18" spans="1:10" x14ac:dyDescent="0.4">
      <c r="A18" s="95"/>
      <c r="B18" s="95"/>
      <c r="C18" s="95"/>
      <c r="D18" s="95"/>
      <c r="E18" s="95"/>
      <c r="F18" s="95"/>
      <c r="G18" s="95"/>
      <c r="H18" s="95"/>
      <c r="I18" s="95"/>
      <c r="J18" s="95"/>
    </row>
    <row r="19" spans="1:10" x14ac:dyDescent="0.4">
      <c r="A19" s="95"/>
      <c r="B19" s="95"/>
      <c r="C19" s="95"/>
      <c r="D19" s="95"/>
      <c r="E19" s="95"/>
      <c r="F19" s="95"/>
      <c r="G19" s="95"/>
      <c r="H19" s="95"/>
      <c r="I19" s="95"/>
      <c r="J19" s="95"/>
    </row>
    <row r="21" spans="1:10" x14ac:dyDescent="0.4">
      <c r="A21" s="52" t="s">
        <v>29</v>
      </c>
    </row>
    <row r="22" spans="1:10" x14ac:dyDescent="0.4">
      <c r="A22" s="94" t="s">
        <v>41</v>
      </c>
      <c r="B22" s="94"/>
      <c r="C22" s="94"/>
      <c r="D22" s="94"/>
      <c r="E22" s="94"/>
      <c r="F22" s="94"/>
      <c r="G22" s="94"/>
      <c r="H22" s="94"/>
      <c r="I22" s="94"/>
      <c r="J22" s="94"/>
    </row>
    <row r="23" spans="1:10" x14ac:dyDescent="0.4">
      <c r="A23" s="94"/>
      <c r="B23" s="94"/>
      <c r="C23" s="94"/>
      <c r="D23" s="94"/>
      <c r="E23" s="94"/>
      <c r="F23" s="94"/>
      <c r="G23" s="94"/>
      <c r="H23" s="94"/>
      <c r="I23" s="94"/>
      <c r="J23" s="94"/>
    </row>
    <row r="24" spans="1:10" x14ac:dyDescent="0.4">
      <c r="A24" s="94"/>
      <c r="B24" s="94"/>
      <c r="C24" s="94"/>
      <c r="D24" s="94"/>
      <c r="E24" s="94"/>
      <c r="F24" s="94"/>
      <c r="G24" s="94"/>
      <c r="H24" s="94"/>
      <c r="I24" s="94"/>
      <c r="J24" s="94"/>
    </row>
    <row r="25" spans="1:10" x14ac:dyDescent="0.4">
      <c r="A25" s="94"/>
      <c r="B25" s="94"/>
      <c r="C25" s="94"/>
      <c r="D25" s="94"/>
      <c r="E25" s="94"/>
      <c r="F25" s="94"/>
      <c r="G25" s="94"/>
      <c r="H25" s="94"/>
      <c r="I25" s="94"/>
      <c r="J25" s="94"/>
    </row>
    <row r="26" spans="1:10" x14ac:dyDescent="0.4">
      <c r="A26" s="94"/>
      <c r="B26" s="94"/>
      <c r="C26" s="94"/>
      <c r="D26" s="94"/>
      <c r="E26" s="94"/>
      <c r="F26" s="94"/>
      <c r="G26" s="94"/>
      <c r="H26" s="94"/>
      <c r="I26" s="94"/>
      <c r="J26" s="94"/>
    </row>
    <row r="27" spans="1:10" x14ac:dyDescent="0.4">
      <c r="A27" s="94"/>
      <c r="B27" s="94"/>
      <c r="C27" s="94"/>
      <c r="D27" s="94"/>
      <c r="E27" s="94"/>
      <c r="F27" s="94"/>
      <c r="G27" s="94"/>
      <c r="H27" s="94"/>
      <c r="I27" s="94"/>
      <c r="J27" s="94"/>
    </row>
    <row r="28" spans="1:10" x14ac:dyDescent="0.4">
      <c r="A28" s="94"/>
      <c r="B28" s="94"/>
      <c r="C28" s="94"/>
      <c r="D28" s="94"/>
      <c r="E28" s="94"/>
      <c r="F28" s="94"/>
      <c r="G28" s="94"/>
      <c r="H28" s="94"/>
      <c r="I28" s="94"/>
      <c r="J28" s="94"/>
    </row>
    <row r="29" spans="1:10" x14ac:dyDescent="0.4">
      <c r="A29" s="94"/>
      <c r="B29" s="94"/>
      <c r="C29" s="94"/>
      <c r="D29" s="94"/>
      <c r="E29" s="94"/>
      <c r="F29" s="94"/>
      <c r="G29" s="94"/>
      <c r="H29" s="94"/>
      <c r="I29" s="94"/>
      <c r="J29" s="94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15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16</v>
      </c>
      <c r="B3" s="35" t="s">
        <v>17</v>
      </c>
      <c r="C3" s="35" t="s">
        <v>18</v>
      </c>
      <c r="D3" s="36" t="s">
        <v>19</v>
      </c>
      <c r="E3" s="35" t="s">
        <v>20</v>
      </c>
      <c r="F3" s="36" t="s">
        <v>19</v>
      </c>
      <c r="G3" s="35" t="s">
        <v>21</v>
      </c>
      <c r="H3" s="36" t="s">
        <v>19</v>
      </c>
    </row>
    <row r="4" spans="1:8" x14ac:dyDescent="0.4">
      <c r="A4" s="37" t="s">
        <v>22</v>
      </c>
      <c r="B4" s="37" t="s">
        <v>23</v>
      </c>
      <c r="C4" s="37"/>
      <c r="D4" s="38"/>
      <c r="E4" s="37"/>
      <c r="F4" s="38"/>
      <c r="G4" s="37"/>
      <c r="H4" s="38"/>
    </row>
    <row r="5" spans="1:8" x14ac:dyDescent="0.4">
      <c r="A5" s="37" t="s">
        <v>22</v>
      </c>
      <c r="B5" s="37"/>
      <c r="C5" s="37"/>
      <c r="D5" s="38"/>
      <c r="E5" s="37"/>
      <c r="F5" s="39"/>
      <c r="G5" s="37"/>
      <c r="H5" s="39"/>
    </row>
    <row r="6" spans="1:8" x14ac:dyDescent="0.4">
      <c r="A6" s="37" t="s">
        <v>22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22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22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22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22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22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SIO</cp:lastModifiedBy>
  <dcterms:created xsi:type="dcterms:W3CDTF">2020-09-18T03:10:57Z</dcterms:created>
  <dcterms:modified xsi:type="dcterms:W3CDTF">2020-12-02T09:29:51Z</dcterms:modified>
</cp:coreProperties>
</file>