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08"/>
  <workbookPr/>
  <mc:AlternateContent xmlns:mc="http://schemas.openxmlformats.org/markup-compatibility/2006">
    <mc:Choice Requires="x15">
      <x15ac:absPath xmlns:x15ac="http://schemas.microsoft.com/office/spreadsheetml/2010/11/ac" url="/Users/dr.blue/Desktop/"/>
    </mc:Choice>
  </mc:AlternateContent>
  <xr:revisionPtr revIDLastSave="0" documentId="13_ncr:1_{C21FD7A9-A30D-154B-B1A3-2754B86DEA1D}" xr6:coauthVersionLast="45" xr6:coauthVersionMax="45" xr10:uidLastSave="{00000000-0000-0000-0000-000000000000}"/>
  <bookViews>
    <workbookView xWindow="0" yWindow="540" windowWidth="28800" windowHeight="15840" activeTab="1" xr2:uid="{00000000-000D-0000-FFFF-FFFF00000000}"/>
  </bookViews>
  <sheets>
    <sheet name="ルール＆合計" sheetId="1" r:id="rId1"/>
    <sheet name="2020年12月" sheetId="6" r:id="rId2"/>
    <sheet name="画像" sheetId="7" r:id="rId3"/>
    <sheet name="気づき" sheetId="9" r:id="rId4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G54" i="6" l="1"/>
  <c r="H54" i="6"/>
  <c r="I54" i="6"/>
  <c r="J63" i="6"/>
  <c r="D8" i="1"/>
  <c r="G8" i="1"/>
  <c r="H8" i="1" s="1"/>
  <c r="H17" i="1" s="1"/>
  <c r="I8" i="1"/>
  <c r="J8" i="1"/>
  <c r="J17" i="1" s="1"/>
  <c r="L8" i="1"/>
  <c r="L17" i="1" s="1"/>
  <c r="D9" i="1"/>
  <c r="G9" i="1"/>
  <c r="H9" i="1" s="1"/>
  <c r="I9" i="1"/>
  <c r="J9" i="1"/>
  <c r="K9" i="1" s="1"/>
  <c r="L9" i="1"/>
  <c r="D10" i="1"/>
  <c r="G10" i="1"/>
  <c r="H10" i="1" s="1"/>
  <c r="I10" i="1"/>
  <c r="J10" i="1"/>
  <c r="K10" i="1"/>
  <c r="L10" i="1"/>
  <c r="D11" i="1"/>
  <c r="G11" i="1"/>
  <c r="H11" i="1"/>
  <c r="I11" i="1"/>
  <c r="J11" i="1"/>
  <c r="K11" i="1"/>
  <c r="L11" i="1"/>
  <c r="D12" i="1"/>
  <c r="G12" i="1"/>
  <c r="H12" i="1"/>
  <c r="I12" i="1"/>
  <c r="K12" i="1" s="1"/>
  <c r="J12" i="1"/>
  <c r="L12" i="1"/>
  <c r="D13" i="1"/>
  <c r="G13" i="1"/>
  <c r="H13" i="1"/>
  <c r="I13" i="1"/>
  <c r="K13" i="1"/>
  <c r="J13" i="1"/>
  <c r="L13" i="1"/>
  <c r="D14" i="1"/>
  <c r="G14" i="1"/>
  <c r="H14" i="1" s="1"/>
  <c r="I14" i="1"/>
  <c r="J14" i="1"/>
  <c r="K14" i="1"/>
  <c r="L14" i="1"/>
  <c r="D15" i="1"/>
  <c r="G15" i="1"/>
  <c r="H15" i="1"/>
  <c r="I15" i="1"/>
  <c r="J15" i="1"/>
  <c r="K15" i="1"/>
  <c r="L15" i="1"/>
  <c r="D16" i="1"/>
  <c r="G16" i="1"/>
  <c r="H16" i="1"/>
  <c r="I16" i="1"/>
  <c r="K16" i="1" s="1"/>
  <c r="J16" i="1"/>
  <c r="L16" i="1"/>
  <c r="B17" i="1"/>
  <c r="C17" i="1"/>
  <c r="E17" i="1"/>
  <c r="F17" i="1"/>
  <c r="I17" i="1"/>
  <c r="K8" i="1" l="1"/>
  <c r="K17" i="1" s="1"/>
  <c r="G17" i="1"/>
  <c r="D17" i="1"/>
  <c r="B3" i="1" s="1"/>
  <c r="G3" i="1" s="1"/>
</calcChain>
</file>

<file path=xl/sharedStrings.xml><?xml version="1.0" encoding="utf-8"?>
<sst xmlns="http://schemas.openxmlformats.org/spreadsheetml/2006/main" count="134" uniqueCount="103">
  <si>
    <t>※入力</t>
  </si>
  <si>
    <t>初期資金</t>
  </si>
  <si>
    <t>スタート日</t>
  </si>
  <si>
    <t>現在資金</t>
  </si>
  <si>
    <t>損切り</t>
  </si>
  <si>
    <t>資金増減</t>
  </si>
  <si>
    <t>トータル集計</t>
  </si>
  <si>
    <t>集計</t>
  </si>
  <si>
    <t>利益合計</t>
  </si>
  <si>
    <t>損失合計</t>
  </si>
  <si>
    <t>損益</t>
  </si>
  <si>
    <t>利益トレード
回数</t>
  </si>
  <si>
    <t>損失トレード
回数</t>
  </si>
  <si>
    <t>総トレード
回数</t>
  </si>
  <si>
    <t>勝率</t>
  </si>
  <si>
    <t>平均利益</t>
  </si>
  <si>
    <t>平均損失</t>
  </si>
  <si>
    <t>平均利益
/平均損失</t>
  </si>
  <si>
    <t>総利益
/総損失(PF)</t>
  </si>
  <si>
    <t>2014年　　合計</t>
  </si>
  <si>
    <t>※リスクリワードレシオ</t>
  </si>
  <si>
    <t>※プロフィットファクター</t>
  </si>
  <si>
    <t>通貨ペア</t>
  </si>
  <si>
    <t>売買</t>
  </si>
  <si>
    <t>数量</t>
  </si>
  <si>
    <t>エントリー手法</t>
  </si>
  <si>
    <t>時間足</t>
  </si>
  <si>
    <t>エントリー日時</t>
  </si>
  <si>
    <t>エントリー価格</t>
  </si>
  <si>
    <t>決済時間足</t>
  </si>
  <si>
    <t>決済日時</t>
  </si>
  <si>
    <t>決済価格</t>
  </si>
  <si>
    <t>決済手法</t>
  </si>
  <si>
    <t>結果</t>
  </si>
  <si>
    <t>利益pips</t>
  </si>
  <si>
    <t>損失pips</t>
  </si>
  <si>
    <t>金額　</t>
  </si>
  <si>
    <t>勝ち</t>
  </si>
  <si>
    <t>合計</t>
  </si>
  <si>
    <t>トレード詳細データ</t>
  </si>
  <si>
    <t>通貨ペア別エントリー回数</t>
  </si>
  <si>
    <t>Buy</t>
  </si>
  <si>
    <t>Sell</t>
  </si>
  <si>
    <t>トレード期間</t>
  </si>
  <si>
    <t>買いエントリー回数</t>
  </si>
  <si>
    <t>売りエントリー回数</t>
  </si>
  <si>
    <t>合計トレード回数</t>
  </si>
  <si>
    <t>合計勝ち数</t>
  </si>
  <si>
    <t>合計負け数</t>
  </si>
  <si>
    <t>引き分け</t>
  </si>
  <si>
    <t>保留</t>
  </si>
  <si>
    <t>合計利益</t>
  </si>
  <si>
    <t>合計損失</t>
  </si>
  <si>
    <t>合計損益</t>
  </si>
  <si>
    <t>最大連勝数</t>
  </si>
  <si>
    <t>最大連敗数</t>
  </si>
  <si>
    <t>最大DD(pips)</t>
  </si>
  <si>
    <t>エントリー手法別エントリー回数</t>
  </si>
  <si>
    <t>損益pips</t>
  </si>
  <si>
    <t>リベンジャーズ</t>
  </si>
  <si>
    <t>PAリベンジャーズ</t>
  </si>
  <si>
    <t>TJK</t>
  </si>
  <si>
    <t>HIS +1010</t>
  </si>
  <si>
    <t>RF +1010</t>
  </si>
  <si>
    <t>１．今、のあなたの現状を書いてください。</t>
  </si>
  <si>
    <t>（投資歴はどれくらいなのか、現状は勝てているのか負けているか？など）</t>
  </si>
  <si>
    <t>気づき：</t>
  </si>
  <si>
    <t>EURUSD</t>
    <phoneticPr fontId="13"/>
  </si>
  <si>
    <t>売り</t>
    <rPh sb="0" eb="1">
      <t>ウリ</t>
    </rPh>
    <phoneticPr fontId="13"/>
  </si>
  <si>
    <t>EB</t>
    <phoneticPr fontId="13"/>
  </si>
  <si>
    <t>1m</t>
    <phoneticPr fontId="13"/>
  </si>
  <si>
    <t>20/12/14 23:16:08 </t>
  </si>
  <si>
    <t>5m</t>
    <phoneticPr fontId="13"/>
  </si>
  <si>
    <t>1h</t>
    <phoneticPr fontId="13"/>
  </si>
  <si>
    <t>CHFJPY</t>
    <phoneticPr fontId="13"/>
  </si>
  <si>
    <t>買い</t>
    <rPh sb="0" eb="1">
      <t>カイ</t>
    </rPh>
    <phoneticPr fontId="13"/>
  </si>
  <si>
    <t>１m</t>
    <phoneticPr fontId="13"/>
  </si>
  <si>
    <t>20/12/15 21:33:11 </t>
  </si>
  <si>
    <t>負け</t>
    <rPh sb="0" eb="1">
      <t>MAK</t>
    </rPh>
    <phoneticPr fontId="13"/>
  </si>
  <si>
    <t>1D</t>
    <phoneticPr fontId="13"/>
  </si>
  <si>
    <t>上位足でのサポート前の買いになっている。しかもGCからやや遠めのためルール違反か。</t>
    <rPh sb="0" eb="3">
      <t>ジョウ</t>
    </rPh>
    <rPh sb="9" eb="10">
      <t>マエ</t>
    </rPh>
    <rPh sb="11" eb="12">
      <t xml:space="preserve">カイ </t>
    </rPh>
    <rPh sb="29" eb="30">
      <t>トオメ</t>
    </rPh>
    <rPh sb="37" eb="39">
      <t>イハn</t>
    </rPh>
    <phoneticPr fontId="13"/>
  </si>
  <si>
    <t>1万通貨</t>
    <rPh sb="1" eb="2">
      <t>マn</t>
    </rPh>
    <rPh sb="2" eb="4">
      <t xml:space="preserve">ツウカ </t>
    </rPh>
    <phoneticPr fontId="13"/>
  </si>
  <si>
    <t>１万通貨</t>
    <rPh sb="0" eb="1">
      <t>１</t>
    </rPh>
    <rPh sb="1" eb="2">
      <t>マn</t>
    </rPh>
    <phoneticPr fontId="13"/>
  </si>
  <si>
    <t>利益確定（FIB2.0）</t>
    <rPh sb="0" eb="4">
      <t>リエキカクテ</t>
    </rPh>
    <phoneticPr fontId="13"/>
  </si>
  <si>
    <t>損切</t>
    <rPh sb="0" eb="2">
      <t>ソンギリ</t>
    </rPh>
    <phoneticPr fontId="13"/>
  </si>
  <si>
    <t>CADJPY</t>
    <phoneticPr fontId="13"/>
  </si>
  <si>
    <t>2万通貨</t>
    <rPh sb="1" eb="2">
      <t>マn</t>
    </rPh>
    <rPh sb="2" eb="4">
      <t xml:space="preserve">ツウカ </t>
    </rPh>
    <phoneticPr fontId="13"/>
  </si>
  <si>
    <t>PB</t>
    <phoneticPr fontId="13"/>
  </si>
  <si>
    <t>負け</t>
    <rPh sb="0" eb="1">
      <t>マケ</t>
    </rPh>
    <phoneticPr fontId="13"/>
  </si>
  <si>
    <t>1d</t>
    <phoneticPr fontId="13"/>
  </si>
  <si>
    <t>日足ではup trendで、1hでGC後のPB</t>
    <rPh sb="0" eb="2">
      <t>ヒアセィ</t>
    </rPh>
    <rPh sb="19" eb="20">
      <t xml:space="preserve">5ノ </t>
    </rPh>
    <phoneticPr fontId="13"/>
  </si>
  <si>
    <t>デモトレを始めたばかり</t>
    <rPh sb="5" eb="6">
      <t>ハジメ</t>
    </rPh>
    <phoneticPr fontId="13"/>
  </si>
  <si>
    <t>検証とは全く違う感覚で、正直正しくできているのかさえも不安な中の取り組み。</t>
    <rPh sb="0" eb="2">
      <t>ケンショウ</t>
    </rPh>
    <rPh sb="4" eb="5">
      <t>マッタク</t>
    </rPh>
    <rPh sb="6" eb="7">
      <t>チガウ</t>
    </rPh>
    <rPh sb="8" eb="10">
      <t>カンカク</t>
    </rPh>
    <rPh sb="12" eb="14">
      <t>ショウジキ</t>
    </rPh>
    <rPh sb="14" eb="15">
      <t>タダシク</t>
    </rPh>
    <rPh sb="27" eb="29">
      <t>フアンナン</t>
    </rPh>
    <rPh sb="32" eb="33">
      <t>トリクミ</t>
    </rPh>
    <phoneticPr fontId="13"/>
  </si>
  <si>
    <t>USDCHF</t>
    <phoneticPr fontId="13"/>
  </si>
  <si>
    <t>1万通過</t>
    <rPh sb="1" eb="2">
      <t>マn</t>
    </rPh>
    <rPh sb="2" eb="4">
      <t>ツウ</t>
    </rPh>
    <phoneticPr fontId="13"/>
  </si>
  <si>
    <t>利益確定（FIB1.5）</t>
    <rPh sb="0" eb="1">
      <t>リエキ</t>
    </rPh>
    <rPh sb="2" eb="3">
      <t>カクテイ</t>
    </rPh>
    <phoneticPr fontId="13"/>
  </si>
  <si>
    <t>勝ち</t>
    <rPh sb="0" eb="1">
      <t>カティ</t>
    </rPh>
    <phoneticPr fontId="13"/>
  </si>
  <si>
    <t>4h</t>
    <phoneticPr fontId="13"/>
  </si>
  <si>
    <t>上位足でサポートに当たった後の買い</t>
    <rPh sb="0" eb="1">
      <t>ジョウ</t>
    </rPh>
    <rPh sb="9" eb="10">
      <t>アタッタ</t>
    </rPh>
    <rPh sb="13" eb="14">
      <t>アト</t>
    </rPh>
    <rPh sb="15" eb="16">
      <t xml:space="preserve">カイ </t>
    </rPh>
    <phoneticPr fontId="13"/>
  </si>
  <si>
    <t>USDJPY</t>
    <phoneticPr fontId="13"/>
  </si>
  <si>
    <t>上位足でサポートにあった後の買い　EBの形は微妙</t>
    <rPh sb="0" eb="3">
      <t>ジョウ</t>
    </rPh>
    <rPh sb="4" eb="5">
      <t>サポートニ</t>
    </rPh>
    <rPh sb="14" eb="15">
      <t xml:space="preserve">カイ </t>
    </rPh>
    <rPh sb="20" eb="21">
      <t>カタティ</t>
    </rPh>
    <rPh sb="22" eb="24">
      <t>ビミョウ</t>
    </rPh>
    <phoneticPr fontId="13"/>
  </si>
  <si>
    <t>2万通過</t>
    <phoneticPr fontId="13"/>
  </si>
  <si>
    <t xml:space="preserve"> </t>
    <phoneticPr fontId="1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</si>
</sst>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5" formatCode="&quot;¥&quot;#,##0;&quot;¥&quot;\-#,##0"/>
    <numFmt numFmtId="6" formatCode="&quot;¥&quot;#,##0;[Red]&quot;¥&quot;\-#,##0"/>
    <numFmt numFmtId="176" formatCode="0.00_ ;[Red]\-0.00\ "/>
    <numFmt numFmtId="177" formatCode="0.00_ "/>
    <numFmt numFmtId="178" formatCode="0.0_);[Red]\(0.0\)"/>
    <numFmt numFmtId="179" formatCode="m/d;@"/>
    <numFmt numFmtId="180" formatCode="&quot;¥&quot;#,##0_);[Red]\(&quot;¥&quot;#,##0\)"/>
    <numFmt numFmtId="181" formatCode="0_);[Red]\(0\)"/>
    <numFmt numFmtId="182" formatCode="#,##0_ ;[Red]\-#,##0\ "/>
    <numFmt numFmtId="183" formatCode="0.0%"/>
    <numFmt numFmtId="184" formatCode="yyyy/m/d;@"/>
  </numFmts>
  <fonts count="14">
    <font>
      <sz val="11"/>
      <color indexed="8"/>
      <name val="ＭＳ Ｐゴシック"/>
      <family val="3"/>
      <charset val="128"/>
    </font>
    <font>
      <sz val="11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sz val="11"/>
      <color indexed="9"/>
      <name val="ＭＳ Ｐゴシック"/>
      <family val="3"/>
      <charset val="128"/>
    </font>
    <font>
      <sz val="11"/>
      <color indexed="60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2"/>
      <color indexed="8"/>
      <name val="ＭＳ Ｐゴシック"/>
      <family val="3"/>
      <charset val="128"/>
    </font>
    <font>
      <sz val="12"/>
      <name val="MS PGothic"/>
      <family val="3"/>
      <charset val="128"/>
    </font>
    <font>
      <sz val="9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12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6"/>
      <name val="ＭＳ Ｐゴシック"/>
      <family val="3"/>
      <charset val="128"/>
    </font>
  </fonts>
  <fills count="7">
    <fill>
      <patternFill patternType="none"/>
    </fill>
    <fill>
      <patternFill patternType="gray125"/>
    </fill>
    <fill>
      <patternFill patternType="solid">
        <fgColor indexed="6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3"/>
        <bgColor indexed="64"/>
      </patternFill>
    </fill>
  </fills>
  <borders count="65">
    <border>
      <left/>
      <right/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0"/>
      </bottom>
      <diagonal/>
    </border>
    <border>
      <left/>
      <right style="dotted">
        <color indexed="64"/>
      </right>
      <top style="medium">
        <color indexed="64"/>
      </top>
      <bottom/>
      <diagonal/>
    </border>
    <border>
      <left style="dotted">
        <color indexed="64"/>
      </left>
      <right style="dotted">
        <color indexed="64"/>
      </right>
      <top style="medium">
        <color indexed="64"/>
      </top>
      <bottom/>
      <diagonal/>
    </border>
    <border>
      <left style="dotted">
        <color indexed="64"/>
      </left>
      <right style="dotted">
        <color indexed="65"/>
      </right>
      <top style="medium">
        <color indexed="64"/>
      </top>
      <bottom/>
      <diagonal/>
    </border>
    <border>
      <left style="dotted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double">
        <color indexed="60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double">
        <color indexed="60"/>
      </bottom>
      <diagonal/>
    </border>
    <border>
      <left/>
      <right style="thin">
        <color indexed="64"/>
      </right>
      <top style="thin">
        <color indexed="64"/>
      </top>
      <bottom style="double">
        <color indexed="60"/>
      </bottom>
      <diagonal/>
    </border>
    <border>
      <left style="thin">
        <color indexed="64"/>
      </left>
      <right style="dashed">
        <color indexed="64"/>
      </right>
      <top/>
      <bottom style="thin">
        <color indexed="64"/>
      </bottom>
      <diagonal/>
    </border>
    <border>
      <left style="dashed">
        <color indexed="64"/>
      </left>
      <right style="dashed">
        <color indexed="64"/>
      </right>
      <top/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double">
        <color indexed="60"/>
      </top>
      <bottom style="thin">
        <color indexed="64"/>
      </bottom>
      <diagonal/>
    </border>
    <border>
      <left style="dashed">
        <color indexed="64"/>
      </left>
      <right style="thin">
        <color indexed="64"/>
      </right>
      <top style="double">
        <color indexed="60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0"/>
      </left>
      <right style="medium">
        <color indexed="60"/>
      </right>
      <top style="medium">
        <color indexed="60"/>
      </top>
      <bottom style="medium">
        <color indexed="60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/>
      <bottom style="double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</borders>
  <cellStyleXfs count="4">
    <xf numFmtId="0" fontId="0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" fillId="0" borderId="0">
      <alignment vertical="center"/>
    </xf>
  </cellStyleXfs>
  <cellXfs count="149">
    <xf numFmtId="0" fontId="0" fillId="0" borderId="0" xfId="0">
      <alignment vertical="center"/>
    </xf>
    <xf numFmtId="0" fontId="0" fillId="0" borderId="1" xfId="0" applyNumberFormat="1" applyFont="1" applyFill="1" applyBorder="1" applyAlignment="1" applyProtection="1">
      <alignment vertical="center"/>
    </xf>
    <xf numFmtId="0" fontId="0" fillId="0" borderId="2" xfId="0" applyNumberFormat="1" applyFont="1" applyFill="1" applyBorder="1" applyAlignment="1" applyProtection="1">
      <alignment vertical="center"/>
    </xf>
    <xf numFmtId="0" fontId="0" fillId="0" borderId="3" xfId="0" applyNumberFormat="1" applyFont="1" applyFill="1" applyBorder="1" applyAlignment="1" applyProtection="1">
      <alignment vertical="center"/>
    </xf>
    <xf numFmtId="0" fontId="2" fillId="0" borderId="1" xfId="0" applyNumberFormat="1" applyFont="1" applyFill="1" applyBorder="1" applyAlignment="1" applyProtection="1">
      <alignment vertical="center"/>
    </xf>
    <xf numFmtId="0" fontId="0" fillId="0" borderId="4" xfId="0" applyNumberFormat="1" applyFont="1" applyFill="1" applyBorder="1" applyAlignment="1" applyProtection="1">
      <alignment vertical="center"/>
    </xf>
    <xf numFmtId="0" fontId="0" fillId="0" borderId="5" xfId="0" applyNumberFormat="1" applyFont="1" applyFill="1" applyBorder="1" applyAlignment="1" applyProtection="1">
      <alignment vertical="center"/>
    </xf>
    <xf numFmtId="9" fontId="0" fillId="0" borderId="6" xfId="0" applyNumberFormat="1" applyFont="1" applyFill="1" applyBorder="1" applyAlignment="1" applyProtection="1">
      <alignment vertical="center"/>
    </xf>
    <xf numFmtId="0" fontId="0" fillId="0" borderId="7" xfId="0" applyNumberFormat="1" applyFont="1" applyFill="1" applyBorder="1" applyAlignment="1" applyProtection="1">
      <alignment vertical="center"/>
    </xf>
    <xf numFmtId="0" fontId="0" fillId="0" borderId="8" xfId="0" applyNumberFormat="1" applyFont="1" applyFill="1" applyBorder="1" applyAlignment="1" applyProtection="1">
      <alignment vertical="center"/>
    </xf>
    <xf numFmtId="176" fontId="0" fillId="0" borderId="0" xfId="0" applyNumberFormat="1" applyFont="1" applyFill="1" applyBorder="1" applyAlignment="1" applyProtection="1">
      <alignment vertical="center"/>
    </xf>
    <xf numFmtId="0" fontId="3" fillId="0" borderId="0" xfId="0" applyNumberFormat="1" applyFont="1" applyFill="1" applyBorder="1" applyAlignment="1" applyProtection="1">
      <alignment vertical="center"/>
    </xf>
    <xf numFmtId="176" fontId="3" fillId="0" borderId="0" xfId="0" applyNumberFormat="1" applyFont="1" applyFill="1" applyBorder="1" applyAlignment="1" applyProtection="1">
      <alignment vertical="center"/>
    </xf>
    <xf numFmtId="176" fontId="0" fillId="0" borderId="1" xfId="0" applyNumberFormat="1" applyFont="1" applyFill="1" applyBorder="1" applyAlignment="1" applyProtection="1">
      <alignment vertical="center"/>
    </xf>
    <xf numFmtId="177" fontId="0" fillId="0" borderId="1" xfId="0" applyNumberFormat="1" applyFont="1" applyFill="1" applyBorder="1" applyAlignment="1" applyProtection="1">
      <alignment vertical="center"/>
    </xf>
    <xf numFmtId="0" fontId="0" fillId="0" borderId="9" xfId="0" applyNumberFormat="1" applyFont="1" applyFill="1" applyBorder="1" applyAlignment="1" applyProtection="1">
      <alignment horizontal="center" vertical="center"/>
    </xf>
    <xf numFmtId="0" fontId="0" fillId="0" borderId="5" xfId="0" applyNumberFormat="1" applyFont="1" applyFill="1" applyBorder="1" applyAlignment="1" applyProtection="1">
      <alignment horizontal="center" vertical="center"/>
    </xf>
    <xf numFmtId="0" fontId="0" fillId="0" borderId="10" xfId="0" applyNumberFormat="1" applyFont="1" applyFill="1" applyBorder="1" applyAlignment="1" applyProtection="1">
      <alignment horizontal="center" vertical="center"/>
    </xf>
    <xf numFmtId="0" fontId="0" fillId="0" borderId="1" xfId="0" applyNumberFormat="1" applyFont="1" applyFill="1" applyBorder="1" applyAlignment="1" applyProtection="1">
      <alignment horizontal="center" vertical="center"/>
    </xf>
    <xf numFmtId="0" fontId="0" fillId="0" borderId="11" xfId="0" applyNumberFormat="1" applyFont="1" applyFill="1" applyBorder="1" applyAlignment="1" applyProtection="1">
      <alignment horizontal="center" vertical="center"/>
    </xf>
    <xf numFmtId="0" fontId="0" fillId="0" borderId="6" xfId="0" applyNumberFormat="1" applyFont="1" applyFill="1" applyBorder="1" applyAlignment="1" applyProtection="1">
      <alignment horizontal="center" vertical="center"/>
    </xf>
    <xf numFmtId="0" fontId="0" fillId="0" borderId="12" xfId="0" applyNumberFormat="1" applyFont="1" applyFill="1" applyBorder="1" applyAlignment="1" applyProtection="1">
      <alignment horizontal="center" vertical="center"/>
    </xf>
    <xf numFmtId="0" fontId="0" fillId="0" borderId="13" xfId="0" applyNumberFormat="1" applyFont="1" applyFill="1" applyBorder="1" applyAlignment="1" applyProtection="1">
      <alignment horizontal="center" vertical="center"/>
    </xf>
    <xf numFmtId="0" fontId="0" fillId="0" borderId="14" xfId="0" applyNumberFormat="1" applyFont="1" applyFill="1" applyBorder="1" applyAlignment="1" applyProtection="1">
      <alignment horizontal="center" vertical="center"/>
    </xf>
    <xf numFmtId="0" fontId="0" fillId="0" borderId="15" xfId="0" applyNumberFormat="1" applyFont="1" applyFill="1" applyBorder="1" applyAlignment="1" applyProtection="1">
      <alignment horizontal="center" vertical="center"/>
    </xf>
    <xf numFmtId="0" fontId="0" fillId="0" borderId="16" xfId="0" applyNumberFormat="1" applyFont="1" applyFill="1" applyBorder="1" applyAlignment="1" applyProtection="1">
      <alignment horizontal="center" vertical="center"/>
    </xf>
    <xf numFmtId="0" fontId="0" fillId="0" borderId="17" xfId="0" applyNumberFormat="1" applyFont="1" applyFill="1" applyBorder="1" applyAlignment="1" applyProtection="1">
      <alignment horizontal="center" vertical="center"/>
    </xf>
    <xf numFmtId="0" fontId="0" fillId="0" borderId="18" xfId="0" applyNumberFormat="1" applyFont="1" applyFill="1" applyBorder="1" applyAlignment="1" applyProtection="1">
      <alignment horizontal="center" vertical="center"/>
    </xf>
    <xf numFmtId="0" fontId="4" fillId="2" borderId="19" xfId="0" applyNumberFormat="1" applyFont="1" applyFill="1" applyBorder="1" applyAlignment="1" applyProtection="1">
      <alignment horizontal="center" vertical="center"/>
    </xf>
    <xf numFmtId="0" fontId="4" fillId="2" borderId="20" xfId="0" applyNumberFormat="1" applyFont="1" applyFill="1" applyBorder="1" applyAlignment="1" applyProtection="1">
      <alignment horizontal="center" vertical="center"/>
    </xf>
    <xf numFmtId="0" fontId="4" fillId="2" borderId="21" xfId="0" applyNumberFormat="1" applyFont="1" applyFill="1" applyBorder="1" applyAlignment="1" applyProtection="1">
      <alignment horizontal="center" vertical="center"/>
    </xf>
    <xf numFmtId="0" fontId="4" fillId="2" borderId="22" xfId="0" applyNumberFormat="1" applyFont="1" applyFill="1" applyBorder="1" applyAlignment="1" applyProtection="1">
      <alignment horizontal="center" vertical="center"/>
    </xf>
    <xf numFmtId="0" fontId="0" fillId="0" borderId="10" xfId="0" applyNumberFormat="1" applyFont="1" applyFill="1" applyBorder="1" applyAlignment="1" applyProtection="1">
      <alignment vertical="center"/>
    </xf>
    <xf numFmtId="0" fontId="0" fillId="0" borderId="23" xfId="0" applyNumberFormat="1" applyFont="1" applyFill="1" applyBorder="1" applyAlignment="1" applyProtection="1">
      <alignment vertical="center"/>
    </xf>
    <xf numFmtId="0" fontId="0" fillId="0" borderId="24" xfId="0" applyNumberFormat="1" applyFont="1" applyFill="1" applyBorder="1" applyAlignment="1" applyProtection="1">
      <alignment horizontal="center" vertical="center"/>
    </xf>
    <xf numFmtId="0" fontId="0" fillId="0" borderId="25" xfId="0" applyNumberFormat="1" applyFont="1" applyFill="1" applyBorder="1" applyAlignment="1" applyProtection="1">
      <alignment horizontal="center" vertical="center"/>
    </xf>
    <xf numFmtId="0" fontId="0" fillId="0" borderId="26" xfId="0" applyNumberFormat="1" applyFont="1" applyFill="1" applyBorder="1" applyAlignment="1" applyProtection="1">
      <alignment horizontal="center" vertical="center"/>
    </xf>
    <xf numFmtId="0" fontId="0" fillId="0" borderId="13" xfId="0" applyNumberFormat="1" applyFont="1" applyFill="1" applyBorder="1" applyAlignment="1" applyProtection="1">
      <alignment vertical="center"/>
    </xf>
    <xf numFmtId="0" fontId="0" fillId="0" borderId="21" xfId="0" applyNumberFormat="1" applyFont="1" applyFill="1" applyBorder="1" applyAlignment="1" applyProtection="1">
      <alignment vertical="center"/>
    </xf>
    <xf numFmtId="0" fontId="0" fillId="3" borderId="27" xfId="0" applyNumberFormat="1" applyFont="1" applyFill="1" applyBorder="1" applyAlignment="1" applyProtection="1">
      <alignment vertical="center"/>
    </xf>
    <xf numFmtId="0" fontId="0" fillId="3" borderId="19" xfId="0" applyNumberFormat="1" applyFont="1" applyFill="1" applyBorder="1" applyAlignment="1" applyProtection="1">
      <alignment vertical="center"/>
    </xf>
    <xf numFmtId="0" fontId="0" fillId="3" borderId="21" xfId="0" applyNumberFormat="1" applyFont="1" applyFill="1" applyBorder="1" applyAlignment="1" applyProtection="1">
      <alignment vertical="center"/>
    </xf>
    <xf numFmtId="0" fontId="0" fillId="0" borderId="28" xfId="0" applyNumberFormat="1" applyFont="1" applyFill="1" applyBorder="1" applyAlignment="1" applyProtection="1">
      <alignment vertical="center"/>
    </xf>
    <xf numFmtId="176" fontId="0" fillId="0" borderId="28" xfId="0" applyNumberFormat="1" applyFont="1" applyFill="1" applyBorder="1" applyAlignment="1" applyProtection="1">
      <alignment vertical="center"/>
    </xf>
    <xf numFmtId="0" fontId="5" fillId="0" borderId="0" xfId="0" applyNumberFormat="1" applyFont="1" applyFill="1" applyBorder="1" applyAlignment="1" applyProtection="1">
      <alignment vertical="center"/>
    </xf>
    <xf numFmtId="0" fontId="0" fillId="0" borderId="21" xfId="0" applyNumberFormat="1" applyFont="1" applyFill="1" applyBorder="1" applyAlignment="1" applyProtection="1">
      <alignment horizontal="center" vertical="center"/>
    </xf>
    <xf numFmtId="0" fontId="6" fillId="0" borderId="0" xfId="2" applyNumberFormat="1" applyFont="1" applyFill="1" applyBorder="1" applyAlignment="1" applyProtection="1">
      <alignment vertical="center"/>
    </xf>
    <xf numFmtId="0" fontId="6" fillId="4" borderId="29" xfId="2" applyNumberFormat="1" applyFont="1" applyFill="1" applyBorder="1" applyAlignment="1" applyProtection="1">
      <alignment vertical="center"/>
    </xf>
    <xf numFmtId="178" fontId="6" fillId="4" borderId="27" xfId="2" applyNumberFormat="1" applyFont="1" applyFill="1" applyBorder="1" applyAlignment="1" applyProtection="1">
      <alignment vertical="center"/>
    </xf>
    <xf numFmtId="9" fontId="6" fillId="0" borderId="30" xfId="2" applyNumberFormat="1" applyFont="1" applyFill="1" applyBorder="1" applyAlignment="1" applyProtection="1">
      <alignment horizontal="center" vertical="center"/>
    </xf>
    <xf numFmtId="5" fontId="6" fillId="0" borderId="22" xfId="2" applyNumberFormat="1" applyFont="1" applyFill="1" applyBorder="1" applyAlignment="1" applyProtection="1">
      <alignment horizontal="center" vertical="center"/>
    </xf>
    <xf numFmtId="5" fontId="6" fillId="0" borderId="0" xfId="2" applyNumberFormat="1" applyFont="1" applyFill="1" applyBorder="1" applyAlignment="1" applyProtection="1">
      <alignment horizontal="center" vertical="center"/>
    </xf>
    <xf numFmtId="6" fontId="6" fillId="4" borderId="27" xfId="2" applyNumberFormat="1" applyFont="1" applyFill="1" applyBorder="1" applyAlignment="1" applyProtection="1">
      <alignment vertical="center"/>
    </xf>
    <xf numFmtId="6" fontId="6" fillId="0" borderId="31" xfId="2" applyNumberFormat="1" applyFont="1" applyFill="1" applyBorder="1" applyAlignment="1" applyProtection="1">
      <alignment horizontal="center" vertical="center"/>
    </xf>
    <xf numFmtId="0" fontId="0" fillId="0" borderId="0" xfId="0" applyNumberFormat="1" applyFont="1" applyFill="1" applyBorder="1" applyAlignment="1" applyProtection="1">
      <alignment horizontal="center" vertical="center"/>
    </xf>
    <xf numFmtId="55" fontId="7" fillId="0" borderId="13" xfId="2" applyNumberFormat="1" applyFont="1" applyFill="1" applyBorder="1" applyAlignment="1" applyProtection="1">
      <alignment horizontal="center" vertical="center"/>
    </xf>
    <xf numFmtId="55" fontId="0" fillId="0" borderId="13" xfId="0" applyNumberFormat="1" applyFont="1" applyFill="1" applyBorder="1" applyAlignment="1" applyProtection="1">
      <alignment horizontal="center" vertical="center"/>
    </xf>
    <xf numFmtId="55" fontId="7" fillId="0" borderId="32" xfId="2" applyNumberFormat="1" applyFont="1" applyFill="1" applyBorder="1" applyAlignment="1" applyProtection="1">
      <alignment horizontal="center" vertical="center"/>
    </xf>
    <xf numFmtId="0" fontId="6" fillId="4" borderId="33" xfId="2" applyNumberFormat="1" applyFont="1" applyFill="1" applyBorder="1" applyAlignment="1" applyProtection="1">
      <alignment horizontal="center" vertical="center"/>
    </xf>
    <xf numFmtId="0" fontId="6" fillId="4" borderId="34" xfId="2" applyNumberFormat="1" applyFont="1" applyFill="1" applyBorder="1" applyAlignment="1" applyProtection="1">
      <alignment horizontal="center" vertical="center" wrapText="1"/>
    </xf>
    <xf numFmtId="0" fontId="6" fillId="4" borderId="35" xfId="2" applyNumberFormat="1" applyFont="1" applyFill="1" applyBorder="1" applyAlignment="1" applyProtection="1">
      <alignment horizontal="center" vertical="center"/>
    </xf>
    <xf numFmtId="178" fontId="6" fillId="4" borderId="34" xfId="2" applyNumberFormat="1" applyFont="1" applyFill="1" applyBorder="1" applyAlignment="1" applyProtection="1">
      <alignment horizontal="center" vertical="center" wrapText="1"/>
    </xf>
    <xf numFmtId="179" fontId="6" fillId="4" borderId="34" xfId="2" applyNumberFormat="1" applyFont="1" applyFill="1" applyBorder="1" applyAlignment="1" applyProtection="1">
      <alignment horizontal="center" vertical="center"/>
    </xf>
    <xf numFmtId="0" fontId="6" fillId="4" borderId="36" xfId="2" applyNumberFormat="1" applyFont="1" applyFill="1" applyBorder="1" applyAlignment="1" applyProtection="1">
      <alignment horizontal="center" vertical="center" wrapText="1"/>
    </xf>
    <xf numFmtId="178" fontId="6" fillId="4" borderId="37" xfId="2" applyNumberFormat="1" applyFont="1" applyFill="1" applyBorder="1" applyAlignment="1" applyProtection="1">
      <alignment vertical="center"/>
    </xf>
    <xf numFmtId="180" fontId="6" fillId="4" borderId="38" xfId="2" applyNumberFormat="1" applyFont="1" applyFill="1" applyBorder="1" applyAlignment="1" applyProtection="1">
      <alignment horizontal="center" vertical="center"/>
    </xf>
    <xf numFmtId="180" fontId="7" fillId="0" borderId="39" xfId="2" applyNumberFormat="1" applyFont="1" applyFill="1" applyBorder="1" applyAlignment="1" applyProtection="1">
      <alignment horizontal="right" vertical="center"/>
    </xf>
    <xf numFmtId="180" fontId="7" fillId="0" borderId="40" xfId="2" applyNumberFormat="1" applyFont="1" applyFill="1" applyBorder="1" applyAlignment="1" applyProtection="1">
      <alignment horizontal="right" vertical="center"/>
    </xf>
    <xf numFmtId="181" fontId="7" fillId="0" borderId="40" xfId="2" applyNumberFormat="1" applyFont="1" applyFill="1" applyBorder="1" applyAlignment="1" applyProtection="1">
      <alignment horizontal="right" vertical="center"/>
    </xf>
    <xf numFmtId="182" fontId="7" fillId="0" borderId="40" xfId="2" applyNumberFormat="1" applyFont="1" applyFill="1" applyBorder="1" applyAlignment="1" applyProtection="1">
      <alignment horizontal="right" vertical="center"/>
    </xf>
    <xf numFmtId="183" fontId="7" fillId="0" borderId="40" xfId="2" applyNumberFormat="1" applyFont="1" applyFill="1" applyBorder="1" applyAlignment="1" applyProtection="1">
      <alignment vertical="center"/>
    </xf>
    <xf numFmtId="180" fontId="7" fillId="0" borderId="40" xfId="2" applyNumberFormat="1" applyFont="1" applyFill="1" applyBorder="1" applyAlignment="1" applyProtection="1">
      <alignment vertical="center"/>
    </xf>
    <xf numFmtId="177" fontId="7" fillId="0" borderId="40" xfId="2" applyNumberFormat="1" applyFont="1" applyFill="1" applyBorder="1" applyAlignment="1" applyProtection="1">
      <alignment vertical="center"/>
    </xf>
    <xf numFmtId="177" fontId="7" fillId="0" borderId="41" xfId="2" applyNumberFormat="1" applyFont="1" applyFill="1" applyBorder="1" applyAlignment="1" applyProtection="1">
      <alignment vertical="center"/>
    </xf>
    <xf numFmtId="180" fontId="0" fillId="0" borderId="39" xfId="0" applyNumberFormat="1" applyFont="1" applyFill="1" applyBorder="1" applyAlignment="1" applyProtection="1">
      <alignment vertical="center"/>
    </xf>
    <xf numFmtId="180" fontId="0" fillId="0" borderId="40" xfId="0" applyNumberFormat="1" applyFont="1" applyFill="1" applyBorder="1" applyAlignment="1" applyProtection="1">
      <alignment vertical="center"/>
    </xf>
    <xf numFmtId="0" fontId="0" fillId="0" borderId="40" xfId="0" applyNumberFormat="1" applyFont="1" applyFill="1" applyBorder="1" applyAlignment="1" applyProtection="1">
      <alignment vertical="center"/>
    </xf>
    <xf numFmtId="180" fontId="0" fillId="0" borderId="42" xfId="0" applyNumberFormat="1" applyFont="1" applyFill="1" applyBorder="1" applyAlignment="1" applyProtection="1">
      <alignment vertical="center"/>
    </xf>
    <xf numFmtId="180" fontId="0" fillId="0" borderId="43" xfId="0" applyNumberFormat="1" applyFont="1" applyFill="1" applyBorder="1" applyAlignment="1" applyProtection="1">
      <alignment vertical="center"/>
    </xf>
    <xf numFmtId="0" fontId="0" fillId="0" borderId="43" xfId="0" applyNumberFormat="1" applyFont="1" applyFill="1" applyBorder="1" applyAlignment="1" applyProtection="1">
      <alignment vertical="center"/>
    </xf>
    <xf numFmtId="181" fontId="7" fillId="0" borderId="43" xfId="2" applyNumberFormat="1" applyFont="1" applyFill="1" applyBorder="1" applyAlignment="1" applyProtection="1">
      <alignment horizontal="right" vertical="center"/>
    </xf>
    <xf numFmtId="183" fontId="7" fillId="0" borderId="43" xfId="2" applyNumberFormat="1" applyFont="1" applyFill="1" applyBorder="1" applyAlignment="1" applyProtection="1">
      <alignment vertical="center"/>
    </xf>
    <xf numFmtId="180" fontId="7" fillId="0" borderId="43" xfId="2" applyNumberFormat="1" applyFont="1" applyFill="1" applyBorder="1" applyAlignment="1" applyProtection="1">
      <alignment vertical="center"/>
    </xf>
    <xf numFmtId="177" fontId="7" fillId="0" borderId="43" xfId="2" applyNumberFormat="1" applyFont="1" applyFill="1" applyBorder="1" applyAlignment="1" applyProtection="1">
      <alignment vertical="center"/>
    </xf>
    <xf numFmtId="177" fontId="7" fillId="0" borderId="44" xfId="2" applyNumberFormat="1" applyFont="1" applyFill="1" applyBorder="1" applyAlignment="1" applyProtection="1">
      <alignment vertical="center"/>
    </xf>
    <xf numFmtId="6" fontId="7" fillId="0" borderId="40" xfId="2" applyNumberFormat="1" applyFont="1" applyFill="1" applyBorder="1" applyAlignment="1" applyProtection="1">
      <alignment horizontal="right" vertical="center"/>
    </xf>
    <xf numFmtId="6" fontId="7" fillId="0" borderId="43" xfId="2" applyNumberFormat="1" applyFont="1" applyFill="1" applyBorder="1" applyAlignment="1" applyProtection="1">
      <alignment horizontal="right" vertical="center"/>
    </xf>
    <xf numFmtId="55" fontId="0" fillId="0" borderId="12" xfId="0" applyNumberFormat="1" applyFont="1" applyFill="1" applyBorder="1" applyAlignment="1" applyProtection="1">
      <alignment horizontal="center" vertical="center"/>
    </xf>
    <xf numFmtId="5" fontId="1" fillId="0" borderId="45" xfId="0" applyNumberFormat="1" applyFont="1" applyFill="1" applyBorder="1" applyAlignment="1" applyProtection="1">
      <alignment vertical="center"/>
    </xf>
    <xf numFmtId="180" fontId="1" fillId="0" borderId="46" xfId="0" applyNumberFormat="1" applyFont="1" applyFill="1" applyBorder="1" applyAlignment="1" applyProtection="1">
      <alignment vertical="center"/>
    </xf>
    <xf numFmtId="6" fontId="1" fillId="0" borderId="46" xfId="0" applyNumberFormat="1" applyFont="1" applyFill="1" applyBorder="1" applyAlignment="1" applyProtection="1">
      <alignment vertical="center"/>
    </xf>
    <xf numFmtId="182" fontId="1" fillId="0" borderId="46" xfId="0" applyNumberFormat="1" applyFont="1" applyFill="1" applyBorder="1" applyAlignment="1" applyProtection="1">
      <alignment vertical="center"/>
    </xf>
    <xf numFmtId="181" fontId="1" fillId="0" borderId="46" xfId="0" applyNumberFormat="1" applyFont="1" applyFill="1" applyBorder="1" applyAlignment="1" applyProtection="1">
      <alignment vertical="center"/>
    </xf>
    <xf numFmtId="183" fontId="8" fillId="0" borderId="46" xfId="0" applyNumberFormat="1" applyFont="1" applyFill="1" applyBorder="1" applyAlignment="1" applyProtection="1">
      <alignment vertical="center"/>
    </xf>
    <xf numFmtId="177" fontId="1" fillId="0" borderId="47" xfId="0" applyNumberFormat="1" applyFont="1" applyFill="1" applyBorder="1" applyAlignment="1" applyProtection="1">
      <alignment vertical="center"/>
    </xf>
    <xf numFmtId="177" fontId="1" fillId="0" borderId="48" xfId="0" applyNumberFormat="1" applyFont="1" applyFill="1" applyBorder="1" applyAlignment="1" applyProtection="1">
      <alignment vertical="center"/>
    </xf>
    <xf numFmtId="0" fontId="0" fillId="0" borderId="49" xfId="0" applyNumberFormat="1" applyFont="1" applyFill="1" applyBorder="1" applyAlignment="1" applyProtection="1">
      <alignment vertical="center"/>
    </xf>
    <xf numFmtId="0" fontId="9" fillId="0" borderId="41" xfId="0" applyNumberFormat="1" applyFont="1" applyFill="1" applyBorder="1" applyAlignment="1" applyProtection="1">
      <alignment vertical="center"/>
    </xf>
    <xf numFmtId="0" fontId="6" fillId="5" borderId="0" xfId="2" applyNumberFormat="1" applyFont="1" applyFill="1" applyBorder="1" applyAlignment="1" applyProtection="1">
      <alignment vertical="center"/>
    </xf>
    <xf numFmtId="5" fontId="6" fillId="5" borderId="0" xfId="2" applyNumberFormat="1" applyFont="1" applyFill="1" applyBorder="1" applyAlignment="1" applyProtection="1">
      <alignment horizontal="center" vertical="center"/>
    </xf>
    <xf numFmtId="178" fontId="6" fillId="5" borderId="0" xfId="2" applyNumberFormat="1" applyFont="1" applyFill="1" applyBorder="1" applyAlignment="1" applyProtection="1">
      <alignment vertical="center"/>
    </xf>
    <xf numFmtId="6" fontId="6" fillId="5" borderId="0" xfId="2" applyNumberFormat="1" applyFont="1" applyFill="1" applyBorder="1" applyAlignment="1" applyProtection="1">
      <alignment vertical="center"/>
    </xf>
    <xf numFmtId="6" fontId="6" fillId="5" borderId="0" xfId="2" applyNumberFormat="1" applyFont="1" applyFill="1" applyBorder="1" applyAlignment="1" applyProtection="1">
      <alignment horizontal="center" vertical="center"/>
    </xf>
    <xf numFmtId="0" fontId="0" fillId="5" borderId="0" xfId="0" applyNumberFormat="1" applyFont="1" applyFill="1" applyBorder="1" applyAlignment="1" applyProtection="1">
      <alignment vertical="center"/>
    </xf>
    <xf numFmtId="0" fontId="6" fillId="5" borderId="50" xfId="2" applyNumberFormat="1" applyFont="1" applyFill="1" applyBorder="1" applyAlignment="1" applyProtection="1">
      <alignment vertical="center"/>
    </xf>
    <xf numFmtId="5" fontId="6" fillId="5" borderId="50" xfId="2" applyNumberFormat="1" applyFont="1" applyFill="1" applyBorder="1" applyAlignment="1" applyProtection="1">
      <alignment horizontal="center" vertical="center"/>
    </xf>
    <xf numFmtId="178" fontId="6" fillId="5" borderId="50" xfId="2" applyNumberFormat="1" applyFont="1" applyFill="1" applyBorder="1" applyAlignment="1" applyProtection="1">
      <alignment vertical="center"/>
    </xf>
    <xf numFmtId="6" fontId="6" fillId="5" borderId="50" xfId="2" applyNumberFormat="1" applyFont="1" applyFill="1" applyBorder="1" applyAlignment="1" applyProtection="1">
      <alignment vertical="center"/>
    </xf>
    <xf numFmtId="6" fontId="6" fillId="5" borderId="50" xfId="2" applyNumberFormat="1" applyFont="1" applyFill="1" applyBorder="1" applyAlignment="1" applyProtection="1">
      <alignment horizontal="center" vertical="center"/>
    </xf>
    <xf numFmtId="0" fontId="0" fillId="5" borderId="50" xfId="0" applyNumberFormat="1" applyFont="1" applyFill="1" applyBorder="1" applyAlignment="1" applyProtection="1">
      <alignment vertical="center"/>
    </xf>
    <xf numFmtId="0" fontId="0" fillId="0" borderId="50" xfId="0" applyNumberFormat="1" applyFont="1" applyFill="1" applyBorder="1" applyAlignment="1" applyProtection="1">
      <alignment vertical="center"/>
    </xf>
    <xf numFmtId="0" fontId="0" fillId="0" borderId="51" xfId="0" applyNumberFormat="1" applyFont="1" applyFill="1" applyBorder="1" applyAlignment="1" applyProtection="1">
      <alignment vertical="center"/>
    </xf>
    <xf numFmtId="5" fontId="7" fillId="6" borderId="51" xfId="2" applyNumberFormat="1" applyFont="1" applyFill="1" applyBorder="1" applyAlignment="1" applyProtection="1">
      <alignment horizontal="center"/>
    </xf>
    <xf numFmtId="5" fontId="6" fillId="0" borderId="51" xfId="2" applyNumberFormat="1" applyFont="1" applyFill="1" applyBorder="1" applyAlignment="1" applyProtection="1">
      <alignment horizontal="center" vertical="center"/>
    </xf>
    <xf numFmtId="0" fontId="6" fillId="0" borderId="51" xfId="2" applyNumberFormat="1" applyFont="1" applyFill="1" applyBorder="1" applyAlignment="1" applyProtection="1"/>
    <xf numFmtId="5" fontId="7" fillId="6" borderId="11" xfId="2" applyNumberFormat="1" applyFont="1" applyFill="1" applyBorder="1" applyAlignment="1" applyProtection="1">
      <alignment horizontal="center"/>
    </xf>
    <xf numFmtId="0" fontId="10" fillId="4" borderId="52" xfId="2" applyNumberFormat="1" applyFont="1" applyFill="1" applyBorder="1" applyAlignment="1" applyProtection="1">
      <alignment horizontal="center" vertical="center"/>
    </xf>
    <xf numFmtId="5" fontId="10" fillId="5" borderId="50" xfId="2" applyNumberFormat="1" applyFont="1" applyFill="1" applyBorder="1" applyAlignment="1" applyProtection="1">
      <alignment horizontal="center" vertical="center"/>
    </xf>
    <xf numFmtId="9" fontId="6" fillId="5" borderId="53" xfId="2" applyNumberFormat="1" applyFont="1" applyFill="1" applyBorder="1" applyAlignment="1" applyProtection="1">
      <alignment horizontal="center" vertical="center"/>
    </xf>
    <xf numFmtId="5" fontId="7" fillId="6" borderId="54" xfId="2" applyNumberFormat="1" applyFont="1" applyFill="1" applyBorder="1" applyAlignment="1" applyProtection="1">
      <alignment horizontal="center"/>
    </xf>
    <xf numFmtId="0" fontId="0" fillId="0" borderId="55" xfId="0" applyNumberFormat="1" applyFont="1" applyFill="1" applyBorder="1" applyAlignment="1" applyProtection="1">
      <alignment vertical="center"/>
    </xf>
    <xf numFmtId="0" fontId="0" fillId="0" borderId="56" xfId="0" applyNumberFormat="1" applyFont="1" applyFill="1" applyBorder="1" applyAlignment="1" applyProtection="1">
      <alignment vertical="center"/>
    </xf>
    <xf numFmtId="0" fontId="0" fillId="0" borderId="57" xfId="0" applyNumberFormat="1" applyFont="1" applyFill="1" applyBorder="1" applyAlignment="1" applyProtection="1">
      <alignment vertical="center"/>
    </xf>
    <xf numFmtId="0" fontId="6" fillId="4" borderId="27" xfId="2" applyNumberFormat="1" applyFont="1" applyFill="1" applyBorder="1" applyAlignment="1" applyProtection="1">
      <alignment vertical="center"/>
    </xf>
    <xf numFmtId="0" fontId="1" fillId="0" borderId="0" xfId="0" applyNumberFormat="1" applyFont="1" applyFill="1" applyBorder="1" applyAlignment="1" applyProtection="1">
      <alignment vertical="center"/>
    </xf>
    <xf numFmtId="0" fontId="0" fillId="0" borderId="58" xfId="0" applyNumberFormat="1" applyFont="1" applyFill="1" applyBorder="1" applyAlignment="1" applyProtection="1">
      <alignment vertical="center"/>
    </xf>
    <xf numFmtId="0" fontId="0" fillId="3" borderId="31" xfId="0" applyNumberFormat="1" applyFont="1" applyFill="1" applyBorder="1" applyAlignment="1" applyProtection="1">
      <alignment vertical="center"/>
    </xf>
    <xf numFmtId="0" fontId="1" fillId="0" borderId="0" xfId="3">
      <alignment vertical="center"/>
    </xf>
    <xf numFmtId="0" fontId="1" fillId="0" borderId="59" xfId="3" applyBorder="1">
      <alignment vertical="center"/>
    </xf>
    <xf numFmtId="0" fontId="1" fillId="0" borderId="60" xfId="3" applyBorder="1">
      <alignment vertical="center"/>
    </xf>
    <xf numFmtId="0" fontId="1" fillId="0" borderId="61" xfId="3" applyBorder="1">
      <alignment vertical="center"/>
    </xf>
    <xf numFmtId="0" fontId="1" fillId="0" borderId="28" xfId="3" applyBorder="1">
      <alignment vertical="center"/>
    </xf>
    <xf numFmtId="0" fontId="1" fillId="0" borderId="0" xfId="3" applyBorder="1">
      <alignment vertical="center"/>
    </xf>
    <xf numFmtId="55" fontId="0" fillId="0" borderId="0" xfId="0" applyNumberFormat="1">
      <alignment vertical="center"/>
    </xf>
    <xf numFmtId="22" fontId="0" fillId="0" borderId="0" xfId="0" applyNumberFormat="1">
      <alignment vertical="center"/>
    </xf>
    <xf numFmtId="5" fontId="7" fillId="6" borderId="13" xfId="2" applyNumberFormat="1" applyFont="1" applyFill="1" applyBorder="1" applyAlignment="1" applyProtection="1">
      <alignment horizontal="center"/>
    </xf>
    <xf numFmtId="5" fontId="7" fillId="6" borderId="53" xfId="2" applyNumberFormat="1" applyFont="1" applyFill="1" applyBorder="1" applyAlignment="1" applyProtection="1">
      <alignment horizontal="center"/>
    </xf>
    <xf numFmtId="5" fontId="7" fillId="6" borderId="41" xfId="2" applyNumberFormat="1" applyFont="1" applyFill="1" applyBorder="1" applyAlignment="1" applyProtection="1">
      <alignment horizontal="center"/>
    </xf>
    <xf numFmtId="5" fontId="7" fillId="6" borderId="55" xfId="2" applyNumberFormat="1" applyFont="1" applyFill="1" applyBorder="1" applyAlignment="1" applyProtection="1">
      <alignment horizontal="center"/>
    </xf>
    <xf numFmtId="5" fontId="7" fillId="6" borderId="62" xfId="2" applyNumberFormat="1" applyFont="1" applyFill="1" applyBorder="1" applyAlignment="1" applyProtection="1">
      <alignment horizontal="center"/>
    </xf>
    <xf numFmtId="5" fontId="11" fillId="0" borderId="11" xfId="2" applyNumberFormat="1" applyFont="1" applyFill="1" applyBorder="1" applyAlignment="1" applyProtection="1">
      <alignment horizontal="center" vertical="center"/>
    </xf>
    <xf numFmtId="184" fontId="6" fillId="0" borderId="20" xfId="2" applyNumberFormat="1" applyFont="1" applyFill="1" applyBorder="1" applyAlignment="1" applyProtection="1">
      <alignment horizontal="center" vertical="center"/>
    </xf>
    <xf numFmtId="184" fontId="6" fillId="0" borderId="31" xfId="2" applyNumberFormat="1" applyFont="1" applyFill="1" applyBorder="1" applyAlignment="1" applyProtection="1">
      <alignment horizontal="center" vertical="center"/>
    </xf>
    <xf numFmtId="5" fontId="6" fillId="0" borderId="62" xfId="2" applyNumberFormat="1" applyFont="1" applyFill="1" applyBorder="1" applyAlignment="1" applyProtection="1">
      <alignment horizontal="center" vertical="center"/>
    </xf>
    <xf numFmtId="5" fontId="6" fillId="0" borderId="63" xfId="2" applyNumberFormat="1" applyFont="1" applyFill="1" applyBorder="1" applyAlignment="1" applyProtection="1">
      <alignment horizontal="center" vertical="center"/>
    </xf>
    <xf numFmtId="0" fontId="4" fillId="2" borderId="64" xfId="0" applyNumberFormat="1" applyFont="1" applyFill="1" applyBorder="1" applyAlignment="1" applyProtection="1">
      <alignment horizontal="center" vertical="center"/>
    </xf>
    <xf numFmtId="0" fontId="4" fillId="2" borderId="31" xfId="0" applyNumberFormat="1" applyFont="1" applyFill="1" applyBorder="1" applyAlignment="1" applyProtection="1">
      <alignment horizontal="center" vertical="center"/>
    </xf>
    <xf numFmtId="0" fontId="4" fillId="2" borderId="27" xfId="0" applyNumberFormat="1" applyFont="1" applyFill="1" applyBorder="1" applyAlignment="1" applyProtection="1">
      <alignment horizontal="center" vertical="center"/>
    </xf>
    <xf numFmtId="0" fontId="4" fillId="2" borderId="19" xfId="0" applyNumberFormat="1" applyFont="1" applyFill="1" applyBorder="1" applyAlignment="1" applyProtection="1">
      <alignment horizontal="center" vertical="center"/>
    </xf>
  </cellXfs>
  <cellStyles count="4">
    <cellStyle name="標準" xfId="0" builtinId="0"/>
    <cellStyle name="標準 2" xfId="1" xr:uid="{00000000-0005-0000-0000-000001000000}"/>
    <cellStyle name="標準 3" xfId="2" xr:uid="{00000000-0005-0000-0000-000002000000}"/>
    <cellStyle name="標準_気づき" xfId="3" xr:uid="{00000000-0005-0000-0000-000003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17</xdr:col>
      <xdr:colOff>635000</xdr:colOff>
      <xdr:row>48</xdr:row>
      <xdr:rowOff>25400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16C942C2-1213-DB4C-8C48-650D161D85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50900" y="177800"/>
          <a:ext cx="11404600" cy="8382000"/>
        </a:xfrm>
        <a:prstGeom prst="rect">
          <a:avLst/>
        </a:prstGeom>
      </xdr:spPr>
    </xdr:pic>
    <xdr:clientData/>
  </xdr:twoCellAnchor>
  <xdr:twoCellAnchor editAs="oneCell">
    <xdr:from>
      <xdr:col>19</xdr:col>
      <xdr:colOff>0</xdr:colOff>
      <xdr:row>1</xdr:row>
      <xdr:rowOff>0</xdr:rowOff>
    </xdr:from>
    <xdr:to>
      <xdr:col>36</xdr:col>
      <xdr:colOff>279400</xdr:colOff>
      <xdr:row>49</xdr:row>
      <xdr:rowOff>76200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9473AC73-10FD-1F47-9F94-986720AA13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966700" y="177800"/>
          <a:ext cx="11722100" cy="8610600"/>
        </a:xfrm>
        <a:prstGeom prst="rect">
          <a:avLst/>
        </a:prstGeom>
      </xdr:spPr>
    </xdr:pic>
    <xdr:clientData/>
  </xdr:twoCellAnchor>
  <xdr:twoCellAnchor editAs="oneCell">
    <xdr:from>
      <xdr:col>38</xdr:col>
      <xdr:colOff>0</xdr:colOff>
      <xdr:row>1</xdr:row>
      <xdr:rowOff>0</xdr:rowOff>
    </xdr:from>
    <xdr:to>
      <xdr:col>54</xdr:col>
      <xdr:colOff>393700</xdr:colOff>
      <xdr:row>49</xdr:row>
      <xdr:rowOff>63500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A97160E3-9D33-B944-B998-F7BF482383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5755600" y="177800"/>
          <a:ext cx="11163300" cy="85979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51</xdr:row>
      <xdr:rowOff>0</xdr:rowOff>
    </xdr:from>
    <xdr:to>
      <xdr:col>20</xdr:col>
      <xdr:colOff>101600</xdr:colOff>
      <xdr:row>98</xdr:row>
      <xdr:rowOff>101600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07EC68A9-8B33-BF41-9558-56EA9EB469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50900" y="9067800"/>
          <a:ext cx="12890500" cy="8458200"/>
        </a:xfrm>
        <a:prstGeom prst="rect">
          <a:avLst/>
        </a:prstGeom>
      </xdr:spPr>
    </xdr:pic>
    <xdr:clientData/>
  </xdr:twoCellAnchor>
  <xdr:twoCellAnchor editAs="oneCell">
    <xdr:from>
      <xdr:col>22</xdr:col>
      <xdr:colOff>0</xdr:colOff>
      <xdr:row>51</xdr:row>
      <xdr:rowOff>0</xdr:rowOff>
    </xdr:from>
    <xdr:to>
      <xdr:col>44</xdr:col>
      <xdr:colOff>266700</xdr:colOff>
      <xdr:row>98</xdr:row>
      <xdr:rowOff>127000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BA9D56CD-8B19-0442-8200-89165156A1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4986000" y="9067800"/>
          <a:ext cx="15074900" cy="84836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101</xdr:row>
      <xdr:rowOff>0</xdr:rowOff>
    </xdr:from>
    <xdr:to>
      <xdr:col>18</xdr:col>
      <xdr:colOff>63500</xdr:colOff>
      <xdr:row>148</xdr:row>
      <xdr:rowOff>25400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F9130596-AD60-9A44-8348-A1D2BCE396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850900" y="17957800"/>
          <a:ext cx="11506200" cy="8382000"/>
        </a:xfrm>
        <a:prstGeom prst="rect">
          <a:avLst/>
        </a:prstGeom>
      </xdr:spPr>
    </xdr:pic>
    <xdr:clientData/>
  </xdr:twoCellAnchor>
  <xdr:twoCellAnchor editAs="oneCell">
    <xdr:from>
      <xdr:col>20</xdr:col>
      <xdr:colOff>0</xdr:colOff>
      <xdr:row>101</xdr:row>
      <xdr:rowOff>0</xdr:rowOff>
    </xdr:from>
    <xdr:to>
      <xdr:col>39</xdr:col>
      <xdr:colOff>609600</xdr:colOff>
      <xdr:row>149</xdr:row>
      <xdr:rowOff>152400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02822226-1BF3-9646-8FEC-AA622C8938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3639800" y="17957800"/>
          <a:ext cx="13398500" cy="86868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153</xdr:row>
      <xdr:rowOff>0</xdr:rowOff>
    </xdr:from>
    <xdr:to>
      <xdr:col>23</xdr:col>
      <xdr:colOff>393700</xdr:colOff>
      <xdr:row>203</xdr:row>
      <xdr:rowOff>38100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34AC4E06-CFA0-B84B-AC61-162584B9E2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850900" y="27203400"/>
          <a:ext cx="15201900" cy="8928100"/>
        </a:xfrm>
        <a:prstGeom prst="rect">
          <a:avLst/>
        </a:prstGeom>
      </xdr:spPr>
    </xdr:pic>
    <xdr:clientData/>
  </xdr:twoCellAnchor>
  <xdr:twoCellAnchor editAs="oneCell">
    <xdr:from>
      <xdr:col>25</xdr:col>
      <xdr:colOff>0</xdr:colOff>
      <xdr:row>153</xdr:row>
      <xdr:rowOff>0</xdr:rowOff>
    </xdr:from>
    <xdr:to>
      <xdr:col>47</xdr:col>
      <xdr:colOff>254000</xdr:colOff>
      <xdr:row>201</xdr:row>
      <xdr:rowOff>0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1DABD29F-D79E-A743-8790-DB7A82A70C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7005300" y="27203400"/>
          <a:ext cx="15062200" cy="85344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207</xdr:row>
      <xdr:rowOff>0</xdr:rowOff>
    </xdr:from>
    <xdr:to>
      <xdr:col>19</xdr:col>
      <xdr:colOff>114300</xdr:colOff>
      <xdr:row>254</xdr:row>
      <xdr:rowOff>12700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F0620A20-070C-1247-8473-3951B92C2E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850900" y="36804600"/>
          <a:ext cx="12230100" cy="8369300"/>
        </a:xfrm>
        <a:prstGeom prst="rect">
          <a:avLst/>
        </a:prstGeom>
      </xdr:spPr>
    </xdr:pic>
    <xdr:clientData/>
  </xdr:twoCellAnchor>
  <xdr:twoCellAnchor editAs="oneCell">
    <xdr:from>
      <xdr:col>21</xdr:col>
      <xdr:colOff>0</xdr:colOff>
      <xdr:row>207</xdr:row>
      <xdr:rowOff>0</xdr:rowOff>
    </xdr:from>
    <xdr:to>
      <xdr:col>38</xdr:col>
      <xdr:colOff>457200</xdr:colOff>
      <xdr:row>255</xdr:row>
      <xdr:rowOff>25400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1C8DFF5D-F8E2-1341-BDD9-7E2F255895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4312900" y="36804600"/>
          <a:ext cx="11899900" cy="85598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19"/>
  <sheetViews>
    <sheetView zoomScaleSheetLayoutView="100" workbookViewId="0">
      <selection activeCell="G3" sqref="G3"/>
    </sheetView>
  </sheetViews>
  <sheetFormatPr baseColWidth="10" defaultColWidth="10" defaultRowHeight="13.5" customHeight="1"/>
  <cols>
    <col min="1" max="1" width="22.6640625" customWidth="1"/>
    <col min="2" max="2" width="13.6640625" customWidth="1"/>
    <col min="3" max="3" width="13.83203125" customWidth="1"/>
    <col min="4" max="4" width="15.6640625" customWidth="1"/>
    <col min="5" max="5" width="12.33203125" customWidth="1"/>
    <col min="6" max="6" width="12.1640625" customWidth="1"/>
    <col min="7" max="7" width="13.1640625" customWidth="1"/>
    <col min="9" max="9" width="15.6640625" customWidth="1"/>
    <col min="10" max="10" width="13.1640625" customWidth="1"/>
    <col min="11" max="11" width="15.5" customWidth="1"/>
    <col min="12" max="12" width="17.6640625" customWidth="1"/>
  </cols>
  <sheetData>
    <row r="1" spans="1:12" ht="19.5" customHeight="1">
      <c r="A1" s="121"/>
      <c r="B1" s="135" t="s">
        <v>0</v>
      </c>
      <c r="C1" s="136"/>
      <c r="D1" s="137"/>
      <c r="E1" s="120"/>
      <c r="F1" s="138" t="s">
        <v>0</v>
      </c>
      <c r="G1" s="139"/>
      <c r="H1" s="122"/>
    </row>
    <row r="2" spans="1:12" ht="25.5" customHeight="1">
      <c r="A2" s="123" t="s">
        <v>1</v>
      </c>
      <c r="B2" s="140">
        <v>100000</v>
      </c>
      <c r="C2" s="140"/>
      <c r="D2" s="140"/>
      <c r="E2" s="64" t="s">
        <v>2</v>
      </c>
      <c r="F2" s="141">
        <v>44179</v>
      </c>
      <c r="G2" s="142"/>
      <c r="H2" s="46"/>
      <c r="I2" s="46"/>
    </row>
    <row r="3" spans="1:12" ht="27" customHeight="1">
      <c r="A3" s="47" t="s">
        <v>3</v>
      </c>
      <c r="B3" s="143">
        <f>SUM(B2+D17)</f>
        <v>97524</v>
      </c>
      <c r="C3" s="143"/>
      <c r="D3" s="144"/>
      <c r="E3" s="48" t="s">
        <v>4</v>
      </c>
      <c r="F3" s="49">
        <v>0.02</v>
      </c>
      <c r="G3" s="50">
        <f>B3*F3</f>
        <v>1950.48</v>
      </c>
      <c r="H3" s="52" t="s">
        <v>5</v>
      </c>
      <c r="I3" s="53">
        <v>424</v>
      </c>
      <c r="K3" s="124"/>
    </row>
    <row r="4" spans="1:12" s="103" customFormat="1" ht="17.25" customHeight="1">
      <c r="A4" s="98"/>
      <c r="B4" s="99"/>
      <c r="C4" s="99"/>
      <c r="D4" s="99"/>
      <c r="E4" s="100"/>
      <c r="F4" s="119" t="s">
        <v>0</v>
      </c>
      <c r="G4" s="99"/>
      <c r="H4" s="101"/>
      <c r="I4" s="102"/>
    </row>
    <row r="5" spans="1:12" ht="39" customHeight="1">
      <c r="A5" s="104"/>
      <c r="B5" s="105"/>
      <c r="C5" s="105"/>
      <c r="D5" s="117"/>
      <c r="E5" s="106"/>
      <c r="F5" s="118"/>
      <c r="G5" s="105"/>
      <c r="H5" s="107"/>
      <c r="I5" s="108"/>
      <c r="J5" s="109"/>
      <c r="K5" s="110"/>
      <c r="L5" s="110"/>
    </row>
    <row r="6" spans="1:12" ht="21" customHeight="1">
      <c r="A6" s="114" t="s">
        <v>6</v>
      </c>
      <c r="B6" s="112" t="s">
        <v>0</v>
      </c>
      <c r="C6" s="112" t="s">
        <v>0</v>
      </c>
      <c r="D6" s="113"/>
      <c r="E6" s="112" t="s">
        <v>0</v>
      </c>
      <c r="F6" s="115" t="s">
        <v>0</v>
      </c>
      <c r="G6" s="51"/>
      <c r="H6" s="46"/>
      <c r="I6" s="46"/>
      <c r="L6" s="111"/>
    </row>
    <row r="7" spans="1:12" ht="32">
      <c r="A7" s="116" t="s">
        <v>7</v>
      </c>
      <c r="B7" s="58" t="s">
        <v>8</v>
      </c>
      <c r="C7" s="59" t="s">
        <v>9</v>
      </c>
      <c r="D7" s="60" t="s">
        <v>10</v>
      </c>
      <c r="E7" s="61" t="s">
        <v>11</v>
      </c>
      <c r="F7" s="59" t="s">
        <v>12</v>
      </c>
      <c r="G7" s="61" t="s">
        <v>13</v>
      </c>
      <c r="H7" s="60" t="s">
        <v>14</v>
      </c>
      <c r="I7" s="62" t="s">
        <v>15</v>
      </c>
      <c r="J7" s="65" t="s">
        <v>16</v>
      </c>
      <c r="K7" s="59" t="s">
        <v>17</v>
      </c>
      <c r="L7" s="63" t="s">
        <v>18</v>
      </c>
    </row>
    <row r="8" spans="1:12" ht="25" customHeight="1">
      <c r="A8" s="55">
        <v>44166</v>
      </c>
      <c r="B8" s="66">
        <v>424</v>
      </c>
      <c r="C8" s="67">
        <v>2900</v>
      </c>
      <c r="D8" s="85">
        <f t="shared" ref="D8:D16" si="0">SUM(B8-C8)</f>
        <v>-2476</v>
      </c>
      <c r="E8" s="68">
        <v>1</v>
      </c>
      <c r="F8" s="69">
        <v>2</v>
      </c>
      <c r="G8" s="68">
        <f t="shared" ref="G8:G16" si="1">SUM(E8+F8)</f>
        <v>3</v>
      </c>
      <c r="H8" s="70">
        <f t="shared" ref="H8:H16" si="2">E8/G8</f>
        <v>0.33333333333333331</v>
      </c>
      <c r="I8" s="71">
        <f t="shared" ref="I8:I16" si="3">B8/E8</f>
        <v>424</v>
      </c>
      <c r="J8" s="71">
        <f t="shared" ref="J8:J16" si="4">C8/F8</f>
        <v>1450</v>
      </c>
      <c r="K8" s="72">
        <f t="shared" ref="K8:K16" si="5">I8/J8</f>
        <v>0.29241379310344828</v>
      </c>
      <c r="L8" s="73">
        <f t="shared" ref="L8:L16" si="6">B8/C8</f>
        <v>0.14620689655172414</v>
      </c>
    </row>
    <row r="9" spans="1:12" ht="25" customHeight="1">
      <c r="A9" s="56"/>
      <c r="B9" s="74"/>
      <c r="C9" s="75"/>
      <c r="D9" s="85">
        <f t="shared" si="0"/>
        <v>0</v>
      </c>
      <c r="E9" s="76"/>
      <c r="F9" s="76"/>
      <c r="G9" s="68">
        <f t="shared" si="1"/>
        <v>0</v>
      </c>
      <c r="H9" s="70" t="e">
        <f t="shared" si="2"/>
        <v>#DIV/0!</v>
      </c>
      <c r="I9" s="71" t="e">
        <f t="shared" si="3"/>
        <v>#DIV/0!</v>
      </c>
      <c r="J9" s="71" t="e">
        <f t="shared" si="4"/>
        <v>#DIV/0!</v>
      </c>
      <c r="K9" s="72" t="e">
        <f t="shared" si="5"/>
        <v>#DIV/0!</v>
      </c>
      <c r="L9" s="73" t="e">
        <f t="shared" si="6"/>
        <v>#DIV/0!</v>
      </c>
    </row>
    <row r="10" spans="1:12" ht="25" customHeight="1">
      <c r="A10" s="55"/>
      <c r="B10" s="74"/>
      <c r="C10" s="75"/>
      <c r="D10" s="85">
        <f t="shared" si="0"/>
        <v>0</v>
      </c>
      <c r="E10" s="76"/>
      <c r="F10" s="76"/>
      <c r="G10" s="68">
        <f t="shared" si="1"/>
        <v>0</v>
      </c>
      <c r="H10" s="70" t="e">
        <f t="shared" si="2"/>
        <v>#DIV/0!</v>
      </c>
      <c r="I10" s="71" t="e">
        <f t="shared" si="3"/>
        <v>#DIV/0!</v>
      </c>
      <c r="J10" s="71" t="e">
        <f t="shared" si="4"/>
        <v>#DIV/0!</v>
      </c>
      <c r="K10" s="72" t="e">
        <f t="shared" si="5"/>
        <v>#DIV/0!</v>
      </c>
      <c r="L10" s="73" t="e">
        <f t="shared" si="6"/>
        <v>#DIV/0!</v>
      </c>
    </row>
    <row r="11" spans="1:12" ht="25" customHeight="1">
      <c r="A11" s="56"/>
      <c r="B11" s="74"/>
      <c r="C11" s="75"/>
      <c r="D11" s="85">
        <f t="shared" si="0"/>
        <v>0</v>
      </c>
      <c r="E11" s="76"/>
      <c r="F11" s="76"/>
      <c r="G11" s="68">
        <f t="shared" si="1"/>
        <v>0</v>
      </c>
      <c r="H11" s="70" t="e">
        <f t="shared" si="2"/>
        <v>#DIV/0!</v>
      </c>
      <c r="I11" s="71" t="e">
        <f t="shared" si="3"/>
        <v>#DIV/0!</v>
      </c>
      <c r="J11" s="71" t="e">
        <f t="shared" si="4"/>
        <v>#DIV/0!</v>
      </c>
      <c r="K11" s="72" t="e">
        <f t="shared" si="5"/>
        <v>#DIV/0!</v>
      </c>
      <c r="L11" s="73" t="e">
        <f t="shared" si="6"/>
        <v>#DIV/0!</v>
      </c>
    </row>
    <row r="12" spans="1:12" ht="25" customHeight="1">
      <c r="A12" s="55"/>
      <c r="B12" s="74"/>
      <c r="C12" s="67"/>
      <c r="D12" s="85">
        <f t="shared" si="0"/>
        <v>0</v>
      </c>
      <c r="E12" s="76"/>
      <c r="F12" s="76"/>
      <c r="G12" s="68">
        <f t="shared" si="1"/>
        <v>0</v>
      </c>
      <c r="H12" s="70" t="e">
        <f t="shared" si="2"/>
        <v>#DIV/0!</v>
      </c>
      <c r="I12" s="71" t="e">
        <f t="shared" si="3"/>
        <v>#DIV/0!</v>
      </c>
      <c r="J12" s="71" t="e">
        <f t="shared" si="4"/>
        <v>#DIV/0!</v>
      </c>
      <c r="K12" s="72" t="e">
        <f t="shared" si="5"/>
        <v>#DIV/0!</v>
      </c>
      <c r="L12" s="73" t="e">
        <f t="shared" si="6"/>
        <v>#DIV/0!</v>
      </c>
    </row>
    <row r="13" spans="1:12" ht="25" customHeight="1">
      <c r="A13" s="56"/>
      <c r="B13" s="74"/>
      <c r="C13" s="75"/>
      <c r="D13" s="85">
        <f t="shared" si="0"/>
        <v>0</v>
      </c>
      <c r="E13" s="76"/>
      <c r="F13" s="76"/>
      <c r="G13" s="68">
        <f t="shared" si="1"/>
        <v>0</v>
      </c>
      <c r="H13" s="70" t="e">
        <f t="shared" si="2"/>
        <v>#DIV/0!</v>
      </c>
      <c r="I13" s="71" t="e">
        <f t="shared" si="3"/>
        <v>#DIV/0!</v>
      </c>
      <c r="J13" s="71" t="e">
        <f t="shared" si="4"/>
        <v>#DIV/0!</v>
      </c>
      <c r="K13" s="72" t="e">
        <f t="shared" si="5"/>
        <v>#DIV/0!</v>
      </c>
      <c r="L13" s="73" t="e">
        <f t="shared" si="6"/>
        <v>#DIV/0!</v>
      </c>
    </row>
    <row r="14" spans="1:12" ht="25" customHeight="1">
      <c r="A14" s="55"/>
      <c r="B14" s="74"/>
      <c r="C14" s="67"/>
      <c r="D14" s="85">
        <f t="shared" si="0"/>
        <v>0</v>
      </c>
      <c r="E14" s="76"/>
      <c r="F14" s="76"/>
      <c r="G14" s="68">
        <f t="shared" si="1"/>
        <v>0</v>
      </c>
      <c r="H14" s="70" t="e">
        <f t="shared" si="2"/>
        <v>#DIV/0!</v>
      </c>
      <c r="I14" s="71" t="e">
        <f t="shared" si="3"/>
        <v>#DIV/0!</v>
      </c>
      <c r="J14" s="71" t="e">
        <f t="shared" si="4"/>
        <v>#DIV/0!</v>
      </c>
      <c r="K14" s="72" t="e">
        <f t="shared" si="5"/>
        <v>#DIV/0!</v>
      </c>
      <c r="L14" s="73" t="e">
        <f t="shared" si="6"/>
        <v>#DIV/0!</v>
      </c>
    </row>
    <row r="15" spans="1:12" ht="25" customHeight="1">
      <c r="A15" s="56"/>
      <c r="B15" s="74"/>
      <c r="C15" s="67"/>
      <c r="D15" s="85">
        <f t="shared" si="0"/>
        <v>0</v>
      </c>
      <c r="E15" s="76"/>
      <c r="F15" s="76"/>
      <c r="G15" s="68">
        <f t="shared" si="1"/>
        <v>0</v>
      </c>
      <c r="H15" s="70" t="e">
        <f t="shared" si="2"/>
        <v>#DIV/0!</v>
      </c>
      <c r="I15" s="71" t="e">
        <f t="shared" si="3"/>
        <v>#DIV/0!</v>
      </c>
      <c r="J15" s="71" t="e">
        <f t="shared" si="4"/>
        <v>#DIV/0!</v>
      </c>
      <c r="K15" s="72" t="e">
        <f t="shared" si="5"/>
        <v>#DIV/0!</v>
      </c>
      <c r="L15" s="73" t="e">
        <f t="shared" si="6"/>
        <v>#DIV/0!</v>
      </c>
    </row>
    <row r="16" spans="1:12" ht="25" customHeight="1">
      <c r="A16" s="57"/>
      <c r="B16" s="77"/>
      <c r="C16" s="78"/>
      <c r="D16" s="86">
        <f t="shared" si="0"/>
        <v>0</v>
      </c>
      <c r="E16" s="79"/>
      <c r="F16" s="79"/>
      <c r="G16" s="80">
        <f t="shared" si="1"/>
        <v>0</v>
      </c>
      <c r="H16" s="81" t="e">
        <f t="shared" si="2"/>
        <v>#DIV/0!</v>
      </c>
      <c r="I16" s="82" t="e">
        <f t="shared" si="3"/>
        <v>#DIV/0!</v>
      </c>
      <c r="J16" s="82" t="e">
        <f t="shared" si="4"/>
        <v>#DIV/0!</v>
      </c>
      <c r="K16" s="83" t="e">
        <f t="shared" si="5"/>
        <v>#DIV/0!</v>
      </c>
      <c r="L16" s="84" t="e">
        <f t="shared" si="6"/>
        <v>#DIV/0!</v>
      </c>
    </row>
    <row r="17" spans="1:12" ht="25" customHeight="1">
      <c r="A17" s="87" t="s">
        <v>19</v>
      </c>
      <c r="B17" s="88">
        <f t="shared" ref="B17:G17" si="7">SUM(B8:B16)</f>
        <v>424</v>
      </c>
      <c r="C17" s="89">
        <f t="shared" si="7"/>
        <v>2900</v>
      </c>
      <c r="D17" s="90">
        <f t="shared" si="7"/>
        <v>-2476</v>
      </c>
      <c r="E17" s="91">
        <f t="shared" si="7"/>
        <v>1</v>
      </c>
      <c r="F17" s="92">
        <f t="shared" si="7"/>
        <v>2</v>
      </c>
      <c r="G17" s="91">
        <f t="shared" si="7"/>
        <v>3</v>
      </c>
      <c r="H17" s="93" t="e">
        <f>AVERAGE(H8:H16)</f>
        <v>#DIV/0!</v>
      </c>
      <c r="I17" s="89" t="e">
        <f>AVERAGE(I8:I16)</f>
        <v>#DIV/0!</v>
      </c>
      <c r="J17" s="89" t="e">
        <f>AVERAGE(J8:J16)</f>
        <v>#DIV/0!</v>
      </c>
      <c r="K17" s="94" t="e">
        <f>AVERAGE(K8:K16)</f>
        <v>#DIV/0!</v>
      </c>
      <c r="L17" s="95" t="e">
        <f>AVERAGE(L8:L16)</f>
        <v>#DIV/0!</v>
      </c>
    </row>
    <row r="18" spans="1:12" ht="14">
      <c r="A18" s="54"/>
      <c r="J18" s="96"/>
      <c r="K18" s="97" t="s">
        <v>20</v>
      </c>
      <c r="L18" s="97" t="s">
        <v>21</v>
      </c>
    </row>
    <row r="19" spans="1:12" ht="14">
      <c r="A19" s="54"/>
    </row>
  </sheetData>
  <mergeCells count="5">
    <mergeCell ref="B1:D1"/>
    <mergeCell ref="F1:G1"/>
    <mergeCell ref="B2:D2"/>
    <mergeCell ref="F2:G2"/>
    <mergeCell ref="B3:D3"/>
  </mergeCells>
  <phoneticPr fontId="13"/>
  <pageMargins left="0.69861111111111107" right="0.69861111111111107" top="0.75" bottom="0.75" header="0.3" footer="0.3"/>
  <pageSetup paperSize="9" firstPageNumber="4294963191" orientation="portrait" horizontalDpi="1200" verticalDpi="12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P63"/>
  <sheetViews>
    <sheetView tabSelected="1" zoomScaleSheetLayoutView="100" workbookViewId="0">
      <pane ySplit="1" topLeftCell="A2" activePane="bottomLeft" state="frozen"/>
      <selection pane="bottomLeft" activeCell="D10" sqref="D10"/>
    </sheetView>
  </sheetViews>
  <sheetFormatPr baseColWidth="10" defaultColWidth="10" defaultRowHeight="13.5" customHeight="1"/>
  <cols>
    <col min="1" max="1" width="9.6640625" customWidth="1"/>
    <col min="3" max="3" width="17.1640625" customWidth="1"/>
    <col min="4" max="4" width="32.6640625" customWidth="1"/>
    <col min="5" max="5" width="6.83203125" customWidth="1"/>
    <col min="6" max="6" width="15.83203125" customWidth="1"/>
    <col min="7" max="7" width="13.1640625" customWidth="1"/>
    <col min="8" max="8" width="11.1640625" customWidth="1"/>
    <col min="9" max="9" width="15.83203125" customWidth="1"/>
    <col min="11" max="11" width="18.33203125" customWidth="1"/>
    <col min="12" max="12" width="9" customWidth="1"/>
    <col min="15" max="15" width="15.83203125" customWidth="1"/>
  </cols>
  <sheetData>
    <row r="1" spans="1:16" ht="15" thickBot="1">
      <c r="A1" s="39" t="s">
        <v>22</v>
      </c>
      <c r="B1" s="40" t="s">
        <v>23</v>
      </c>
      <c r="C1" s="40" t="s">
        <v>24</v>
      </c>
      <c r="D1" s="40" t="s">
        <v>25</v>
      </c>
      <c r="E1" s="40" t="s">
        <v>26</v>
      </c>
      <c r="F1" s="40" t="s">
        <v>27</v>
      </c>
      <c r="G1" s="40" t="s">
        <v>28</v>
      </c>
      <c r="H1" s="40" t="s">
        <v>29</v>
      </c>
      <c r="I1" s="40" t="s">
        <v>30</v>
      </c>
      <c r="J1" s="40" t="s">
        <v>31</v>
      </c>
      <c r="K1" s="40" t="s">
        <v>32</v>
      </c>
      <c r="L1" s="40" t="s">
        <v>33</v>
      </c>
      <c r="M1" s="40" t="s">
        <v>34</v>
      </c>
      <c r="N1" s="126" t="s">
        <v>35</v>
      </c>
      <c r="O1" s="41" t="s">
        <v>36</v>
      </c>
    </row>
    <row r="2" spans="1:16" ht="13.5" customHeight="1">
      <c r="A2" t="s">
        <v>67</v>
      </c>
      <c r="B2" t="s">
        <v>68</v>
      </c>
      <c r="C2" t="s">
        <v>81</v>
      </c>
      <c r="D2" t="s">
        <v>69</v>
      </c>
      <c r="E2" t="s">
        <v>70</v>
      </c>
      <c r="F2" t="s">
        <v>71</v>
      </c>
      <c r="G2">
        <v>1.21638</v>
      </c>
      <c r="H2" t="s">
        <v>70</v>
      </c>
      <c r="I2" s="134">
        <v>44179.971712962964</v>
      </c>
      <c r="J2">
        <v>1.21597</v>
      </c>
      <c r="K2" t="s">
        <v>83</v>
      </c>
      <c r="L2" t="s">
        <v>37</v>
      </c>
      <c r="M2">
        <v>4</v>
      </c>
      <c r="N2">
        <v>0</v>
      </c>
      <c r="O2">
        <v>424</v>
      </c>
    </row>
    <row r="3" spans="1:16" ht="14">
      <c r="A3" t="s">
        <v>74</v>
      </c>
      <c r="B3" t="s">
        <v>75</v>
      </c>
      <c r="C3" t="s">
        <v>82</v>
      </c>
      <c r="D3" t="s">
        <v>69</v>
      </c>
      <c r="E3" t="s">
        <v>76</v>
      </c>
      <c r="F3" s="134">
        <v>44180.885428240741</v>
      </c>
      <c r="G3">
        <v>117.376</v>
      </c>
      <c r="H3" t="s">
        <v>70</v>
      </c>
      <c r="I3" t="s">
        <v>77</v>
      </c>
      <c r="J3">
        <v>117.31</v>
      </c>
      <c r="K3" t="s">
        <v>84</v>
      </c>
      <c r="L3" t="s">
        <v>78</v>
      </c>
      <c r="M3" s="10"/>
      <c r="N3" s="10">
        <v>-1</v>
      </c>
      <c r="O3">
        <v>-660</v>
      </c>
      <c r="P3" t="s">
        <v>80</v>
      </c>
    </row>
    <row r="4" spans="1:16" ht="14">
      <c r="A4" t="s">
        <v>85</v>
      </c>
      <c r="B4" t="s">
        <v>75</v>
      </c>
      <c r="C4" t="s">
        <v>86</v>
      </c>
      <c r="D4" t="s">
        <v>87</v>
      </c>
      <c r="E4" t="s">
        <v>73</v>
      </c>
      <c r="F4" s="134">
        <v>44182.758101851854</v>
      </c>
      <c r="G4">
        <v>81.254000000000005</v>
      </c>
      <c r="H4" t="s">
        <v>73</v>
      </c>
      <c r="I4" s="134">
        <v>44182.790266203701</v>
      </c>
      <c r="J4">
        <v>81.141999999999996</v>
      </c>
      <c r="K4" t="s">
        <v>84</v>
      </c>
      <c r="L4" t="s">
        <v>88</v>
      </c>
      <c r="M4" s="10"/>
      <c r="N4" s="10">
        <v>-1</v>
      </c>
      <c r="O4">
        <v>-2240</v>
      </c>
      <c r="P4" t="s">
        <v>90</v>
      </c>
    </row>
    <row r="5" spans="1:16" ht="14">
      <c r="A5" t="s">
        <v>93</v>
      </c>
      <c r="B5" t="s">
        <v>75</v>
      </c>
      <c r="C5" t="s">
        <v>94</v>
      </c>
      <c r="D5" t="s">
        <v>69</v>
      </c>
      <c r="E5" t="s">
        <v>72</v>
      </c>
      <c r="F5" s="134">
        <v>44193.855370370373</v>
      </c>
      <c r="G5">
        <v>0.89139999999999997</v>
      </c>
      <c r="H5" t="s">
        <v>72</v>
      </c>
      <c r="I5" s="134">
        <v>44193.86440972222</v>
      </c>
      <c r="J5">
        <v>0.89163999999999999</v>
      </c>
      <c r="K5" t="s">
        <v>95</v>
      </c>
      <c r="L5" t="s">
        <v>96</v>
      </c>
      <c r="M5" s="10">
        <v>2</v>
      </c>
      <c r="N5" s="10"/>
      <c r="O5">
        <v>279</v>
      </c>
      <c r="P5" t="s">
        <v>98</v>
      </c>
    </row>
    <row r="6" spans="1:16" ht="14">
      <c r="A6" t="s">
        <v>99</v>
      </c>
      <c r="B6" t="s">
        <v>75</v>
      </c>
      <c r="C6" t="s">
        <v>101</v>
      </c>
      <c r="D6" t="s">
        <v>69</v>
      </c>
      <c r="E6" t="s">
        <v>72</v>
      </c>
      <c r="F6" s="134">
        <v>44194.005960648145</v>
      </c>
      <c r="G6">
        <v>103.66</v>
      </c>
      <c r="H6" t="s">
        <v>72</v>
      </c>
      <c r="I6" s="134">
        <v>44194.023541666669</v>
      </c>
      <c r="J6">
        <v>103.723</v>
      </c>
      <c r="K6" t="s">
        <v>95</v>
      </c>
      <c r="L6" t="s">
        <v>96</v>
      </c>
      <c r="M6">
        <v>6</v>
      </c>
      <c r="N6" s="10"/>
      <c r="O6">
        <v>1260</v>
      </c>
      <c r="P6" t="s">
        <v>100</v>
      </c>
    </row>
    <row r="7" spans="1:16" ht="14">
      <c r="N7" s="10"/>
    </row>
    <row r="8" spans="1:16" ht="14">
      <c r="M8" s="10"/>
      <c r="N8" s="10"/>
    </row>
    <row r="9" spans="1:16" ht="14">
      <c r="M9" s="10"/>
      <c r="N9" s="10"/>
    </row>
    <row r="10" spans="1:16" ht="14">
      <c r="D10" t="s">
        <v>102</v>
      </c>
      <c r="M10" s="10"/>
      <c r="N10" s="10"/>
    </row>
    <row r="11" spans="1:16" ht="14">
      <c r="M11" s="10"/>
      <c r="N11" s="10"/>
    </row>
    <row r="12" spans="1:16" ht="14">
      <c r="M12" s="10"/>
      <c r="N12" s="10"/>
    </row>
    <row r="13" spans="1:16" ht="14">
      <c r="M13" s="10"/>
      <c r="N13" s="10"/>
    </row>
    <row r="14" spans="1:16" ht="14">
      <c r="M14" s="10"/>
      <c r="N14" s="10"/>
    </row>
    <row r="15" spans="1:16" ht="14">
      <c r="M15" s="10"/>
      <c r="N15" s="10"/>
    </row>
    <row r="16" spans="1:16" ht="14">
      <c r="M16" s="10"/>
      <c r="N16" s="10"/>
    </row>
    <row r="17" spans="1:15" ht="14">
      <c r="M17" s="10"/>
      <c r="N17" s="10"/>
    </row>
    <row r="18" spans="1:15" ht="14">
      <c r="M18" s="10"/>
      <c r="N18" s="10"/>
    </row>
    <row r="19" spans="1:15" ht="14">
      <c r="M19" s="10"/>
      <c r="N19" s="10"/>
    </row>
    <row r="20" spans="1:15" ht="14">
      <c r="M20" s="10"/>
      <c r="N20" s="10"/>
    </row>
    <row r="21" spans="1:15" ht="14">
      <c r="M21" s="10"/>
      <c r="N21" s="10"/>
    </row>
    <row r="22" spans="1:15" ht="14">
      <c r="M22" s="10"/>
      <c r="N22" s="10"/>
    </row>
    <row r="23" spans="1:15" ht="14">
      <c r="M23" s="10"/>
      <c r="N23" s="10"/>
    </row>
    <row r="24" spans="1:15" ht="14">
      <c r="M24" s="10"/>
      <c r="N24" s="10"/>
    </row>
    <row r="25" spans="1:15" ht="14">
      <c r="M25" s="10"/>
      <c r="N25" s="10"/>
    </row>
    <row r="26" spans="1:15" ht="14">
      <c r="A26" s="42"/>
      <c r="B26" s="42"/>
      <c r="C26" s="42"/>
      <c r="D26" s="42"/>
      <c r="E26" s="42"/>
      <c r="F26" s="42"/>
      <c r="G26" s="42"/>
      <c r="H26" s="42"/>
      <c r="I26" s="42"/>
      <c r="J26" s="42"/>
      <c r="K26" s="42"/>
      <c r="L26" s="42"/>
      <c r="M26" s="43"/>
      <c r="N26" s="43"/>
      <c r="O26" s="42"/>
    </row>
    <row r="27" spans="1:15" ht="14">
      <c r="L27" s="44" t="s">
        <v>38</v>
      </c>
      <c r="M27" s="10">
        <v>75</v>
      </c>
      <c r="N27" s="10"/>
      <c r="O27">
        <v>7500</v>
      </c>
    </row>
    <row r="28" spans="1:15" ht="14">
      <c r="M28" s="10"/>
      <c r="N28" s="10"/>
    </row>
    <row r="29" spans="1:15" ht="14">
      <c r="M29" s="10"/>
      <c r="N29" s="10"/>
    </row>
    <row r="31" spans="1:15" ht="14">
      <c r="L31" s="11"/>
      <c r="M31" s="12"/>
      <c r="N31" s="12"/>
    </row>
    <row r="34" spans="3:9" ht="14">
      <c r="C34" s="145" t="s">
        <v>39</v>
      </c>
      <c r="D34" s="146"/>
      <c r="F34" s="147" t="s">
        <v>40</v>
      </c>
      <c r="G34" s="148"/>
      <c r="H34" s="28" t="s">
        <v>41</v>
      </c>
      <c r="I34" s="31" t="s">
        <v>42</v>
      </c>
    </row>
    <row r="35" spans="3:9" ht="14">
      <c r="C35" s="5" t="s">
        <v>43</v>
      </c>
      <c r="D35" s="6"/>
      <c r="F35" s="5"/>
      <c r="G35" s="15"/>
      <c r="H35" s="21"/>
      <c r="I35" s="24"/>
    </row>
    <row r="36" spans="3:9" ht="14">
      <c r="C36" s="2" t="s">
        <v>44</v>
      </c>
      <c r="D36" s="1"/>
      <c r="F36" s="2"/>
      <c r="G36" s="17"/>
      <c r="H36" s="22"/>
      <c r="I36" s="18"/>
    </row>
    <row r="37" spans="3:9" ht="14">
      <c r="C37" s="2" t="s">
        <v>45</v>
      </c>
      <c r="D37" s="1"/>
      <c r="F37" s="2"/>
      <c r="G37" s="17"/>
      <c r="H37" s="22"/>
      <c r="I37" s="18"/>
    </row>
    <row r="38" spans="3:9" ht="14">
      <c r="C38" s="2" t="s">
        <v>46</v>
      </c>
      <c r="D38" s="1"/>
      <c r="F38" s="2"/>
      <c r="G38" s="17"/>
      <c r="H38" s="22"/>
      <c r="I38" s="18"/>
    </row>
    <row r="39" spans="3:9" ht="14">
      <c r="C39" s="2" t="s">
        <v>47</v>
      </c>
      <c r="D39" s="1"/>
      <c r="F39" s="2"/>
      <c r="G39" s="17"/>
      <c r="H39" s="22"/>
      <c r="I39" s="18"/>
    </row>
    <row r="40" spans="3:9" ht="14">
      <c r="C40" s="2" t="s">
        <v>48</v>
      </c>
      <c r="D40" s="4"/>
      <c r="F40" s="2"/>
      <c r="G40" s="17"/>
      <c r="H40" s="22"/>
      <c r="I40" s="18"/>
    </row>
    <row r="41" spans="3:9" ht="14">
      <c r="C41" s="2" t="s">
        <v>49</v>
      </c>
      <c r="D41" s="1"/>
      <c r="F41" s="2"/>
      <c r="G41" s="17"/>
      <c r="H41" s="22"/>
      <c r="I41" s="18"/>
    </row>
    <row r="42" spans="3:9" ht="14">
      <c r="C42" s="8" t="s">
        <v>50</v>
      </c>
      <c r="D42" s="9"/>
      <c r="F42" s="2"/>
      <c r="G42" s="17"/>
      <c r="H42" s="22"/>
      <c r="I42" s="18"/>
    </row>
    <row r="43" spans="3:9" ht="14">
      <c r="C43" s="2" t="s">
        <v>51</v>
      </c>
      <c r="D43" s="1"/>
      <c r="F43" s="2"/>
      <c r="G43" s="17"/>
      <c r="H43" s="22"/>
      <c r="I43" s="18"/>
    </row>
    <row r="44" spans="3:9" ht="14">
      <c r="C44" s="2" t="s">
        <v>52</v>
      </c>
      <c r="D44" s="4"/>
      <c r="F44" s="2"/>
      <c r="G44" s="17"/>
      <c r="H44" s="22"/>
      <c r="I44" s="18"/>
    </row>
    <row r="45" spans="3:9" ht="14">
      <c r="C45" s="2" t="s">
        <v>53</v>
      </c>
      <c r="D45" s="1"/>
      <c r="F45" s="5"/>
      <c r="G45" s="15"/>
      <c r="H45" s="21"/>
      <c r="I45" s="16"/>
    </row>
    <row r="46" spans="3:9" ht="14">
      <c r="C46" s="2" t="s">
        <v>15</v>
      </c>
      <c r="D46" s="13"/>
      <c r="F46" s="2"/>
      <c r="G46" s="17"/>
      <c r="H46" s="22"/>
      <c r="I46" s="18"/>
    </row>
    <row r="47" spans="3:9" ht="14">
      <c r="C47" s="2" t="s">
        <v>16</v>
      </c>
      <c r="D47" s="13"/>
      <c r="F47" s="2"/>
      <c r="G47" s="17"/>
      <c r="H47" s="22"/>
      <c r="I47" s="18"/>
    </row>
    <row r="48" spans="3:9" ht="14">
      <c r="C48" s="2" t="s">
        <v>54</v>
      </c>
      <c r="D48" s="1"/>
      <c r="F48" s="2"/>
      <c r="G48" s="17"/>
      <c r="H48" s="22"/>
      <c r="I48" s="18"/>
    </row>
    <row r="49" spans="3:10" ht="14">
      <c r="C49" s="2" t="s">
        <v>55</v>
      </c>
      <c r="D49" s="1"/>
      <c r="F49" s="2"/>
      <c r="G49" s="17"/>
      <c r="H49" s="22"/>
      <c r="I49" s="18"/>
    </row>
    <row r="50" spans="3:10" ht="14">
      <c r="C50" s="2" t="s">
        <v>56</v>
      </c>
      <c r="D50" s="14"/>
      <c r="F50" s="2"/>
      <c r="G50" s="17"/>
      <c r="H50" s="22"/>
      <c r="I50" s="18"/>
    </row>
    <row r="51" spans="3:10" ht="14">
      <c r="C51" s="3" t="s">
        <v>14</v>
      </c>
      <c r="D51" s="7"/>
      <c r="F51" s="2"/>
      <c r="G51" s="17"/>
      <c r="H51" s="22"/>
      <c r="I51" s="18"/>
    </row>
    <row r="52" spans="3:10" ht="14">
      <c r="F52" s="2"/>
      <c r="G52" s="17"/>
      <c r="H52" s="22"/>
      <c r="I52" s="18"/>
    </row>
    <row r="53" spans="3:10" ht="14">
      <c r="F53" s="3"/>
      <c r="G53" s="19"/>
      <c r="H53" s="23"/>
      <c r="I53" s="20"/>
    </row>
    <row r="54" spans="3:10" ht="14">
      <c r="F54" s="38" t="s">
        <v>38</v>
      </c>
      <c r="G54" s="45">
        <f>SUM(G35:G53)</f>
        <v>0</v>
      </c>
      <c r="H54" s="45">
        <f>SUM(H35:H53)</f>
        <v>0</v>
      </c>
      <c r="I54" s="45">
        <f>SUM(I35:I53)</f>
        <v>0</v>
      </c>
    </row>
    <row r="57" spans="3:10" ht="14">
      <c r="F57" s="147" t="s">
        <v>57</v>
      </c>
      <c r="G57" s="148"/>
      <c r="H57" s="28" t="s">
        <v>41</v>
      </c>
      <c r="I57" s="29" t="s">
        <v>42</v>
      </c>
      <c r="J57" s="30" t="s">
        <v>58</v>
      </c>
    </row>
    <row r="58" spans="3:10" ht="14">
      <c r="F58" s="5" t="s">
        <v>59</v>
      </c>
      <c r="G58" s="15">
        <v>0</v>
      </c>
      <c r="H58" s="21">
        <v>0</v>
      </c>
      <c r="I58" s="25">
        <v>0</v>
      </c>
      <c r="J58" s="26">
        <v>0</v>
      </c>
    </row>
    <row r="59" spans="3:10" ht="14">
      <c r="F59" s="2" t="s">
        <v>60</v>
      </c>
      <c r="G59" s="17">
        <v>0</v>
      </c>
      <c r="H59" s="17">
        <v>0</v>
      </c>
      <c r="I59" s="22">
        <v>0</v>
      </c>
      <c r="J59" s="27">
        <v>0</v>
      </c>
    </row>
    <row r="60" spans="3:10" ht="14">
      <c r="F60" s="2" t="s">
        <v>61</v>
      </c>
      <c r="G60" s="17">
        <v>0</v>
      </c>
      <c r="H60" s="17">
        <v>0</v>
      </c>
      <c r="I60" s="22">
        <v>0</v>
      </c>
      <c r="J60" s="27">
        <v>0</v>
      </c>
    </row>
    <row r="61" spans="3:10" ht="14">
      <c r="F61" s="2" t="s">
        <v>62</v>
      </c>
      <c r="G61" s="17">
        <v>0</v>
      </c>
      <c r="H61" s="17">
        <v>0</v>
      </c>
      <c r="I61" s="22">
        <v>0</v>
      </c>
      <c r="J61" s="27">
        <v>0</v>
      </c>
    </row>
    <row r="62" spans="3:10" ht="14">
      <c r="F62" s="33" t="s">
        <v>63</v>
      </c>
      <c r="G62" s="34">
        <v>0</v>
      </c>
      <c r="H62" s="34">
        <v>0</v>
      </c>
      <c r="I62" s="35">
        <v>0</v>
      </c>
      <c r="J62" s="36">
        <v>0</v>
      </c>
    </row>
    <row r="63" spans="3:10" ht="14">
      <c r="F63" s="32" t="s">
        <v>38</v>
      </c>
      <c r="G63" s="32"/>
      <c r="H63" s="32"/>
      <c r="I63" s="37"/>
      <c r="J63" s="125">
        <f>SUM(J58:J62)</f>
        <v>0</v>
      </c>
    </row>
  </sheetData>
  <mergeCells count="3">
    <mergeCell ref="C34:D34"/>
    <mergeCell ref="F34:G34"/>
    <mergeCell ref="F57:G57"/>
  </mergeCells>
  <phoneticPr fontId="13"/>
  <pageMargins left="0.69861111111111107" right="0.69861111111111107" top="0.75" bottom="0.75" header="0.3" footer="0.3"/>
  <pageSetup paperSize="9" firstPageNumber="4294963191" orientation="portrait" horizontalDpi="1200" copies="0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L208"/>
  <sheetViews>
    <sheetView topLeftCell="A210" zoomScaleSheetLayoutView="100" workbookViewId="0">
      <selection activeCell="U216" sqref="U216"/>
    </sheetView>
  </sheetViews>
  <sheetFormatPr baseColWidth="10" defaultColWidth="8.83203125" defaultRowHeight="14"/>
  <cols>
    <col min="1" max="1" width="11.1640625" bestFit="1" customWidth="1"/>
  </cols>
  <sheetData>
    <row r="1" spans="1:38">
      <c r="A1" s="133">
        <v>44166</v>
      </c>
    </row>
    <row r="2" spans="1:38">
      <c r="A2">
        <v>2</v>
      </c>
      <c r="S2" t="s">
        <v>72</v>
      </c>
      <c r="AL2" t="s">
        <v>73</v>
      </c>
    </row>
    <row r="52" spans="1:22">
      <c r="A52">
        <v>3</v>
      </c>
    </row>
    <row r="53" spans="1:22">
      <c r="V53" t="s">
        <v>79</v>
      </c>
    </row>
    <row r="102" spans="1:20">
      <c r="A102">
        <v>4</v>
      </c>
      <c r="T102" t="s">
        <v>89</v>
      </c>
    </row>
    <row r="154" spans="1:25">
      <c r="A154">
        <v>5</v>
      </c>
    </row>
    <row r="156" spans="1:25">
      <c r="Y156" t="s">
        <v>97</v>
      </c>
    </row>
    <row r="208" spans="1:21">
      <c r="A208">
        <v>6</v>
      </c>
      <c r="U208" t="s">
        <v>73</v>
      </c>
    </row>
  </sheetData>
  <phoneticPr fontId="13"/>
  <pageMargins left="0.75" right="0.75" top="1" bottom="1" header="0.51111111111111107" footer="0.51111111111111107"/>
  <pageSetup paperSize="9" firstPageNumber="4294963191" orientation="portrait"/>
  <headerFooter alignWithMargins="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8"/>
  <sheetViews>
    <sheetView zoomScaleSheetLayoutView="100" workbookViewId="0">
      <selection activeCell="D12" sqref="D12"/>
    </sheetView>
  </sheetViews>
  <sheetFormatPr baseColWidth="10" defaultColWidth="8.83203125" defaultRowHeight="14"/>
  <sheetData>
    <row r="1" spans="1:9">
      <c r="A1" s="128" t="s">
        <v>64</v>
      </c>
      <c r="B1" s="129"/>
      <c r="C1" s="129"/>
      <c r="D1" s="129"/>
      <c r="E1" s="129"/>
      <c r="F1" s="129"/>
      <c r="G1" s="129"/>
      <c r="H1" s="129"/>
      <c r="I1" s="132"/>
    </row>
    <row r="2" spans="1:9">
      <c r="A2" s="130" t="s">
        <v>65</v>
      </c>
      <c r="B2" s="131"/>
      <c r="C2" s="131"/>
      <c r="D2" s="131"/>
      <c r="E2" s="131"/>
      <c r="F2" s="131"/>
      <c r="G2" s="131"/>
      <c r="H2" s="131"/>
      <c r="I2" s="132"/>
    </row>
    <row r="3" spans="1:9">
      <c r="A3" s="127"/>
      <c r="D3" s="127"/>
    </row>
    <row r="4" spans="1:9">
      <c r="A4" t="s">
        <v>91</v>
      </c>
    </row>
    <row r="7" spans="1:9">
      <c r="A7" t="s">
        <v>66</v>
      </c>
    </row>
    <row r="8" spans="1:9">
      <c r="A8" t="s">
        <v>92</v>
      </c>
    </row>
  </sheetData>
  <phoneticPr fontId="13"/>
  <pageMargins left="0.75" right="0.75" top="1" bottom="1" header="0.51111111111111107" footer="0.51111111111111107"/>
  <pageSetup paperSize="9" firstPageNumber="4294963191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157255200</TotalTime>
  <Pages>0</Pages>
  <Words>0</Words>
  <Characters>0</Characters>
  <Application>Microsoft Macintosh Excel</Application>
  <DocSecurity>0</DocSecurity>
  <PresentationFormat/>
  <Lines>0</Lines>
  <Paragraphs>0</Paragraphs>
  <Slides>0</Slides>
  <Notes>0</Notes>
  <HiddenSlides>0</HiddenSlides>
  <MMClips>0</MMClips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ルール＆合計</vt:lpstr>
      <vt:lpstr>2020年12月</vt:lpstr>
      <vt:lpstr>画像</vt:lpstr>
      <vt:lpstr>気づき</vt:lpstr>
    </vt:vector>
  </TitlesOfParts>
  <Manager/>
  <Company/>
  <LinksUpToDate>false</LinksUpToDate>
  <CharactersWithSpaces>0</CharactersWithSpaces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YUUYA YAMAMURA</dc:creator>
  <cp:keywords/>
  <dc:description/>
  <cp:lastModifiedBy>阿見祐規</cp:lastModifiedBy>
  <cp:revision/>
  <cp:lastPrinted>1899-12-30T00:00:00Z</cp:lastPrinted>
  <dcterms:created xsi:type="dcterms:W3CDTF">2013-10-09T23:04:08Z</dcterms:created>
  <dcterms:modified xsi:type="dcterms:W3CDTF">2020-12-29T00:32:39Z</dcterms:modified>
  <cp:category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1041-6.6.0.2724</vt:lpwstr>
  </property>
</Properties>
</file>