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4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hiro\OneDrive\FX\★検証\"/>
    </mc:Choice>
  </mc:AlternateContent>
  <xr:revisionPtr revIDLastSave="0" documentId="13_ncr:1_{DC822DDF-3CB8-415B-B82C-A9D786AB990A}" xr6:coauthVersionLast="45" xr6:coauthVersionMax="45" xr10:uidLastSave="{00000000-0000-0000-0000-000000000000}"/>
  <bookViews>
    <workbookView xWindow="-120" yWindow="-120" windowWidth="29040" windowHeight="16440" activeTab="2" xr2:uid="{00000000-000D-0000-FFFF-FFFF00000000}"/>
  </bookViews>
  <sheets>
    <sheet name="気づき" sheetId="5" r:id="rId1"/>
    <sheet name="検証終了通貨" sheetId="2" r:id="rId2"/>
    <sheet name="画像" sheetId="11" r:id="rId3"/>
    <sheet name="EURUSD1H" sheetId="18" r:id="rId4"/>
    <sheet name="EURUSD4H" sheetId="16" r:id="rId5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J24" i="18" l="1"/>
  <c r="H24" i="18"/>
  <c r="J22" i="18"/>
  <c r="H22" i="18"/>
  <c r="J14" i="18"/>
  <c r="H14" i="18"/>
  <c r="J12" i="18"/>
  <c r="H12" i="18"/>
  <c r="K61" i="18" l="1"/>
  <c r="I61" i="18"/>
  <c r="G61" i="18"/>
  <c r="K60" i="18"/>
  <c r="I60" i="18"/>
  <c r="G60" i="18"/>
  <c r="Q59" i="18"/>
  <c r="K59" i="18"/>
  <c r="I59" i="18"/>
  <c r="G59" i="18"/>
  <c r="T58" i="18"/>
  <c r="L58" i="18"/>
  <c r="O58" i="18" s="1"/>
  <c r="J58" i="18"/>
  <c r="N58" i="18" s="1"/>
  <c r="H58" i="18"/>
  <c r="S58" i="18" s="1"/>
  <c r="T57" i="18"/>
  <c r="L57" i="18"/>
  <c r="O57" i="18" s="1"/>
  <c r="R58" i="18" s="1"/>
  <c r="J57" i="18"/>
  <c r="N57" i="18" s="1"/>
  <c r="Q58" i="18" s="1"/>
  <c r="H57" i="18"/>
  <c r="S57" i="18" s="1"/>
  <c r="T56" i="18"/>
  <c r="L56" i="18"/>
  <c r="O56" i="18" s="1"/>
  <c r="R57" i="18" s="1"/>
  <c r="J56" i="18"/>
  <c r="N56" i="18" s="1"/>
  <c r="Q57" i="18" s="1"/>
  <c r="H56" i="18"/>
  <c r="S56" i="18" s="1"/>
  <c r="L55" i="18"/>
  <c r="J55" i="18"/>
  <c r="H55" i="18"/>
  <c r="L54" i="18"/>
  <c r="J54" i="18"/>
  <c r="H54" i="18"/>
  <c r="L53" i="18"/>
  <c r="J53" i="18"/>
  <c r="H53" i="18"/>
  <c r="L52" i="18"/>
  <c r="J52" i="18"/>
  <c r="H52" i="18"/>
  <c r="L51" i="18"/>
  <c r="J51" i="18"/>
  <c r="H51" i="18"/>
  <c r="L50" i="18"/>
  <c r="J50" i="18"/>
  <c r="H50" i="18"/>
  <c r="L49" i="18"/>
  <c r="J49" i="18"/>
  <c r="H49" i="18"/>
  <c r="L48" i="18"/>
  <c r="J48" i="18"/>
  <c r="H48" i="18"/>
  <c r="L47" i="18"/>
  <c r="J47" i="18"/>
  <c r="H47" i="18"/>
  <c r="L46" i="18"/>
  <c r="J46" i="18"/>
  <c r="H46" i="18"/>
  <c r="L45" i="18"/>
  <c r="J45" i="18"/>
  <c r="H45" i="18"/>
  <c r="L44" i="18"/>
  <c r="J44" i="18"/>
  <c r="H44" i="18"/>
  <c r="L43" i="18"/>
  <c r="J43" i="18"/>
  <c r="H43" i="18"/>
  <c r="L42" i="18"/>
  <c r="J42" i="18"/>
  <c r="H42" i="18"/>
  <c r="L41" i="18"/>
  <c r="J41" i="18"/>
  <c r="H41" i="18"/>
  <c r="L40" i="18"/>
  <c r="J40" i="18"/>
  <c r="H40" i="18"/>
  <c r="L39" i="18"/>
  <c r="J39" i="18"/>
  <c r="H39" i="18"/>
  <c r="L38" i="18"/>
  <c r="J38" i="18"/>
  <c r="H38" i="18"/>
  <c r="L37" i="18"/>
  <c r="J37" i="18"/>
  <c r="H37" i="18"/>
  <c r="L36" i="18"/>
  <c r="J36" i="18"/>
  <c r="H36" i="18"/>
  <c r="L35" i="18"/>
  <c r="J35" i="18"/>
  <c r="H35" i="18"/>
  <c r="L34" i="18"/>
  <c r="J34" i="18"/>
  <c r="H34" i="18"/>
  <c r="L33" i="18"/>
  <c r="J33" i="18"/>
  <c r="H33" i="18"/>
  <c r="L32" i="18"/>
  <c r="J32" i="18"/>
  <c r="H32" i="18"/>
  <c r="L31" i="18"/>
  <c r="J31" i="18"/>
  <c r="H31" i="18"/>
  <c r="L30" i="18"/>
  <c r="J30" i="18"/>
  <c r="H30" i="18"/>
  <c r="L29" i="18"/>
  <c r="J29" i="18"/>
  <c r="H29" i="18"/>
  <c r="L28" i="18"/>
  <c r="J28" i="18"/>
  <c r="H28" i="18"/>
  <c r="L27" i="18"/>
  <c r="J27" i="18"/>
  <c r="H27" i="18"/>
  <c r="L26" i="18"/>
  <c r="J26" i="18"/>
  <c r="H26" i="18"/>
  <c r="L25" i="18"/>
  <c r="J25" i="18"/>
  <c r="H25" i="18"/>
  <c r="L24" i="18"/>
  <c r="L23" i="18"/>
  <c r="J23" i="18"/>
  <c r="H23" i="18"/>
  <c r="L22" i="18"/>
  <c r="L21" i="18"/>
  <c r="J21" i="18"/>
  <c r="H21" i="18"/>
  <c r="L20" i="18"/>
  <c r="J20" i="18"/>
  <c r="H20" i="18"/>
  <c r="L19" i="18"/>
  <c r="J19" i="18"/>
  <c r="H19" i="18"/>
  <c r="L18" i="18"/>
  <c r="J18" i="18"/>
  <c r="H18" i="18"/>
  <c r="L17" i="18"/>
  <c r="J17" i="18"/>
  <c r="H17" i="18"/>
  <c r="L16" i="18"/>
  <c r="J16" i="18"/>
  <c r="H16" i="18"/>
  <c r="L15" i="18"/>
  <c r="J15" i="18"/>
  <c r="H15" i="18"/>
  <c r="L14" i="18"/>
  <c r="L13" i="18"/>
  <c r="J13" i="18"/>
  <c r="H13" i="18"/>
  <c r="L12" i="18"/>
  <c r="L11" i="18"/>
  <c r="J11" i="18"/>
  <c r="H11" i="18"/>
  <c r="L10" i="18"/>
  <c r="J10" i="18"/>
  <c r="H10" i="18"/>
  <c r="R9" i="18"/>
  <c r="L9" i="18"/>
  <c r="J9" i="18"/>
  <c r="H9" i="18"/>
  <c r="O8" i="18"/>
  <c r="N8" i="18"/>
  <c r="Q9" i="18" s="1"/>
  <c r="M8" i="18"/>
  <c r="P9" i="18" s="1"/>
  <c r="J50" i="16"/>
  <c r="H50" i="16"/>
  <c r="J42" i="16"/>
  <c r="H42" i="16"/>
  <c r="J40" i="16"/>
  <c r="H40" i="16"/>
  <c r="J39" i="16"/>
  <c r="H39" i="16"/>
  <c r="J38" i="16"/>
  <c r="H38" i="16"/>
  <c r="J37" i="16"/>
  <c r="H37" i="16"/>
  <c r="J36" i="16"/>
  <c r="H36" i="16"/>
  <c r="J34" i="16"/>
  <c r="H34" i="16"/>
  <c r="J33" i="16"/>
  <c r="H33" i="16"/>
  <c r="J32" i="16"/>
  <c r="H32" i="16"/>
  <c r="J31" i="16"/>
  <c r="H31" i="16"/>
  <c r="J30" i="16"/>
  <c r="H30" i="16"/>
  <c r="J29" i="16"/>
  <c r="H29" i="16"/>
  <c r="J28" i="16"/>
  <c r="H28" i="16"/>
  <c r="J27" i="16"/>
  <c r="H27" i="16"/>
  <c r="J26" i="16"/>
  <c r="H26" i="16"/>
  <c r="J25" i="16"/>
  <c r="H25" i="16"/>
  <c r="J24" i="16"/>
  <c r="H24" i="16"/>
  <c r="L28" i="16"/>
  <c r="L29" i="16"/>
  <c r="L30" i="16"/>
  <c r="L31" i="16"/>
  <c r="L32" i="16"/>
  <c r="L33" i="16"/>
  <c r="L34" i="16"/>
  <c r="H35" i="16"/>
  <c r="J35" i="16"/>
  <c r="L35" i="16"/>
  <c r="L36" i="16"/>
  <c r="L37" i="16"/>
  <c r="L38" i="16"/>
  <c r="L39" i="16"/>
  <c r="L40" i="16"/>
  <c r="H41" i="16"/>
  <c r="J41" i="16"/>
  <c r="L41" i="16"/>
  <c r="L42" i="16"/>
  <c r="H43" i="16"/>
  <c r="J43" i="16"/>
  <c r="L43" i="16"/>
  <c r="H44" i="16"/>
  <c r="J44" i="16"/>
  <c r="L44" i="16"/>
  <c r="H45" i="16"/>
  <c r="J45" i="16"/>
  <c r="L45" i="16"/>
  <c r="H46" i="16"/>
  <c r="J46" i="16"/>
  <c r="L46" i="16"/>
  <c r="H47" i="16"/>
  <c r="J47" i="16"/>
  <c r="L47" i="16"/>
  <c r="J18" i="16"/>
  <c r="H18" i="16"/>
  <c r="L16" i="16"/>
  <c r="J16" i="16"/>
  <c r="H16" i="16"/>
  <c r="L15" i="16"/>
  <c r="J15" i="16"/>
  <c r="H15" i="16"/>
  <c r="L14" i="16"/>
  <c r="J14" i="16"/>
  <c r="H14" i="16"/>
  <c r="L13" i="16"/>
  <c r="J13" i="16"/>
  <c r="H13" i="16"/>
  <c r="L12" i="16"/>
  <c r="J12" i="16"/>
  <c r="H12" i="16"/>
  <c r="G62" i="18" l="1"/>
  <c r="T9" i="18"/>
  <c r="N9" i="18" s="1"/>
  <c r="Q10" i="18" s="1"/>
  <c r="T10" i="18" s="1"/>
  <c r="N10" i="18" s="1"/>
  <c r="K62" i="18"/>
  <c r="I62" i="18"/>
  <c r="S9" i="18"/>
  <c r="M9" i="18" s="1"/>
  <c r="P10" i="18" s="1"/>
  <c r="S10" i="18" s="1"/>
  <c r="M10" i="18" s="1"/>
  <c r="U9" i="18"/>
  <c r="O9" i="18" s="1"/>
  <c r="U56" i="18"/>
  <c r="U57" i="18"/>
  <c r="U58" i="18"/>
  <c r="M56" i="18"/>
  <c r="P57" i="18" s="1"/>
  <c r="M57" i="18"/>
  <c r="P58" i="18" s="1"/>
  <c r="M58" i="18"/>
  <c r="Q59" i="16"/>
  <c r="P11" i="18" l="1"/>
  <c r="S11" i="18" s="1"/>
  <c r="M11" i="18" s="1"/>
  <c r="R10" i="18"/>
  <c r="U10" i="18" s="1"/>
  <c r="O10" i="18"/>
  <c r="Q11" i="18"/>
  <c r="T11" i="18" s="1"/>
  <c r="N11" i="18" s="1"/>
  <c r="P9" i="16"/>
  <c r="Q12" i="18" l="1"/>
  <c r="T12" i="18" s="1"/>
  <c r="N12" i="18" s="1"/>
  <c r="R11" i="18"/>
  <c r="U11" i="18" s="1"/>
  <c r="O11" i="18" s="1"/>
  <c r="P12" i="18"/>
  <c r="S12" i="18" s="1"/>
  <c r="M12" i="18" s="1"/>
  <c r="K59" i="16"/>
  <c r="I59" i="16"/>
  <c r="G59" i="16"/>
  <c r="K61" i="16"/>
  <c r="I61" i="16"/>
  <c r="G61" i="16"/>
  <c r="K60" i="16"/>
  <c r="I60" i="16"/>
  <c r="G60" i="16"/>
  <c r="L58" i="16"/>
  <c r="J58" i="16"/>
  <c r="H58" i="16"/>
  <c r="L57" i="16"/>
  <c r="J57" i="16"/>
  <c r="H57" i="16"/>
  <c r="L56" i="16"/>
  <c r="J56" i="16"/>
  <c r="H56" i="16"/>
  <c r="L55" i="16"/>
  <c r="J55" i="16"/>
  <c r="H55" i="16"/>
  <c r="L54" i="16"/>
  <c r="J54" i="16"/>
  <c r="H54" i="16"/>
  <c r="L53" i="16"/>
  <c r="J53" i="16"/>
  <c r="H53" i="16"/>
  <c r="L52" i="16"/>
  <c r="J52" i="16"/>
  <c r="H52" i="16"/>
  <c r="L51" i="16"/>
  <c r="J51" i="16"/>
  <c r="H51" i="16"/>
  <c r="L50" i="16"/>
  <c r="L49" i="16"/>
  <c r="J49" i="16"/>
  <c r="H49" i="16"/>
  <c r="L48" i="16"/>
  <c r="J48" i="16"/>
  <c r="H48" i="16"/>
  <c r="L27" i="16"/>
  <c r="L26" i="16"/>
  <c r="L25" i="16"/>
  <c r="L24" i="16"/>
  <c r="L23" i="16"/>
  <c r="J23" i="16"/>
  <c r="H23" i="16"/>
  <c r="L22" i="16"/>
  <c r="J22" i="16"/>
  <c r="H22" i="16"/>
  <c r="L21" i="16"/>
  <c r="J21" i="16"/>
  <c r="H21" i="16"/>
  <c r="L20" i="16"/>
  <c r="J20" i="16"/>
  <c r="H20" i="16"/>
  <c r="L19" i="16"/>
  <c r="J19" i="16"/>
  <c r="H19" i="16"/>
  <c r="L18" i="16"/>
  <c r="L17" i="16"/>
  <c r="J17" i="16"/>
  <c r="H17" i="16"/>
  <c r="L11" i="16"/>
  <c r="J11" i="16"/>
  <c r="H11" i="16"/>
  <c r="L10" i="16"/>
  <c r="J10" i="16"/>
  <c r="H10" i="16"/>
  <c r="L9" i="16"/>
  <c r="U9" i="16" s="1"/>
  <c r="H9" i="16"/>
  <c r="S9" i="16" s="1"/>
  <c r="J9" i="16"/>
  <c r="R9" i="16"/>
  <c r="O8" i="16"/>
  <c r="N8" i="16"/>
  <c r="M8" i="16"/>
  <c r="P13" i="18" l="1"/>
  <c r="S13" i="18" s="1"/>
  <c r="M13" i="18" s="1"/>
  <c r="R12" i="18"/>
  <c r="U12" i="18" s="1"/>
  <c r="O12" i="18"/>
  <c r="Q13" i="18"/>
  <c r="T13" i="18" s="1"/>
  <c r="N13" i="18" s="1"/>
  <c r="G62" i="16"/>
  <c r="K62" i="16"/>
  <c r="I62" i="16"/>
  <c r="O9" i="16"/>
  <c r="T9" i="16"/>
  <c r="M9" i="16"/>
  <c r="Q9" i="16"/>
  <c r="C18" i="2"/>
  <c r="Q14" i="18" l="1"/>
  <c r="T14" i="18" s="1"/>
  <c r="N14" i="18" s="1"/>
  <c r="R13" i="18"/>
  <c r="U13" i="18" s="1"/>
  <c r="O13" i="18" s="1"/>
  <c r="P14" i="18"/>
  <c r="S14" i="18" s="1"/>
  <c r="M14" i="18" s="1"/>
  <c r="P10" i="16"/>
  <c r="S10" i="16" s="1"/>
  <c r="M10" i="16" s="1"/>
  <c r="P11" i="16" s="1"/>
  <c r="R10" i="16"/>
  <c r="U10" i="16" s="1"/>
  <c r="O10" i="16" s="1"/>
  <c r="R11" i="16" s="1"/>
  <c r="N9" i="16"/>
  <c r="Q10" i="16" s="1"/>
  <c r="G18" i="2"/>
  <c r="E18" i="2"/>
  <c r="R14" i="18" l="1"/>
  <c r="U14" i="18" s="1"/>
  <c r="O14" i="18" s="1"/>
  <c r="Q15" i="18"/>
  <c r="T15" i="18" s="1"/>
  <c r="N15" i="18" s="1"/>
  <c r="P15" i="18"/>
  <c r="S15" i="18" s="1"/>
  <c r="M15" i="18" s="1"/>
  <c r="U11" i="16"/>
  <c r="O11" i="16" s="1"/>
  <c r="R12" i="16" s="1"/>
  <c r="U12" i="16" s="1"/>
  <c r="O12" i="16" s="1"/>
  <c r="R13" i="16" s="1"/>
  <c r="T10" i="16"/>
  <c r="N10" i="16" s="1"/>
  <c r="Q11" i="16" s="1"/>
  <c r="S11" i="16"/>
  <c r="M11" i="16" s="1"/>
  <c r="I18" i="2"/>
  <c r="P16" i="18" l="1"/>
  <c r="S16" i="18" s="1"/>
  <c r="M16" i="18" s="1"/>
  <c r="Q16" i="18"/>
  <c r="T16" i="18" s="1"/>
  <c r="N16" i="18" s="1"/>
  <c r="R15" i="18"/>
  <c r="U15" i="18" s="1"/>
  <c r="O15" i="18" s="1"/>
  <c r="T11" i="16"/>
  <c r="N11" i="16" s="1"/>
  <c r="P12" i="16"/>
  <c r="S12" i="16" s="1"/>
  <c r="M12" i="16" s="1"/>
  <c r="P13" i="16" s="1"/>
  <c r="S13" i="16" s="1"/>
  <c r="U13" i="16"/>
  <c r="O13" i="16" s="1"/>
  <c r="R14" i="16" s="1"/>
  <c r="P17" i="18" l="1"/>
  <c r="S17" i="18" s="1"/>
  <c r="M17" i="18" s="1"/>
  <c r="Q17" i="18"/>
  <c r="T17" i="18" s="1"/>
  <c r="N17" i="18" s="1"/>
  <c r="R16" i="18"/>
  <c r="U16" i="18" s="1"/>
  <c r="O16" i="18" s="1"/>
  <c r="Q12" i="16"/>
  <c r="T12" i="16" s="1"/>
  <c r="N12" i="16" s="1"/>
  <c r="M13" i="16"/>
  <c r="U14" i="16"/>
  <c r="O14" i="16" s="1"/>
  <c r="R15" i="16" s="1"/>
  <c r="P18" i="18" l="1"/>
  <c r="S18" i="18" s="1"/>
  <c r="M18" i="18" s="1"/>
  <c r="R17" i="18"/>
  <c r="U17" i="18" s="1"/>
  <c r="O17" i="18" s="1"/>
  <c r="Q18" i="18"/>
  <c r="T18" i="18" s="1"/>
  <c r="N18" i="18"/>
  <c r="Q13" i="16"/>
  <c r="T13" i="16" s="1"/>
  <c r="N13" i="16" s="1"/>
  <c r="Q14" i="16" s="1"/>
  <c r="T14" i="16" s="1"/>
  <c r="N14" i="16" s="1"/>
  <c r="Q15" i="16" s="1"/>
  <c r="T15" i="16" s="1"/>
  <c r="N15" i="16" s="1"/>
  <c r="P14" i="16"/>
  <c r="S14" i="16" s="1"/>
  <c r="M14" i="16" s="1"/>
  <c r="P15" i="16" s="1"/>
  <c r="S15" i="16" s="1"/>
  <c r="M15" i="16" s="1"/>
  <c r="P16" i="16" s="1"/>
  <c r="U15" i="16"/>
  <c r="O15" i="16" s="1"/>
  <c r="R16" i="16" s="1"/>
  <c r="P19" i="18" l="1"/>
  <c r="S19" i="18" s="1"/>
  <c r="M19" i="18" s="1"/>
  <c r="R18" i="18"/>
  <c r="U18" i="18" s="1"/>
  <c r="O18" i="18" s="1"/>
  <c r="Q19" i="18"/>
  <c r="T19" i="18" s="1"/>
  <c r="N19" i="18" s="1"/>
  <c r="U16" i="16"/>
  <c r="O16" i="16" s="1"/>
  <c r="R17" i="16" s="1"/>
  <c r="S16" i="16"/>
  <c r="M16" i="16" s="1"/>
  <c r="P17" i="16" s="1"/>
  <c r="Q16" i="16"/>
  <c r="T16" i="16" s="1"/>
  <c r="N16" i="16" s="1"/>
  <c r="Q17" i="16" s="1"/>
  <c r="Q20" i="18" l="1"/>
  <c r="T20" i="18" s="1"/>
  <c r="N20" i="18" s="1"/>
  <c r="P20" i="18"/>
  <c r="S20" i="18" s="1"/>
  <c r="M20" i="18" s="1"/>
  <c r="R19" i="18"/>
  <c r="U19" i="18" s="1"/>
  <c r="O19" i="18" s="1"/>
  <c r="U17" i="16"/>
  <c r="O17" i="16" s="1"/>
  <c r="T17" i="16"/>
  <c r="N17" i="16" s="1"/>
  <c r="Q18" i="16" s="1"/>
  <c r="S17" i="16"/>
  <c r="M17" i="16" s="1"/>
  <c r="P18" i="16" s="1"/>
  <c r="P21" i="18" l="1"/>
  <c r="S21" i="18" s="1"/>
  <c r="M21" i="18"/>
  <c r="R20" i="18"/>
  <c r="U20" i="18" s="1"/>
  <c r="O20" i="18" s="1"/>
  <c r="Q21" i="18"/>
  <c r="T21" i="18" s="1"/>
  <c r="N21" i="18" s="1"/>
  <c r="S18" i="16"/>
  <c r="M18" i="16" s="1"/>
  <c r="P19" i="16" s="1"/>
  <c r="T18" i="16"/>
  <c r="N18" i="16" s="1"/>
  <c r="Q19" i="16" s="1"/>
  <c r="R18" i="16"/>
  <c r="U18" i="16" s="1"/>
  <c r="O18" i="16" s="1"/>
  <c r="R19" i="16" s="1"/>
  <c r="R21" i="18" l="1"/>
  <c r="U21" i="18" s="1"/>
  <c r="O21" i="18" s="1"/>
  <c r="Q22" i="18"/>
  <c r="T22" i="18" s="1"/>
  <c r="N22" i="18" s="1"/>
  <c r="P22" i="18"/>
  <c r="S22" i="18" s="1"/>
  <c r="M22" i="18" s="1"/>
  <c r="U19" i="16"/>
  <c r="O19" i="16" s="1"/>
  <c r="R20" i="16" s="1"/>
  <c r="S19" i="16"/>
  <c r="M19" i="16" s="1"/>
  <c r="P20" i="16" s="1"/>
  <c r="T19" i="16"/>
  <c r="N19" i="16" s="1"/>
  <c r="Q20" i="16" s="1"/>
  <c r="P23" i="18" l="1"/>
  <c r="S23" i="18" s="1"/>
  <c r="M23" i="18" s="1"/>
  <c r="Q23" i="18"/>
  <c r="T23" i="18" s="1"/>
  <c r="N23" i="18" s="1"/>
  <c r="R22" i="18"/>
  <c r="U22" i="18" s="1"/>
  <c r="O22" i="18" s="1"/>
  <c r="U20" i="16"/>
  <c r="O20" i="16" s="1"/>
  <c r="T20" i="16"/>
  <c r="N20" i="16" s="1"/>
  <c r="Q21" i="16" s="1"/>
  <c r="S20" i="16"/>
  <c r="M20" i="16" s="1"/>
  <c r="P21" i="16" s="1"/>
  <c r="R23" i="18" l="1"/>
  <c r="U23" i="18" s="1"/>
  <c r="O23" i="18"/>
  <c r="Q24" i="18"/>
  <c r="T24" i="18" s="1"/>
  <c r="N24" i="18"/>
  <c r="P24" i="18"/>
  <c r="S24" i="18" s="1"/>
  <c r="M24" i="18" s="1"/>
  <c r="S21" i="16"/>
  <c r="M21" i="16" s="1"/>
  <c r="P22" i="16" s="1"/>
  <c r="T21" i="16"/>
  <c r="N21" i="16" s="1"/>
  <c r="Q22" i="16" s="1"/>
  <c r="T22" i="16" s="1"/>
  <c r="R21" i="16"/>
  <c r="U21" i="16" s="1"/>
  <c r="O21" i="16" s="1"/>
  <c r="P25" i="18" l="1"/>
  <c r="S25" i="18" s="1"/>
  <c r="M25" i="18"/>
  <c r="Q25" i="18"/>
  <c r="T25" i="18" s="1"/>
  <c r="N25" i="18" s="1"/>
  <c r="R24" i="18"/>
  <c r="U24" i="18" s="1"/>
  <c r="O24" i="18" s="1"/>
  <c r="S22" i="16"/>
  <c r="M22" i="16" s="1"/>
  <c r="P23" i="16" s="1"/>
  <c r="N22" i="16"/>
  <c r="Q23" i="16" s="1"/>
  <c r="R22" i="16"/>
  <c r="U22" i="16" s="1"/>
  <c r="O22" i="16" s="1"/>
  <c r="R23" i="16" s="1"/>
  <c r="Q26" i="18" l="1"/>
  <c r="T26" i="18" s="1"/>
  <c r="N26" i="18" s="1"/>
  <c r="P26" i="18"/>
  <c r="S26" i="18" s="1"/>
  <c r="M26" i="18" s="1"/>
  <c r="R25" i="18"/>
  <c r="U25" i="18" s="1"/>
  <c r="O25" i="18" s="1"/>
  <c r="S23" i="16"/>
  <c r="M23" i="16" s="1"/>
  <c r="P24" i="16" s="1"/>
  <c r="U23" i="16"/>
  <c r="O23" i="16" s="1"/>
  <c r="R24" i="16" s="1"/>
  <c r="T23" i="16"/>
  <c r="N23" i="16" s="1"/>
  <c r="Q24" i="16" s="1"/>
  <c r="R26" i="18" l="1"/>
  <c r="U26" i="18" s="1"/>
  <c r="O26" i="18" s="1"/>
  <c r="P27" i="18"/>
  <c r="S27" i="18" s="1"/>
  <c r="M27" i="18" s="1"/>
  <c r="Q27" i="18"/>
  <c r="T27" i="18" s="1"/>
  <c r="N27" i="18" s="1"/>
  <c r="S24" i="16"/>
  <c r="M24" i="16" s="1"/>
  <c r="P25" i="16" s="1"/>
  <c r="T24" i="16"/>
  <c r="N24" i="16" s="1"/>
  <c r="Q25" i="16" s="1"/>
  <c r="T25" i="16" s="1"/>
  <c r="N25" i="16" s="1"/>
  <c r="U24" i="16"/>
  <c r="O24" i="16" s="1"/>
  <c r="R27" i="18" l="1"/>
  <c r="U27" i="18" s="1"/>
  <c r="O27" i="18"/>
  <c r="Q28" i="18"/>
  <c r="T28" i="18" s="1"/>
  <c r="N28" i="18" s="1"/>
  <c r="P28" i="18"/>
  <c r="S28" i="18" s="1"/>
  <c r="M28" i="18" s="1"/>
  <c r="R25" i="16"/>
  <c r="U25" i="16" s="1"/>
  <c r="O25" i="16" s="1"/>
  <c r="S25" i="16"/>
  <c r="M25" i="16" s="1"/>
  <c r="P26" i="16" s="1"/>
  <c r="Q26" i="16"/>
  <c r="P29" i="18" l="1"/>
  <c r="S29" i="18" s="1"/>
  <c r="M29" i="18" s="1"/>
  <c r="Q29" i="18"/>
  <c r="T29" i="18" s="1"/>
  <c r="N29" i="18"/>
  <c r="R28" i="18"/>
  <c r="U28" i="18" s="1"/>
  <c r="O28" i="18" s="1"/>
  <c r="S26" i="16"/>
  <c r="M26" i="16" s="1"/>
  <c r="P27" i="16" s="1"/>
  <c r="R26" i="16"/>
  <c r="U26" i="16" s="1"/>
  <c r="O26" i="16" s="1"/>
  <c r="R27" i="16" s="1"/>
  <c r="T26" i="16"/>
  <c r="N26" i="16" s="1"/>
  <c r="Q27" i="16" s="1"/>
  <c r="R29" i="18" l="1"/>
  <c r="U29" i="18" s="1"/>
  <c r="O29" i="18" s="1"/>
  <c r="Q30" i="18"/>
  <c r="T30" i="18" s="1"/>
  <c r="N30" i="18" s="1"/>
  <c r="P30" i="18"/>
  <c r="S30" i="18" s="1"/>
  <c r="M30" i="18" s="1"/>
  <c r="S27" i="16"/>
  <c r="M27" i="16" s="1"/>
  <c r="P28" i="16" s="1"/>
  <c r="U27" i="16"/>
  <c r="O27" i="16" s="1"/>
  <c r="T27" i="16"/>
  <c r="N27" i="16" s="1"/>
  <c r="Q28" i="16" s="1"/>
  <c r="P31" i="18" l="1"/>
  <c r="S31" i="18" s="1"/>
  <c r="M31" i="18" s="1"/>
  <c r="Q31" i="18"/>
  <c r="T31" i="18" s="1"/>
  <c r="N31" i="18" s="1"/>
  <c r="R30" i="18"/>
  <c r="U30" i="18" s="1"/>
  <c r="O30" i="18" s="1"/>
  <c r="S28" i="16"/>
  <c r="M28" i="16" s="1"/>
  <c r="P29" i="16" s="1"/>
  <c r="T28" i="16"/>
  <c r="N28" i="16" s="1"/>
  <c r="Q29" i="16" s="1"/>
  <c r="R28" i="16"/>
  <c r="U28" i="16" s="1"/>
  <c r="O28" i="16" s="1"/>
  <c r="R29" i="16" s="1"/>
  <c r="P32" i="18" l="1"/>
  <c r="S32" i="18" s="1"/>
  <c r="M32" i="18" s="1"/>
  <c r="R31" i="18"/>
  <c r="U31" i="18" s="1"/>
  <c r="O31" i="18" s="1"/>
  <c r="Q32" i="18"/>
  <c r="T32" i="18" s="1"/>
  <c r="N32" i="18" s="1"/>
  <c r="T29" i="16"/>
  <c r="N29" i="16" s="1"/>
  <c r="Q30" i="16" s="1"/>
  <c r="S29" i="16"/>
  <c r="M29" i="16" s="1"/>
  <c r="P30" i="16" s="1"/>
  <c r="U29" i="16"/>
  <c r="O29" i="16" s="1"/>
  <c r="R30" i="16" s="1"/>
  <c r="P33" i="18" l="1"/>
  <c r="S33" i="18" s="1"/>
  <c r="M33" i="18" s="1"/>
  <c r="Q33" i="18"/>
  <c r="T33" i="18" s="1"/>
  <c r="N33" i="18" s="1"/>
  <c r="R32" i="18"/>
  <c r="U32" i="18" s="1"/>
  <c r="O32" i="18" s="1"/>
  <c r="S30" i="16"/>
  <c r="M30" i="16" s="1"/>
  <c r="P31" i="16" s="1"/>
  <c r="T30" i="16"/>
  <c r="N30" i="16" s="1"/>
  <c r="Q31" i="16" s="1"/>
  <c r="U30" i="16"/>
  <c r="O30" i="16" s="1"/>
  <c r="P34" i="18" l="1"/>
  <c r="S34" i="18" s="1"/>
  <c r="M34" i="18" s="1"/>
  <c r="R33" i="18"/>
  <c r="U33" i="18" s="1"/>
  <c r="O33" i="18"/>
  <c r="Q34" i="18"/>
  <c r="T34" i="18" s="1"/>
  <c r="N34" i="18" s="1"/>
  <c r="T31" i="16"/>
  <c r="N31" i="16" s="1"/>
  <c r="Q32" i="16" s="1"/>
  <c r="S31" i="16"/>
  <c r="M31" i="16" s="1"/>
  <c r="P32" i="16" s="1"/>
  <c r="R31" i="16"/>
  <c r="U31" i="16" s="1"/>
  <c r="O31" i="16" s="1"/>
  <c r="R32" i="16" s="1"/>
  <c r="P35" i="18" l="1"/>
  <c r="S35" i="18" s="1"/>
  <c r="M35" i="18" s="1"/>
  <c r="Q35" i="18"/>
  <c r="T35" i="18" s="1"/>
  <c r="N35" i="18" s="1"/>
  <c r="R34" i="18"/>
  <c r="U34" i="18" s="1"/>
  <c r="O34" i="18" s="1"/>
  <c r="T32" i="16"/>
  <c r="N32" i="16" s="1"/>
  <c r="Q33" i="16" s="1"/>
  <c r="S32" i="16"/>
  <c r="M32" i="16" s="1"/>
  <c r="P33" i="16" s="1"/>
  <c r="U32" i="16"/>
  <c r="O32" i="16" s="1"/>
  <c r="P36" i="18" l="1"/>
  <c r="S36" i="18" s="1"/>
  <c r="M36" i="18"/>
  <c r="R35" i="18"/>
  <c r="U35" i="18" s="1"/>
  <c r="O35" i="18" s="1"/>
  <c r="Q36" i="18"/>
  <c r="T36" i="18" s="1"/>
  <c r="N36" i="18" s="1"/>
  <c r="R33" i="16"/>
  <c r="U33" i="16" s="1"/>
  <c r="O33" i="16" s="1"/>
  <c r="T33" i="16"/>
  <c r="N33" i="16" s="1"/>
  <c r="S33" i="16"/>
  <c r="M33" i="16" s="1"/>
  <c r="Q37" i="18" l="1"/>
  <c r="T37" i="18" s="1"/>
  <c r="N37" i="18" s="1"/>
  <c r="R36" i="18"/>
  <c r="U36" i="18" s="1"/>
  <c r="O36" i="18" s="1"/>
  <c r="P37" i="18"/>
  <c r="S37" i="18" s="1"/>
  <c r="M37" i="18" s="1"/>
  <c r="P34" i="16"/>
  <c r="S34" i="16" s="1"/>
  <c r="M34" i="16" s="1"/>
  <c r="R34" i="16"/>
  <c r="U34" i="16" s="1"/>
  <c r="O34" i="16" s="1"/>
  <c r="R35" i="16" s="1"/>
  <c r="Q34" i="16"/>
  <c r="T34" i="16" s="1"/>
  <c r="N34" i="16" s="1"/>
  <c r="Q35" i="16" s="1"/>
  <c r="P38" i="18" l="1"/>
  <c r="S38" i="18" s="1"/>
  <c r="M38" i="18" s="1"/>
  <c r="R37" i="18"/>
  <c r="U37" i="18" s="1"/>
  <c r="O37" i="18" s="1"/>
  <c r="Q38" i="18"/>
  <c r="T38" i="18" s="1"/>
  <c r="N38" i="18" s="1"/>
  <c r="P35" i="16"/>
  <c r="S35" i="16" s="1"/>
  <c r="M35" i="16" s="1"/>
  <c r="T35" i="16"/>
  <c r="N35" i="16" s="1"/>
  <c r="U35" i="16"/>
  <c r="O35" i="16" s="1"/>
  <c r="R36" i="16" s="1"/>
  <c r="Q39" i="18" l="1"/>
  <c r="T39" i="18" s="1"/>
  <c r="N39" i="18" s="1"/>
  <c r="R38" i="18"/>
  <c r="U38" i="18" s="1"/>
  <c r="O38" i="18" s="1"/>
  <c r="P39" i="18"/>
  <c r="S39" i="18" s="1"/>
  <c r="M39" i="18" s="1"/>
  <c r="P36" i="16"/>
  <c r="S36" i="16" s="1"/>
  <c r="M36" i="16" s="1"/>
  <c r="Q36" i="16"/>
  <c r="T36" i="16" s="1"/>
  <c r="N36" i="16" s="1"/>
  <c r="Q37" i="16" s="1"/>
  <c r="U36" i="16"/>
  <c r="O36" i="16" s="1"/>
  <c r="P40" i="18" l="1"/>
  <c r="S40" i="18" s="1"/>
  <c r="M40" i="18" s="1"/>
  <c r="R39" i="18"/>
  <c r="U39" i="18" s="1"/>
  <c r="O39" i="18" s="1"/>
  <c r="Q40" i="18"/>
  <c r="T40" i="18" s="1"/>
  <c r="N40" i="18" s="1"/>
  <c r="R37" i="16"/>
  <c r="U37" i="16" s="1"/>
  <c r="O37" i="16" s="1"/>
  <c r="P37" i="16"/>
  <c r="S37" i="16" s="1"/>
  <c r="M37" i="16" s="1"/>
  <c r="T37" i="16"/>
  <c r="N37" i="16" s="1"/>
  <c r="R40" i="18" l="1"/>
  <c r="U40" i="18" s="1"/>
  <c r="O40" i="18" s="1"/>
  <c r="P41" i="18"/>
  <c r="S41" i="18" s="1"/>
  <c r="M41" i="18" s="1"/>
  <c r="Q41" i="18"/>
  <c r="T41" i="18" s="1"/>
  <c r="N41" i="18" s="1"/>
  <c r="P38" i="16"/>
  <c r="S38" i="16" s="1"/>
  <c r="M38" i="16" s="1"/>
  <c r="Q38" i="16"/>
  <c r="T38" i="16" s="1"/>
  <c r="N38" i="16" s="1"/>
  <c r="Q39" i="16" s="1"/>
  <c r="R38" i="16"/>
  <c r="U38" i="16" s="1"/>
  <c r="O38" i="16" s="1"/>
  <c r="R39" i="16" s="1"/>
  <c r="Q42" i="18" l="1"/>
  <c r="T42" i="18" s="1"/>
  <c r="N42" i="18" s="1"/>
  <c r="P42" i="18"/>
  <c r="S42" i="18" s="1"/>
  <c r="M42" i="18" s="1"/>
  <c r="R41" i="18"/>
  <c r="U41" i="18" s="1"/>
  <c r="O41" i="18" s="1"/>
  <c r="U39" i="16"/>
  <c r="O39" i="16" s="1"/>
  <c r="P39" i="16"/>
  <c r="S39" i="16" s="1"/>
  <c r="M39" i="16" s="1"/>
  <c r="T39" i="16"/>
  <c r="N39" i="16" s="1"/>
  <c r="Q40" i="16" s="1"/>
  <c r="P43" i="18" l="1"/>
  <c r="S43" i="18" s="1"/>
  <c r="M43" i="18" s="1"/>
  <c r="R42" i="18"/>
  <c r="U42" i="18" s="1"/>
  <c r="O42" i="18" s="1"/>
  <c r="Q43" i="18"/>
  <c r="T43" i="18" s="1"/>
  <c r="N43" i="18" s="1"/>
  <c r="P40" i="16"/>
  <c r="S40" i="16" s="1"/>
  <c r="M40" i="16" s="1"/>
  <c r="P41" i="16" s="1"/>
  <c r="R40" i="16"/>
  <c r="U40" i="16" s="1"/>
  <c r="O40" i="16" s="1"/>
  <c r="R41" i="16" s="1"/>
  <c r="T40" i="16"/>
  <c r="N40" i="16" s="1"/>
  <c r="Q41" i="16" s="1"/>
  <c r="R43" i="18" l="1"/>
  <c r="U43" i="18" s="1"/>
  <c r="O43" i="18" s="1"/>
  <c r="P44" i="18"/>
  <c r="S44" i="18" s="1"/>
  <c r="M44" i="18" s="1"/>
  <c r="Q44" i="18"/>
  <c r="T44" i="18" s="1"/>
  <c r="N44" i="18" s="1"/>
  <c r="S41" i="16"/>
  <c r="M41" i="16" s="1"/>
  <c r="T41" i="16"/>
  <c r="N41" i="16" s="1"/>
  <c r="Q42" i="16" s="1"/>
  <c r="U41" i="16"/>
  <c r="O41" i="16" s="1"/>
  <c r="R42" i="16" s="1"/>
  <c r="P45" i="18" l="1"/>
  <c r="S45" i="18" s="1"/>
  <c r="M45" i="18" s="1"/>
  <c r="R44" i="18"/>
  <c r="U44" i="18" s="1"/>
  <c r="O44" i="18" s="1"/>
  <c r="Q45" i="18"/>
  <c r="T45" i="18" s="1"/>
  <c r="N45" i="18" s="1"/>
  <c r="P42" i="16"/>
  <c r="S42" i="16" s="1"/>
  <c r="M42" i="16" s="1"/>
  <c r="P43" i="16" s="1"/>
  <c r="T42" i="16"/>
  <c r="N42" i="16" s="1"/>
  <c r="Q43" i="16" s="1"/>
  <c r="U42" i="16"/>
  <c r="O42" i="16" s="1"/>
  <c r="R45" i="18" l="1"/>
  <c r="U45" i="18" s="1"/>
  <c r="O45" i="18" s="1"/>
  <c r="P46" i="18"/>
  <c r="S46" i="18" s="1"/>
  <c r="M46" i="18" s="1"/>
  <c r="Q46" i="18"/>
  <c r="T46" i="18" s="1"/>
  <c r="N46" i="18" s="1"/>
  <c r="S43" i="16"/>
  <c r="M43" i="16" s="1"/>
  <c r="P44" i="16" s="1"/>
  <c r="R43" i="16"/>
  <c r="U43" i="16" s="1"/>
  <c r="O43" i="16" s="1"/>
  <c r="R44" i="16" s="1"/>
  <c r="T43" i="16"/>
  <c r="N43" i="16" s="1"/>
  <c r="P47" i="18" l="1"/>
  <c r="S47" i="18" s="1"/>
  <c r="M47" i="18"/>
  <c r="R46" i="18"/>
  <c r="U46" i="18" s="1"/>
  <c r="O46" i="18" s="1"/>
  <c r="Q47" i="18"/>
  <c r="T47" i="18" s="1"/>
  <c r="N47" i="18" s="1"/>
  <c r="S44" i="16"/>
  <c r="M44" i="16" s="1"/>
  <c r="P45" i="16" s="1"/>
  <c r="Q44" i="16"/>
  <c r="T44" i="16" s="1"/>
  <c r="N44" i="16" s="1"/>
  <c r="Q45" i="16" s="1"/>
  <c r="U44" i="16"/>
  <c r="O44" i="16" s="1"/>
  <c r="R45" i="16" s="1"/>
  <c r="Q48" i="18" l="1"/>
  <c r="T48" i="18" s="1"/>
  <c r="N48" i="18" s="1"/>
  <c r="P48" i="18"/>
  <c r="S48" i="18" s="1"/>
  <c r="M48" i="18"/>
  <c r="R47" i="18"/>
  <c r="U47" i="18" s="1"/>
  <c r="O47" i="18" s="1"/>
  <c r="S45" i="16"/>
  <c r="M45" i="16" s="1"/>
  <c r="P46" i="16" s="1"/>
  <c r="U45" i="16"/>
  <c r="O45" i="16" s="1"/>
  <c r="T45" i="16"/>
  <c r="N45" i="16" s="1"/>
  <c r="Q49" i="18" l="1"/>
  <c r="T49" i="18" s="1"/>
  <c r="N49" i="18" s="1"/>
  <c r="R48" i="18"/>
  <c r="U48" i="18" s="1"/>
  <c r="O48" i="18" s="1"/>
  <c r="P49" i="18"/>
  <c r="S49" i="18" s="1"/>
  <c r="M49" i="18" s="1"/>
  <c r="Q46" i="16"/>
  <c r="T46" i="16" s="1"/>
  <c r="N46" i="16" s="1"/>
  <c r="Q47" i="16" s="1"/>
  <c r="R46" i="16"/>
  <c r="U46" i="16" s="1"/>
  <c r="O46" i="16" s="1"/>
  <c r="R47" i="16" s="1"/>
  <c r="S46" i="16"/>
  <c r="M46" i="16" s="1"/>
  <c r="R49" i="18" l="1"/>
  <c r="U49" i="18" s="1"/>
  <c r="O49" i="18" s="1"/>
  <c r="Q50" i="18"/>
  <c r="T50" i="18" s="1"/>
  <c r="N50" i="18" s="1"/>
  <c r="P50" i="18"/>
  <c r="S50" i="18" s="1"/>
  <c r="M50" i="18" s="1"/>
  <c r="P47" i="16"/>
  <c r="S47" i="16" s="1"/>
  <c r="M47" i="16" s="1"/>
  <c r="P48" i="16" s="1"/>
  <c r="U47" i="16"/>
  <c r="O47" i="16" s="1"/>
  <c r="R48" i="16" s="1"/>
  <c r="T47" i="16"/>
  <c r="N47" i="16" s="1"/>
  <c r="Q51" i="18" l="1"/>
  <c r="T51" i="18" s="1"/>
  <c r="N51" i="18"/>
  <c r="R50" i="18"/>
  <c r="U50" i="18" s="1"/>
  <c r="O50" i="18" s="1"/>
  <c r="P51" i="18"/>
  <c r="S51" i="18" s="1"/>
  <c r="M51" i="18" s="1"/>
  <c r="S48" i="16"/>
  <c r="M48" i="16" s="1"/>
  <c r="U48" i="16"/>
  <c r="O48" i="16" s="1"/>
  <c r="Q48" i="16"/>
  <c r="T48" i="16" s="1"/>
  <c r="N48" i="16" s="1"/>
  <c r="Q49" i="16" s="1"/>
  <c r="R51" i="18" l="1"/>
  <c r="U51" i="18" s="1"/>
  <c r="O51" i="18"/>
  <c r="Q52" i="18"/>
  <c r="T52" i="18" s="1"/>
  <c r="N52" i="18" s="1"/>
  <c r="P52" i="18"/>
  <c r="S52" i="18" s="1"/>
  <c r="M52" i="18" s="1"/>
  <c r="P49" i="16"/>
  <c r="S49" i="16"/>
  <c r="M49" i="16" s="1"/>
  <c r="P50" i="16" s="1"/>
  <c r="R49" i="16"/>
  <c r="U49" i="16" s="1"/>
  <c r="O49" i="16" s="1"/>
  <c r="R50" i="16" s="1"/>
  <c r="T49" i="16"/>
  <c r="N49" i="16" s="1"/>
  <c r="Q50" i="16" s="1"/>
  <c r="Q53" i="18" l="1"/>
  <c r="T53" i="18" s="1"/>
  <c r="N53" i="18" s="1"/>
  <c r="R52" i="18"/>
  <c r="U52" i="18" s="1"/>
  <c r="O52" i="18" s="1"/>
  <c r="P53" i="18"/>
  <c r="S53" i="18" s="1"/>
  <c r="M53" i="18" s="1"/>
  <c r="S50" i="16"/>
  <c r="M50" i="16" s="1"/>
  <c r="T50" i="16"/>
  <c r="N50" i="16" s="1"/>
  <c r="Q51" i="16" s="1"/>
  <c r="U50" i="16"/>
  <c r="O50" i="16" s="1"/>
  <c r="P54" i="18" l="1"/>
  <c r="S54" i="18" s="1"/>
  <c r="M54" i="18" s="1"/>
  <c r="R53" i="18"/>
  <c r="U53" i="18" s="1"/>
  <c r="O53" i="18"/>
  <c r="Q54" i="18"/>
  <c r="T54" i="18" s="1"/>
  <c r="N54" i="18" s="1"/>
  <c r="R51" i="16"/>
  <c r="U51" i="16" s="1"/>
  <c r="O51" i="16" s="1"/>
  <c r="R52" i="16" s="1"/>
  <c r="T51" i="16"/>
  <c r="N51" i="16" s="1"/>
  <c r="P51" i="16"/>
  <c r="S51" i="16" s="1"/>
  <c r="M51" i="16" s="1"/>
  <c r="P52" i="16" s="1"/>
  <c r="P55" i="18" l="1"/>
  <c r="S55" i="18" s="1"/>
  <c r="M55" i="18" s="1"/>
  <c r="M59" i="18" s="1"/>
  <c r="Q55" i="18"/>
  <c r="T55" i="18" s="1"/>
  <c r="N55" i="18" s="1"/>
  <c r="R54" i="18"/>
  <c r="U54" i="18" s="1"/>
  <c r="O54" i="18" s="1"/>
  <c r="Q52" i="16"/>
  <c r="T52" i="16" s="1"/>
  <c r="N52" i="16" s="1"/>
  <c r="Q53" i="16" s="1"/>
  <c r="U52" i="16"/>
  <c r="O52" i="16" s="1"/>
  <c r="S52" i="16"/>
  <c r="M52" i="16" s="1"/>
  <c r="P53" i="16" s="1"/>
  <c r="Q56" i="18" l="1"/>
  <c r="N59" i="18"/>
  <c r="N61" i="18" s="1"/>
  <c r="Q61" i="18" s="1"/>
  <c r="P56" i="18"/>
  <c r="M61" i="18"/>
  <c r="P61" i="18" s="1"/>
  <c r="R55" i="18"/>
  <c r="U55" i="18" s="1"/>
  <c r="O55" i="18"/>
  <c r="S53" i="16"/>
  <c r="M53" i="16" s="1"/>
  <c r="P54" i="16" s="1"/>
  <c r="R53" i="16"/>
  <c r="U53" i="16" s="1"/>
  <c r="O53" i="16" s="1"/>
  <c r="T53" i="16"/>
  <c r="N53" i="16" s="1"/>
  <c r="Q54" i="16" s="1"/>
  <c r="R56" i="18" l="1"/>
  <c r="O59" i="18"/>
  <c r="O61" i="18" s="1"/>
  <c r="R61" i="18" s="1"/>
  <c r="T54" i="16"/>
  <c r="N54" i="16" s="1"/>
  <c r="Q55" i="16" s="1"/>
  <c r="R54" i="16"/>
  <c r="U54" i="16" s="1"/>
  <c r="O54" i="16" s="1"/>
  <c r="R55" i="16" s="1"/>
  <c r="S54" i="16"/>
  <c r="M54" i="16" s="1"/>
  <c r="P55" i="16" s="1"/>
  <c r="T55" i="16" l="1"/>
  <c r="N55" i="16" s="1"/>
  <c r="S55" i="16"/>
  <c r="M55" i="16" s="1"/>
  <c r="P56" i="16" s="1"/>
  <c r="S56" i="16" s="1"/>
  <c r="U55" i="16"/>
  <c r="O55" i="16" s="1"/>
  <c r="R56" i="16" s="1"/>
  <c r="Q56" i="16" l="1"/>
  <c r="T56" i="16" s="1"/>
  <c r="N56" i="16" s="1"/>
  <c r="Q57" i="16" s="1"/>
  <c r="U56" i="16"/>
  <c r="O56" i="16" s="1"/>
  <c r="R57" i="16" s="1"/>
  <c r="M56" i="16"/>
  <c r="P57" i="16" s="1"/>
  <c r="S57" i="16" s="1"/>
  <c r="U57" i="16" l="1"/>
  <c r="O57" i="16" s="1"/>
  <c r="T57" i="16"/>
  <c r="N57" i="16" s="1"/>
  <c r="Q58" i="16" s="1"/>
  <c r="M57" i="16"/>
  <c r="P58" i="16" s="1"/>
  <c r="T58" i="16" l="1"/>
  <c r="N58" i="16" s="1"/>
  <c r="R58" i="16"/>
  <c r="U58" i="16" s="1"/>
  <c r="O58" i="16" s="1"/>
  <c r="S58" i="16"/>
  <c r="M58" i="16" s="1"/>
  <c r="M59" i="16" s="1"/>
  <c r="M61" i="16" l="1"/>
  <c r="P61" i="16" s="1"/>
  <c r="O59" i="16"/>
  <c r="O61" i="16" s="1"/>
  <c r="R61" i="16" s="1"/>
  <c r="N59" i="16"/>
  <c r="N61" i="16" s="1"/>
  <c r="Q61" i="16" s="1"/>
</calcChain>
</file>

<file path=xl/sharedStrings.xml><?xml version="1.0" encoding="utf-8"?>
<sst xmlns="http://schemas.openxmlformats.org/spreadsheetml/2006/main" count="164" uniqueCount="90">
  <si>
    <t>No.</t>
    <phoneticPr fontId="1"/>
  </si>
  <si>
    <t>エントリー</t>
    <phoneticPr fontId="1"/>
  </si>
  <si>
    <t>日付</t>
    <rPh sb="0" eb="2">
      <t>ヒヅケ</t>
    </rPh>
    <phoneticPr fontId="1"/>
  </si>
  <si>
    <t>残金（円)</t>
    <rPh sb="0" eb="2">
      <t>ザンキン</t>
    </rPh>
    <rPh sb="3" eb="4">
      <t>エン</t>
    </rPh>
    <phoneticPr fontId="1"/>
  </si>
  <si>
    <t>勝率</t>
    <rPh sb="0" eb="2">
      <t>ショウリツ</t>
    </rPh>
    <phoneticPr fontId="1"/>
  </si>
  <si>
    <t>勝数</t>
    <rPh sb="0" eb="1">
      <t>カ</t>
    </rPh>
    <rPh sb="1" eb="2">
      <t>スウ</t>
    </rPh>
    <phoneticPr fontId="1"/>
  </si>
  <si>
    <t>負数</t>
    <rPh sb="0" eb="1">
      <t>マ</t>
    </rPh>
    <rPh sb="1" eb="2">
      <t>スウ</t>
    </rPh>
    <phoneticPr fontId="1"/>
  </si>
  <si>
    <t>通貨ペア</t>
    <rPh sb="0" eb="2">
      <t>ツウカ</t>
    </rPh>
    <phoneticPr fontId="1"/>
  </si>
  <si>
    <t>時間足</t>
    <rPh sb="0" eb="2">
      <t>ジカン</t>
    </rPh>
    <rPh sb="2" eb="3">
      <t>アシ</t>
    </rPh>
    <phoneticPr fontId="1"/>
  </si>
  <si>
    <t>EURUSD</t>
    <phoneticPr fontId="1"/>
  </si>
  <si>
    <t>当初</t>
    <rPh sb="0" eb="2">
      <t>トウショ</t>
    </rPh>
    <phoneticPr fontId="1"/>
  </si>
  <si>
    <t>当初資金</t>
    <rPh sb="0" eb="2">
      <t>トウショ</t>
    </rPh>
    <rPh sb="2" eb="4">
      <t>シキン</t>
    </rPh>
    <phoneticPr fontId="1"/>
  </si>
  <si>
    <t>エントリー理由</t>
    <rPh sb="5" eb="7">
      <t>リユウ</t>
    </rPh>
    <phoneticPr fontId="1"/>
  </si>
  <si>
    <t>決済理由</t>
    <rPh sb="0" eb="2">
      <t>ケッサイ</t>
    </rPh>
    <rPh sb="2" eb="4">
      <t>リユウ</t>
    </rPh>
    <phoneticPr fontId="1"/>
  </si>
  <si>
    <t>検証終了通貨</t>
    <rPh sb="0" eb="2">
      <t>ケンショウ</t>
    </rPh>
    <rPh sb="2" eb="4">
      <t>シュウリョウ</t>
    </rPh>
    <rPh sb="4" eb="6">
      <t>ツウカ</t>
    </rPh>
    <phoneticPr fontId="5"/>
  </si>
  <si>
    <t>ルール</t>
    <phoneticPr fontId="5"/>
  </si>
  <si>
    <t>通貨ペア</t>
    <rPh sb="0" eb="2">
      <t>ツウカ</t>
    </rPh>
    <phoneticPr fontId="5"/>
  </si>
  <si>
    <t>日足</t>
    <rPh sb="0" eb="2">
      <t>ヒアシ</t>
    </rPh>
    <phoneticPr fontId="5"/>
  </si>
  <si>
    <t>終了日</t>
    <rPh sb="0" eb="3">
      <t>シュウリョウビ</t>
    </rPh>
    <phoneticPr fontId="5"/>
  </si>
  <si>
    <t>4Ｈ足</t>
    <rPh sb="2" eb="3">
      <t>アシ</t>
    </rPh>
    <phoneticPr fontId="5"/>
  </si>
  <si>
    <t>１Ｈ足</t>
    <rPh sb="2" eb="3">
      <t>アシ</t>
    </rPh>
    <phoneticPr fontId="5"/>
  </si>
  <si>
    <t>PB</t>
    <phoneticPr fontId="5"/>
  </si>
  <si>
    <t>EUR/USD</t>
    <phoneticPr fontId="5"/>
  </si>
  <si>
    <t>4H足</t>
    <rPh sb="2" eb="3">
      <t>アシ</t>
    </rPh>
    <phoneticPr fontId="1"/>
  </si>
  <si>
    <t>損失上限（リスク3%）</t>
    <rPh sb="0" eb="2">
      <t>ソンシツ</t>
    </rPh>
    <rPh sb="2" eb="4">
      <t>ジョウゲン</t>
    </rPh>
    <phoneticPr fontId="1"/>
  </si>
  <si>
    <t>損益額</t>
    <rPh sb="0" eb="2">
      <t>ソンエキ</t>
    </rPh>
    <rPh sb="2" eb="3">
      <t>ガク</t>
    </rPh>
    <phoneticPr fontId="1"/>
  </si>
  <si>
    <t>気付き　質問</t>
  </si>
  <si>
    <t>感想</t>
  </si>
  <si>
    <t>今後</t>
  </si>
  <si>
    <t>買い1／売り2</t>
    <rPh sb="0" eb="1">
      <t>カ</t>
    </rPh>
    <rPh sb="4" eb="5">
      <t>ウ</t>
    </rPh>
    <phoneticPr fontId="1"/>
  </si>
  <si>
    <t>利益率</t>
    <rPh sb="0" eb="2">
      <t>リエキ</t>
    </rPh>
    <rPh sb="2" eb="3">
      <t>リツ</t>
    </rPh>
    <phoneticPr fontId="1"/>
  </si>
  <si>
    <t>期間</t>
    <rPh sb="0" eb="2">
      <t>キカン</t>
    </rPh>
    <phoneticPr fontId="1"/>
  </si>
  <si>
    <t>日</t>
    <rPh sb="0" eb="1">
      <t>ヒ</t>
    </rPh>
    <phoneticPr fontId="1"/>
  </si>
  <si>
    <t>月利</t>
    <rPh sb="0" eb="2">
      <t>ゲツリ</t>
    </rPh>
    <phoneticPr fontId="1"/>
  </si>
  <si>
    <t>引分</t>
    <rPh sb="0" eb="2">
      <t>ヒキワケ</t>
    </rPh>
    <phoneticPr fontId="1"/>
  </si>
  <si>
    <t>-</t>
    <phoneticPr fontId="1"/>
  </si>
  <si>
    <t>EB</t>
    <phoneticPr fontId="1"/>
  </si>
  <si>
    <t>30M足</t>
    <rPh sb="3" eb="4">
      <t>アシ</t>
    </rPh>
    <phoneticPr fontId="5"/>
  </si>
  <si>
    <t>PB</t>
    <phoneticPr fontId="1"/>
  </si>
  <si>
    <t>GBP/JPY</t>
    <phoneticPr fontId="1"/>
  </si>
  <si>
    <t>USD/JPY</t>
    <phoneticPr fontId="1"/>
  </si>
  <si>
    <t>OBシステム</t>
    <phoneticPr fontId="1"/>
  </si>
  <si>
    <t>フィボナッチトレード</t>
    <phoneticPr fontId="1"/>
  </si>
  <si>
    <t>フィボナッチターゲット0.618、1.27、2.0で決済（※5.0を超えたら黄色で塗りつぶす）、損切は0ラインからエントリーまでの安値。</t>
    <rPh sb="26" eb="28">
      <t>ケッサイ</t>
    </rPh>
    <rPh sb="34" eb="35">
      <t>コ</t>
    </rPh>
    <rPh sb="38" eb="40">
      <t>キイロ</t>
    </rPh>
    <rPh sb="41" eb="42">
      <t>ヌ</t>
    </rPh>
    <rPh sb="48" eb="50">
      <t>ソンギリ</t>
    </rPh>
    <rPh sb="65" eb="67">
      <t>ヤスネ</t>
    </rPh>
    <phoneticPr fontId="1"/>
  </si>
  <si>
    <t>計算用</t>
    <rPh sb="0" eb="3">
      <t>ケイサンヨウ</t>
    </rPh>
    <phoneticPr fontId="1"/>
  </si>
  <si>
    <t>FIB 0</t>
    <phoneticPr fontId="1"/>
  </si>
  <si>
    <t>FIB 100</t>
    <phoneticPr fontId="1"/>
  </si>
  <si>
    <t>勝敗(勝ち：1、損切：-1）と決済金額</t>
    <rPh sb="0" eb="2">
      <t>ショウハイ</t>
    </rPh>
    <rPh sb="15" eb="17">
      <t>ケッサイ</t>
    </rPh>
    <rPh sb="17" eb="19">
      <t>キンガク</t>
    </rPh>
    <phoneticPr fontId="1"/>
  </si>
  <si>
    <t>勝敗</t>
    <rPh sb="0" eb="2">
      <t>ショウハイ</t>
    </rPh>
    <phoneticPr fontId="1"/>
  </si>
  <si>
    <t>勝敗</t>
    <phoneticPr fontId="1"/>
  </si>
  <si>
    <t>損切</t>
    <rPh sb="0" eb="2">
      <t>ソンギリ</t>
    </rPh>
    <phoneticPr fontId="1"/>
  </si>
  <si>
    <r>
      <t>トレンドが発生した後に、FIBの戻りが23.6以上のポイントを捜す。大底（天井）から戻りに向けてFIBを引き、</t>
    </r>
    <r>
      <rPr>
        <sz val="11"/>
        <color rgb="FFFF0000"/>
        <rFont val="游ゴシック"/>
        <family val="3"/>
        <charset val="128"/>
        <scheme val="minor"/>
      </rPr>
      <t>38.2</t>
    </r>
    <r>
      <rPr>
        <sz val="11"/>
        <color theme="1"/>
        <rFont val="游ゴシック"/>
        <family val="2"/>
        <charset val="128"/>
        <scheme val="minor"/>
      </rPr>
      <t>以上の戻りがあればエントリー待ち。0ブレイクしたらエントリー。大底（天井）を抜けたらキャンセル。</t>
    </r>
    <rPh sb="5" eb="7">
      <t>ハッセイ</t>
    </rPh>
    <rPh sb="9" eb="10">
      <t>アト</t>
    </rPh>
    <rPh sb="16" eb="17">
      <t>モド</t>
    </rPh>
    <rPh sb="23" eb="25">
      <t>イジョウ</t>
    </rPh>
    <rPh sb="31" eb="32">
      <t>サガ</t>
    </rPh>
    <rPh sb="34" eb="36">
      <t>オオゾコ</t>
    </rPh>
    <rPh sb="37" eb="39">
      <t>テンジョウ</t>
    </rPh>
    <rPh sb="42" eb="43">
      <t>モド</t>
    </rPh>
    <rPh sb="45" eb="46">
      <t>ム</t>
    </rPh>
    <rPh sb="52" eb="53">
      <t>ヒ</t>
    </rPh>
    <rPh sb="59" eb="61">
      <t>イジョウ</t>
    </rPh>
    <rPh sb="62" eb="63">
      <t>モド</t>
    </rPh>
    <rPh sb="73" eb="74">
      <t>マ</t>
    </rPh>
    <rPh sb="90" eb="92">
      <t>オオゾコ</t>
    </rPh>
    <rPh sb="93" eb="95">
      <t>テンジョウ</t>
    </rPh>
    <rPh sb="97" eb="98">
      <t>ヌ</t>
    </rPh>
    <phoneticPr fontId="1"/>
  </si>
  <si>
    <t>ダブルトップの形で損切</t>
    <rPh sb="7" eb="8">
      <t>カタチ</t>
    </rPh>
    <rPh sb="9" eb="11">
      <t>ソンギリ</t>
    </rPh>
    <phoneticPr fontId="1"/>
  </si>
  <si>
    <t>だましに合う</t>
    <rPh sb="4" eb="5">
      <t>ア</t>
    </rPh>
    <phoneticPr fontId="1"/>
  </si>
  <si>
    <t>Wボトム</t>
    <phoneticPr fontId="1"/>
  </si>
  <si>
    <t>レンジ相場</t>
    <rPh sb="3" eb="5">
      <t>ソウバ</t>
    </rPh>
    <phoneticPr fontId="1"/>
  </si>
  <si>
    <t>方向を読み間違う</t>
    <rPh sb="0" eb="2">
      <t>ホウコウ</t>
    </rPh>
    <rPh sb="3" eb="4">
      <t>ヨ</t>
    </rPh>
    <rPh sb="5" eb="7">
      <t>マチガ</t>
    </rPh>
    <phoneticPr fontId="1"/>
  </si>
  <si>
    <t>判断しにくい状況が続いている</t>
    <rPh sb="0" eb="2">
      <t>ハンダン</t>
    </rPh>
    <rPh sb="6" eb="8">
      <t>ジョウキョウ</t>
    </rPh>
    <rPh sb="9" eb="10">
      <t>ツヅ</t>
    </rPh>
    <phoneticPr fontId="1"/>
  </si>
  <si>
    <t>1H足</t>
    <rPh sb="2" eb="3">
      <t>アシ</t>
    </rPh>
    <phoneticPr fontId="1"/>
  </si>
  <si>
    <t>2020/4/1-2020/10/31</t>
    <phoneticPr fontId="1"/>
  </si>
  <si>
    <t>2019/1/1-2020/10/31</t>
    <phoneticPr fontId="1"/>
  </si>
  <si>
    <t>■画像１右</t>
    <rPh sb="1" eb="3">
      <t>ガゾウ</t>
    </rPh>
    <rPh sb="4" eb="5">
      <t>ミギ</t>
    </rPh>
    <phoneticPr fontId="1"/>
  </si>
  <si>
    <t>■画像１左</t>
    <rPh sb="1" eb="3">
      <t>ガゾウ</t>
    </rPh>
    <rPh sb="4" eb="5">
      <t>ヒダリ</t>
    </rPh>
    <phoneticPr fontId="1"/>
  </si>
  <si>
    <t>■画像２右</t>
    <rPh sb="1" eb="3">
      <t>ガゾウ</t>
    </rPh>
    <rPh sb="4" eb="5">
      <t>ミギ</t>
    </rPh>
    <phoneticPr fontId="1"/>
  </si>
  <si>
    <t>■画像３右</t>
    <rPh sb="1" eb="3">
      <t>ガゾウ</t>
    </rPh>
    <rPh sb="4" eb="5">
      <t>ミギ</t>
    </rPh>
    <phoneticPr fontId="1"/>
  </si>
  <si>
    <t>■画像４右</t>
    <rPh sb="1" eb="3">
      <t>ガゾウ</t>
    </rPh>
    <rPh sb="4" eb="5">
      <t>ミギ</t>
    </rPh>
    <phoneticPr fontId="1"/>
  </si>
  <si>
    <t>■画像５右</t>
    <rPh sb="1" eb="3">
      <t>ガゾウ</t>
    </rPh>
    <rPh sb="4" eb="5">
      <t>ミギ</t>
    </rPh>
    <phoneticPr fontId="1"/>
  </si>
  <si>
    <t>■画像６右</t>
    <rPh sb="1" eb="3">
      <t>ガゾウ</t>
    </rPh>
    <rPh sb="4" eb="5">
      <t>ミギ</t>
    </rPh>
    <phoneticPr fontId="1"/>
  </si>
  <si>
    <t>■画像７右</t>
    <rPh sb="1" eb="3">
      <t>ガゾウ</t>
    </rPh>
    <rPh sb="4" eb="5">
      <t>ミギ</t>
    </rPh>
    <phoneticPr fontId="1"/>
  </si>
  <si>
    <t>■画像８右</t>
    <rPh sb="1" eb="3">
      <t>ガゾウ</t>
    </rPh>
    <rPh sb="4" eb="5">
      <t>ミギ</t>
    </rPh>
    <phoneticPr fontId="1"/>
  </si>
  <si>
    <t>■画像２左</t>
    <rPh sb="1" eb="3">
      <t>ガゾウ</t>
    </rPh>
    <rPh sb="4" eb="5">
      <t>ヒダリ</t>
    </rPh>
    <phoneticPr fontId="1"/>
  </si>
  <si>
    <t>■画像３左</t>
    <rPh sb="1" eb="3">
      <t>ガゾウ</t>
    </rPh>
    <rPh sb="4" eb="5">
      <t>ヒダリ</t>
    </rPh>
    <phoneticPr fontId="1"/>
  </si>
  <si>
    <t>■画像４左</t>
    <rPh sb="1" eb="3">
      <t>ガゾウ</t>
    </rPh>
    <rPh sb="4" eb="5">
      <t>ヒダリ</t>
    </rPh>
    <phoneticPr fontId="1"/>
  </si>
  <si>
    <t>■画像５左</t>
    <rPh sb="1" eb="3">
      <t>ガゾウ</t>
    </rPh>
    <rPh sb="4" eb="5">
      <t>ヒダリ</t>
    </rPh>
    <phoneticPr fontId="1"/>
  </si>
  <si>
    <t>■画像６左</t>
    <rPh sb="1" eb="3">
      <t>ガゾウ</t>
    </rPh>
    <rPh sb="4" eb="5">
      <t>ヒダリ</t>
    </rPh>
    <phoneticPr fontId="1"/>
  </si>
  <si>
    <t>■画像７左</t>
    <rPh sb="1" eb="3">
      <t>ガゾウ</t>
    </rPh>
    <rPh sb="4" eb="5">
      <t>ヒダリ</t>
    </rPh>
    <phoneticPr fontId="1"/>
  </si>
  <si>
    <t>■画像８左</t>
    <rPh sb="1" eb="3">
      <t>ガゾウ</t>
    </rPh>
    <rPh sb="4" eb="5">
      <t>ヒダリ</t>
    </rPh>
    <phoneticPr fontId="1"/>
  </si>
  <si>
    <t>■画像9左</t>
    <rPh sb="1" eb="3">
      <t>ガゾウ</t>
    </rPh>
    <rPh sb="4" eb="5">
      <t>ヒダリ</t>
    </rPh>
    <phoneticPr fontId="1"/>
  </si>
  <si>
    <t>■画像9右</t>
    <rPh sb="1" eb="3">
      <t>ガゾウ</t>
    </rPh>
    <rPh sb="4" eb="5">
      <t>ミギ</t>
    </rPh>
    <phoneticPr fontId="1"/>
  </si>
  <si>
    <t>画像１</t>
    <rPh sb="0" eb="2">
      <t>ガゾウ</t>
    </rPh>
    <phoneticPr fontId="1"/>
  </si>
  <si>
    <t>画像２</t>
    <rPh sb="0" eb="2">
      <t>ガゾウ</t>
    </rPh>
    <phoneticPr fontId="1"/>
  </si>
  <si>
    <t>画像３</t>
    <rPh sb="0" eb="2">
      <t>ガゾウ</t>
    </rPh>
    <phoneticPr fontId="1"/>
  </si>
  <si>
    <t>画像４</t>
    <rPh sb="0" eb="2">
      <t>ガゾウ</t>
    </rPh>
    <phoneticPr fontId="1"/>
  </si>
  <si>
    <t>画像５</t>
    <rPh sb="0" eb="2">
      <t>ガゾウ</t>
    </rPh>
    <phoneticPr fontId="1"/>
  </si>
  <si>
    <t>画像６</t>
    <rPh sb="0" eb="2">
      <t>ガゾウ</t>
    </rPh>
    <phoneticPr fontId="1"/>
  </si>
  <si>
    <t>画像７</t>
    <rPh sb="0" eb="2">
      <t>ガゾウ</t>
    </rPh>
    <phoneticPr fontId="1"/>
  </si>
  <si>
    <t>画像８</t>
    <rPh sb="0" eb="2">
      <t>ガゾウ</t>
    </rPh>
    <phoneticPr fontId="1"/>
  </si>
  <si>
    <t>画像９</t>
    <rPh sb="0" eb="2">
      <t>ガゾウ</t>
    </rPh>
    <phoneticPr fontId="1"/>
  </si>
  <si>
    <t xml:space="preserve">今回検証した範囲では、4時間足と1時間足を比較すると、4時間足のほうがトレンドを捕まえやすかった。
</t>
    <rPh sb="0" eb="2">
      <t>コンカイ</t>
    </rPh>
    <rPh sb="2" eb="4">
      <t>ケンショウ</t>
    </rPh>
    <rPh sb="7" eb="9">
      <t>ジカン</t>
    </rPh>
    <rPh sb="11" eb="13">
      <t>ジカン</t>
    </rPh>
    <rPh sb="14" eb="15">
      <t>アシ</t>
    </rPh>
    <rPh sb="15" eb="17">
      <t>ヒカク</t>
    </rPh>
    <rPh sb="19" eb="20">
      <t>アシ</t>
    </rPh>
    <rPh sb="23" eb="25">
      <t>ジカン</t>
    </rPh>
    <rPh sb="30" eb="31">
      <t>アシ</t>
    </rPh>
    <rPh sb="35" eb="36">
      <t>ツカ</t>
    </rPh>
    <phoneticPr fontId="1"/>
  </si>
  <si>
    <t>その時々でトレンドが見やすい時間足があり、状況に合わせて切り替えればよさそうと思った。</t>
    <rPh sb="2" eb="4">
      <t>トキドキ</t>
    </rPh>
    <rPh sb="10" eb="11">
      <t>ミ</t>
    </rPh>
    <rPh sb="14" eb="17">
      <t>ジカンアシ</t>
    </rPh>
    <rPh sb="21" eb="23">
      <t>ジョウキョウ</t>
    </rPh>
    <rPh sb="24" eb="25">
      <t>ア</t>
    </rPh>
    <rPh sb="28" eb="29">
      <t>キ</t>
    </rPh>
    <rPh sb="30" eb="31">
      <t>カ</t>
    </rPh>
    <rPh sb="39" eb="40">
      <t>オモ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</si>
</sst>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76" formatCode="yyyy/m/d;@"/>
    <numFmt numFmtId="177" formatCode="#,##0_);[Red]\(#,##0\)"/>
    <numFmt numFmtId="178" formatCode="#,##0_ "/>
    <numFmt numFmtId="179" formatCode="0.0%"/>
    <numFmt numFmtId="180" formatCode="0.0000"/>
  </numFmts>
  <fonts count="18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1"/>
      <color theme="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  <font>
      <b/>
      <sz val="14"/>
      <color indexed="8"/>
      <name val="ＭＳ Ｐゴシック"/>
      <family val="3"/>
      <charset val="128"/>
    </font>
    <font>
      <sz val="6"/>
      <name val="ＭＳ Ｐゴシック"/>
      <family val="3"/>
      <charset val="128"/>
    </font>
    <font>
      <sz val="14"/>
      <color indexed="8"/>
      <name val="ＭＳ Ｐゴシック"/>
      <family val="3"/>
      <charset val="128"/>
    </font>
    <font>
      <b/>
      <sz val="14"/>
      <color rgb="FFFF0000"/>
      <name val="ＭＳ Ｐゴシック"/>
      <family val="3"/>
      <charset val="128"/>
    </font>
    <font>
      <sz val="11"/>
      <color theme="1"/>
      <name val="游ゴシック"/>
      <family val="2"/>
      <charset val="128"/>
      <scheme val="minor"/>
    </font>
    <font>
      <b/>
      <sz val="9"/>
      <color theme="1"/>
      <name val="游ゴシック"/>
      <family val="3"/>
      <charset val="128"/>
      <scheme val="minor"/>
    </font>
    <font>
      <sz val="11"/>
      <color indexed="8"/>
      <name val="ＭＳ Ｐゴシック"/>
      <family val="3"/>
      <charset val="128"/>
    </font>
    <font>
      <sz val="11"/>
      <name val="游ゴシック"/>
      <family val="2"/>
      <charset val="128"/>
      <scheme val="minor"/>
    </font>
    <font>
      <b/>
      <sz val="11"/>
      <name val="游ゴシック"/>
      <family val="3"/>
      <charset val="128"/>
      <scheme val="minor"/>
    </font>
    <font>
      <sz val="14"/>
      <name val="ＭＳ Ｐゴシック"/>
      <family val="3"/>
      <charset val="128"/>
    </font>
    <font>
      <b/>
      <sz val="14"/>
      <color theme="1"/>
      <name val="ＭＳ Ｐゴシック"/>
      <family val="3"/>
      <charset val="128"/>
    </font>
    <font>
      <sz val="8"/>
      <color theme="1"/>
      <name val="游ゴシック"/>
      <family val="3"/>
      <charset val="128"/>
      <scheme val="minor"/>
    </font>
    <font>
      <b/>
      <sz val="6"/>
      <color theme="1"/>
      <name val="游ゴシック"/>
      <family val="3"/>
      <charset val="128"/>
      <scheme val="minor"/>
    </font>
    <font>
      <sz val="11"/>
      <color rgb="FFFF0000"/>
      <name val="游ゴシック"/>
      <family val="3"/>
      <charset val="128"/>
      <scheme val="minor"/>
    </font>
  </fonts>
  <fills count="5">
    <fill>
      <patternFill patternType="none"/>
    </fill>
    <fill>
      <patternFill patternType="gray125"/>
    </fill>
    <fill>
      <patternFill patternType="solid">
        <fgColor theme="8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00"/>
        <bgColor indexed="64"/>
      </patternFill>
    </fill>
  </fills>
  <borders count="18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4">
    <xf numFmtId="0" fontId="0" fillId="0" borderId="0">
      <alignment vertical="center"/>
    </xf>
    <xf numFmtId="38" fontId="8" fillId="0" borderId="0" applyFont="0" applyFill="0" applyBorder="0" applyAlignment="0" applyProtection="0">
      <alignment vertical="center"/>
    </xf>
    <xf numFmtId="0" fontId="10" fillId="0" borderId="0">
      <alignment vertical="center"/>
    </xf>
    <xf numFmtId="9" fontId="8" fillId="0" borderId="0" applyFont="0" applyFill="0" applyBorder="0" applyAlignment="0" applyProtection="0">
      <alignment vertical="center"/>
    </xf>
  </cellStyleXfs>
  <cellXfs count="119">
    <xf numFmtId="0" fontId="0" fillId="0" borderId="0" xfId="0">
      <alignment vertical="center"/>
    </xf>
    <xf numFmtId="0" fontId="2" fillId="0" borderId="0" xfId="0" applyFont="1">
      <alignment vertical="center"/>
    </xf>
    <xf numFmtId="0" fontId="0" fillId="0" borderId="1" xfId="0" applyBorder="1">
      <alignment vertical="center"/>
    </xf>
    <xf numFmtId="0" fontId="0" fillId="0" borderId="9" xfId="0" applyBorder="1">
      <alignment vertical="center"/>
    </xf>
    <xf numFmtId="176" fontId="0" fillId="0" borderId="12" xfId="0" applyNumberFormat="1" applyBorder="1">
      <alignment vertical="center"/>
    </xf>
    <xf numFmtId="176" fontId="0" fillId="0" borderId="11" xfId="0" applyNumberFormat="1" applyBorder="1">
      <alignment vertical="center"/>
    </xf>
    <xf numFmtId="0" fontId="2" fillId="0" borderId="9" xfId="0" applyFont="1" applyBorder="1">
      <alignment vertical="center"/>
    </xf>
    <xf numFmtId="0" fontId="0" fillId="0" borderId="8" xfId="0" applyBorder="1">
      <alignment vertical="center"/>
    </xf>
    <xf numFmtId="0" fontId="0" fillId="0" borderId="6" xfId="0" applyBorder="1">
      <alignment vertical="center"/>
    </xf>
    <xf numFmtId="0" fontId="0" fillId="0" borderId="7" xfId="0" applyBorder="1">
      <alignment vertical="center"/>
    </xf>
    <xf numFmtId="0" fontId="0" fillId="0" borderId="2" xfId="0" applyBorder="1">
      <alignment vertical="center"/>
    </xf>
    <xf numFmtId="0" fontId="2" fillId="0" borderId="3" xfId="0" applyFont="1" applyBorder="1">
      <alignment vertical="center"/>
    </xf>
    <xf numFmtId="177" fontId="0" fillId="0" borderId="14" xfId="0" applyNumberFormat="1" applyBorder="1">
      <alignment vertical="center"/>
    </xf>
    <xf numFmtId="177" fontId="0" fillId="0" borderId="15" xfId="0" applyNumberFormat="1" applyBorder="1">
      <alignment vertical="center"/>
    </xf>
    <xf numFmtId="177" fontId="0" fillId="0" borderId="0" xfId="0" applyNumberFormat="1" applyBorder="1">
      <alignment vertical="center"/>
    </xf>
    <xf numFmtId="176" fontId="0" fillId="0" borderId="10" xfId="0" applyNumberFormat="1" applyBorder="1">
      <alignment vertical="center"/>
    </xf>
    <xf numFmtId="0" fontId="2" fillId="0" borderId="10" xfId="0" applyFont="1" applyBorder="1">
      <alignment vertical="center"/>
    </xf>
    <xf numFmtId="0" fontId="2" fillId="0" borderId="4" xfId="0" applyFont="1" applyBorder="1" applyAlignment="1">
      <alignment horizontal="left" vertical="center"/>
    </xf>
    <xf numFmtId="0" fontId="2" fillId="0" borderId="5" xfId="0" applyFont="1" applyBorder="1" applyAlignment="1">
      <alignment horizontal="left" vertical="center"/>
    </xf>
    <xf numFmtId="0" fontId="2" fillId="0" borderId="11" xfId="0" applyFont="1" applyBorder="1">
      <alignment vertical="center"/>
    </xf>
    <xf numFmtId="0" fontId="3" fillId="0" borderId="2" xfId="0" applyFont="1" applyBorder="1">
      <alignment vertical="center"/>
    </xf>
    <xf numFmtId="178" fontId="0" fillId="0" borderId="0" xfId="0" applyNumberFormat="1">
      <alignment vertical="center"/>
    </xf>
    <xf numFmtId="0" fontId="4" fillId="0" borderId="0" xfId="0" applyFont="1" applyAlignment="1">
      <alignment horizontal="left" vertical="center"/>
    </xf>
    <xf numFmtId="0" fontId="6" fillId="0" borderId="0" xfId="0" applyFont="1">
      <alignment vertical="center"/>
    </xf>
    <xf numFmtId="0" fontId="6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0" borderId="16" xfId="0" applyFont="1" applyBorder="1" applyAlignment="1">
      <alignment horizontal="center" vertical="center"/>
    </xf>
    <xf numFmtId="177" fontId="0" fillId="0" borderId="0" xfId="0" applyNumberFormat="1">
      <alignment vertical="center"/>
    </xf>
    <xf numFmtId="38" fontId="0" fillId="0" borderId="3" xfId="1" applyFont="1" applyBorder="1">
      <alignment vertical="center"/>
    </xf>
    <xf numFmtId="38" fontId="0" fillId="0" borderId="4" xfId="1" applyFont="1" applyBorder="1">
      <alignment vertical="center"/>
    </xf>
    <xf numFmtId="38" fontId="0" fillId="0" borderId="5" xfId="1" applyFont="1" applyBorder="1">
      <alignment vertical="center"/>
    </xf>
    <xf numFmtId="38" fontId="0" fillId="0" borderId="8" xfId="1" applyFont="1" applyBorder="1">
      <alignment vertical="center"/>
    </xf>
    <xf numFmtId="38" fontId="0" fillId="0" borderId="0" xfId="1" applyFont="1" applyBorder="1">
      <alignment vertical="center"/>
    </xf>
    <xf numFmtId="38" fontId="0" fillId="0" borderId="9" xfId="1" applyFont="1" applyBorder="1">
      <alignment vertical="center"/>
    </xf>
    <xf numFmtId="0" fontId="0" fillId="0" borderId="8" xfId="0" applyBorder="1" applyAlignment="1">
      <alignment horizontal="center" vertical="center"/>
    </xf>
    <xf numFmtId="0" fontId="9" fillId="0" borderId="3" xfId="0" applyFont="1" applyBorder="1" applyAlignment="1">
      <alignment horizontal="left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10" fillId="0" borderId="0" xfId="2">
      <alignment vertical="center"/>
    </xf>
    <xf numFmtId="0" fontId="9" fillId="0" borderId="11" xfId="0" applyFont="1" applyBorder="1">
      <alignment vertical="center"/>
    </xf>
    <xf numFmtId="179" fontId="2" fillId="0" borderId="13" xfId="3" applyNumberFormat="1" applyFont="1" applyBorder="1">
      <alignment vertical="center"/>
    </xf>
    <xf numFmtId="179" fontId="2" fillId="0" borderId="2" xfId="3" applyNumberFormat="1" applyFont="1" applyBorder="1">
      <alignment vertical="center"/>
    </xf>
    <xf numFmtId="0" fontId="2" fillId="0" borderId="2" xfId="0" applyFont="1" applyBorder="1" applyAlignment="1">
      <alignment horizontal="center" vertical="center"/>
    </xf>
    <xf numFmtId="38" fontId="12" fillId="0" borderId="13" xfId="1" applyFont="1" applyFill="1" applyBorder="1">
      <alignment vertical="center"/>
    </xf>
    <xf numFmtId="0" fontId="12" fillId="0" borderId="15" xfId="0" applyFont="1" applyBorder="1">
      <alignment vertical="center"/>
    </xf>
    <xf numFmtId="9" fontId="2" fillId="0" borderId="14" xfId="3" applyFont="1" applyBorder="1">
      <alignment vertical="center"/>
    </xf>
    <xf numFmtId="9" fontId="2" fillId="0" borderId="15" xfId="3" applyFont="1" applyBorder="1">
      <alignment vertical="center"/>
    </xf>
    <xf numFmtId="0" fontId="6" fillId="0" borderId="16" xfId="0" applyFont="1" applyBorder="1" applyAlignment="1">
      <alignment horizontal="center" vertical="center"/>
    </xf>
    <xf numFmtId="14" fontId="13" fillId="0" borderId="16" xfId="0" applyNumberFormat="1" applyFont="1" applyBorder="1" applyAlignment="1">
      <alignment horizontal="center" vertical="center"/>
    </xf>
    <xf numFmtId="0" fontId="6" fillId="0" borderId="17" xfId="0" applyFont="1" applyBorder="1" applyAlignment="1">
      <alignment horizontal="center" vertical="center"/>
    </xf>
    <xf numFmtId="0" fontId="4" fillId="2" borderId="16" xfId="0" applyFont="1" applyFill="1" applyBorder="1" applyAlignment="1">
      <alignment horizontal="center" vertical="center"/>
    </xf>
    <xf numFmtId="0" fontId="14" fillId="2" borderId="16" xfId="0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6" fillId="0" borderId="16" xfId="0" applyFont="1" applyFill="1" applyBorder="1" applyAlignment="1">
      <alignment horizontal="center" vertical="center"/>
    </xf>
    <xf numFmtId="14" fontId="13" fillId="0" borderId="16" xfId="0" applyNumberFormat="1" applyFont="1" applyFill="1" applyBorder="1" applyAlignment="1">
      <alignment horizontal="center" vertical="center"/>
    </xf>
    <xf numFmtId="38" fontId="0" fillId="0" borderId="6" xfId="1" applyFont="1" applyBorder="1">
      <alignment vertical="center"/>
    </xf>
    <xf numFmtId="38" fontId="0" fillId="0" borderId="1" xfId="1" applyFont="1" applyBorder="1">
      <alignment vertical="center"/>
    </xf>
    <xf numFmtId="38" fontId="0" fillId="0" borderId="7" xfId="1" applyFont="1" applyBorder="1">
      <alignment vertical="center"/>
    </xf>
    <xf numFmtId="0" fontId="2" fillId="0" borderId="8" xfId="0" applyFont="1" applyBorder="1" applyAlignment="1">
      <alignment horizontal="center" vertical="center"/>
    </xf>
    <xf numFmtId="0" fontId="2" fillId="0" borderId="14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177" fontId="0" fillId="0" borderId="13" xfId="0" applyNumberFormat="1" applyBorder="1">
      <alignment vertical="center"/>
    </xf>
    <xf numFmtId="9" fontId="2" fillId="0" borderId="0" xfId="0" applyNumberFormat="1" applyFont="1">
      <alignment vertical="center"/>
    </xf>
    <xf numFmtId="0" fontId="4" fillId="0" borderId="17" xfId="0" applyFont="1" applyBorder="1" applyAlignment="1">
      <alignment horizontal="center" vertical="center" shrinkToFit="1"/>
    </xf>
    <xf numFmtId="0" fontId="4" fillId="0" borderId="16" xfId="0" applyFont="1" applyBorder="1" applyAlignment="1">
      <alignment horizontal="center" vertical="center" shrinkToFit="1"/>
    </xf>
    <xf numFmtId="0" fontId="2" fillId="0" borderId="0" xfId="0" applyFont="1" applyBorder="1" applyAlignment="1">
      <alignment horizontal="center" vertical="center"/>
    </xf>
    <xf numFmtId="0" fontId="2" fillId="0" borderId="3" xfId="0" applyFont="1" applyBorder="1" applyAlignment="1">
      <alignment horizontal="left" vertical="center"/>
    </xf>
    <xf numFmtId="0" fontId="9" fillId="0" borderId="13" xfId="0" applyFont="1" applyBorder="1" applyAlignment="1">
      <alignment horizontal="center" vertical="center"/>
    </xf>
    <xf numFmtId="0" fontId="9" fillId="0" borderId="14" xfId="0" applyFont="1" applyBorder="1" applyAlignment="1">
      <alignment horizontal="center" vertical="center"/>
    </xf>
    <xf numFmtId="0" fontId="9" fillId="0" borderId="15" xfId="0" applyFont="1" applyBorder="1" applyAlignment="1">
      <alignment horizontal="center" vertical="center"/>
    </xf>
    <xf numFmtId="2" fontId="9" fillId="0" borderId="15" xfId="0" applyNumberFormat="1" applyFont="1" applyBorder="1" applyAlignment="1">
      <alignment horizontal="center" vertical="center"/>
    </xf>
    <xf numFmtId="0" fontId="9" fillId="0" borderId="4" xfId="0" applyFont="1" applyBorder="1" applyAlignment="1">
      <alignment horizontal="left" vertical="center"/>
    </xf>
    <xf numFmtId="177" fontId="3" fillId="0" borderId="14" xfId="0" applyNumberFormat="1" applyFont="1" applyBorder="1">
      <alignment vertical="center"/>
    </xf>
    <xf numFmtId="1" fontId="0" fillId="0" borderId="0" xfId="0" applyNumberFormat="1" applyBorder="1" applyAlignment="1">
      <alignment horizontal="center" vertical="center"/>
    </xf>
    <xf numFmtId="1" fontId="0" fillId="0" borderId="8" xfId="0" applyNumberFormat="1" applyBorder="1" applyAlignment="1">
      <alignment horizontal="center" vertical="center"/>
    </xf>
    <xf numFmtId="0" fontId="2" fillId="0" borderId="8" xfId="0" applyFont="1" applyBorder="1">
      <alignment vertical="center"/>
    </xf>
    <xf numFmtId="0" fontId="2" fillId="0" borderId="5" xfId="0" applyFont="1" applyBorder="1">
      <alignment vertical="center"/>
    </xf>
    <xf numFmtId="0" fontId="15" fillId="0" borderId="13" xfId="0" applyFont="1" applyBorder="1" applyAlignment="1">
      <alignment horizontal="center" vertical="center"/>
    </xf>
    <xf numFmtId="0" fontId="2" fillId="0" borderId="15" xfId="0" applyFont="1" applyBorder="1">
      <alignment vertical="center"/>
    </xf>
    <xf numFmtId="0" fontId="2" fillId="0" borderId="13" xfId="0" applyFont="1" applyBorder="1">
      <alignment vertical="center"/>
    </xf>
    <xf numFmtId="0" fontId="15" fillId="0" borderId="15" xfId="0" applyFont="1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180" fontId="0" fillId="0" borderId="5" xfId="0" applyNumberFormat="1" applyBorder="1" applyAlignment="1">
      <alignment horizontal="center" vertical="center"/>
    </xf>
    <xf numFmtId="180" fontId="0" fillId="0" borderId="9" xfId="0" applyNumberForma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180" fontId="0" fillId="0" borderId="7" xfId="0" applyNumberFormat="1" applyBorder="1" applyAlignment="1">
      <alignment horizontal="center" vertical="center"/>
    </xf>
    <xf numFmtId="0" fontId="2" fillId="0" borderId="14" xfId="0" applyFont="1" applyBorder="1">
      <alignment vertical="center"/>
    </xf>
    <xf numFmtId="0" fontId="16" fillId="0" borderId="13" xfId="0" applyFont="1" applyBorder="1" applyAlignment="1">
      <alignment horizontal="center" vertical="center"/>
    </xf>
    <xf numFmtId="180" fontId="11" fillId="3" borderId="9" xfId="0" applyNumberFormat="1" applyFont="1" applyFill="1" applyBorder="1">
      <alignment vertical="center"/>
    </xf>
    <xf numFmtId="180" fontId="0" fillId="0" borderId="8" xfId="0" applyNumberFormat="1" applyBorder="1" applyAlignment="1">
      <alignment horizontal="center" vertical="center"/>
    </xf>
    <xf numFmtId="180" fontId="0" fillId="0" borderId="0" xfId="0" applyNumberFormat="1" applyBorder="1" applyAlignment="1">
      <alignment horizontal="center" vertical="center"/>
    </xf>
    <xf numFmtId="1" fontId="0" fillId="4" borderId="8" xfId="0" applyNumberFormat="1" applyFill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14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6" fillId="0" borderId="17" xfId="0" applyFont="1" applyFill="1" applyBorder="1" applyAlignment="1">
      <alignment horizontal="center" vertical="center"/>
    </xf>
    <xf numFmtId="0" fontId="10" fillId="0" borderId="0" xfId="2" applyAlignment="1">
      <alignment horizontal="left" vertical="top" wrapText="1"/>
    </xf>
    <xf numFmtId="0" fontId="10" fillId="0" borderId="0" xfId="2" applyAlignment="1">
      <alignment horizontal="left" vertical="top"/>
    </xf>
    <xf numFmtId="0" fontId="10" fillId="0" borderId="0" xfId="2" applyAlignment="1">
      <alignment vertical="top" wrapText="1"/>
    </xf>
    <xf numFmtId="0" fontId="10" fillId="0" borderId="0" xfId="2" applyAlignment="1">
      <alignment vertical="top"/>
    </xf>
    <xf numFmtId="0" fontId="2" fillId="0" borderId="3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2" fillId="0" borderId="13" xfId="0" applyFont="1" applyBorder="1" applyAlignment="1">
      <alignment horizontal="center" vertical="center"/>
    </xf>
    <xf numFmtId="0" fontId="2" fillId="0" borderId="14" xfId="0" applyFont="1" applyBorder="1" applyAlignment="1">
      <alignment horizontal="center" vertical="center"/>
    </xf>
    <xf numFmtId="0" fontId="2" fillId="0" borderId="15" xfId="0" applyFont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9" fontId="2" fillId="0" borderId="13" xfId="0" applyNumberFormat="1" applyFont="1" applyBorder="1" applyAlignment="1">
      <alignment horizontal="center" vertical="center"/>
    </xf>
    <xf numFmtId="9" fontId="2" fillId="0" borderId="15" xfId="0" applyNumberFormat="1" applyFont="1" applyBorder="1" applyAlignment="1">
      <alignment horizontal="center" vertical="center"/>
    </xf>
  </cellXfs>
  <cellStyles count="4">
    <cellStyle name="パーセント" xfId="3" builtinId="5"/>
    <cellStyle name="桁区切り" xfId="1" builtinId="6"/>
    <cellStyle name="標準" xfId="0" builtinId="0"/>
    <cellStyle name="標準 2" xfId="2" xr:uid="{CD78C7D8-3A45-4776-9D09-8317F161085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13</xdr:col>
      <xdr:colOff>242375</xdr:colOff>
      <xdr:row>38</xdr:row>
      <xdr:rowOff>173920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6BF085CC-871F-49BF-A9BC-3ADF5ED038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235324"/>
          <a:ext cx="9128640" cy="8880890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1</xdr:row>
      <xdr:rowOff>0</xdr:rowOff>
    </xdr:from>
    <xdr:to>
      <xdr:col>27</xdr:col>
      <xdr:colOff>242376</xdr:colOff>
      <xdr:row>38</xdr:row>
      <xdr:rowOff>173920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292EBEB3-E776-40A6-AA41-A615E9DFC4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569824" y="235324"/>
          <a:ext cx="9128640" cy="888089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42</xdr:row>
      <xdr:rowOff>6724</xdr:rowOff>
    </xdr:from>
    <xdr:to>
      <xdr:col>13</xdr:col>
      <xdr:colOff>242375</xdr:colOff>
      <xdr:row>79</xdr:row>
      <xdr:rowOff>180643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23C76ADE-835F-4E30-9B01-933E9EC52D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9890312"/>
          <a:ext cx="9128640" cy="8880890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42</xdr:row>
      <xdr:rowOff>0</xdr:rowOff>
    </xdr:from>
    <xdr:to>
      <xdr:col>27</xdr:col>
      <xdr:colOff>242376</xdr:colOff>
      <xdr:row>79</xdr:row>
      <xdr:rowOff>173919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FA751559-C342-4B41-A531-C394AC5493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9569824" y="9883588"/>
          <a:ext cx="9128640" cy="888089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83</xdr:row>
      <xdr:rowOff>0</xdr:rowOff>
    </xdr:from>
    <xdr:to>
      <xdr:col>13</xdr:col>
      <xdr:colOff>242375</xdr:colOff>
      <xdr:row>120</xdr:row>
      <xdr:rowOff>173919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F5A05514-0420-4839-9EBB-FEF0361B90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19531853"/>
          <a:ext cx="9128640" cy="8880890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83</xdr:row>
      <xdr:rowOff>0</xdr:rowOff>
    </xdr:from>
    <xdr:to>
      <xdr:col>27</xdr:col>
      <xdr:colOff>242376</xdr:colOff>
      <xdr:row>120</xdr:row>
      <xdr:rowOff>173919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49B94F78-A6B3-41D4-B206-E34B739700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9569824" y="19531853"/>
          <a:ext cx="9128640" cy="888089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124</xdr:row>
      <xdr:rowOff>0</xdr:rowOff>
    </xdr:from>
    <xdr:to>
      <xdr:col>13</xdr:col>
      <xdr:colOff>242375</xdr:colOff>
      <xdr:row>161</xdr:row>
      <xdr:rowOff>173920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015BF40E-3E25-454F-96B2-F227E53C07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29180118"/>
          <a:ext cx="9128640" cy="8880890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124</xdr:row>
      <xdr:rowOff>0</xdr:rowOff>
    </xdr:from>
    <xdr:to>
      <xdr:col>27</xdr:col>
      <xdr:colOff>242376</xdr:colOff>
      <xdr:row>161</xdr:row>
      <xdr:rowOff>173920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F991BD14-2D98-47BB-AFD5-ED828440EB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9569824" y="29180118"/>
          <a:ext cx="9128640" cy="888089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165</xdr:row>
      <xdr:rowOff>0</xdr:rowOff>
    </xdr:from>
    <xdr:to>
      <xdr:col>13</xdr:col>
      <xdr:colOff>242375</xdr:colOff>
      <xdr:row>202</xdr:row>
      <xdr:rowOff>173919</xdr:rowOff>
    </xdr:to>
    <xdr:pic>
      <xdr:nvPicPr>
        <xdr:cNvPr id="12" name="図 11">
          <a:extLst>
            <a:ext uri="{FF2B5EF4-FFF2-40B4-BE49-F238E27FC236}">
              <a16:creationId xmlns:a16="http://schemas.microsoft.com/office/drawing/2014/main" id="{C6531811-9532-4E6C-8F12-D72B4024A6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38828382"/>
          <a:ext cx="9128640" cy="8880890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165</xdr:row>
      <xdr:rowOff>0</xdr:rowOff>
    </xdr:from>
    <xdr:to>
      <xdr:col>27</xdr:col>
      <xdr:colOff>242376</xdr:colOff>
      <xdr:row>202</xdr:row>
      <xdr:rowOff>173919</xdr:rowOff>
    </xdr:to>
    <xdr:pic>
      <xdr:nvPicPr>
        <xdr:cNvPr id="13" name="図 12">
          <a:extLst>
            <a:ext uri="{FF2B5EF4-FFF2-40B4-BE49-F238E27FC236}">
              <a16:creationId xmlns:a16="http://schemas.microsoft.com/office/drawing/2014/main" id="{F2841699-DB75-4782-9FB7-05CD952F87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9569824" y="38828382"/>
          <a:ext cx="9128640" cy="888089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206</xdr:row>
      <xdr:rowOff>0</xdr:rowOff>
    </xdr:from>
    <xdr:to>
      <xdr:col>13</xdr:col>
      <xdr:colOff>242375</xdr:colOff>
      <xdr:row>243</xdr:row>
      <xdr:rowOff>173919</xdr:rowOff>
    </xdr:to>
    <xdr:pic>
      <xdr:nvPicPr>
        <xdr:cNvPr id="15" name="図 14">
          <a:extLst>
            <a:ext uri="{FF2B5EF4-FFF2-40B4-BE49-F238E27FC236}">
              <a16:creationId xmlns:a16="http://schemas.microsoft.com/office/drawing/2014/main" id="{DE9AFFA2-799D-4199-A808-3C42CA4C3E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0" y="48476647"/>
          <a:ext cx="9128640" cy="8880890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206</xdr:row>
      <xdr:rowOff>0</xdr:rowOff>
    </xdr:from>
    <xdr:to>
      <xdr:col>27</xdr:col>
      <xdr:colOff>242376</xdr:colOff>
      <xdr:row>243</xdr:row>
      <xdr:rowOff>173919</xdr:rowOff>
    </xdr:to>
    <xdr:pic>
      <xdr:nvPicPr>
        <xdr:cNvPr id="17" name="図 16">
          <a:extLst>
            <a:ext uri="{FF2B5EF4-FFF2-40B4-BE49-F238E27FC236}">
              <a16:creationId xmlns:a16="http://schemas.microsoft.com/office/drawing/2014/main" id="{DD162292-5F9D-4D69-8EBD-942006BB00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9569824" y="48476647"/>
          <a:ext cx="9128640" cy="888089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247</xdr:row>
      <xdr:rowOff>0</xdr:rowOff>
    </xdr:from>
    <xdr:to>
      <xdr:col>13</xdr:col>
      <xdr:colOff>242375</xdr:colOff>
      <xdr:row>284</xdr:row>
      <xdr:rowOff>173920</xdr:rowOff>
    </xdr:to>
    <xdr:pic>
      <xdr:nvPicPr>
        <xdr:cNvPr id="18" name="図 17">
          <a:extLst>
            <a:ext uri="{FF2B5EF4-FFF2-40B4-BE49-F238E27FC236}">
              <a16:creationId xmlns:a16="http://schemas.microsoft.com/office/drawing/2014/main" id="{4F0BB7D7-B9D7-4DB5-B0F8-BF3BE7E412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0" y="58124912"/>
          <a:ext cx="9128640" cy="8880890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247</xdr:row>
      <xdr:rowOff>0</xdr:rowOff>
    </xdr:from>
    <xdr:to>
      <xdr:col>27</xdr:col>
      <xdr:colOff>242376</xdr:colOff>
      <xdr:row>284</xdr:row>
      <xdr:rowOff>173920</xdr:rowOff>
    </xdr:to>
    <xdr:pic>
      <xdr:nvPicPr>
        <xdr:cNvPr id="20" name="図 19">
          <a:extLst>
            <a:ext uri="{FF2B5EF4-FFF2-40B4-BE49-F238E27FC236}">
              <a16:creationId xmlns:a16="http://schemas.microsoft.com/office/drawing/2014/main" id="{8B9F2B94-612B-4740-8170-AC0EC13988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9569824" y="58124912"/>
          <a:ext cx="9128640" cy="888089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288</xdr:row>
      <xdr:rowOff>0</xdr:rowOff>
    </xdr:from>
    <xdr:to>
      <xdr:col>13</xdr:col>
      <xdr:colOff>242375</xdr:colOff>
      <xdr:row>325</xdr:row>
      <xdr:rowOff>173919</xdr:rowOff>
    </xdr:to>
    <xdr:pic>
      <xdr:nvPicPr>
        <xdr:cNvPr id="21" name="図 20">
          <a:extLst>
            <a:ext uri="{FF2B5EF4-FFF2-40B4-BE49-F238E27FC236}">
              <a16:creationId xmlns:a16="http://schemas.microsoft.com/office/drawing/2014/main" id="{03F846FE-3610-4BA1-9351-AEE184E2B0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0" y="67773176"/>
          <a:ext cx="9128640" cy="8880890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288</xdr:row>
      <xdr:rowOff>0</xdr:rowOff>
    </xdr:from>
    <xdr:to>
      <xdr:col>27</xdr:col>
      <xdr:colOff>242376</xdr:colOff>
      <xdr:row>325</xdr:row>
      <xdr:rowOff>173919</xdr:rowOff>
    </xdr:to>
    <xdr:pic>
      <xdr:nvPicPr>
        <xdr:cNvPr id="22" name="図 21">
          <a:extLst>
            <a:ext uri="{FF2B5EF4-FFF2-40B4-BE49-F238E27FC236}">
              <a16:creationId xmlns:a16="http://schemas.microsoft.com/office/drawing/2014/main" id="{273F0F5A-4BC3-4BD2-B2BB-12B94399AE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9569824" y="67773176"/>
          <a:ext cx="9128640" cy="888089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329</xdr:row>
      <xdr:rowOff>0</xdr:rowOff>
    </xdr:from>
    <xdr:to>
      <xdr:col>13</xdr:col>
      <xdr:colOff>242375</xdr:colOff>
      <xdr:row>366</xdr:row>
      <xdr:rowOff>173919</xdr:rowOff>
    </xdr:to>
    <xdr:pic>
      <xdr:nvPicPr>
        <xdr:cNvPr id="23" name="図 22">
          <a:extLst>
            <a:ext uri="{FF2B5EF4-FFF2-40B4-BE49-F238E27FC236}">
              <a16:creationId xmlns:a16="http://schemas.microsoft.com/office/drawing/2014/main" id="{DE5AC89A-1B74-4022-B7A2-91BF7B3603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0" y="77421441"/>
          <a:ext cx="9128640" cy="8880890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329</xdr:row>
      <xdr:rowOff>0</xdr:rowOff>
    </xdr:from>
    <xdr:to>
      <xdr:col>27</xdr:col>
      <xdr:colOff>242376</xdr:colOff>
      <xdr:row>366</xdr:row>
      <xdr:rowOff>173919</xdr:rowOff>
    </xdr:to>
    <xdr:pic>
      <xdr:nvPicPr>
        <xdr:cNvPr id="24" name="図 23">
          <a:extLst>
            <a:ext uri="{FF2B5EF4-FFF2-40B4-BE49-F238E27FC236}">
              <a16:creationId xmlns:a16="http://schemas.microsoft.com/office/drawing/2014/main" id="{656BD104-301F-4FFB-A386-6F63DFC981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9569824" y="77421441"/>
          <a:ext cx="9128640" cy="888089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B9F950-3AFC-4288-912A-27E05220E622}">
  <dimension ref="A1:J29"/>
  <sheetViews>
    <sheetView zoomScale="115" zoomScaleNormal="115" zoomScaleSheetLayoutView="100" workbookViewId="0"/>
  </sheetViews>
  <sheetFormatPr defaultColWidth="8.125" defaultRowHeight="13.5" x14ac:dyDescent="0.4"/>
  <cols>
    <col min="1" max="16384" width="8.125" style="40"/>
  </cols>
  <sheetData>
    <row r="1" spans="1:10" x14ac:dyDescent="0.4">
      <c r="A1" s="40" t="s">
        <v>26</v>
      </c>
    </row>
    <row r="2" spans="1:10" x14ac:dyDescent="0.4">
      <c r="A2" s="100" t="s">
        <v>88</v>
      </c>
      <c r="B2" s="101"/>
      <c r="C2" s="101"/>
      <c r="D2" s="101"/>
      <c r="E2" s="101"/>
      <c r="F2" s="101"/>
      <c r="G2" s="101"/>
      <c r="H2" s="101"/>
      <c r="I2" s="101"/>
      <c r="J2" s="101"/>
    </row>
    <row r="3" spans="1:10" x14ac:dyDescent="0.4">
      <c r="A3" s="101"/>
      <c r="B3" s="101"/>
      <c r="C3" s="101"/>
      <c r="D3" s="101"/>
      <c r="E3" s="101"/>
      <c r="F3" s="101"/>
      <c r="G3" s="101"/>
      <c r="H3" s="101"/>
      <c r="I3" s="101"/>
      <c r="J3" s="101"/>
    </row>
    <row r="4" spans="1:10" x14ac:dyDescent="0.4">
      <c r="A4" s="101"/>
      <c r="B4" s="101"/>
      <c r="C4" s="101"/>
      <c r="D4" s="101"/>
      <c r="E4" s="101"/>
      <c r="F4" s="101"/>
      <c r="G4" s="101"/>
      <c r="H4" s="101"/>
      <c r="I4" s="101"/>
      <c r="J4" s="101"/>
    </row>
    <row r="5" spans="1:10" x14ac:dyDescent="0.4">
      <c r="A5" s="101"/>
      <c r="B5" s="101"/>
      <c r="C5" s="101"/>
      <c r="D5" s="101"/>
      <c r="E5" s="101"/>
      <c r="F5" s="101"/>
      <c r="G5" s="101"/>
      <c r="H5" s="101"/>
      <c r="I5" s="101"/>
      <c r="J5" s="101"/>
    </row>
    <row r="6" spans="1:10" x14ac:dyDescent="0.4">
      <c r="A6" s="101"/>
      <c r="B6" s="101"/>
      <c r="C6" s="101"/>
      <c r="D6" s="101"/>
      <c r="E6" s="101"/>
      <c r="F6" s="101"/>
      <c r="G6" s="101"/>
      <c r="H6" s="101"/>
      <c r="I6" s="101"/>
      <c r="J6" s="101"/>
    </row>
    <row r="7" spans="1:10" x14ac:dyDescent="0.4">
      <c r="A7" s="101"/>
      <c r="B7" s="101"/>
      <c r="C7" s="101"/>
      <c r="D7" s="101"/>
      <c r="E7" s="101"/>
      <c r="F7" s="101"/>
      <c r="G7" s="101"/>
      <c r="H7" s="101"/>
      <c r="I7" s="101"/>
      <c r="J7" s="101"/>
    </row>
    <row r="8" spans="1:10" x14ac:dyDescent="0.4">
      <c r="A8" s="101"/>
      <c r="B8" s="101"/>
      <c r="C8" s="101"/>
      <c r="D8" s="101"/>
      <c r="E8" s="101"/>
      <c r="F8" s="101"/>
      <c r="G8" s="101"/>
      <c r="H8" s="101"/>
      <c r="I8" s="101"/>
      <c r="J8" s="101"/>
    </row>
    <row r="9" spans="1:10" x14ac:dyDescent="0.4">
      <c r="A9" s="101"/>
      <c r="B9" s="101"/>
      <c r="C9" s="101"/>
      <c r="D9" s="101"/>
      <c r="E9" s="101"/>
      <c r="F9" s="101"/>
      <c r="G9" s="101"/>
      <c r="H9" s="101"/>
      <c r="I9" s="101"/>
      <c r="J9" s="101"/>
    </row>
    <row r="11" spans="1:10" x14ac:dyDescent="0.4">
      <c r="A11" s="40" t="s">
        <v>27</v>
      </c>
    </row>
    <row r="12" spans="1:10" x14ac:dyDescent="0.4">
      <c r="A12" s="102" t="s">
        <v>89</v>
      </c>
      <c r="B12" s="103"/>
      <c r="C12" s="103"/>
      <c r="D12" s="103"/>
      <c r="E12" s="103"/>
      <c r="F12" s="103"/>
      <c r="G12" s="103"/>
      <c r="H12" s="103"/>
      <c r="I12" s="103"/>
      <c r="J12" s="103"/>
    </row>
    <row r="13" spans="1:10" x14ac:dyDescent="0.4">
      <c r="A13" s="103"/>
      <c r="B13" s="103"/>
      <c r="C13" s="103"/>
      <c r="D13" s="103"/>
      <c r="E13" s="103"/>
      <c r="F13" s="103"/>
      <c r="G13" s="103"/>
      <c r="H13" s="103"/>
      <c r="I13" s="103"/>
      <c r="J13" s="103"/>
    </row>
    <row r="14" spans="1:10" x14ac:dyDescent="0.4">
      <c r="A14" s="103"/>
      <c r="B14" s="103"/>
      <c r="C14" s="103"/>
      <c r="D14" s="103"/>
      <c r="E14" s="103"/>
      <c r="F14" s="103"/>
      <c r="G14" s="103"/>
      <c r="H14" s="103"/>
      <c r="I14" s="103"/>
      <c r="J14" s="103"/>
    </row>
    <row r="15" spans="1:10" x14ac:dyDescent="0.4">
      <c r="A15" s="103"/>
      <c r="B15" s="103"/>
      <c r="C15" s="103"/>
      <c r="D15" s="103"/>
      <c r="E15" s="103"/>
      <c r="F15" s="103"/>
      <c r="G15" s="103"/>
      <c r="H15" s="103"/>
      <c r="I15" s="103"/>
      <c r="J15" s="103"/>
    </row>
    <row r="16" spans="1:10" x14ac:dyDescent="0.4">
      <c r="A16" s="103"/>
      <c r="B16" s="103"/>
      <c r="C16" s="103"/>
      <c r="D16" s="103"/>
      <c r="E16" s="103"/>
      <c r="F16" s="103"/>
      <c r="G16" s="103"/>
      <c r="H16" s="103"/>
      <c r="I16" s="103"/>
      <c r="J16" s="103"/>
    </row>
    <row r="17" spans="1:10" x14ac:dyDescent="0.4">
      <c r="A17" s="103"/>
      <c r="B17" s="103"/>
      <c r="C17" s="103"/>
      <c r="D17" s="103"/>
      <c r="E17" s="103"/>
      <c r="F17" s="103"/>
      <c r="G17" s="103"/>
      <c r="H17" s="103"/>
      <c r="I17" s="103"/>
      <c r="J17" s="103"/>
    </row>
    <row r="18" spans="1:10" x14ac:dyDescent="0.4">
      <c r="A18" s="103"/>
      <c r="B18" s="103"/>
      <c r="C18" s="103"/>
      <c r="D18" s="103"/>
      <c r="E18" s="103"/>
      <c r="F18" s="103"/>
      <c r="G18" s="103"/>
      <c r="H18" s="103"/>
      <c r="I18" s="103"/>
      <c r="J18" s="103"/>
    </row>
    <row r="19" spans="1:10" x14ac:dyDescent="0.4">
      <c r="A19" s="103"/>
      <c r="B19" s="103"/>
      <c r="C19" s="103"/>
      <c r="D19" s="103"/>
      <c r="E19" s="103"/>
      <c r="F19" s="103"/>
      <c r="G19" s="103"/>
      <c r="H19" s="103"/>
      <c r="I19" s="103"/>
      <c r="J19" s="103"/>
    </row>
    <row r="21" spans="1:10" x14ac:dyDescent="0.4">
      <c r="A21" s="40" t="s">
        <v>28</v>
      </c>
    </row>
    <row r="22" spans="1:10" x14ac:dyDescent="0.4">
      <c r="A22" s="102"/>
      <c r="B22" s="102"/>
      <c r="C22" s="102"/>
      <c r="D22" s="102"/>
      <c r="E22" s="102"/>
      <c r="F22" s="102"/>
      <c r="G22" s="102"/>
      <c r="H22" s="102"/>
      <c r="I22" s="102"/>
      <c r="J22" s="102"/>
    </row>
    <row r="23" spans="1:10" x14ac:dyDescent="0.4">
      <c r="A23" s="102"/>
      <c r="B23" s="102"/>
      <c r="C23" s="102"/>
      <c r="D23" s="102"/>
      <c r="E23" s="102"/>
      <c r="F23" s="102"/>
      <c r="G23" s="102"/>
      <c r="H23" s="102"/>
      <c r="I23" s="102"/>
      <c r="J23" s="102"/>
    </row>
    <row r="24" spans="1:10" x14ac:dyDescent="0.4">
      <c r="A24" s="102"/>
      <c r="B24" s="102"/>
      <c r="C24" s="102"/>
      <c r="D24" s="102"/>
      <c r="E24" s="102"/>
      <c r="F24" s="102"/>
      <c r="G24" s="102"/>
      <c r="H24" s="102"/>
      <c r="I24" s="102"/>
      <c r="J24" s="102"/>
    </row>
    <row r="25" spans="1:10" x14ac:dyDescent="0.4">
      <c r="A25" s="102"/>
      <c r="B25" s="102"/>
      <c r="C25" s="102"/>
      <c r="D25" s="102"/>
      <c r="E25" s="102"/>
      <c r="F25" s="102"/>
      <c r="G25" s="102"/>
      <c r="H25" s="102"/>
      <c r="I25" s="102"/>
      <c r="J25" s="102"/>
    </row>
    <row r="26" spans="1:10" x14ac:dyDescent="0.4">
      <c r="A26" s="102"/>
      <c r="B26" s="102"/>
      <c r="C26" s="102"/>
      <c r="D26" s="102"/>
      <c r="E26" s="102"/>
      <c r="F26" s="102"/>
      <c r="G26" s="102"/>
      <c r="H26" s="102"/>
      <c r="I26" s="102"/>
      <c r="J26" s="102"/>
    </row>
    <row r="27" spans="1:10" x14ac:dyDescent="0.4">
      <c r="A27" s="102"/>
      <c r="B27" s="102"/>
      <c r="C27" s="102"/>
      <c r="D27" s="102"/>
      <c r="E27" s="102"/>
      <c r="F27" s="102"/>
      <c r="G27" s="102"/>
      <c r="H27" s="102"/>
      <c r="I27" s="102"/>
      <c r="J27" s="102"/>
    </row>
    <row r="28" spans="1:10" x14ac:dyDescent="0.4">
      <c r="A28" s="102"/>
      <c r="B28" s="102"/>
      <c r="C28" s="102"/>
      <c r="D28" s="102"/>
      <c r="E28" s="102"/>
      <c r="F28" s="102"/>
      <c r="G28" s="102"/>
      <c r="H28" s="102"/>
      <c r="I28" s="102"/>
      <c r="J28" s="102"/>
    </row>
    <row r="29" spans="1:10" x14ac:dyDescent="0.4">
      <c r="A29" s="102"/>
      <c r="B29" s="102"/>
      <c r="C29" s="102"/>
      <c r="D29" s="102"/>
      <c r="E29" s="102"/>
      <c r="F29" s="102"/>
      <c r="G29" s="102"/>
      <c r="H29" s="102"/>
      <c r="I29" s="102"/>
      <c r="J29" s="102"/>
    </row>
  </sheetData>
  <mergeCells count="3">
    <mergeCell ref="A2:J9"/>
    <mergeCell ref="A12:J19"/>
    <mergeCell ref="A22:J29"/>
  </mergeCells>
  <phoneticPr fontId="1"/>
  <pageMargins left="0.75" right="0.75" top="1" bottom="1" header="0.51111111111111107" footer="0.51111111111111107"/>
  <pageSetup paperSize="9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J18"/>
  <sheetViews>
    <sheetView zoomScale="80" zoomScaleNormal="80" workbookViewId="0">
      <selection activeCell="A2" sqref="A2"/>
    </sheetView>
  </sheetViews>
  <sheetFormatPr defaultRowHeight="18.75" x14ac:dyDescent="0.4"/>
  <cols>
    <col min="1" max="1" width="14" customWidth="1"/>
    <col min="2" max="2" width="13.25" customWidth="1"/>
    <col min="4" max="4" width="14.75" customWidth="1"/>
    <col min="6" max="6" width="14.25" customWidth="1"/>
    <col min="8" max="8" width="15.625" customWidth="1"/>
    <col min="10" max="10" width="14.25" customWidth="1"/>
  </cols>
  <sheetData>
    <row r="1" spans="1:10" x14ac:dyDescent="0.4">
      <c r="A1" s="22" t="s">
        <v>14</v>
      </c>
      <c r="B1" s="23"/>
      <c r="C1" s="24"/>
      <c r="D1" s="25"/>
      <c r="E1" s="24"/>
      <c r="F1" s="25"/>
      <c r="G1" s="24"/>
      <c r="H1" s="25"/>
      <c r="J1" s="25"/>
    </row>
    <row r="2" spans="1:10" x14ac:dyDescent="0.4">
      <c r="A2" s="26"/>
      <c r="B2" s="24"/>
      <c r="C2" s="24"/>
      <c r="D2" s="25"/>
      <c r="E2" s="24"/>
      <c r="F2" s="25"/>
      <c r="G2" s="24"/>
      <c r="H2" s="25"/>
      <c r="J2" s="25"/>
    </row>
    <row r="3" spans="1:10" x14ac:dyDescent="0.4">
      <c r="A3" s="52" t="s">
        <v>15</v>
      </c>
      <c r="B3" s="52" t="s">
        <v>16</v>
      </c>
      <c r="C3" s="52" t="s">
        <v>17</v>
      </c>
      <c r="D3" s="53" t="s">
        <v>18</v>
      </c>
      <c r="E3" s="53" t="s">
        <v>19</v>
      </c>
      <c r="F3" s="53" t="s">
        <v>18</v>
      </c>
      <c r="G3" s="53" t="s">
        <v>20</v>
      </c>
      <c r="H3" s="53" t="s">
        <v>18</v>
      </c>
      <c r="I3" s="53" t="s">
        <v>37</v>
      </c>
      <c r="J3" s="53" t="s">
        <v>18</v>
      </c>
    </row>
    <row r="4" spans="1:10" x14ac:dyDescent="0.4">
      <c r="A4" s="27" t="s">
        <v>21</v>
      </c>
      <c r="B4" s="27" t="s">
        <v>22</v>
      </c>
      <c r="C4" s="49">
        <v>16</v>
      </c>
      <c r="D4" s="50">
        <v>44133</v>
      </c>
      <c r="E4" s="49">
        <v>68</v>
      </c>
      <c r="F4" s="50">
        <v>44133</v>
      </c>
      <c r="G4" s="49">
        <v>68</v>
      </c>
      <c r="H4" s="50">
        <v>44133</v>
      </c>
      <c r="I4" s="49" t="s">
        <v>35</v>
      </c>
      <c r="J4" s="50" t="s">
        <v>35</v>
      </c>
    </row>
    <row r="5" spans="1:10" x14ac:dyDescent="0.4">
      <c r="A5" s="27" t="s">
        <v>21</v>
      </c>
      <c r="B5" s="27" t="s">
        <v>22</v>
      </c>
      <c r="C5" s="49">
        <v>16</v>
      </c>
      <c r="D5" s="50">
        <v>44136</v>
      </c>
      <c r="E5" s="55">
        <v>60</v>
      </c>
      <c r="F5" s="56">
        <v>44134</v>
      </c>
      <c r="G5" s="55">
        <v>44</v>
      </c>
      <c r="H5" s="56">
        <v>44134</v>
      </c>
      <c r="I5" s="55">
        <v>65</v>
      </c>
      <c r="J5" s="56">
        <v>44139</v>
      </c>
    </row>
    <row r="6" spans="1:10" x14ac:dyDescent="0.4">
      <c r="A6" s="27" t="s">
        <v>38</v>
      </c>
      <c r="B6" s="27" t="s">
        <v>39</v>
      </c>
      <c r="C6" s="49" t="s">
        <v>35</v>
      </c>
      <c r="D6" s="50" t="s">
        <v>35</v>
      </c>
      <c r="E6" s="55">
        <v>30</v>
      </c>
      <c r="F6" s="56">
        <v>44137</v>
      </c>
      <c r="G6" s="55">
        <v>45</v>
      </c>
      <c r="H6" s="56">
        <v>44139</v>
      </c>
      <c r="I6" s="55">
        <v>50</v>
      </c>
      <c r="J6" s="56">
        <v>44139</v>
      </c>
    </row>
    <row r="7" spans="1:10" x14ac:dyDescent="0.4">
      <c r="A7" s="27" t="s">
        <v>38</v>
      </c>
      <c r="B7" s="27" t="s">
        <v>40</v>
      </c>
      <c r="C7" s="49" t="s">
        <v>35</v>
      </c>
      <c r="D7" s="50" t="s">
        <v>35</v>
      </c>
      <c r="E7" s="55">
        <v>33</v>
      </c>
      <c r="F7" s="56">
        <v>44140</v>
      </c>
      <c r="G7" s="55">
        <v>50</v>
      </c>
      <c r="H7" s="56">
        <v>44140</v>
      </c>
      <c r="I7" s="55">
        <v>50</v>
      </c>
      <c r="J7" s="56">
        <v>44141</v>
      </c>
    </row>
    <row r="8" spans="1:10" x14ac:dyDescent="0.4">
      <c r="A8" s="27" t="s">
        <v>36</v>
      </c>
      <c r="B8" s="27" t="s">
        <v>22</v>
      </c>
      <c r="C8" s="49">
        <v>22</v>
      </c>
      <c r="D8" s="50">
        <v>44138</v>
      </c>
      <c r="E8" s="55">
        <v>71</v>
      </c>
      <c r="F8" s="56">
        <v>44144</v>
      </c>
      <c r="G8" s="55">
        <v>58</v>
      </c>
      <c r="H8" s="56">
        <v>44144</v>
      </c>
      <c r="I8" s="55">
        <v>66</v>
      </c>
      <c r="J8" s="56">
        <v>44145</v>
      </c>
    </row>
    <row r="9" spans="1:10" x14ac:dyDescent="0.4">
      <c r="A9" s="27" t="s">
        <v>36</v>
      </c>
      <c r="B9" s="27" t="s">
        <v>40</v>
      </c>
      <c r="C9" s="55">
        <v>16</v>
      </c>
      <c r="D9" s="56">
        <v>44146</v>
      </c>
      <c r="E9" s="55">
        <v>26</v>
      </c>
      <c r="F9" s="56">
        <v>44147</v>
      </c>
      <c r="G9" s="55">
        <v>96</v>
      </c>
      <c r="H9" s="56">
        <v>44147</v>
      </c>
      <c r="I9" s="55">
        <v>69</v>
      </c>
      <c r="J9" s="56">
        <v>44148</v>
      </c>
    </row>
    <row r="10" spans="1:10" x14ac:dyDescent="0.4">
      <c r="A10" s="27" t="s">
        <v>41</v>
      </c>
      <c r="B10" s="27" t="s">
        <v>22</v>
      </c>
      <c r="C10" s="49" t="s">
        <v>35</v>
      </c>
      <c r="D10" s="50" t="s">
        <v>35</v>
      </c>
      <c r="E10" s="49">
        <v>42</v>
      </c>
      <c r="F10" s="50">
        <v>44154</v>
      </c>
      <c r="G10" s="49">
        <v>53</v>
      </c>
      <c r="H10" s="50">
        <v>44155</v>
      </c>
      <c r="I10" s="49" t="s">
        <v>35</v>
      </c>
      <c r="J10" s="50" t="s">
        <v>35</v>
      </c>
    </row>
    <row r="11" spans="1:10" x14ac:dyDescent="0.4">
      <c r="A11" s="27" t="s">
        <v>41</v>
      </c>
      <c r="B11" s="27" t="s">
        <v>40</v>
      </c>
      <c r="C11" s="49" t="s">
        <v>35</v>
      </c>
      <c r="D11" s="50" t="s">
        <v>35</v>
      </c>
      <c r="E11" s="51">
        <v>27</v>
      </c>
      <c r="F11" s="50">
        <v>44155</v>
      </c>
      <c r="G11" s="51">
        <v>47</v>
      </c>
      <c r="H11" s="50">
        <v>44157</v>
      </c>
      <c r="I11" s="49" t="s">
        <v>35</v>
      </c>
      <c r="J11" s="50" t="s">
        <v>35</v>
      </c>
    </row>
    <row r="12" spans="1:10" x14ac:dyDescent="0.4">
      <c r="A12" s="65" t="s">
        <v>42</v>
      </c>
      <c r="B12" s="27" t="s">
        <v>22</v>
      </c>
      <c r="C12" s="49" t="s">
        <v>35</v>
      </c>
      <c r="D12" s="50" t="s">
        <v>35</v>
      </c>
      <c r="E12" s="99">
        <v>47</v>
      </c>
      <c r="F12" s="56">
        <v>44169</v>
      </c>
      <c r="G12" s="51">
        <v>43</v>
      </c>
      <c r="H12" s="50">
        <v>44180</v>
      </c>
      <c r="I12" s="49" t="s">
        <v>35</v>
      </c>
      <c r="J12" s="50" t="s">
        <v>35</v>
      </c>
    </row>
    <row r="13" spans="1:10" x14ac:dyDescent="0.4">
      <c r="A13" s="65"/>
      <c r="B13" s="51"/>
      <c r="C13" s="51"/>
      <c r="D13" s="50"/>
      <c r="E13" s="51"/>
      <c r="F13" s="50"/>
      <c r="G13" s="51"/>
      <c r="H13" s="50"/>
      <c r="I13" s="51"/>
      <c r="J13" s="50"/>
    </row>
    <row r="14" spans="1:10" x14ac:dyDescent="0.4">
      <c r="A14" s="65"/>
      <c r="B14" s="51"/>
      <c r="C14" s="51"/>
      <c r="D14" s="50"/>
      <c r="E14" s="51"/>
      <c r="F14" s="50"/>
      <c r="G14" s="51"/>
      <c r="H14" s="50"/>
      <c r="I14" s="51"/>
      <c r="J14" s="50"/>
    </row>
    <row r="15" spans="1:10" x14ac:dyDescent="0.4">
      <c r="A15" s="65"/>
      <c r="B15" s="51"/>
      <c r="C15" s="51"/>
      <c r="D15" s="50"/>
      <c r="E15" s="51"/>
      <c r="F15" s="50"/>
      <c r="G15" s="51"/>
      <c r="H15" s="50"/>
      <c r="I15" s="51"/>
      <c r="J15" s="50"/>
    </row>
    <row r="16" spans="1:10" x14ac:dyDescent="0.4">
      <c r="A16" s="65"/>
      <c r="B16" s="51"/>
      <c r="C16" s="51"/>
      <c r="D16" s="50"/>
      <c r="E16" s="51"/>
      <c r="F16" s="50"/>
      <c r="G16" s="51"/>
      <c r="H16" s="50"/>
      <c r="I16" s="51"/>
      <c r="J16" s="50"/>
    </row>
    <row r="17" spans="1:10" x14ac:dyDescent="0.4">
      <c r="A17" s="65"/>
      <c r="B17" s="51"/>
      <c r="C17" s="51"/>
      <c r="D17" s="50"/>
      <c r="E17" s="51"/>
      <c r="F17" s="50"/>
      <c r="G17" s="51"/>
      <c r="H17" s="50"/>
      <c r="I17" s="51"/>
      <c r="J17" s="50"/>
    </row>
    <row r="18" spans="1:10" x14ac:dyDescent="0.4">
      <c r="A18" s="66"/>
      <c r="B18" s="49" t="s">
        <v>35</v>
      </c>
      <c r="C18" s="49">
        <f>SUM(C4:C17)</f>
        <v>70</v>
      </c>
      <c r="D18" s="49" t="s">
        <v>35</v>
      </c>
      <c r="E18" s="49">
        <f>SUM(E4:E17)</f>
        <v>404</v>
      </c>
      <c r="F18" s="49" t="s">
        <v>35</v>
      </c>
      <c r="G18" s="49">
        <f>SUM(G4:G17)</f>
        <v>504</v>
      </c>
      <c r="H18" s="49" t="s">
        <v>35</v>
      </c>
      <c r="I18" s="49">
        <f>SUM(B18:H18)</f>
        <v>978</v>
      </c>
      <c r="J18" s="49" t="s">
        <v>35</v>
      </c>
    </row>
  </sheetData>
  <phoneticPr fontId="1"/>
  <pageMargins left="0.7" right="0.7" top="0.75" bottom="0.75" header="0.3" footer="0.3"/>
  <pageSetup paperSize="9" orientation="portrait" horizontalDpi="4294967293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794BCA-070F-4617-B49D-B168D78B3764}">
  <dimension ref="A1:O329"/>
  <sheetViews>
    <sheetView tabSelected="1" zoomScale="70" zoomScaleNormal="70" workbookViewId="0"/>
  </sheetViews>
  <sheetFormatPr defaultRowHeight="18.75" x14ac:dyDescent="0.4"/>
  <sheetData>
    <row r="1" spans="1:15" x14ac:dyDescent="0.4">
      <c r="A1" t="s">
        <v>62</v>
      </c>
      <c r="O1" t="s">
        <v>61</v>
      </c>
    </row>
    <row r="42" spans="1:15" x14ac:dyDescent="0.4">
      <c r="A42" t="s">
        <v>70</v>
      </c>
      <c r="O42" t="s">
        <v>63</v>
      </c>
    </row>
    <row r="83" spans="1:15" x14ac:dyDescent="0.4">
      <c r="A83" t="s">
        <v>71</v>
      </c>
      <c r="O83" t="s">
        <v>64</v>
      </c>
    </row>
    <row r="124" spans="1:15" x14ac:dyDescent="0.4">
      <c r="A124" t="s">
        <v>72</v>
      </c>
      <c r="O124" t="s">
        <v>65</v>
      </c>
    </row>
    <row r="165" spans="1:15" x14ac:dyDescent="0.4">
      <c r="A165" t="s">
        <v>73</v>
      </c>
      <c r="O165" t="s">
        <v>66</v>
      </c>
    </row>
    <row r="206" spans="1:15" x14ac:dyDescent="0.4">
      <c r="A206" t="s">
        <v>74</v>
      </c>
      <c r="O206" t="s">
        <v>67</v>
      </c>
    </row>
    <row r="247" spans="1:15" x14ac:dyDescent="0.4">
      <c r="A247" t="s">
        <v>75</v>
      </c>
      <c r="O247" t="s">
        <v>68</v>
      </c>
    </row>
    <row r="288" spans="1:15" x14ac:dyDescent="0.4">
      <c r="A288" t="s">
        <v>76</v>
      </c>
      <c r="O288" t="s">
        <v>69</v>
      </c>
    </row>
    <row r="329" spans="1:15" x14ac:dyDescent="0.4">
      <c r="A329" t="s">
        <v>77</v>
      </c>
      <c r="O329" t="s">
        <v>78</v>
      </c>
    </row>
  </sheetData>
  <phoneticPr fontId="1"/>
  <pageMargins left="0.7" right="0.7" top="0.75" bottom="0.75" header="0.3" footer="0.3"/>
  <pageSetup paperSize="9" orientation="portrait" horizontalDpi="4294967293" verticalDpi="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29006C-DF8C-4C3F-8324-57DD081E768D}">
  <dimension ref="A1:X64"/>
  <sheetViews>
    <sheetView zoomScale="85" zoomScaleNormal="85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A5" sqref="A5"/>
    </sheetView>
  </sheetViews>
  <sheetFormatPr defaultRowHeight="18.75" x14ac:dyDescent="0.4"/>
  <cols>
    <col min="1" max="1" width="4.875" customWidth="1"/>
    <col min="2" max="2" width="12" customWidth="1"/>
    <col min="3" max="3" width="10.625" customWidth="1"/>
    <col min="4" max="6" width="8.625" customWidth="1"/>
    <col min="7" max="7" width="4.125" customWidth="1"/>
    <col min="8" max="8" width="8.25" customWidth="1"/>
    <col min="9" max="9" width="4.125" customWidth="1"/>
    <col min="10" max="10" width="8.25" customWidth="1"/>
    <col min="11" max="11" width="4.125" customWidth="1"/>
    <col min="12" max="12" width="8.25" customWidth="1"/>
    <col min="13" max="13" width="9.875" customWidth="1"/>
    <col min="16" max="21" width="7.75" customWidth="1"/>
  </cols>
  <sheetData>
    <row r="1" spans="1:24" x14ac:dyDescent="0.4">
      <c r="A1" s="1" t="s">
        <v>7</v>
      </c>
      <c r="C1" t="s">
        <v>9</v>
      </c>
      <c r="Q1" s="54" t="s">
        <v>31</v>
      </c>
      <c r="R1" t="s">
        <v>59</v>
      </c>
    </row>
    <row r="2" spans="1:24" x14ac:dyDescent="0.4">
      <c r="A2" s="1" t="s">
        <v>8</v>
      </c>
      <c r="C2" t="s">
        <v>58</v>
      </c>
    </row>
    <row r="3" spans="1:24" x14ac:dyDescent="0.4">
      <c r="A3" s="1" t="s">
        <v>11</v>
      </c>
      <c r="C3" s="21">
        <v>100000</v>
      </c>
      <c r="D3" s="21"/>
      <c r="E3" s="21"/>
      <c r="F3" s="21"/>
      <c r="G3" s="21"/>
    </row>
    <row r="4" spans="1:24" x14ac:dyDescent="0.4">
      <c r="A4" s="1" t="s">
        <v>12</v>
      </c>
      <c r="C4" s="21" t="s">
        <v>51</v>
      </c>
      <c r="D4" s="21"/>
      <c r="E4" s="21"/>
      <c r="F4" s="21"/>
      <c r="G4" s="21"/>
    </row>
    <row r="5" spans="1:24" ht="19.5" thickBot="1" x14ac:dyDescent="0.45">
      <c r="A5" s="1" t="s">
        <v>13</v>
      </c>
      <c r="C5" s="21" t="s">
        <v>43</v>
      </c>
      <c r="D5" s="21"/>
      <c r="E5" s="21"/>
      <c r="F5" s="21"/>
      <c r="G5" s="21"/>
    </row>
    <row r="6" spans="1:24" ht="19.5" thickBot="1" x14ac:dyDescent="0.45">
      <c r="A6" s="16" t="s">
        <v>0</v>
      </c>
      <c r="B6" s="16" t="s">
        <v>1</v>
      </c>
      <c r="C6" s="16" t="s">
        <v>1</v>
      </c>
      <c r="D6" s="68" t="s">
        <v>44</v>
      </c>
      <c r="E6" s="17"/>
      <c r="F6" s="18"/>
      <c r="G6" s="68" t="s">
        <v>47</v>
      </c>
      <c r="H6" s="36"/>
      <c r="I6" s="73"/>
      <c r="J6" s="17"/>
      <c r="K6" s="17"/>
      <c r="L6" s="18"/>
      <c r="M6" s="106" t="s">
        <v>3</v>
      </c>
      <c r="N6" s="107"/>
      <c r="O6" s="108"/>
      <c r="P6" s="106" t="s">
        <v>24</v>
      </c>
      <c r="Q6" s="107"/>
      <c r="R6" s="108"/>
      <c r="S6" s="106" t="s">
        <v>25</v>
      </c>
      <c r="T6" s="107"/>
      <c r="U6" s="108"/>
    </row>
    <row r="7" spans="1:24" ht="19.5" thickBot="1" x14ac:dyDescent="0.45">
      <c r="A7" s="19"/>
      <c r="B7" s="19" t="s">
        <v>2</v>
      </c>
      <c r="C7" s="41" t="s">
        <v>29</v>
      </c>
      <c r="D7" s="69" t="s">
        <v>46</v>
      </c>
      <c r="E7" s="70" t="s">
        <v>45</v>
      </c>
      <c r="F7" s="70" t="s">
        <v>50</v>
      </c>
      <c r="G7" s="89" t="s">
        <v>48</v>
      </c>
      <c r="H7" s="71">
        <v>0.61799999999999999</v>
      </c>
      <c r="I7" s="89" t="s">
        <v>49</v>
      </c>
      <c r="J7" s="71">
        <v>1.27</v>
      </c>
      <c r="K7" s="89" t="s">
        <v>49</v>
      </c>
      <c r="L7" s="72">
        <v>2</v>
      </c>
      <c r="M7" s="70">
        <v>0.61799999999999999</v>
      </c>
      <c r="N7" s="70">
        <v>1.27</v>
      </c>
      <c r="O7" s="72">
        <v>2</v>
      </c>
      <c r="P7" s="69">
        <v>0.61799999999999999</v>
      </c>
      <c r="Q7" s="70">
        <v>1.27</v>
      </c>
      <c r="R7" s="72">
        <v>2</v>
      </c>
      <c r="S7" s="69">
        <v>0.61799999999999999</v>
      </c>
      <c r="T7" s="70">
        <v>1.27</v>
      </c>
      <c r="U7" s="72">
        <v>2</v>
      </c>
    </row>
    <row r="8" spans="1:24" ht="19.5" thickBot="1" x14ac:dyDescent="0.45">
      <c r="A8" s="20" t="s">
        <v>10</v>
      </c>
      <c r="B8" s="10"/>
      <c r="C8" s="37"/>
      <c r="D8" s="81"/>
      <c r="E8" s="88"/>
      <c r="F8" s="82"/>
      <c r="G8" s="79"/>
      <c r="H8" s="80"/>
      <c r="I8" s="81"/>
      <c r="J8" s="80"/>
      <c r="K8" s="81"/>
      <c r="L8" s="82"/>
      <c r="M8" s="74">
        <f>C3</f>
        <v>100000</v>
      </c>
      <c r="N8" s="12">
        <f>C3</f>
        <v>100000</v>
      </c>
      <c r="O8" s="13">
        <f>C3</f>
        <v>100000</v>
      </c>
      <c r="P8" s="109" t="s">
        <v>24</v>
      </c>
      <c r="Q8" s="110"/>
      <c r="R8" s="111"/>
      <c r="S8" s="112"/>
      <c r="T8" s="113"/>
      <c r="U8" s="114"/>
    </row>
    <row r="9" spans="1:24" x14ac:dyDescent="0.4">
      <c r="A9" s="7">
        <v>1</v>
      </c>
      <c r="B9" s="15">
        <v>43929</v>
      </c>
      <c r="C9" s="97">
        <v>2</v>
      </c>
      <c r="D9" s="97">
        <v>1.0926</v>
      </c>
      <c r="E9" s="98">
        <v>1.0875999999999999</v>
      </c>
      <c r="F9" s="84">
        <v>1.0909</v>
      </c>
      <c r="G9" s="75">
        <v>1</v>
      </c>
      <c r="H9" s="90">
        <f>IF(G9="","",IF(G9=1,E9-ROUNDUP((D9-E9)*$H$7,4),F9))</f>
        <v>1.0844999999999998</v>
      </c>
      <c r="I9" s="76">
        <v>-1</v>
      </c>
      <c r="J9" s="90">
        <f>IF(I9="","",IF(I9=1,E9-ROUNDUP((D9-E9)*$J$7,4),F9))</f>
        <v>1.0909</v>
      </c>
      <c r="K9" s="76">
        <v>-1</v>
      </c>
      <c r="L9" s="90">
        <f>IF(K9="","",IF(K9=1,E9-ROUNDUP((D9-E9)*$L$7,4),F9))</f>
        <v>1.0909</v>
      </c>
      <c r="M9" s="28">
        <f t="shared" ref="M9:M58" si="0">IF(H9="","",M8+S9)</f>
        <v>102818.18181818184</v>
      </c>
      <c r="N9" s="28">
        <f t="shared" ref="N9:N58" si="1">IF(J9="","",N8+T9)</f>
        <v>97000</v>
      </c>
      <c r="O9" s="28">
        <f t="shared" ref="O9:O58" si="2">IF(L9="","",O8+U9)</f>
        <v>97000</v>
      </c>
      <c r="P9" s="29">
        <f>IF(M8="","",M8*0.03)</f>
        <v>3000</v>
      </c>
      <c r="Q9" s="30">
        <f>IF(N8="","",N8*0.03)</f>
        <v>3000</v>
      </c>
      <c r="R9" s="30">
        <f>IF(O8="","",O8*0.03)</f>
        <v>3000</v>
      </c>
      <c r="S9" s="29">
        <f>IF(H9="","",P9*((H9-$E9)/($E9-$F9)))</f>
        <v>2818.1818181818426</v>
      </c>
      <c r="T9" s="30">
        <f>IF(J9="","",Q9*((J9-$E9)/($E9-$F9)))</f>
        <v>-3000</v>
      </c>
      <c r="U9" s="31">
        <f>IF(L9="","",R9*((L9-$E9)/($E9-$F9)))</f>
        <v>-3000</v>
      </c>
      <c r="V9" s="28" t="s">
        <v>79</v>
      </c>
      <c r="W9" s="28"/>
      <c r="X9" s="28"/>
    </row>
    <row r="10" spans="1:24" x14ac:dyDescent="0.4">
      <c r="A10" s="7">
        <v>2</v>
      </c>
      <c r="B10" s="4">
        <v>43929</v>
      </c>
      <c r="C10" s="35">
        <v>1</v>
      </c>
      <c r="D10" s="91">
        <v>1.0829</v>
      </c>
      <c r="E10" s="92">
        <v>1.0879000000000001</v>
      </c>
      <c r="F10" s="85">
        <v>1.0857000000000001</v>
      </c>
      <c r="G10" s="75">
        <v>-1</v>
      </c>
      <c r="H10" s="90">
        <f t="shared" ref="H10:H58" si="3">IF(G10="","",IF(G10=1,E10-ROUNDUP((D10-E10)*$H$7,4),F10))</f>
        <v>1.0857000000000001</v>
      </c>
      <c r="I10" s="76">
        <v>-1</v>
      </c>
      <c r="J10" s="90">
        <f t="shared" ref="J10:J58" si="4">IF(I10="","",IF(I10=1,E10-ROUNDUP((D10-E10)*$J$7,4),F10))</f>
        <v>1.0857000000000001</v>
      </c>
      <c r="K10" s="76">
        <v>-1</v>
      </c>
      <c r="L10" s="90">
        <f t="shared" ref="L10:L58" si="5">IF(K10="","",IF(K10=1,E10-ROUNDUP((D10-E10)*$L$7,4),F10))</f>
        <v>1.0857000000000001</v>
      </c>
      <c r="M10" s="28">
        <f t="shared" si="0"/>
        <v>99733.636363636382</v>
      </c>
      <c r="N10" s="28">
        <f t="shared" si="1"/>
        <v>94090</v>
      </c>
      <c r="O10" s="28">
        <f t="shared" si="2"/>
        <v>94090</v>
      </c>
      <c r="P10" s="32">
        <f t="shared" ref="P10:R25" si="6">IF(M9="","",M9*0.03)</f>
        <v>3084.545454545455</v>
      </c>
      <c r="Q10" s="33">
        <f t="shared" si="6"/>
        <v>2910</v>
      </c>
      <c r="R10" s="33">
        <f t="shared" si="6"/>
        <v>2910</v>
      </c>
      <c r="S10" s="32">
        <f>IF(H10="","",P10*((H10-$E10)/($E10-$F10)))</f>
        <v>-3084.545454545455</v>
      </c>
      <c r="T10" s="33">
        <f>IF(J10="","",Q10*((J10-$E10)/($E10-$F10)))</f>
        <v>-2910</v>
      </c>
      <c r="U10" s="34">
        <f>IF(L10="","",R10*((L10-$E10)/($E10-$F10)))</f>
        <v>-2910</v>
      </c>
      <c r="V10" s="28" t="s">
        <v>80</v>
      </c>
      <c r="W10" s="28"/>
      <c r="X10" s="28"/>
    </row>
    <row r="11" spans="1:24" x14ac:dyDescent="0.4">
      <c r="A11" s="7">
        <v>3</v>
      </c>
      <c r="B11" s="4">
        <v>43934</v>
      </c>
      <c r="C11" s="35">
        <v>2</v>
      </c>
      <c r="D11" s="91">
        <v>1.0967</v>
      </c>
      <c r="E11" s="92">
        <v>1.0903</v>
      </c>
      <c r="F11" s="85">
        <v>1.0931</v>
      </c>
      <c r="G11" s="75">
        <v>-1</v>
      </c>
      <c r="H11" s="90">
        <f t="shared" si="3"/>
        <v>1.0931</v>
      </c>
      <c r="I11" s="76">
        <v>-1</v>
      </c>
      <c r="J11" s="90">
        <f t="shared" si="4"/>
        <v>1.0931</v>
      </c>
      <c r="K11" s="76">
        <v>-1</v>
      </c>
      <c r="L11" s="90">
        <f t="shared" si="5"/>
        <v>1.0931</v>
      </c>
      <c r="M11" s="28">
        <f t="shared" si="0"/>
        <v>96741.627272727288</v>
      </c>
      <c r="N11" s="28">
        <f t="shared" si="1"/>
        <v>91267.3</v>
      </c>
      <c r="O11" s="28">
        <f t="shared" si="2"/>
        <v>91267.3</v>
      </c>
      <c r="P11" s="32">
        <f t="shared" si="6"/>
        <v>2992.0090909090914</v>
      </c>
      <c r="Q11" s="33">
        <f t="shared" si="6"/>
        <v>2822.7</v>
      </c>
      <c r="R11" s="33">
        <f t="shared" si="6"/>
        <v>2822.7</v>
      </c>
      <c r="S11" s="32">
        <f t="shared" ref="S11:S58" si="7">IF(H11="","",P11*((H11-$E11)/($E11-$F11)))</f>
        <v>-2992.0090909090914</v>
      </c>
      <c r="T11" s="33">
        <f t="shared" ref="T11:T58" si="8">IF(J11="","",Q11*((J11-$E11)/($E11-$F11)))</f>
        <v>-2822.7</v>
      </c>
      <c r="U11" s="34">
        <f t="shared" ref="U11:U58" si="9">IF(L11="","",R11*((L11-$E11)/($E11-$F11)))</f>
        <v>-2822.7</v>
      </c>
      <c r="V11" s="28" t="s">
        <v>81</v>
      </c>
      <c r="W11" s="28"/>
      <c r="X11" s="28"/>
    </row>
    <row r="12" spans="1:24" x14ac:dyDescent="0.4">
      <c r="A12" s="7">
        <v>4</v>
      </c>
      <c r="B12" s="4">
        <v>43941</v>
      </c>
      <c r="C12" s="35">
        <v>1</v>
      </c>
      <c r="D12" s="91">
        <v>1.0810999999999999</v>
      </c>
      <c r="E12" s="92">
        <v>1.0891999999999999</v>
      </c>
      <c r="F12" s="85">
        <v>1.0841000000000001</v>
      </c>
      <c r="G12" s="75">
        <v>-1</v>
      </c>
      <c r="H12" s="90">
        <f t="shared" ref="H12" si="10">IF(G12="","",IF(G12=1,E12-ROUNDUP((D12-E12)*$H$7,4),F12))</f>
        <v>1.0841000000000001</v>
      </c>
      <c r="I12" s="76">
        <v>-1</v>
      </c>
      <c r="J12" s="90">
        <f t="shared" ref="J12" si="11">IF(I12="","",IF(I12=1,E12-ROUNDUP((D12-E12)*$J$7,4),F12))</f>
        <v>1.0841000000000001</v>
      </c>
      <c r="K12" s="76">
        <v>-1</v>
      </c>
      <c r="L12" s="90">
        <f t="shared" si="5"/>
        <v>1.0841000000000001</v>
      </c>
      <c r="M12" s="28">
        <f t="shared" si="0"/>
        <v>93839.378454545469</v>
      </c>
      <c r="N12" s="28">
        <f t="shared" si="1"/>
        <v>88529.281000000003</v>
      </c>
      <c r="O12" s="28">
        <f t="shared" si="2"/>
        <v>88529.281000000003</v>
      </c>
      <c r="P12" s="32">
        <f t="shared" si="6"/>
        <v>2902.2488181818185</v>
      </c>
      <c r="Q12" s="33">
        <f t="shared" si="6"/>
        <v>2738.0189999999998</v>
      </c>
      <c r="R12" s="33">
        <f t="shared" si="6"/>
        <v>2738.0189999999998</v>
      </c>
      <c r="S12" s="32">
        <f t="shared" si="7"/>
        <v>-2902.2488181818185</v>
      </c>
      <c r="T12" s="33">
        <f t="shared" si="8"/>
        <v>-2738.0189999999998</v>
      </c>
      <c r="U12" s="34">
        <f t="shared" si="9"/>
        <v>-2738.0189999999998</v>
      </c>
      <c r="V12" s="28" t="s">
        <v>82</v>
      </c>
      <c r="W12" s="28"/>
      <c r="X12" s="28"/>
    </row>
    <row r="13" spans="1:24" x14ac:dyDescent="0.4">
      <c r="A13" s="7">
        <v>5</v>
      </c>
      <c r="B13" s="4">
        <v>43945</v>
      </c>
      <c r="C13" s="35">
        <v>1</v>
      </c>
      <c r="D13" s="91">
        <v>1.0727</v>
      </c>
      <c r="E13" s="92">
        <v>1.0819000000000001</v>
      </c>
      <c r="F13" s="85">
        <v>1.0784</v>
      </c>
      <c r="G13" s="75">
        <v>1</v>
      </c>
      <c r="H13" s="90">
        <f t="shared" si="3"/>
        <v>1.0876000000000001</v>
      </c>
      <c r="I13" s="76">
        <v>1</v>
      </c>
      <c r="J13" s="90">
        <f t="shared" si="4"/>
        <v>1.0936000000000001</v>
      </c>
      <c r="K13" s="76">
        <v>1</v>
      </c>
      <c r="L13" s="90">
        <f t="shared" si="5"/>
        <v>1.1004</v>
      </c>
      <c r="M13" s="28">
        <f t="shared" si="0"/>
        <v>98424.10237332464</v>
      </c>
      <c r="N13" s="28">
        <f t="shared" si="1"/>
        <v>97407.503180285596</v>
      </c>
      <c r="O13" s="28">
        <f t="shared" si="2"/>
        <v>102567.49555857117</v>
      </c>
      <c r="P13" s="32">
        <f t="shared" si="6"/>
        <v>2815.1813536363638</v>
      </c>
      <c r="Q13" s="33">
        <f t="shared" si="6"/>
        <v>2655.8784300000002</v>
      </c>
      <c r="R13" s="33">
        <f t="shared" si="6"/>
        <v>2655.8784300000002</v>
      </c>
      <c r="S13" s="32">
        <f t="shared" si="7"/>
        <v>4584.7239187791756</v>
      </c>
      <c r="T13" s="33">
        <f t="shared" si="8"/>
        <v>8878.2221802856002</v>
      </c>
      <c r="U13" s="34">
        <f t="shared" si="9"/>
        <v>14038.214558571166</v>
      </c>
      <c r="V13" s="28" t="s">
        <v>83</v>
      </c>
      <c r="W13" s="28"/>
      <c r="X13" s="28"/>
    </row>
    <row r="14" spans="1:24" x14ac:dyDescent="0.4">
      <c r="A14" s="7">
        <v>6</v>
      </c>
      <c r="B14" s="4">
        <v>43959</v>
      </c>
      <c r="C14" s="35">
        <v>1</v>
      </c>
      <c r="D14" s="91">
        <v>1.0766</v>
      </c>
      <c r="E14" s="92">
        <v>1.0853999999999999</v>
      </c>
      <c r="F14" s="85">
        <v>1.0819000000000001</v>
      </c>
      <c r="G14" s="75">
        <v>-1</v>
      </c>
      <c r="H14" s="90">
        <f t="shared" si="3"/>
        <v>1.0819000000000001</v>
      </c>
      <c r="I14" s="76">
        <v>-1</v>
      </c>
      <c r="J14" s="90">
        <f t="shared" si="4"/>
        <v>1.0819000000000001</v>
      </c>
      <c r="K14" s="76">
        <v>-1</v>
      </c>
      <c r="L14" s="90">
        <f t="shared" si="5"/>
        <v>1.0819000000000001</v>
      </c>
      <c r="M14" s="28">
        <f t="shared" si="0"/>
        <v>95471.3793021249</v>
      </c>
      <c r="N14" s="28">
        <f t="shared" si="1"/>
        <v>94485.278084877034</v>
      </c>
      <c r="O14" s="28">
        <f t="shared" si="2"/>
        <v>99490.470691814044</v>
      </c>
      <c r="P14" s="32">
        <f t="shared" si="6"/>
        <v>2952.723071199739</v>
      </c>
      <c r="Q14" s="33">
        <f t="shared" si="6"/>
        <v>2922.2250954085675</v>
      </c>
      <c r="R14" s="33">
        <f t="shared" si="6"/>
        <v>3077.024866757135</v>
      </c>
      <c r="S14" s="32">
        <f t="shared" si="7"/>
        <v>-2952.723071199739</v>
      </c>
      <c r="T14" s="33">
        <f t="shared" si="8"/>
        <v>-2922.2250954085675</v>
      </c>
      <c r="U14" s="34">
        <f t="shared" si="9"/>
        <v>-3077.024866757135</v>
      </c>
      <c r="V14" s="28" t="s">
        <v>84</v>
      </c>
      <c r="W14" s="28"/>
      <c r="X14" s="28"/>
    </row>
    <row r="15" spans="1:24" x14ac:dyDescent="0.4">
      <c r="A15" s="7">
        <v>7</v>
      </c>
      <c r="B15" s="4">
        <v>43963</v>
      </c>
      <c r="C15" s="35">
        <v>1</v>
      </c>
      <c r="D15" s="91">
        <v>1.0784</v>
      </c>
      <c r="E15" s="92">
        <v>1.0827</v>
      </c>
      <c r="F15" s="85">
        <v>1.0806</v>
      </c>
      <c r="G15" s="75">
        <v>1</v>
      </c>
      <c r="H15" s="90">
        <f t="shared" si="3"/>
        <v>1.0853999999999999</v>
      </c>
      <c r="I15" s="75">
        <v>1</v>
      </c>
      <c r="J15" s="90">
        <f t="shared" si="4"/>
        <v>1.0882000000000001</v>
      </c>
      <c r="K15" s="75">
        <v>-1</v>
      </c>
      <c r="L15" s="90">
        <f t="shared" si="5"/>
        <v>1.0806</v>
      </c>
      <c r="M15" s="14">
        <f t="shared" si="0"/>
        <v>99153.846789492483</v>
      </c>
      <c r="N15" s="28">
        <f t="shared" si="1"/>
        <v>101909.12136297463</v>
      </c>
      <c r="O15" s="28">
        <f t="shared" si="2"/>
        <v>96505.756571059625</v>
      </c>
      <c r="P15" s="32">
        <f t="shared" si="6"/>
        <v>2864.1413790637471</v>
      </c>
      <c r="Q15" s="33">
        <f t="shared" si="6"/>
        <v>2834.558342546311</v>
      </c>
      <c r="R15" s="33">
        <f t="shared" si="6"/>
        <v>2984.7141207544214</v>
      </c>
      <c r="S15" s="32">
        <f t="shared" si="7"/>
        <v>3682.4674873675885</v>
      </c>
      <c r="T15" s="33">
        <f t="shared" si="8"/>
        <v>7423.8432780975954</v>
      </c>
      <c r="U15" s="34">
        <f t="shared" si="9"/>
        <v>-2984.7141207544214</v>
      </c>
      <c r="V15" s="28" t="s">
        <v>85</v>
      </c>
      <c r="W15" s="28"/>
      <c r="X15" s="28"/>
    </row>
    <row r="16" spans="1:24" x14ac:dyDescent="0.4">
      <c r="A16" s="7">
        <v>8</v>
      </c>
      <c r="B16" s="4">
        <v>43966</v>
      </c>
      <c r="C16" s="35">
        <v>1</v>
      </c>
      <c r="D16" s="91">
        <v>1.0773999999999999</v>
      </c>
      <c r="E16" s="92">
        <v>1.0815999999999999</v>
      </c>
      <c r="F16" s="85">
        <v>1.0780000000000001</v>
      </c>
      <c r="G16" s="75">
        <v>1</v>
      </c>
      <c r="H16" s="90">
        <f t="shared" si="3"/>
        <v>1.0841999999999998</v>
      </c>
      <c r="I16" s="75">
        <v>1</v>
      </c>
      <c r="J16" s="90">
        <f t="shared" si="4"/>
        <v>1.087</v>
      </c>
      <c r="K16" s="75">
        <v>1</v>
      </c>
      <c r="L16" s="90">
        <f t="shared" si="5"/>
        <v>1.0899999999999999</v>
      </c>
      <c r="M16" s="14">
        <f t="shared" si="0"/>
        <v>101302.18013659821</v>
      </c>
      <c r="N16" s="28">
        <f t="shared" si="1"/>
        <v>106495.03182430878</v>
      </c>
      <c r="O16" s="28">
        <f t="shared" si="2"/>
        <v>103261.15953103409</v>
      </c>
      <c r="P16" s="32">
        <f t="shared" si="6"/>
        <v>2974.6154036847743</v>
      </c>
      <c r="Q16" s="33">
        <f t="shared" si="6"/>
        <v>3057.2736408892388</v>
      </c>
      <c r="R16" s="33">
        <f t="shared" si="6"/>
        <v>2895.1726971317885</v>
      </c>
      <c r="S16" s="32">
        <f t="shared" si="7"/>
        <v>2148.3333471057213</v>
      </c>
      <c r="T16" s="33">
        <f t="shared" si="8"/>
        <v>4585.9104613341415</v>
      </c>
      <c r="U16" s="34">
        <f t="shared" si="9"/>
        <v>6755.4029599744708</v>
      </c>
      <c r="V16" s="28" t="s">
        <v>86</v>
      </c>
      <c r="W16" s="28"/>
      <c r="X16" s="28"/>
    </row>
    <row r="17" spans="1:24" x14ac:dyDescent="0.4">
      <c r="A17" s="7">
        <v>9</v>
      </c>
      <c r="B17" s="4">
        <v>43973</v>
      </c>
      <c r="C17" s="35">
        <v>2</v>
      </c>
      <c r="D17" s="91">
        <v>1.1008</v>
      </c>
      <c r="E17" s="92">
        <v>1.0936999999999999</v>
      </c>
      <c r="F17" s="85">
        <v>1.0968</v>
      </c>
      <c r="G17" s="75">
        <v>1</v>
      </c>
      <c r="H17" s="90">
        <f t="shared" si="3"/>
        <v>1.0892999999999999</v>
      </c>
      <c r="I17" s="75">
        <v>-1</v>
      </c>
      <c r="J17" s="90">
        <f t="shared" si="4"/>
        <v>1.0968</v>
      </c>
      <c r="K17" s="75">
        <v>-1</v>
      </c>
      <c r="L17" s="90">
        <f t="shared" si="5"/>
        <v>1.0968</v>
      </c>
      <c r="M17" s="14">
        <f t="shared" si="0"/>
        <v>105615.69232305963</v>
      </c>
      <c r="N17" s="28">
        <f t="shared" si="1"/>
        <v>103300.18086957952</v>
      </c>
      <c r="O17" s="28">
        <f t="shared" si="2"/>
        <v>100163.32474510308</v>
      </c>
      <c r="P17" s="32">
        <f t="shared" si="6"/>
        <v>3039.0654040979462</v>
      </c>
      <c r="Q17" s="33">
        <f t="shared" si="6"/>
        <v>3194.8509547292633</v>
      </c>
      <c r="R17" s="33">
        <f t="shared" si="6"/>
        <v>3097.8347859310225</v>
      </c>
      <c r="S17" s="32">
        <f t="shared" si="7"/>
        <v>4313.5121864614184</v>
      </c>
      <c r="T17" s="33">
        <f t="shared" si="8"/>
        <v>-3194.8509547292633</v>
      </c>
      <c r="U17" s="34">
        <f t="shared" si="9"/>
        <v>-3097.8347859310225</v>
      </c>
      <c r="V17" s="28" t="s">
        <v>87</v>
      </c>
      <c r="W17" s="28"/>
      <c r="X17" s="28"/>
    </row>
    <row r="18" spans="1:24" x14ac:dyDescent="0.4">
      <c r="A18" s="7">
        <v>10</v>
      </c>
      <c r="B18" s="4">
        <v>43977</v>
      </c>
      <c r="C18" s="35">
        <v>1</v>
      </c>
      <c r="D18" s="91">
        <v>1.087</v>
      </c>
      <c r="E18" s="92">
        <v>1.0913999999999999</v>
      </c>
      <c r="F18" s="85">
        <v>1.0889</v>
      </c>
      <c r="G18" s="75">
        <v>1</v>
      </c>
      <c r="H18" s="90">
        <f t="shared" si="3"/>
        <v>1.0941999999999998</v>
      </c>
      <c r="I18" s="75">
        <v>1</v>
      </c>
      <c r="J18" s="90">
        <f t="shared" si="4"/>
        <v>1.097</v>
      </c>
      <c r="K18" s="75">
        <v>1</v>
      </c>
      <c r="L18" s="90">
        <f t="shared" si="5"/>
        <v>1.1001999999999998</v>
      </c>
      <c r="M18" s="14">
        <f t="shared" si="0"/>
        <v>109164.3795851144</v>
      </c>
      <c r="N18" s="28">
        <f t="shared" si="1"/>
        <v>110241.95302401547</v>
      </c>
      <c r="O18" s="28">
        <f t="shared" si="2"/>
        <v>110740.57183818609</v>
      </c>
      <c r="P18" s="32">
        <f t="shared" si="6"/>
        <v>3168.470769691789</v>
      </c>
      <c r="Q18" s="33">
        <f t="shared" si="6"/>
        <v>3099.0054260873853</v>
      </c>
      <c r="R18" s="33">
        <f t="shared" si="6"/>
        <v>3004.8997423530923</v>
      </c>
      <c r="S18" s="32">
        <f t="shared" si="7"/>
        <v>3548.6872620547701</v>
      </c>
      <c r="T18" s="33">
        <f t="shared" si="8"/>
        <v>6941.7721544359529</v>
      </c>
      <c r="U18" s="34">
        <f t="shared" si="9"/>
        <v>10577.247093083013</v>
      </c>
      <c r="V18" s="28"/>
      <c r="W18" s="28"/>
      <c r="X18" s="28"/>
    </row>
    <row r="19" spans="1:24" x14ac:dyDescent="0.4">
      <c r="A19" s="7">
        <v>11</v>
      </c>
      <c r="B19" s="4">
        <v>43997</v>
      </c>
      <c r="C19" s="35">
        <v>1</v>
      </c>
      <c r="D19" s="91">
        <v>1.1212</v>
      </c>
      <c r="E19" s="92">
        <v>1.1268</v>
      </c>
      <c r="F19" s="85">
        <v>1.1226</v>
      </c>
      <c r="G19" s="75">
        <v>1</v>
      </c>
      <c r="H19" s="90">
        <f t="shared" si="3"/>
        <v>1.1303000000000001</v>
      </c>
      <c r="I19" s="75">
        <v>1</v>
      </c>
      <c r="J19" s="90">
        <f t="shared" si="4"/>
        <v>1.1340000000000001</v>
      </c>
      <c r="K19" s="75">
        <v>-1</v>
      </c>
      <c r="L19" s="90">
        <f t="shared" si="5"/>
        <v>1.1226</v>
      </c>
      <c r="M19" s="14">
        <f t="shared" si="0"/>
        <v>111893.48907474231</v>
      </c>
      <c r="N19" s="28">
        <f t="shared" si="1"/>
        <v>115911.53917953637</v>
      </c>
      <c r="O19" s="28">
        <f t="shared" si="2"/>
        <v>107418.35468304051</v>
      </c>
      <c r="P19" s="32">
        <f t="shared" si="6"/>
        <v>3274.9313875534317</v>
      </c>
      <c r="Q19" s="33">
        <f t="shared" si="6"/>
        <v>3307.2585907204639</v>
      </c>
      <c r="R19" s="33">
        <f t="shared" si="6"/>
        <v>3322.2171551455826</v>
      </c>
      <c r="S19" s="32">
        <f t="shared" si="7"/>
        <v>2729.1094896279174</v>
      </c>
      <c r="T19" s="33">
        <f t="shared" si="8"/>
        <v>5669.5861555208949</v>
      </c>
      <c r="U19" s="34">
        <f t="shared" si="9"/>
        <v>-3322.2171551455826</v>
      </c>
      <c r="V19" s="28"/>
      <c r="W19" s="28"/>
      <c r="X19" s="28"/>
    </row>
    <row r="20" spans="1:24" x14ac:dyDescent="0.4">
      <c r="A20" s="7">
        <v>12</v>
      </c>
      <c r="B20" s="4">
        <v>43998</v>
      </c>
      <c r="C20" s="35">
        <v>2</v>
      </c>
      <c r="D20" s="91">
        <v>1.1353</v>
      </c>
      <c r="E20" s="92">
        <v>1.1315</v>
      </c>
      <c r="F20" s="85">
        <v>1.1347</v>
      </c>
      <c r="G20" s="75">
        <v>1</v>
      </c>
      <c r="H20" s="90">
        <f t="shared" si="3"/>
        <v>1.1291</v>
      </c>
      <c r="I20" s="75">
        <v>1</v>
      </c>
      <c r="J20" s="90">
        <f t="shared" si="4"/>
        <v>1.1266</v>
      </c>
      <c r="K20" s="75">
        <v>1</v>
      </c>
      <c r="L20" s="90">
        <f t="shared" si="5"/>
        <v>1.1237999999999999</v>
      </c>
      <c r="M20" s="14">
        <f t="shared" si="0"/>
        <v>114411.0925789239</v>
      </c>
      <c r="N20" s="28">
        <f t="shared" si="1"/>
        <v>121236.22551059606</v>
      </c>
      <c r="O20" s="28">
        <f t="shared" si="2"/>
        <v>115172.61716172232</v>
      </c>
      <c r="P20" s="32">
        <f t="shared" si="6"/>
        <v>3356.8046722422691</v>
      </c>
      <c r="Q20" s="33">
        <f t="shared" si="6"/>
        <v>3477.3461753860911</v>
      </c>
      <c r="R20" s="33">
        <f t="shared" si="6"/>
        <v>3222.5506404912153</v>
      </c>
      <c r="S20" s="32">
        <f t="shared" si="7"/>
        <v>2517.6035041815858</v>
      </c>
      <c r="T20" s="33">
        <f t="shared" si="8"/>
        <v>5324.6863310596955</v>
      </c>
      <c r="U20" s="34">
        <f t="shared" si="9"/>
        <v>7754.2624786818051</v>
      </c>
      <c r="V20" s="28"/>
      <c r="W20" s="28"/>
      <c r="X20" s="28"/>
    </row>
    <row r="21" spans="1:24" x14ac:dyDescent="0.4">
      <c r="A21" s="7">
        <v>13</v>
      </c>
      <c r="B21" s="4">
        <v>43999</v>
      </c>
      <c r="C21" s="35">
        <v>1</v>
      </c>
      <c r="D21" s="91">
        <v>1.1227</v>
      </c>
      <c r="E21" s="92">
        <v>1.1272</v>
      </c>
      <c r="F21" s="85">
        <v>1.1253</v>
      </c>
      <c r="G21" s="75">
        <v>-1</v>
      </c>
      <c r="H21" s="90">
        <f t="shared" si="3"/>
        <v>1.1253</v>
      </c>
      <c r="I21" s="75">
        <v>-1</v>
      </c>
      <c r="J21" s="90">
        <f t="shared" si="4"/>
        <v>1.1253</v>
      </c>
      <c r="K21" s="75">
        <v>-1</v>
      </c>
      <c r="L21" s="90">
        <f t="shared" si="5"/>
        <v>1.1253</v>
      </c>
      <c r="M21" s="14">
        <f t="shared" si="0"/>
        <v>110978.75980155618</v>
      </c>
      <c r="N21" s="28">
        <f t="shared" si="1"/>
        <v>117599.13874527818</v>
      </c>
      <c r="O21" s="28">
        <f t="shared" si="2"/>
        <v>111717.43864687065</v>
      </c>
      <c r="P21" s="32">
        <f t="shared" si="6"/>
        <v>3432.332777367717</v>
      </c>
      <c r="Q21" s="33">
        <f t="shared" si="6"/>
        <v>3637.0867653178816</v>
      </c>
      <c r="R21" s="33">
        <f t="shared" si="6"/>
        <v>3455.1785148516692</v>
      </c>
      <c r="S21" s="32">
        <f t="shared" si="7"/>
        <v>-3432.332777367717</v>
      </c>
      <c r="T21" s="33">
        <f t="shared" si="8"/>
        <v>-3637.0867653178816</v>
      </c>
      <c r="U21" s="34">
        <f t="shared" si="9"/>
        <v>-3455.1785148516692</v>
      </c>
      <c r="V21" s="28"/>
      <c r="W21" s="28"/>
      <c r="X21" s="28"/>
    </row>
    <row r="22" spans="1:24" x14ac:dyDescent="0.4">
      <c r="A22" s="7">
        <v>14</v>
      </c>
      <c r="B22" s="4">
        <v>44000</v>
      </c>
      <c r="C22" s="35">
        <v>1</v>
      </c>
      <c r="D22" s="91">
        <v>1.1206</v>
      </c>
      <c r="E22" s="92">
        <v>1.1249</v>
      </c>
      <c r="F22" s="85">
        <v>1.1224000000000001</v>
      </c>
      <c r="G22" s="75">
        <v>-1</v>
      </c>
      <c r="H22" s="90">
        <f t="shared" ref="H22" si="12">IF(G22="","",IF(G22=1,E22-ROUNDUP((D22-E22)*$H$7,4),F22))</f>
        <v>1.1224000000000001</v>
      </c>
      <c r="I22" s="75">
        <v>-1</v>
      </c>
      <c r="J22" s="90">
        <f t="shared" ref="J22" si="13">IF(I22="","",IF(I22=1,E22-ROUNDUP((D22-E22)*$J$7,4),F22))</f>
        <v>1.1224000000000001</v>
      </c>
      <c r="K22" s="75">
        <v>-1</v>
      </c>
      <c r="L22" s="90">
        <f t="shared" si="5"/>
        <v>1.1224000000000001</v>
      </c>
      <c r="M22" s="14">
        <f t="shared" si="0"/>
        <v>107649.3970075095</v>
      </c>
      <c r="N22" s="28">
        <f t="shared" si="1"/>
        <v>114071.16458291984</v>
      </c>
      <c r="O22" s="28">
        <f t="shared" si="2"/>
        <v>108365.91548746453</v>
      </c>
      <c r="P22" s="32">
        <f t="shared" si="6"/>
        <v>3329.3627940466854</v>
      </c>
      <c r="Q22" s="33">
        <f t="shared" si="6"/>
        <v>3527.9741623583454</v>
      </c>
      <c r="R22" s="33">
        <f t="shared" si="6"/>
        <v>3351.5231594061192</v>
      </c>
      <c r="S22" s="32">
        <f t="shared" si="7"/>
        <v>-3329.3627940466854</v>
      </c>
      <c r="T22" s="33">
        <f t="shared" si="8"/>
        <v>-3527.9741623583454</v>
      </c>
      <c r="U22" s="34">
        <f t="shared" si="9"/>
        <v>-3351.5231594061192</v>
      </c>
      <c r="V22" s="28"/>
      <c r="W22" s="28"/>
      <c r="X22" s="28"/>
    </row>
    <row r="23" spans="1:24" x14ac:dyDescent="0.4">
      <c r="A23" s="7">
        <v>15</v>
      </c>
      <c r="B23" s="4">
        <v>44004</v>
      </c>
      <c r="C23" s="35">
        <v>1</v>
      </c>
      <c r="D23" s="91">
        <v>1.1168</v>
      </c>
      <c r="E23" s="92">
        <v>1.1214999999999999</v>
      </c>
      <c r="F23" s="85">
        <v>1.1168</v>
      </c>
      <c r="G23" s="75">
        <v>1</v>
      </c>
      <c r="H23" s="90">
        <f t="shared" si="3"/>
        <v>1.1244999999999998</v>
      </c>
      <c r="I23" s="76">
        <v>1</v>
      </c>
      <c r="J23" s="90">
        <f t="shared" si="4"/>
        <v>1.1274999999999999</v>
      </c>
      <c r="K23" s="76">
        <v>1</v>
      </c>
      <c r="L23" s="90">
        <f t="shared" si="5"/>
        <v>1.1309</v>
      </c>
      <c r="M23" s="14">
        <f t="shared" si="0"/>
        <v>109710.76843956814</v>
      </c>
      <c r="N23" s="28">
        <f t="shared" si="1"/>
        <v>118439.84748184025</v>
      </c>
      <c r="O23" s="28">
        <f t="shared" si="2"/>
        <v>114867.87041671255</v>
      </c>
      <c r="P23" s="32">
        <f t="shared" si="6"/>
        <v>3229.481910225285</v>
      </c>
      <c r="Q23" s="33">
        <f t="shared" si="6"/>
        <v>3422.1349374875949</v>
      </c>
      <c r="R23" s="33">
        <f t="shared" si="6"/>
        <v>3250.9774646239357</v>
      </c>
      <c r="S23" s="32">
        <f t="shared" si="7"/>
        <v>2061.3714320586505</v>
      </c>
      <c r="T23" s="33">
        <f t="shared" si="8"/>
        <v>4368.6828989204059</v>
      </c>
      <c r="U23" s="34">
        <f t="shared" si="9"/>
        <v>6501.9549292480242</v>
      </c>
      <c r="V23" s="28"/>
      <c r="W23" s="28"/>
      <c r="X23" s="28"/>
    </row>
    <row r="24" spans="1:24" x14ac:dyDescent="0.4">
      <c r="A24" s="7">
        <v>16</v>
      </c>
      <c r="B24" s="4">
        <v>44006</v>
      </c>
      <c r="C24" s="35">
        <v>2</v>
      </c>
      <c r="D24" s="91">
        <v>1.1348</v>
      </c>
      <c r="E24" s="92">
        <v>1.1301000000000001</v>
      </c>
      <c r="F24" s="85">
        <v>1.1325000000000001</v>
      </c>
      <c r="G24" s="75">
        <v>1</v>
      </c>
      <c r="H24" s="90">
        <f t="shared" ref="H24" si="14">IF(G24="","",IF(G24=1,E24-ROUNDUP((D24-E24)*$H$7,4),F24))</f>
        <v>1.1271000000000002</v>
      </c>
      <c r="I24" s="76">
        <v>1</v>
      </c>
      <c r="J24" s="90">
        <f t="shared" ref="J24" si="15">IF(I24="","",IF(I24=1,E24-ROUNDUP((D24-E24)*$J$7,4),F24))</f>
        <v>1.1241000000000001</v>
      </c>
      <c r="K24" s="76">
        <v>1</v>
      </c>
      <c r="L24" s="90">
        <f t="shared" si="5"/>
        <v>1.1207</v>
      </c>
      <c r="M24" s="14">
        <f t="shared" si="0"/>
        <v>113824.92225605187</v>
      </c>
      <c r="N24" s="28">
        <f t="shared" si="1"/>
        <v>127322.83604297842</v>
      </c>
      <c r="O24" s="28">
        <f t="shared" si="2"/>
        <v>128364.84519067663</v>
      </c>
      <c r="P24" s="32">
        <f t="shared" si="6"/>
        <v>3291.323053187044</v>
      </c>
      <c r="Q24" s="33">
        <f t="shared" si="6"/>
        <v>3553.1954244552071</v>
      </c>
      <c r="R24" s="33">
        <f t="shared" si="6"/>
        <v>3446.0361125013765</v>
      </c>
      <c r="S24" s="32">
        <f t="shared" si="7"/>
        <v>4114.1538164837293</v>
      </c>
      <c r="T24" s="33">
        <f t="shared" si="8"/>
        <v>8882.9885611381815</v>
      </c>
      <c r="U24" s="34">
        <f t="shared" si="9"/>
        <v>13496.97477396407</v>
      </c>
      <c r="V24" s="28"/>
      <c r="W24" s="28"/>
      <c r="X24" s="28"/>
    </row>
    <row r="25" spans="1:24" x14ac:dyDescent="0.4">
      <c r="A25" s="7">
        <v>17</v>
      </c>
      <c r="B25" s="4">
        <v>44008</v>
      </c>
      <c r="C25" s="35">
        <v>1</v>
      </c>
      <c r="D25" s="91">
        <v>1.1231</v>
      </c>
      <c r="E25" s="92">
        <v>1.119</v>
      </c>
      <c r="F25" s="85">
        <v>1.1205000000000001</v>
      </c>
      <c r="G25" s="75">
        <v>-1</v>
      </c>
      <c r="H25" s="90">
        <f t="shared" si="3"/>
        <v>1.1205000000000001</v>
      </c>
      <c r="I25" s="75">
        <v>-1</v>
      </c>
      <c r="J25" s="90">
        <f t="shared" si="4"/>
        <v>1.1205000000000001</v>
      </c>
      <c r="K25" s="75">
        <v>-1</v>
      </c>
      <c r="L25" s="90">
        <f t="shared" si="5"/>
        <v>1.1205000000000001</v>
      </c>
      <c r="M25" s="14">
        <f t="shared" si="0"/>
        <v>110410.17458837031</v>
      </c>
      <c r="N25" s="28">
        <f t="shared" si="1"/>
        <v>123503.15096168907</v>
      </c>
      <c r="O25" s="28">
        <f t="shared" si="2"/>
        <v>124513.89983495633</v>
      </c>
      <c r="P25" s="32">
        <f t="shared" si="6"/>
        <v>3414.7476676815559</v>
      </c>
      <c r="Q25" s="33">
        <f t="shared" si="6"/>
        <v>3819.6850812893526</v>
      </c>
      <c r="R25" s="33">
        <f t="shared" si="6"/>
        <v>3850.9453557202987</v>
      </c>
      <c r="S25" s="32">
        <f t="shared" si="7"/>
        <v>-3414.7476676815559</v>
      </c>
      <c r="T25" s="33">
        <f t="shared" si="8"/>
        <v>-3819.6850812893526</v>
      </c>
      <c r="U25" s="34">
        <f t="shared" si="9"/>
        <v>-3850.9453557202987</v>
      </c>
      <c r="V25" s="28"/>
      <c r="W25" s="28"/>
      <c r="X25" s="28"/>
    </row>
    <row r="26" spans="1:24" x14ac:dyDescent="0.4">
      <c r="A26" s="7">
        <v>18</v>
      </c>
      <c r="B26" s="4">
        <v>44012</v>
      </c>
      <c r="C26" s="35">
        <v>1</v>
      </c>
      <c r="D26" s="91">
        <v>1.1191</v>
      </c>
      <c r="E26" s="92">
        <v>1.123</v>
      </c>
      <c r="F26" s="85">
        <v>1.1206</v>
      </c>
      <c r="G26" s="75">
        <v>1</v>
      </c>
      <c r="H26" s="90">
        <f t="shared" si="3"/>
        <v>1.1254999999999999</v>
      </c>
      <c r="I26" s="75">
        <v>-1</v>
      </c>
      <c r="J26" s="90">
        <f t="shared" si="4"/>
        <v>1.1206</v>
      </c>
      <c r="K26" s="75">
        <v>-1</v>
      </c>
      <c r="L26" s="90">
        <f t="shared" si="5"/>
        <v>1.1206</v>
      </c>
      <c r="M26" s="14">
        <f t="shared" si="0"/>
        <v>113860.49254425686</v>
      </c>
      <c r="N26" s="28">
        <f t="shared" si="1"/>
        <v>119798.05643283839</v>
      </c>
      <c r="O26" s="28">
        <f t="shared" si="2"/>
        <v>120778.48283990765</v>
      </c>
      <c r="P26" s="32">
        <f t="shared" ref="P26:R58" si="16">IF(M25="","",M25*0.03)</f>
        <v>3312.3052376511091</v>
      </c>
      <c r="Q26" s="33">
        <f t="shared" si="16"/>
        <v>3705.0945288506718</v>
      </c>
      <c r="R26" s="33">
        <f t="shared" si="16"/>
        <v>3735.4169950486898</v>
      </c>
      <c r="S26" s="32">
        <f t="shared" si="7"/>
        <v>3450.317955886559</v>
      </c>
      <c r="T26" s="33">
        <f t="shared" si="8"/>
        <v>-3705.0945288506718</v>
      </c>
      <c r="U26" s="34">
        <f t="shared" si="9"/>
        <v>-3735.4169950486898</v>
      </c>
      <c r="V26" s="28"/>
      <c r="W26" s="28"/>
      <c r="X26" s="28"/>
    </row>
    <row r="27" spans="1:24" x14ac:dyDescent="0.4">
      <c r="A27" s="7">
        <v>19</v>
      </c>
      <c r="B27" s="4">
        <v>44014</v>
      </c>
      <c r="C27" s="35">
        <v>2</v>
      </c>
      <c r="D27" s="91">
        <v>1.1302000000000001</v>
      </c>
      <c r="E27" s="92">
        <v>1.1263000000000001</v>
      </c>
      <c r="F27" s="85">
        <v>1.1296999999999999</v>
      </c>
      <c r="G27" s="75">
        <v>1</v>
      </c>
      <c r="H27" s="90">
        <f t="shared" si="3"/>
        <v>1.1238000000000001</v>
      </c>
      <c r="I27" s="75">
        <v>-1</v>
      </c>
      <c r="J27" s="90">
        <f t="shared" si="4"/>
        <v>1.1296999999999999</v>
      </c>
      <c r="K27" s="75">
        <v>-1</v>
      </c>
      <c r="L27" s="90">
        <f t="shared" si="5"/>
        <v>1.1296999999999999</v>
      </c>
      <c r="M27" s="14">
        <f t="shared" si="0"/>
        <v>116372.12105626259</v>
      </c>
      <c r="N27" s="28">
        <f t="shared" si="1"/>
        <v>116204.11473985323</v>
      </c>
      <c r="O27" s="28">
        <f t="shared" si="2"/>
        <v>117155.12835471042</v>
      </c>
      <c r="P27" s="32">
        <f t="shared" si="16"/>
        <v>3415.8147763277057</v>
      </c>
      <c r="Q27" s="33">
        <f t="shared" si="16"/>
        <v>3593.9416929851518</v>
      </c>
      <c r="R27" s="33">
        <f t="shared" si="16"/>
        <v>3623.3544851972292</v>
      </c>
      <c r="S27" s="32">
        <f t="shared" si="7"/>
        <v>2511.628512005725</v>
      </c>
      <c r="T27" s="33">
        <f t="shared" si="8"/>
        <v>-3593.9416929851518</v>
      </c>
      <c r="U27" s="34">
        <f t="shared" si="9"/>
        <v>-3623.3544851972292</v>
      </c>
      <c r="V27" s="28"/>
      <c r="W27" s="28"/>
      <c r="X27" s="28"/>
    </row>
    <row r="28" spans="1:24" x14ac:dyDescent="0.4">
      <c r="A28" s="7">
        <v>20</v>
      </c>
      <c r="B28" s="4">
        <v>44019</v>
      </c>
      <c r="C28" s="35">
        <v>2</v>
      </c>
      <c r="D28" s="91">
        <v>1.1345000000000001</v>
      </c>
      <c r="E28" s="92">
        <v>1.1302000000000001</v>
      </c>
      <c r="F28" s="85">
        <v>1.1332</v>
      </c>
      <c r="G28" s="75">
        <v>1</v>
      </c>
      <c r="H28" s="90">
        <f t="shared" si="3"/>
        <v>1.1275000000000002</v>
      </c>
      <c r="I28" s="75">
        <v>-1</v>
      </c>
      <c r="J28" s="90">
        <f t="shared" si="4"/>
        <v>1.1332</v>
      </c>
      <c r="K28" s="75">
        <v>-1</v>
      </c>
      <c r="L28" s="90">
        <f t="shared" si="5"/>
        <v>1.1332</v>
      </c>
      <c r="M28" s="14">
        <f t="shared" si="0"/>
        <v>119514.16832478171</v>
      </c>
      <c r="N28" s="28">
        <f t="shared" si="1"/>
        <v>112717.99129765763</v>
      </c>
      <c r="O28" s="28">
        <f t="shared" si="2"/>
        <v>113640.47450406911</v>
      </c>
      <c r="P28" s="32">
        <f t="shared" si="16"/>
        <v>3491.1636316878776</v>
      </c>
      <c r="Q28" s="33">
        <f t="shared" si="16"/>
        <v>3486.1234421955969</v>
      </c>
      <c r="R28" s="33">
        <f t="shared" si="16"/>
        <v>3514.6538506413126</v>
      </c>
      <c r="S28" s="32">
        <f t="shared" si="7"/>
        <v>3142.0472685191153</v>
      </c>
      <c r="T28" s="33">
        <f t="shared" si="8"/>
        <v>-3486.1234421955969</v>
      </c>
      <c r="U28" s="34">
        <f t="shared" si="9"/>
        <v>-3514.6538506413126</v>
      </c>
      <c r="V28" s="28"/>
      <c r="W28" s="28"/>
      <c r="X28" s="28"/>
    </row>
    <row r="29" spans="1:24" x14ac:dyDescent="0.4">
      <c r="A29" s="7">
        <v>21</v>
      </c>
      <c r="B29" s="4">
        <v>44021</v>
      </c>
      <c r="C29" s="35">
        <v>2</v>
      </c>
      <c r="D29" s="91">
        <v>1.137</v>
      </c>
      <c r="E29" s="92">
        <v>1.1325000000000001</v>
      </c>
      <c r="F29" s="85">
        <v>1.1345000000000001</v>
      </c>
      <c r="G29" s="76">
        <v>1</v>
      </c>
      <c r="H29" s="90">
        <f t="shared" si="3"/>
        <v>1.1297000000000001</v>
      </c>
      <c r="I29" s="76">
        <v>1</v>
      </c>
      <c r="J29" s="90">
        <f t="shared" si="4"/>
        <v>1.1267</v>
      </c>
      <c r="K29" s="76">
        <v>-1</v>
      </c>
      <c r="L29" s="90">
        <f t="shared" si="5"/>
        <v>1.1345000000000001</v>
      </c>
      <c r="M29" s="14">
        <f t="shared" si="0"/>
        <v>124533.76339442239</v>
      </c>
      <c r="N29" s="28">
        <f t="shared" si="1"/>
        <v>122524.45654055389</v>
      </c>
      <c r="O29" s="28">
        <f t="shared" si="2"/>
        <v>110231.26026894704</v>
      </c>
      <c r="P29" s="32">
        <f t="shared" si="16"/>
        <v>3585.4250497434514</v>
      </c>
      <c r="Q29" s="33">
        <f t="shared" si="16"/>
        <v>3381.5397389297286</v>
      </c>
      <c r="R29" s="33">
        <f t="shared" si="16"/>
        <v>3409.2142351220732</v>
      </c>
      <c r="S29" s="32">
        <f t="shared" si="7"/>
        <v>5019.5950696406726</v>
      </c>
      <c r="T29" s="33">
        <f t="shared" si="8"/>
        <v>9806.4652428962509</v>
      </c>
      <c r="U29" s="34">
        <f t="shared" si="9"/>
        <v>-3409.2142351220732</v>
      </c>
      <c r="V29" s="28"/>
      <c r="W29" s="28"/>
      <c r="X29" s="28"/>
    </row>
    <row r="30" spans="1:24" x14ac:dyDescent="0.4">
      <c r="A30" s="7">
        <v>22</v>
      </c>
      <c r="B30" s="4">
        <v>44022</v>
      </c>
      <c r="C30" s="35">
        <v>1</v>
      </c>
      <c r="D30" s="91">
        <v>1.1254</v>
      </c>
      <c r="E30" s="92">
        <v>1.1299999999999999</v>
      </c>
      <c r="F30" s="85">
        <v>1.1273</v>
      </c>
      <c r="G30" s="75">
        <v>1</v>
      </c>
      <c r="H30" s="90">
        <f t="shared" si="3"/>
        <v>1.1328999999999998</v>
      </c>
      <c r="I30" s="76">
        <v>1</v>
      </c>
      <c r="J30" s="90">
        <f t="shared" si="4"/>
        <v>1.1358999999999999</v>
      </c>
      <c r="K30" s="76">
        <v>1</v>
      </c>
      <c r="L30" s="90">
        <f t="shared" si="5"/>
        <v>1.1392</v>
      </c>
      <c r="M30" s="14">
        <f t="shared" si="0"/>
        <v>128546.51799268709</v>
      </c>
      <c r="N30" s="28">
        <f t="shared" si="1"/>
        <v>130556.61535821267</v>
      </c>
      <c r="O30" s="28">
        <f t="shared" si="2"/>
        <v>121499.34465199539</v>
      </c>
      <c r="P30" s="32">
        <f t="shared" si="16"/>
        <v>3736.0129018326716</v>
      </c>
      <c r="Q30" s="33">
        <f t="shared" si="16"/>
        <v>3675.7336962166164</v>
      </c>
      <c r="R30" s="33">
        <f t="shared" si="16"/>
        <v>3306.937808068411</v>
      </c>
      <c r="S30" s="32">
        <f t="shared" si="7"/>
        <v>4012.7545982646984</v>
      </c>
      <c r="T30" s="33">
        <f t="shared" si="8"/>
        <v>8032.1588176587784</v>
      </c>
      <c r="U30" s="34">
        <f t="shared" si="9"/>
        <v>11268.084383048352</v>
      </c>
      <c r="V30" s="28"/>
      <c r="W30" s="28"/>
      <c r="X30" s="28"/>
    </row>
    <row r="31" spans="1:24" x14ac:dyDescent="0.4">
      <c r="A31" s="7">
        <v>23</v>
      </c>
      <c r="B31" s="4">
        <v>44028</v>
      </c>
      <c r="C31" s="35">
        <v>2</v>
      </c>
      <c r="D31" s="91">
        <v>1.1452</v>
      </c>
      <c r="E31" s="92">
        <v>1.1377999999999999</v>
      </c>
      <c r="F31" s="85">
        <v>1.1440999999999999</v>
      </c>
      <c r="G31" s="75">
        <v>-1</v>
      </c>
      <c r="H31" s="90">
        <f t="shared" si="3"/>
        <v>1.1440999999999999</v>
      </c>
      <c r="I31" s="75">
        <v>-1</v>
      </c>
      <c r="J31" s="90">
        <f t="shared" si="4"/>
        <v>1.1440999999999999</v>
      </c>
      <c r="K31" s="75">
        <v>-1</v>
      </c>
      <c r="L31" s="90">
        <f t="shared" si="5"/>
        <v>1.1440999999999999</v>
      </c>
      <c r="M31" s="14">
        <f t="shared" si="0"/>
        <v>124690.12245290648</v>
      </c>
      <c r="N31" s="28">
        <f t="shared" si="1"/>
        <v>126639.91689746629</v>
      </c>
      <c r="O31" s="28">
        <f t="shared" si="2"/>
        <v>117854.36431243553</v>
      </c>
      <c r="P31" s="32">
        <f t="shared" si="16"/>
        <v>3856.3955397806126</v>
      </c>
      <c r="Q31" s="33">
        <f t="shared" si="16"/>
        <v>3916.6984607463801</v>
      </c>
      <c r="R31" s="33">
        <f t="shared" si="16"/>
        <v>3644.9803395598615</v>
      </c>
      <c r="S31" s="32">
        <f t="shared" si="7"/>
        <v>-3856.3955397806126</v>
      </c>
      <c r="T31" s="33">
        <f t="shared" si="8"/>
        <v>-3916.6984607463801</v>
      </c>
      <c r="U31" s="34">
        <f t="shared" si="9"/>
        <v>-3644.9803395598615</v>
      </c>
      <c r="V31" s="28"/>
      <c r="W31" s="28"/>
      <c r="X31" s="28"/>
    </row>
    <row r="32" spans="1:24" x14ac:dyDescent="0.4">
      <c r="A32" s="7">
        <v>24</v>
      </c>
      <c r="B32" s="4">
        <v>44043</v>
      </c>
      <c r="C32" s="35">
        <v>2</v>
      </c>
      <c r="D32" s="91">
        <v>1.1908000000000001</v>
      </c>
      <c r="E32" s="92">
        <v>1.1801999999999999</v>
      </c>
      <c r="F32" s="85">
        <v>1.1851</v>
      </c>
      <c r="G32" s="75">
        <v>1</v>
      </c>
      <c r="H32" s="90">
        <f t="shared" si="3"/>
        <v>1.1736</v>
      </c>
      <c r="I32" s="75">
        <v>-1</v>
      </c>
      <c r="J32" s="90">
        <f t="shared" si="4"/>
        <v>1.1851</v>
      </c>
      <c r="K32" s="75">
        <v>-1</v>
      </c>
      <c r="L32" s="90">
        <f t="shared" si="5"/>
        <v>1.1851</v>
      </c>
      <c r="M32" s="14">
        <f t="shared" si="0"/>
        <v>129728.62127855436</v>
      </c>
      <c r="N32" s="28">
        <f t="shared" si="1"/>
        <v>122840.7193905423</v>
      </c>
      <c r="O32" s="28">
        <f t="shared" si="2"/>
        <v>114318.73338306247</v>
      </c>
      <c r="P32" s="32">
        <f t="shared" si="16"/>
        <v>3740.7036735871943</v>
      </c>
      <c r="Q32" s="33">
        <f t="shared" si="16"/>
        <v>3799.1975069239884</v>
      </c>
      <c r="R32" s="33">
        <f t="shared" si="16"/>
        <v>3535.6309293730656</v>
      </c>
      <c r="S32" s="32">
        <f t="shared" si="7"/>
        <v>5038.4988256478809</v>
      </c>
      <c r="T32" s="33">
        <f t="shared" si="8"/>
        <v>-3799.1975069239884</v>
      </c>
      <c r="U32" s="34">
        <f t="shared" si="9"/>
        <v>-3535.6309293730656</v>
      </c>
      <c r="V32" s="28"/>
      <c r="W32" s="28"/>
      <c r="X32" s="28"/>
    </row>
    <row r="33" spans="1:24" x14ac:dyDescent="0.4">
      <c r="A33" s="7">
        <v>25</v>
      </c>
      <c r="B33" s="4">
        <v>44047</v>
      </c>
      <c r="C33" s="35">
        <v>1</v>
      </c>
      <c r="D33" s="91">
        <v>1.1695</v>
      </c>
      <c r="E33" s="92">
        <v>1.1805000000000001</v>
      </c>
      <c r="F33" s="85">
        <v>1.1720999999999999</v>
      </c>
      <c r="G33" s="75">
        <v>1</v>
      </c>
      <c r="H33" s="90">
        <f t="shared" si="3"/>
        <v>1.1873</v>
      </c>
      <c r="I33" s="75">
        <v>-1</v>
      </c>
      <c r="J33" s="90">
        <f t="shared" si="4"/>
        <v>1.1720999999999999</v>
      </c>
      <c r="K33" s="75">
        <v>-1</v>
      </c>
      <c r="L33" s="90">
        <f t="shared" si="5"/>
        <v>1.1720999999999999</v>
      </c>
      <c r="M33" s="14">
        <f t="shared" si="0"/>
        <v>132879.17350960485</v>
      </c>
      <c r="N33" s="28">
        <f t="shared" si="1"/>
        <v>119155.49780882604</v>
      </c>
      <c r="O33" s="28">
        <f t="shared" si="2"/>
        <v>110889.1713815706</v>
      </c>
      <c r="P33" s="32">
        <f t="shared" si="16"/>
        <v>3891.8586383566308</v>
      </c>
      <c r="Q33" s="33">
        <f t="shared" si="16"/>
        <v>3685.2215817162692</v>
      </c>
      <c r="R33" s="33">
        <f t="shared" si="16"/>
        <v>3429.5620014918741</v>
      </c>
      <c r="S33" s="32">
        <f t="shared" si="7"/>
        <v>3150.552231050498</v>
      </c>
      <c r="T33" s="33">
        <f t="shared" si="8"/>
        <v>-3685.2215817162692</v>
      </c>
      <c r="U33" s="34">
        <f t="shared" si="9"/>
        <v>-3429.5620014918741</v>
      </c>
      <c r="V33" s="28"/>
      <c r="W33" s="28"/>
      <c r="X33" s="28"/>
    </row>
    <row r="34" spans="1:24" x14ac:dyDescent="0.4">
      <c r="A34" s="7">
        <v>26</v>
      </c>
      <c r="B34" s="4">
        <v>44049</v>
      </c>
      <c r="C34" s="35">
        <v>2</v>
      </c>
      <c r="D34" s="91">
        <v>1.1916</v>
      </c>
      <c r="E34" s="92">
        <v>1.1838</v>
      </c>
      <c r="F34" s="85">
        <v>1.1870000000000001</v>
      </c>
      <c r="G34" s="75">
        <v>-1</v>
      </c>
      <c r="H34" s="90">
        <f t="shared" si="3"/>
        <v>1.1870000000000001</v>
      </c>
      <c r="I34" s="75">
        <v>-1</v>
      </c>
      <c r="J34" s="90">
        <f t="shared" si="4"/>
        <v>1.1870000000000001</v>
      </c>
      <c r="K34" s="75">
        <v>-1</v>
      </c>
      <c r="L34" s="90">
        <f t="shared" si="5"/>
        <v>1.1870000000000001</v>
      </c>
      <c r="M34" s="14">
        <f t="shared" si="0"/>
        <v>128892.7983043167</v>
      </c>
      <c r="N34" s="28">
        <f t="shared" si="1"/>
        <v>115580.83287456125</v>
      </c>
      <c r="O34" s="28">
        <f t="shared" si="2"/>
        <v>107562.49624012348</v>
      </c>
      <c r="P34" s="32">
        <f t="shared" si="16"/>
        <v>3986.3752052881455</v>
      </c>
      <c r="Q34" s="33">
        <f t="shared" si="16"/>
        <v>3574.6649342647811</v>
      </c>
      <c r="R34" s="33">
        <f t="shared" si="16"/>
        <v>3326.6751414471178</v>
      </c>
      <c r="S34" s="32">
        <f t="shared" si="7"/>
        <v>-3986.3752052881455</v>
      </c>
      <c r="T34" s="33">
        <f t="shared" si="8"/>
        <v>-3574.6649342647811</v>
      </c>
      <c r="U34" s="34">
        <f t="shared" si="9"/>
        <v>-3326.6751414471178</v>
      </c>
      <c r="V34" s="28"/>
      <c r="W34" s="28"/>
      <c r="X34" s="28"/>
    </row>
    <row r="35" spans="1:24" x14ac:dyDescent="0.4">
      <c r="A35" s="7">
        <v>27</v>
      </c>
      <c r="B35" s="4">
        <v>44053</v>
      </c>
      <c r="C35" s="35">
        <v>1</v>
      </c>
      <c r="D35" s="91">
        <v>1.1755</v>
      </c>
      <c r="E35" s="92">
        <v>1.1796</v>
      </c>
      <c r="F35" s="85">
        <v>1.1766000000000001</v>
      </c>
      <c r="G35" s="75">
        <v>-1</v>
      </c>
      <c r="H35" s="90">
        <f t="shared" si="3"/>
        <v>1.1766000000000001</v>
      </c>
      <c r="I35" s="75">
        <v>-1</v>
      </c>
      <c r="J35" s="90">
        <f t="shared" si="4"/>
        <v>1.1766000000000001</v>
      </c>
      <c r="K35" s="75">
        <v>-1</v>
      </c>
      <c r="L35" s="90">
        <f t="shared" si="5"/>
        <v>1.1766000000000001</v>
      </c>
      <c r="M35" s="14">
        <f t="shared" si="0"/>
        <v>125026.0143551872</v>
      </c>
      <c r="N35" s="28">
        <f t="shared" si="1"/>
        <v>112113.40788832442</v>
      </c>
      <c r="O35" s="28">
        <f t="shared" si="2"/>
        <v>104335.62135291977</v>
      </c>
      <c r="P35" s="32">
        <f t="shared" si="16"/>
        <v>3866.7839491295008</v>
      </c>
      <c r="Q35" s="33">
        <f t="shared" si="16"/>
        <v>3467.4249862368374</v>
      </c>
      <c r="R35" s="33">
        <f t="shared" si="16"/>
        <v>3226.8748872037045</v>
      </c>
      <c r="S35" s="32">
        <f t="shared" si="7"/>
        <v>-3866.7839491295008</v>
      </c>
      <c r="T35" s="33">
        <f t="shared" si="8"/>
        <v>-3467.4249862368374</v>
      </c>
      <c r="U35" s="34">
        <f t="shared" si="9"/>
        <v>-3226.8748872037045</v>
      </c>
      <c r="V35" s="28"/>
      <c r="W35" s="28"/>
      <c r="X35" s="28"/>
    </row>
    <row r="36" spans="1:24" x14ac:dyDescent="0.4">
      <c r="A36" s="7">
        <v>28</v>
      </c>
      <c r="B36" s="4">
        <v>44057</v>
      </c>
      <c r="C36" s="35">
        <v>2</v>
      </c>
      <c r="D36" s="91">
        <v>1.1863999999999999</v>
      </c>
      <c r="E36" s="92">
        <v>1.1793</v>
      </c>
      <c r="F36" s="85">
        <v>1.1826000000000001</v>
      </c>
      <c r="G36" s="75">
        <v>-1</v>
      </c>
      <c r="H36" s="90">
        <f t="shared" si="3"/>
        <v>1.1826000000000001</v>
      </c>
      <c r="I36" s="75">
        <v>-1</v>
      </c>
      <c r="J36" s="90">
        <f t="shared" si="4"/>
        <v>1.1826000000000001</v>
      </c>
      <c r="K36" s="75">
        <v>-1</v>
      </c>
      <c r="L36" s="90">
        <f t="shared" si="5"/>
        <v>1.1826000000000001</v>
      </c>
      <c r="M36" s="14">
        <f t="shared" si="0"/>
        <v>121275.23392453158</v>
      </c>
      <c r="N36" s="28">
        <f t="shared" si="1"/>
        <v>108750.00565167468</v>
      </c>
      <c r="O36" s="28">
        <f t="shared" si="2"/>
        <v>101205.55271233218</v>
      </c>
      <c r="P36" s="32">
        <f t="shared" si="16"/>
        <v>3750.7804306556159</v>
      </c>
      <c r="Q36" s="33">
        <f t="shared" si="16"/>
        <v>3363.4022366497325</v>
      </c>
      <c r="R36" s="33">
        <f t="shared" si="16"/>
        <v>3130.0686405875931</v>
      </c>
      <c r="S36" s="32">
        <f t="shared" si="7"/>
        <v>-3750.7804306556159</v>
      </c>
      <c r="T36" s="33">
        <f t="shared" si="8"/>
        <v>-3363.4022366497325</v>
      </c>
      <c r="U36" s="34">
        <f t="shared" si="9"/>
        <v>-3130.0686405875931</v>
      </c>
      <c r="V36" s="28"/>
      <c r="W36" s="28"/>
      <c r="X36" s="28"/>
    </row>
    <row r="37" spans="1:24" x14ac:dyDescent="0.4">
      <c r="A37" s="7">
        <v>29</v>
      </c>
      <c r="B37" s="4">
        <v>44062</v>
      </c>
      <c r="C37" s="35">
        <v>2</v>
      </c>
      <c r="D37" s="91">
        <v>1.1964999999999999</v>
      </c>
      <c r="E37" s="92">
        <v>1.1917</v>
      </c>
      <c r="F37" s="85">
        <v>1.1952</v>
      </c>
      <c r="G37" s="75">
        <v>1</v>
      </c>
      <c r="H37" s="90">
        <f t="shared" si="3"/>
        <v>1.1887000000000001</v>
      </c>
      <c r="I37" s="76">
        <v>1</v>
      </c>
      <c r="J37" s="90">
        <f t="shared" si="4"/>
        <v>1.1856</v>
      </c>
      <c r="K37" s="76">
        <v>1</v>
      </c>
      <c r="L37" s="90">
        <f t="shared" si="5"/>
        <v>1.1820999999999999</v>
      </c>
      <c r="M37" s="14">
        <f t="shared" si="0"/>
        <v>124393.73993973366</v>
      </c>
      <c r="N37" s="28">
        <f t="shared" si="1"/>
        <v>114436.07737574786</v>
      </c>
      <c r="O37" s="28">
        <f t="shared" si="2"/>
        <v>109533.32390694685</v>
      </c>
      <c r="P37" s="32">
        <f t="shared" si="16"/>
        <v>3638.2570177359471</v>
      </c>
      <c r="Q37" s="33">
        <f t="shared" si="16"/>
        <v>3262.5001695502406</v>
      </c>
      <c r="R37" s="33">
        <f t="shared" si="16"/>
        <v>3036.1665813699651</v>
      </c>
      <c r="S37" s="32">
        <f t="shared" si="7"/>
        <v>3118.5060152020756</v>
      </c>
      <c r="T37" s="33">
        <f t="shared" si="8"/>
        <v>5686.0717240731756</v>
      </c>
      <c r="U37" s="34">
        <f t="shared" si="9"/>
        <v>8327.7711946146683</v>
      </c>
      <c r="V37" s="28"/>
      <c r="W37" s="28"/>
      <c r="X37" s="28"/>
    </row>
    <row r="38" spans="1:24" x14ac:dyDescent="0.4">
      <c r="A38" s="7">
        <v>30</v>
      </c>
      <c r="B38" s="4">
        <v>44067</v>
      </c>
      <c r="C38" s="35">
        <v>1</v>
      </c>
      <c r="D38" s="91">
        <v>1.1754</v>
      </c>
      <c r="E38" s="92">
        <v>1.1806000000000001</v>
      </c>
      <c r="F38" s="85">
        <v>1.1783999999999999</v>
      </c>
      <c r="G38" s="75">
        <v>1</v>
      </c>
      <c r="H38" s="90">
        <f t="shared" si="3"/>
        <v>1.1839000000000002</v>
      </c>
      <c r="I38" s="76">
        <v>-1</v>
      </c>
      <c r="J38" s="90">
        <f t="shared" si="4"/>
        <v>1.1783999999999999</v>
      </c>
      <c r="K38" s="76">
        <v>-1</v>
      </c>
      <c r="L38" s="90">
        <f t="shared" si="5"/>
        <v>1.1783999999999999</v>
      </c>
      <c r="M38" s="14">
        <f t="shared" si="0"/>
        <v>129991.45823702129</v>
      </c>
      <c r="N38" s="28">
        <f t="shared" si="1"/>
        <v>111002.99505447542</v>
      </c>
      <c r="O38" s="28">
        <f t="shared" si="2"/>
        <v>106247.32418973844</v>
      </c>
      <c r="P38" s="32">
        <f t="shared" si="16"/>
        <v>3731.8121981920094</v>
      </c>
      <c r="Q38" s="33">
        <f t="shared" si="16"/>
        <v>3433.0823212724358</v>
      </c>
      <c r="R38" s="33">
        <f t="shared" si="16"/>
        <v>3285.9997172084054</v>
      </c>
      <c r="S38" s="32">
        <f t="shared" si="7"/>
        <v>5597.7182972876371</v>
      </c>
      <c r="T38" s="33">
        <f t="shared" si="8"/>
        <v>-3433.0823212724358</v>
      </c>
      <c r="U38" s="34">
        <f t="shared" si="9"/>
        <v>-3285.9997172084054</v>
      </c>
      <c r="V38" s="28"/>
      <c r="W38" s="28"/>
      <c r="X38" s="28"/>
    </row>
    <row r="39" spans="1:24" x14ac:dyDescent="0.4">
      <c r="A39" s="7">
        <v>31</v>
      </c>
      <c r="B39" s="4">
        <v>44075</v>
      </c>
      <c r="C39" s="35">
        <v>2</v>
      </c>
      <c r="D39" s="91">
        <v>1.2011000000000001</v>
      </c>
      <c r="E39" s="92">
        <v>1.1936</v>
      </c>
      <c r="F39" s="85">
        <v>1.1966000000000001</v>
      </c>
      <c r="G39" s="75">
        <v>1</v>
      </c>
      <c r="H39" s="90">
        <f t="shared" si="3"/>
        <v>1.1889000000000001</v>
      </c>
      <c r="I39" s="76">
        <v>1</v>
      </c>
      <c r="J39" s="90">
        <f t="shared" si="4"/>
        <v>1.1839999999999999</v>
      </c>
      <c r="K39" s="76">
        <v>1</v>
      </c>
      <c r="L39" s="90">
        <f t="shared" si="5"/>
        <v>1.1785000000000001</v>
      </c>
      <c r="M39" s="14">
        <f t="shared" si="0"/>
        <v>136101.05677416097</v>
      </c>
      <c r="N39" s="28">
        <f t="shared" si="1"/>
        <v>121659.28257970471</v>
      </c>
      <c r="O39" s="28">
        <f t="shared" si="2"/>
        <v>122290.67014238823</v>
      </c>
      <c r="P39" s="32">
        <f t="shared" si="16"/>
        <v>3899.7437471106387</v>
      </c>
      <c r="Q39" s="33">
        <f t="shared" si="16"/>
        <v>3330.0898516342627</v>
      </c>
      <c r="R39" s="33">
        <f t="shared" si="16"/>
        <v>3187.4197256921534</v>
      </c>
      <c r="S39" s="32">
        <f t="shared" si="7"/>
        <v>6109.5985371396728</v>
      </c>
      <c r="T39" s="33">
        <f t="shared" si="8"/>
        <v>10656.287525229294</v>
      </c>
      <c r="U39" s="34">
        <f t="shared" si="9"/>
        <v>16043.345952649783</v>
      </c>
      <c r="V39" s="28"/>
      <c r="W39" s="28"/>
      <c r="X39" s="28"/>
    </row>
    <row r="40" spans="1:24" x14ac:dyDescent="0.4">
      <c r="A40" s="7">
        <v>32</v>
      </c>
      <c r="B40" s="4">
        <v>44077</v>
      </c>
      <c r="C40" s="35">
        <v>1</v>
      </c>
      <c r="D40" s="91">
        <v>1.1789000000000001</v>
      </c>
      <c r="E40" s="92">
        <v>1.1848000000000001</v>
      </c>
      <c r="F40" s="85">
        <v>1.181</v>
      </c>
      <c r="G40" s="75">
        <v>-1</v>
      </c>
      <c r="H40" s="90">
        <f t="shared" si="3"/>
        <v>1.181</v>
      </c>
      <c r="I40" s="76">
        <v>-1</v>
      </c>
      <c r="J40" s="90">
        <f t="shared" si="4"/>
        <v>1.181</v>
      </c>
      <c r="K40" s="76">
        <v>-1</v>
      </c>
      <c r="L40" s="90">
        <f t="shared" si="5"/>
        <v>1.181</v>
      </c>
      <c r="M40" s="14">
        <f t="shared" si="0"/>
        <v>132018.02507093613</v>
      </c>
      <c r="N40" s="28">
        <f t="shared" si="1"/>
        <v>118009.50410231357</v>
      </c>
      <c r="O40" s="28">
        <f t="shared" si="2"/>
        <v>118621.95003811659</v>
      </c>
      <c r="P40" s="32">
        <f t="shared" si="16"/>
        <v>4083.031703224829</v>
      </c>
      <c r="Q40" s="33">
        <f t="shared" si="16"/>
        <v>3649.7784773911412</v>
      </c>
      <c r="R40" s="33">
        <f t="shared" si="16"/>
        <v>3668.720104271647</v>
      </c>
      <c r="S40" s="32">
        <f t="shared" si="7"/>
        <v>-4083.031703224829</v>
      </c>
      <c r="T40" s="33">
        <f t="shared" si="8"/>
        <v>-3649.7784773911412</v>
      </c>
      <c r="U40" s="34">
        <f t="shared" si="9"/>
        <v>-3668.720104271647</v>
      </c>
      <c r="V40" s="28"/>
      <c r="W40" s="28"/>
      <c r="X40" s="28"/>
    </row>
    <row r="41" spans="1:24" x14ac:dyDescent="0.4">
      <c r="A41" s="7">
        <v>33</v>
      </c>
      <c r="B41" s="4">
        <v>44084</v>
      </c>
      <c r="C41" s="35">
        <v>1</v>
      </c>
      <c r="D41" s="91">
        <v>1.1752</v>
      </c>
      <c r="E41" s="92">
        <v>1.1833</v>
      </c>
      <c r="F41" s="85">
        <v>1.1798</v>
      </c>
      <c r="G41" s="75">
        <v>1</v>
      </c>
      <c r="H41" s="90">
        <f t="shared" si="3"/>
        <v>1.1884000000000001</v>
      </c>
      <c r="I41" s="76">
        <v>-1</v>
      </c>
      <c r="J41" s="90">
        <f t="shared" si="4"/>
        <v>1.1798</v>
      </c>
      <c r="K41" s="76">
        <v>-1</v>
      </c>
      <c r="L41" s="90">
        <f t="shared" si="5"/>
        <v>1.1798</v>
      </c>
      <c r="M41" s="14">
        <f t="shared" si="0"/>
        <v>137789.09873832279</v>
      </c>
      <c r="N41" s="28">
        <f t="shared" si="1"/>
        <v>114469.21897924416</v>
      </c>
      <c r="O41" s="28">
        <f t="shared" si="2"/>
        <v>115063.29153697309</v>
      </c>
      <c r="P41" s="32">
        <f t="shared" si="16"/>
        <v>3960.5407521280836</v>
      </c>
      <c r="Q41" s="33">
        <f t="shared" si="16"/>
        <v>3540.2851230694068</v>
      </c>
      <c r="R41" s="33">
        <f t="shared" si="16"/>
        <v>3558.6585011434972</v>
      </c>
      <c r="S41" s="32">
        <f t="shared" si="7"/>
        <v>5771.0736673866577</v>
      </c>
      <c r="T41" s="33">
        <f t="shared" si="8"/>
        <v>-3540.2851230694068</v>
      </c>
      <c r="U41" s="34">
        <f t="shared" si="9"/>
        <v>-3558.6585011434972</v>
      </c>
      <c r="V41" s="28"/>
      <c r="W41" s="28"/>
      <c r="X41" s="28"/>
    </row>
    <row r="42" spans="1:24" x14ac:dyDescent="0.4">
      <c r="A42" s="7">
        <v>34</v>
      </c>
      <c r="B42" s="4">
        <v>44084</v>
      </c>
      <c r="C42" s="35">
        <v>2</v>
      </c>
      <c r="D42" s="91">
        <v>1.1917</v>
      </c>
      <c r="E42" s="92">
        <v>1.1865000000000001</v>
      </c>
      <c r="F42" s="85">
        <v>1.1887000000000001</v>
      </c>
      <c r="G42" s="75">
        <v>1</v>
      </c>
      <c r="H42" s="90">
        <f t="shared" si="3"/>
        <v>1.1832</v>
      </c>
      <c r="I42" s="76">
        <v>-1</v>
      </c>
      <c r="J42" s="90">
        <f t="shared" si="4"/>
        <v>1.1887000000000001</v>
      </c>
      <c r="K42" s="76">
        <v>-1</v>
      </c>
      <c r="L42" s="90">
        <f t="shared" si="5"/>
        <v>1.1887000000000001</v>
      </c>
      <c r="M42" s="14">
        <f t="shared" si="0"/>
        <v>143989.60818154752</v>
      </c>
      <c r="N42" s="28">
        <f t="shared" si="1"/>
        <v>111035.14240986684</v>
      </c>
      <c r="O42" s="28">
        <f t="shared" si="2"/>
        <v>111611.3927908639</v>
      </c>
      <c r="P42" s="32">
        <f t="shared" si="16"/>
        <v>4133.6729621496834</v>
      </c>
      <c r="Q42" s="33">
        <f t="shared" si="16"/>
        <v>3434.0765693773246</v>
      </c>
      <c r="R42" s="33">
        <f t="shared" si="16"/>
        <v>3451.8987461091924</v>
      </c>
      <c r="S42" s="32">
        <f t="shared" si="7"/>
        <v>6200.5094432247333</v>
      </c>
      <c r="T42" s="33">
        <f t="shared" si="8"/>
        <v>-3434.0765693773246</v>
      </c>
      <c r="U42" s="34">
        <f t="shared" si="9"/>
        <v>-3451.8987461091924</v>
      </c>
      <c r="V42" s="28"/>
      <c r="W42" s="28"/>
      <c r="X42" s="28"/>
    </row>
    <row r="43" spans="1:24" x14ac:dyDescent="0.4">
      <c r="A43">
        <v>35</v>
      </c>
      <c r="B43" s="4">
        <v>44092</v>
      </c>
      <c r="C43" s="35">
        <v>2</v>
      </c>
      <c r="D43" s="91">
        <v>1.1869000000000001</v>
      </c>
      <c r="E43" s="92">
        <v>1.1830000000000001</v>
      </c>
      <c r="F43" s="85">
        <v>1.1851</v>
      </c>
      <c r="G43" s="75">
        <v>-1</v>
      </c>
      <c r="H43" s="90">
        <f t="shared" si="3"/>
        <v>1.1851</v>
      </c>
      <c r="I43" s="76">
        <v>-1</v>
      </c>
      <c r="J43" s="90">
        <f t="shared" si="4"/>
        <v>1.1851</v>
      </c>
      <c r="K43" s="76">
        <v>-1</v>
      </c>
      <c r="L43" s="90">
        <f t="shared" si="5"/>
        <v>1.1851</v>
      </c>
      <c r="M43" s="14">
        <f t="shared" si="0"/>
        <v>139669.9199361011</v>
      </c>
      <c r="N43" s="28">
        <f t="shared" si="1"/>
        <v>107704.08813757083</v>
      </c>
      <c r="O43" s="28">
        <f t="shared" si="2"/>
        <v>108263.05100713798</v>
      </c>
      <c r="P43" s="32">
        <f t="shared" si="16"/>
        <v>4319.6882454464258</v>
      </c>
      <c r="Q43" s="33">
        <f t="shared" si="16"/>
        <v>3331.0542722960049</v>
      </c>
      <c r="R43" s="33">
        <f t="shared" si="16"/>
        <v>3348.3417837259171</v>
      </c>
      <c r="S43" s="32">
        <f t="shared" si="7"/>
        <v>-4319.6882454464258</v>
      </c>
      <c r="T43" s="33">
        <f t="shared" si="8"/>
        <v>-3331.0542722960049</v>
      </c>
      <c r="U43" s="34">
        <f t="shared" si="9"/>
        <v>-3348.3417837259171</v>
      </c>
    </row>
    <row r="44" spans="1:24" x14ac:dyDescent="0.4">
      <c r="A44" s="7">
        <v>36</v>
      </c>
      <c r="B44" s="4">
        <v>44103</v>
      </c>
      <c r="C44" s="35">
        <v>1</v>
      </c>
      <c r="D44" s="91">
        <v>1.1612</v>
      </c>
      <c r="E44" s="92">
        <v>1.1678999999999999</v>
      </c>
      <c r="F44" s="85">
        <v>1.1642999999999999</v>
      </c>
      <c r="G44" s="75">
        <v>1</v>
      </c>
      <c r="H44" s="90">
        <f t="shared" si="3"/>
        <v>1.1720999999999999</v>
      </c>
      <c r="I44" s="75">
        <v>1</v>
      </c>
      <c r="J44" s="90">
        <f t="shared" si="4"/>
        <v>1.1764999999999999</v>
      </c>
      <c r="K44" s="75">
        <v>-1</v>
      </c>
      <c r="L44" s="90">
        <f t="shared" si="5"/>
        <v>1.1642999999999999</v>
      </c>
      <c r="M44" s="14">
        <f t="shared" si="0"/>
        <v>144558.36713386455</v>
      </c>
      <c r="N44" s="28">
        <f t="shared" si="1"/>
        <v>115422.88112076325</v>
      </c>
      <c r="O44" s="28">
        <f t="shared" si="2"/>
        <v>105015.15947692384</v>
      </c>
      <c r="P44" s="32">
        <f>IF(M43="","",M43*0.03)</f>
        <v>4190.0975980830326</v>
      </c>
      <c r="Q44" s="33">
        <f t="shared" si="16"/>
        <v>3231.1226441271247</v>
      </c>
      <c r="R44" s="33">
        <f t="shared" si="16"/>
        <v>3247.8915302141395</v>
      </c>
      <c r="S44" s="32">
        <f t="shared" si="7"/>
        <v>4888.4471977634521</v>
      </c>
      <c r="T44" s="33">
        <f t="shared" si="8"/>
        <v>7718.7929831924203</v>
      </c>
      <c r="U44" s="34">
        <f t="shared" si="9"/>
        <v>-3247.8915302141395</v>
      </c>
    </row>
    <row r="45" spans="1:24" x14ac:dyDescent="0.4">
      <c r="A45" s="7">
        <v>37</v>
      </c>
      <c r="B45" s="4">
        <v>44104</v>
      </c>
      <c r="C45" s="35">
        <v>2</v>
      </c>
      <c r="D45" s="91">
        <v>1.1754</v>
      </c>
      <c r="E45" s="92">
        <v>1.1693</v>
      </c>
      <c r="F45" s="85">
        <v>1.1718</v>
      </c>
      <c r="G45" s="75">
        <v>-1</v>
      </c>
      <c r="H45" s="90">
        <f t="shared" si="3"/>
        <v>1.1718</v>
      </c>
      <c r="I45" s="75">
        <v>-1</v>
      </c>
      <c r="J45" s="90">
        <f t="shared" si="4"/>
        <v>1.1718</v>
      </c>
      <c r="K45" s="75">
        <v>-1</v>
      </c>
      <c r="L45" s="90">
        <f t="shared" si="5"/>
        <v>1.1718</v>
      </c>
      <c r="M45" s="14">
        <f t="shared" si="0"/>
        <v>140221.61611984862</v>
      </c>
      <c r="N45" s="28">
        <f t="shared" si="1"/>
        <v>111960.19468714035</v>
      </c>
      <c r="O45" s="28">
        <f t="shared" si="2"/>
        <v>101864.70469261613</v>
      </c>
      <c r="P45" s="32">
        <f t="shared" si="16"/>
        <v>4336.7510140159366</v>
      </c>
      <c r="Q45" s="33">
        <f t="shared" si="16"/>
        <v>3462.6864336228973</v>
      </c>
      <c r="R45" s="33">
        <f t="shared" si="16"/>
        <v>3150.4547843077153</v>
      </c>
      <c r="S45" s="32">
        <f t="shared" si="7"/>
        <v>-4336.7510140159366</v>
      </c>
      <c r="T45" s="33">
        <f t="shared" si="8"/>
        <v>-3462.6864336228973</v>
      </c>
      <c r="U45" s="34">
        <f t="shared" si="9"/>
        <v>-3150.4547843077153</v>
      </c>
    </row>
    <row r="46" spans="1:24" x14ac:dyDescent="0.4">
      <c r="A46" s="7">
        <v>38</v>
      </c>
      <c r="B46" s="4">
        <v>44106</v>
      </c>
      <c r="C46" s="35">
        <v>2</v>
      </c>
      <c r="D46" s="91">
        <v>1.1769000000000001</v>
      </c>
      <c r="E46" s="92">
        <v>1.1722999999999999</v>
      </c>
      <c r="F46" s="85">
        <v>1.1755</v>
      </c>
      <c r="G46" s="75">
        <v>-1</v>
      </c>
      <c r="H46" s="90">
        <f t="shared" si="3"/>
        <v>1.1755</v>
      </c>
      <c r="I46" s="76">
        <v>-1</v>
      </c>
      <c r="J46" s="90">
        <f t="shared" si="4"/>
        <v>1.1755</v>
      </c>
      <c r="K46" s="76">
        <v>-1</v>
      </c>
      <c r="L46" s="90">
        <f t="shared" si="5"/>
        <v>1.1755</v>
      </c>
      <c r="M46" s="14">
        <f t="shared" si="0"/>
        <v>136014.96763625316</v>
      </c>
      <c r="N46" s="28">
        <f t="shared" si="1"/>
        <v>108601.38884652614</v>
      </c>
      <c r="O46" s="28">
        <f t="shared" si="2"/>
        <v>98808.763551837648</v>
      </c>
      <c r="P46" s="32">
        <f t="shared" si="16"/>
        <v>4206.6484835954589</v>
      </c>
      <c r="Q46" s="33">
        <f t="shared" si="16"/>
        <v>3358.8058406142104</v>
      </c>
      <c r="R46" s="33">
        <f t="shared" si="16"/>
        <v>3055.9411407784837</v>
      </c>
      <c r="S46" s="32">
        <f t="shared" si="7"/>
        <v>-4206.6484835954589</v>
      </c>
      <c r="T46" s="33">
        <f t="shared" si="8"/>
        <v>-3358.8058406142104</v>
      </c>
      <c r="U46" s="34">
        <f t="shared" si="9"/>
        <v>-3055.9411407784837</v>
      </c>
    </row>
    <row r="47" spans="1:24" x14ac:dyDescent="0.4">
      <c r="A47" s="7">
        <v>39</v>
      </c>
      <c r="B47" s="4">
        <v>44110</v>
      </c>
      <c r="C47" s="35">
        <v>2</v>
      </c>
      <c r="D47" s="91">
        <v>1.1805000000000001</v>
      </c>
      <c r="E47" s="92">
        <v>1.1778</v>
      </c>
      <c r="F47" s="85">
        <v>1.1801999999999999</v>
      </c>
      <c r="G47" s="75">
        <v>1</v>
      </c>
      <c r="H47" s="90">
        <f t="shared" si="3"/>
        <v>1.1760999999999999</v>
      </c>
      <c r="I47" s="76">
        <v>1</v>
      </c>
      <c r="J47" s="90">
        <f t="shared" si="4"/>
        <v>1.1742999999999999</v>
      </c>
      <c r="K47" s="76">
        <v>-1</v>
      </c>
      <c r="L47" s="90">
        <f t="shared" si="5"/>
        <v>1.1801999999999999</v>
      </c>
      <c r="M47" s="14">
        <f t="shared" si="0"/>
        <v>138905.28569852366</v>
      </c>
      <c r="N47" s="28">
        <f t="shared" si="1"/>
        <v>113352.69960856182</v>
      </c>
      <c r="O47" s="28">
        <f t="shared" si="2"/>
        <v>95844.500645282518</v>
      </c>
      <c r="P47" s="32">
        <f t="shared" si="16"/>
        <v>4080.4490290875947</v>
      </c>
      <c r="Q47" s="33">
        <f t="shared" si="16"/>
        <v>3258.0416653957841</v>
      </c>
      <c r="R47" s="33">
        <f t="shared" si="16"/>
        <v>2964.2629065551291</v>
      </c>
      <c r="S47" s="32">
        <f t="shared" si="7"/>
        <v>2890.3180622704899</v>
      </c>
      <c r="T47" s="33">
        <f t="shared" si="8"/>
        <v>4751.3107620356814</v>
      </c>
      <c r="U47" s="34">
        <f t="shared" si="9"/>
        <v>-2964.2629065551291</v>
      </c>
    </row>
    <row r="48" spans="1:24" x14ac:dyDescent="0.4">
      <c r="A48" s="7">
        <v>40</v>
      </c>
      <c r="B48" s="4">
        <v>44116</v>
      </c>
      <c r="C48" s="35">
        <v>2</v>
      </c>
      <c r="D48" s="91">
        <v>1.1831</v>
      </c>
      <c r="E48" s="92">
        <v>1.1805000000000001</v>
      </c>
      <c r="F48" s="85">
        <v>1.1822999999999999</v>
      </c>
      <c r="G48" s="75">
        <v>1</v>
      </c>
      <c r="H48" s="90">
        <f t="shared" si="3"/>
        <v>1.1788000000000001</v>
      </c>
      <c r="I48" s="75">
        <v>1</v>
      </c>
      <c r="J48" s="90">
        <f t="shared" si="4"/>
        <v>1.1771</v>
      </c>
      <c r="K48" s="75">
        <v>1</v>
      </c>
      <c r="L48" s="90">
        <f t="shared" si="5"/>
        <v>1.1753</v>
      </c>
      <c r="M48" s="14">
        <f t="shared" si="0"/>
        <v>142840.93545998234</v>
      </c>
      <c r="N48" s="28">
        <f t="shared" si="1"/>
        <v>119776.01925304782</v>
      </c>
      <c r="O48" s="28">
        <f t="shared" si="2"/>
        <v>104151.02403454141</v>
      </c>
      <c r="P48" s="32">
        <f t="shared" si="16"/>
        <v>4167.1585709557094</v>
      </c>
      <c r="Q48" s="33">
        <f t="shared" si="16"/>
        <v>3400.5809882568542</v>
      </c>
      <c r="R48" s="33">
        <f t="shared" si="16"/>
        <v>2875.3350193584756</v>
      </c>
      <c r="S48" s="32">
        <f t="shared" si="7"/>
        <v>3935.6497614586838</v>
      </c>
      <c r="T48" s="33">
        <f t="shared" si="8"/>
        <v>6423.3196444860077</v>
      </c>
      <c r="U48" s="34">
        <f t="shared" si="9"/>
        <v>8306.5233892588822</v>
      </c>
    </row>
    <row r="49" spans="1:21" x14ac:dyDescent="0.4">
      <c r="A49" s="7">
        <v>41</v>
      </c>
      <c r="B49" s="4">
        <v>44123</v>
      </c>
      <c r="C49" s="35">
        <v>1</v>
      </c>
      <c r="D49" s="91">
        <v>1.1688000000000001</v>
      </c>
      <c r="E49" s="92">
        <v>1.1746000000000001</v>
      </c>
      <c r="F49" s="85">
        <v>1.1702999999999999</v>
      </c>
      <c r="G49" s="75">
        <v>1</v>
      </c>
      <c r="H49" s="90">
        <f t="shared" si="3"/>
        <v>1.1782000000000001</v>
      </c>
      <c r="I49" s="75">
        <v>1</v>
      </c>
      <c r="J49" s="90">
        <f t="shared" si="4"/>
        <v>1.1820000000000002</v>
      </c>
      <c r="K49" s="75">
        <v>1</v>
      </c>
      <c r="L49" s="90">
        <f t="shared" si="5"/>
        <v>1.1863000000000001</v>
      </c>
      <c r="M49" s="14">
        <f t="shared" si="0"/>
        <v>146428.56825758179</v>
      </c>
      <c r="N49" s="28">
        <f t="shared" si="1"/>
        <v>125959.80443308868</v>
      </c>
      <c r="O49" s="28">
        <f t="shared" si="2"/>
        <v>112652.65413596525</v>
      </c>
      <c r="P49" s="32">
        <f t="shared" si="16"/>
        <v>4285.22806379947</v>
      </c>
      <c r="Q49" s="33">
        <f t="shared" si="16"/>
        <v>3593.2805775914344</v>
      </c>
      <c r="R49" s="33">
        <f t="shared" si="16"/>
        <v>3124.5307210362421</v>
      </c>
      <c r="S49" s="32">
        <f t="shared" si="7"/>
        <v>3587.6327975994432</v>
      </c>
      <c r="T49" s="33">
        <f t="shared" si="8"/>
        <v>6183.7851800408571</v>
      </c>
      <c r="U49" s="34">
        <f t="shared" si="9"/>
        <v>8501.6301014238452</v>
      </c>
    </row>
    <row r="50" spans="1:21" x14ac:dyDescent="0.4">
      <c r="A50" s="7">
        <v>42</v>
      </c>
      <c r="B50" s="4">
        <v>44130</v>
      </c>
      <c r="C50" s="35">
        <v>2</v>
      </c>
      <c r="D50" s="91">
        <v>1.1863999999999999</v>
      </c>
      <c r="E50" s="92">
        <v>1.1839</v>
      </c>
      <c r="F50" s="85">
        <v>1.1850000000000001</v>
      </c>
      <c r="G50" s="75">
        <v>1</v>
      </c>
      <c r="H50" s="90">
        <f t="shared" si="3"/>
        <v>1.1822999999999999</v>
      </c>
      <c r="I50" s="75">
        <v>1</v>
      </c>
      <c r="J50" s="90">
        <f t="shared" si="4"/>
        <v>1.1806999999999999</v>
      </c>
      <c r="K50" s="75">
        <v>-1</v>
      </c>
      <c r="L50" s="90">
        <f t="shared" si="5"/>
        <v>1.1850000000000001</v>
      </c>
      <c r="M50" s="14">
        <f t="shared" si="0"/>
        <v>152818.17850882132</v>
      </c>
      <c r="N50" s="28">
        <f t="shared" si="1"/>
        <v>136952.66009270301</v>
      </c>
      <c r="O50" s="28">
        <f t="shared" si="2"/>
        <v>109273.07451188628</v>
      </c>
      <c r="P50" s="32">
        <f t="shared" si="16"/>
        <v>4392.8570477274534</v>
      </c>
      <c r="Q50" s="33">
        <f t="shared" si="16"/>
        <v>3778.7941329926603</v>
      </c>
      <c r="R50" s="33">
        <f t="shared" si="16"/>
        <v>3379.5796240789573</v>
      </c>
      <c r="S50" s="32">
        <f t="shared" si="7"/>
        <v>6389.6102512395291</v>
      </c>
      <c r="T50" s="33">
        <f t="shared" si="8"/>
        <v>10992.855659614319</v>
      </c>
      <c r="U50" s="34">
        <f t="shared" si="9"/>
        <v>-3379.5796240789573</v>
      </c>
    </row>
    <row r="51" spans="1:21" x14ac:dyDescent="0.4">
      <c r="A51" s="7">
        <v>43</v>
      </c>
      <c r="B51" s="4">
        <v>44134</v>
      </c>
      <c r="C51" s="35">
        <v>1</v>
      </c>
      <c r="D51" s="91">
        <v>1.165</v>
      </c>
      <c r="E51" s="92">
        <v>1.1694</v>
      </c>
      <c r="F51" s="85">
        <v>1.1668000000000001</v>
      </c>
      <c r="G51" s="75">
        <v>-1</v>
      </c>
      <c r="H51" s="90">
        <f t="shared" si="3"/>
        <v>1.1668000000000001</v>
      </c>
      <c r="I51" s="75">
        <v>-1</v>
      </c>
      <c r="J51" s="90">
        <f t="shared" si="4"/>
        <v>1.1668000000000001</v>
      </c>
      <c r="K51" s="75">
        <v>-1</v>
      </c>
      <c r="L51" s="90">
        <f t="shared" si="5"/>
        <v>1.1668000000000001</v>
      </c>
      <c r="M51" s="14">
        <f t="shared" si="0"/>
        <v>148233.63315355667</v>
      </c>
      <c r="N51" s="28">
        <f t="shared" si="1"/>
        <v>132844.08028992193</v>
      </c>
      <c r="O51" s="28">
        <f t="shared" si="2"/>
        <v>105994.88227652969</v>
      </c>
      <c r="P51" s="32">
        <f t="shared" si="16"/>
        <v>4584.5453552646395</v>
      </c>
      <c r="Q51" s="33">
        <f t="shared" si="16"/>
        <v>4108.5798027810897</v>
      </c>
      <c r="R51" s="33">
        <f t="shared" si="16"/>
        <v>3278.1922353565883</v>
      </c>
      <c r="S51" s="32">
        <f t="shared" si="7"/>
        <v>-4584.5453552646395</v>
      </c>
      <c r="T51" s="33">
        <f t="shared" si="8"/>
        <v>-4108.5798027810897</v>
      </c>
      <c r="U51" s="34">
        <f t="shared" si="9"/>
        <v>-3278.1922353565883</v>
      </c>
    </row>
    <row r="52" spans="1:21" x14ac:dyDescent="0.4">
      <c r="A52" s="7">
        <v>44</v>
      </c>
      <c r="B52" s="4"/>
      <c r="C52" s="35"/>
      <c r="D52" s="91"/>
      <c r="E52" s="92"/>
      <c r="F52" s="85"/>
      <c r="G52" s="75"/>
      <c r="H52" s="90" t="str">
        <f t="shared" si="3"/>
        <v/>
      </c>
      <c r="I52" s="76"/>
      <c r="J52" s="90" t="str">
        <f t="shared" si="4"/>
        <v/>
      </c>
      <c r="K52" s="76"/>
      <c r="L52" s="90" t="str">
        <f t="shared" si="5"/>
        <v/>
      </c>
      <c r="M52" s="14" t="str">
        <f t="shared" si="0"/>
        <v/>
      </c>
      <c r="N52" s="28" t="str">
        <f t="shared" si="1"/>
        <v/>
      </c>
      <c r="O52" s="28" t="str">
        <f t="shared" si="2"/>
        <v/>
      </c>
      <c r="P52" s="32">
        <f t="shared" si="16"/>
        <v>4447.0089946067001</v>
      </c>
      <c r="Q52" s="33">
        <f t="shared" si="16"/>
        <v>3985.3224086976575</v>
      </c>
      <c r="R52" s="33">
        <f t="shared" si="16"/>
        <v>3179.8464682958906</v>
      </c>
      <c r="S52" s="32" t="str">
        <f t="shared" si="7"/>
        <v/>
      </c>
      <c r="T52" s="33" t="str">
        <f t="shared" si="8"/>
        <v/>
      </c>
      <c r="U52" s="34" t="str">
        <f t="shared" si="9"/>
        <v/>
      </c>
    </row>
    <row r="53" spans="1:21" x14ac:dyDescent="0.4">
      <c r="A53" s="7">
        <v>45</v>
      </c>
      <c r="B53" s="4"/>
      <c r="C53" s="35"/>
      <c r="D53" s="91"/>
      <c r="E53" s="92"/>
      <c r="F53" s="85"/>
      <c r="G53" s="75"/>
      <c r="H53" s="90" t="str">
        <f t="shared" si="3"/>
        <v/>
      </c>
      <c r="I53" s="75"/>
      <c r="J53" s="90" t="str">
        <f t="shared" si="4"/>
        <v/>
      </c>
      <c r="K53" s="75"/>
      <c r="L53" s="90" t="str">
        <f t="shared" si="5"/>
        <v/>
      </c>
      <c r="M53" s="14" t="str">
        <f t="shared" si="0"/>
        <v/>
      </c>
      <c r="N53" s="28" t="str">
        <f t="shared" si="1"/>
        <v/>
      </c>
      <c r="O53" s="28" t="str">
        <f t="shared" si="2"/>
        <v/>
      </c>
      <c r="P53" s="32" t="str">
        <f t="shared" si="16"/>
        <v/>
      </c>
      <c r="Q53" s="33" t="str">
        <f t="shared" si="16"/>
        <v/>
      </c>
      <c r="R53" s="33" t="str">
        <f t="shared" si="16"/>
        <v/>
      </c>
      <c r="S53" s="32" t="str">
        <f t="shared" si="7"/>
        <v/>
      </c>
      <c r="T53" s="33" t="str">
        <f t="shared" si="8"/>
        <v/>
      </c>
      <c r="U53" s="34" t="str">
        <f t="shared" si="9"/>
        <v/>
      </c>
    </row>
    <row r="54" spans="1:21" x14ac:dyDescent="0.4">
      <c r="A54" s="7">
        <v>46</v>
      </c>
      <c r="B54" s="4"/>
      <c r="C54" s="35"/>
      <c r="D54" s="91"/>
      <c r="E54" s="92"/>
      <c r="F54" s="85"/>
      <c r="G54" s="75"/>
      <c r="H54" s="90" t="str">
        <f t="shared" si="3"/>
        <v/>
      </c>
      <c r="I54" s="76"/>
      <c r="J54" s="90" t="str">
        <f t="shared" si="4"/>
        <v/>
      </c>
      <c r="K54" s="76"/>
      <c r="L54" s="90" t="str">
        <f t="shared" si="5"/>
        <v/>
      </c>
      <c r="M54" s="14" t="str">
        <f t="shared" si="0"/>
        <v/>
      </c>
      <c r="N54" s="28" t="str">
        <f t="shared" si="1"/>
        <v/>
      </c>
      <c r="O54" s="28" t="str">
        <f t="shared" si="2"/>
        <v/>
      </c>
      <c r="P54" s="32" t="str">
        <f t="shared" si="16"/>
        <v/>
      </c>
      <c r="Q54" s="33" t="str">
        <f t="shared" si="16"/>
        <v/>
      </c>
      <c r="R54" s="33" t="str">
        <f t="shared" si="16"/>
        <v/>
      </c>
      <c r="S54" s="32" t="str">
        <f t="shared" si="7"/>
        <v/>
      </c>
      <c r="T54" s="33" t="str">
        <f t="shared" si="8"/>
        <v/>
      </c>
      <c r="U54" s="34" t="str">
        <f t="shared" si="9"/>
        <v/>
      </c>
    </row>
    <row r="55" spans="1:21" x14ac:dyDescent="0.4">
      <c r="A55" s="7">
        <v>47</v>
      </c>
      <c r="B55" s="4"/>
      <c r="C55" s="35"/>
      <c r="D55" s="91"/>
      <c r="E55" s="92"/>
      <c r="F55" s="85"/>
      <c r="G55" s="75"/>
      <c r="H55" s="90" t="str">
        <f t="shared" si="3"/>
        <v/>
      </c>
      <c r="I55" s="76"/>
      <c r="J55" s="90" t="str">
        <f t="shared" si="4"/>
        <v/>
      </c>
      <c r="K55" s="76"/>
      <c r="L55" s="90" t="str">
        <f t="shared" si="5"/>
        <v/>
      </c>
      <c r="M55" s="14" t="str">
        <f t="shared" si="0"/>
        <v/>
      </c>
      <c r="N55" s="28" t="str">
        <f t="shared" si="1"/>
        <v/>
      </c>
      <c r="O55" s="28" t="str">
        <f t="shared" si="2"/>
        <v/>
      </c>
      <c r="P55" s="32" t="str">
        <f t="shared" si="16"/>
        <v/>
      </c>
      <c r="Q55" s="33" t="str">
        <f t="shared" si="16"/>
        <v/>
      </c>
      <c r="R55" s="33" t="str">
        <f t="shared" si="16"/>
        <v/>
      </c>
      <c r="S55" s="32" t="str">
        <f t="shared" si="7"/>
        <v/>
      </c>
      <c r="T55" s="33" t="str">
        <f t="shared" si="8"/>
        <v/>
      </c>
      <c r="U55" s="34" t="str">
        <f t="shared" si="9"/>
        <v/>
      </c>
    </row>
    <row r="56" spans="1:21" x14ac:dyDescent="0.4">
      <c r="A56" s="7">
        <v>48</v>
      </c>
      <c r="B56" s="4"/>
      <c r="C56" s="35"/>
      <c r="D56" s="91"/>
      <c r="E56" s="92"/>
      <c r="F56" s="85"/>
      <c r="G56" s="75"/>
      <c r="H56" s="90" t="str">
        <f t="shared" si="3"/>
        <v/>
      </c>
      <c r="I56" s="76"/>
      <c r="J56" s="90" t="str">
        <f t="shared" si="4"/>
        <v/>
      </c>
      <c r="K56" s="76"/>
      <c r="L56" s="90" t="str">
        <f t="shared" si="5"/>
        <v/>
      </c>
      <c r="M56" s="14" t="str">
        <f t="shared" si="0"/>
        <v/>
      </c>
      <c r="N56" s="28" t="str">
        <f t="shared" si="1"/>
        <v/>
      </c>
      <c r="O56" s="28" t="str">
        <f t="shared" si="2"/>
        <v/>
      </c>
      <c r="P56" s="32" t="str">
        <f t="shared" si="16"/>
        <v/>
      </c>
      <c r="Q56" s="33" t="str">
        <f t="shared" si="16"/>
        <v/>
      </c>
      <c r="R56" s="33" t="str">
        <f t="shared" si="16"/>
        <v/>
      </c>
      <c r="S56" s="32" t="str">
        <f t="shared" si="7"/>
        <v/>
      </c>
      <c r="T56" s="33" t="str">
        <f t="shared" si="8"/>
        <v/>
      </c>
      <c r="U56" s="34" t="str">
        <f t="shared" si="9"/>
        <v/>
      </c>
    </row>
    <row r="57" spans="1:21" x14ac:dyDescent="0.4">
      <c r="A57" s="7">
        <v>49</v>
      </c>
      <c r="B57" s="4"/>
      <c r="C57" s="35"/>
      <c r="D57" s="91"/>
      <c r="E57" s="92"/>
      <c r="F57" s="85"/>
      <c r="G57" s="75"/>
      <c r="H57" s="90" t="str">
        <f t="shared" si="3"/>
        <v/>
      </c>
      <c r="I57" s="76"/>
      <c r="J57" s="90" t="str">
        <f t="shared" si="4"/>
        <v/>
      </c>
      <c r="K57" s="76"/>
      <c r="L57" s="90" t="str">
        <f t="shared" si="5"/>
        <v/>
      </c>
      <c r="M57" s="14" t="str">
        <f t="shared" si="0"/>
        <v/>
      </c>
      <c r="N57" s="28" t="str">
        <f t="shared" si="1"/>
        <v/>
      </c>
      <c r="O57" s="28" t="str">
        <f t="shared" si="2"/>
        <v/>
      </c>
      <c r="P57" s="32" t="str">
        <f t="shared" si="16"/>
        <v/>
      </c>
      <c r="Q57" s="33" t="str">
        <f t="shared" si="16"/>
        <v/>
      </c>
      <c r="R57" s="33" t="str">
        <f t="shared" si="16"/>
        <v/>
      </c>
      <c r="S57" s="32" t="str">
        <f t="shared" si="7"/>
        <v/>
      </c>
      <c r="T57" s="33" t="str">
        <f t="shared" si="8"/>
        <v/>
      </c>
      <c r="U57" s="34" t="str">
        <f t="shared" si="9"/>
        <v/>
      </c>
    </row>
    <row r="58" spans="1:21" ht="19.5" thickBot="1" x14ac:dyDescent="0.45">
      <c r="A58" s="7">
        <v>50</v>
      </c>
      <c r="B58" s="5"/>
      <c r="C58" s="39"/>
      <c r="D58" s="39"/>
      <c r="E58" s="86"/>
      <c r="F58" s="87"/>
      <c r="G58" s="75"/>
      <c r="H58" s="90" t="str">
        <f t="shared" si="3"/>
        <v/>
      </c>
      <c r="I58" s="76"/>
      <c r="J58" s="90" t="str">
        <f t="shared" si="4"/>
        <v/>
      </c>
      <c r="K58" s="76"/>
      <c r="L58" s="90" t="str">
        <f t="shared" si="5"/>
        <v/>
      </c>
      <c r="M58" s="14" t="str">
        <f t="shared" si="0"/>
        <v/>
      </c>
      <c r="N58" s="28" t="str">
        <f t="shared" si="1"/>
        <v/>
      </c>
      <c r="O58" s="28" t="str">
        <f t="shared" si="2"/>
        <v/>
      </c>
      <c r="P58" s="32" t="str">
        <f t="shared" si="16"/>
        <v/>
      </c>
      <c r="Q58" s="33" t="str">
        <f t="shared" si="16"/>
        <v/>
      </c>
      <c r="R58" s="33" t="str">
        <f t="shared" si="16"/>
        <v/>
      </c>
      <c r="S58" s="57" t="str">
        <f t="shared" si="7"/>
        <v/>
      </c>
      <c r="T58" s="58" t="str">
        <f t="shared" si="8"/>
        <v/>
      </c>
      <c r="U58" s="59" t="str">
        <f t="shared" si="9"/>
        <v/>
      </c>
    </row>
    <row r="59" spans="1:21" ht="19.5" thickBot="1" x14ac:dyDescent="0.45">
      <c r="A59" s="7"/>
      <c r="B59" s="104" t="s">
        <v>5</v>
      </c>
      <c r="C59" s="105"/>
      <c r="D59" s="67"/>
      <c r="E59" s="67"/>
      <c r="F59" s="67"/>
      <c r="G59" s="96">
        <f>COUNTIF(G9:G58,1)</f>
        <v>27</v>
      </c>
      <c r="H59" s="78"/>
      <c r="I59" s="11">
        <f>COUNTIF(I9:I58,1)</f>
        <v>17</v>
      </c>
      <c r="J59" s="78"/>
      <c r="K59" s="11">
        <f>COUNTIF(K9:K58,1)</f>
        <v>11</v>
      </c>
      <c r="L59" s="78"/>
      <c r="M59" s="63">
        <f>LOOKUP(10^10,M9:M58)</f>
        <v>148233.63315355667</v>
      </c>
      <c r="N59" s="12">
        <f>LOOKUP(10^10,N9:N58)</f>
        <v>132844.08028992193</v>
      </c>
      <c r="O59" s="13">
        <f>LOOKUP(10^10,O9:O58)</f>
        <v>105994.88227652969</v>
      </c>
      <c r="P59" s="44" t="s">
        <v>31</v>
      </c>
      <c r="Q59" s="45">
        <f>LOOKUP(10^10,B9:B58)-B9</f>
        <v>205</v>
      </c>
      <c r="R59" s="46" t="s">
        <v>32</v>
      </c>
      <c r="S59" s="7"/>
      <c r="U59" s="3"/>
    </row>
    <row r="60" spans="1:21" ht="19.5" thickBot="1" x14ac:dyDescent="0.45">
      <c r="A60" s="7"/>
      <c r="B60" s="115" t="s">
        <v>6</v>
      </c>
      <c r="C60" s="116"/>
      <c r="D60" s="67"/>
      <c r="E60" s="67"/>
      <c r="F60" s="67"/>
      <c r="G60" s="94">
        <f t="shared" ref="G60" si="17">COUNTIF(G9:G58,-1)</f>
        <v>16</v>
      </c>
      <c r="H60" s="6"/>
      <c r="I60" s="77">
        <f t="shared" ref="I60:K60" si="18">COUNTIF(I9:I58,-1)</f>
        <v>26</v>
      </c>
      <c r="J60" s="6"/>
      <c r="K60" s="77">
        <f t="shared" si="18"/>
        <v>32</v>
      </c>
      <c r="L60" s="6"/>
      <c r="M60" s="107" t="s">
        <v>30</v>
      </c>
      <c r="N60" s="107"/>
      <c r="O60" s="108"/>
      <c r="P60" s="106" t="s">
        <v>33</v>
      </c>
      <c r="Q60" s="107"/>
      <c r="R60" s="108"/>
      <c r="S60" s="7"/>
      <c r="U60" s="3"/>
    </row>
    <row r="61" spans="1:21" ht="19.5" thickBot="1" x14ac:dyDescent="0.45">
      <c r="A61" s="7"/>
      <c r="B61" s="115" t="s">
        <v>34</v>
      </c>
      <c r="C61" s="116"/>
      <c r="D61" s="67"/>
      <c r="E61" s="67"/>
      <c r="F61" s="67"/>
      <c r="G61" s="94">
        <f t="shared" ref="G61" si="19">COUNTIF(G9:G58,0)</f>
        <v>0</v>
      </c>
      <c r="H61" s="6"/>
      <c r="I61" s="77">
        <f t="shared" ref="I61:K61" si="20">COUNTIF(I9:I58,0)</f>
        <v>0</v>
      </c>
      <c r="J61" s="6"/>
      <c r="K61" s="77">
        <f t="shared" si="20"/>
        <v>0</v>
      </c>
      <c r="L61" s="6"/>
      <c r="M61" s="47">
        <f>M59/M8</f>
        <v>1.4823363315355667</v>
      </c>
      <c r="N61" s="47">
        <f t="shared" ref="N61:O61" si="21">N59/N8</f>
        <v>1.3284408028992192</v>
      </c>
      <c r="O61" s="48">
        <f t="shared" si="21"/>
        <v>1.0599488227652969</v>
      </c>
      <c r="P61" s="42">
        <f>(M61-100%)*30/Q59</f>
        <v>7.0585804614960973E-2</v>
      </c>
      <c r="Q61" s="42">
        <f>(N61-100%)*30/Q59</f>
        <v>4.8064507741349141E-2</v>
      </c>
      <c r="R61" s="43">
        <f>(O61-100%)*30/Q59</f>
        <v>8.7729984534580824E-3</v>
      </c>
      <c r="S61" s="8"/>
      <c r="T61" s="2"/>
      <c r="U61" s="9"/>
    </row>
    <row r="62" spans="1:21" ht="19.5" thickBot="1" x14ac:dyDescent="0.45">
      <c r="B62" s="106" t="s">
        <v>4</v>
      </c>
      <c r="C62" s="107"/>
      <c r="D62" s="95"/>
      <c r="E62" s="95"/>
      <c r="F62" s="95"/>
      <c r="G62" s="117">
        <f>G59/(G59+G60+G61)</f>
        <v>0.62790697674418605</v>
      </c>
      <c r="H62" s="118"/>
      <c r="I62" s="117">
        <f>I59/(I59+I60+I61)</f>
        <v>0.39534883720930231</v>
      </c>
      <c r="J62" s="118"/>
      <c r="K62" s="117">
        <f>K59/(K59+K60+K61)</f>
        <v>0.2558139534883721</v>
      </c>
      <c r="L62" s="118"/>
    </row>
    <row r="64" spans="1:21" x14ac:dyDescent="0.4">
      <c r="H64" s="64"/>
      <c r="I64" s="64"/>
      <c r="J64" s="64"/>
      <c r="K64" s="64"/>
      <c r="L64" s="64"/>
    </row>
  </sheetData>
  <mergeCells count="14">
    <mergeCell ref="B60:C60"/>
    <mergeCell ref="M60:O60"/>
    <mergeCell ref="P60:R60"/>
    <mergeCell ref="B61:C61"/>
    <mergeCell ref="B62:C62"/>
    <mergeCell ref="G62:H62"/>
    <mergeCell ref="I62:J62"/>
    <mergeCell ref="K62:L62"/>
    <mergeCell ref="B59:C59"/>
    <mergeCell ref="M6:O6"/>
    <mergeCell ref="P6:R6"/>
    <mergeCell ref="S6:U6"/>
    <mergeCell ref="P8:R8"/>
    <mergeCell ref="S8:U8"/>
  </mergeCells>
  <phoneticPr fontId="1"/>
  <pageMargins left="0.7" right="0.7" top="0.75" bottom="0.75" header="0.3" footer="0.3"/>
  <pageSetup paperSize="9" orientation="portrait" horizontalDpi="4294967293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48AB6A-008E-4C1E-86EE-324A36C3691E}">
  <dimension ref="A1:X64"/>
  <sheetViews>
    <sheetView zoomScale="85" zoomScaleNormal="85" workbookViewId="0">
      <pane xSplit="1" ySplit="8" topLeftCell="D9" activePane="bottomRight" state="frozen"/>
      <selection pane="topRight" activeCell="B1" sqref="B1"/>
      <selection pane="bottomLeft" activeCell="A9" sqref="A9"/>
      <selection pane="bottomRight" activeCell="R3" sqref="R3"/>
    </sheetView>
  </sheetViews>
  <sheetFormatPr defaultRowHeight="18.75" x14ac:dyDescent="0.4"/>
  <cols>
    <col min="1" max="1" width="4.875" customWidth="1"/>
    <col min="2" max="2" width="12" customWidth="1"/>
    <col min="3" max="3" width="10.625" customWidth="1"/>
    <col min="4" max="6" width="8.625" customWidth="1"/>
    <col min="7" max="7" width="4.125" customWidth="1"/>
    <col min="8" max="8" width="8.25" customWidth="1"/>
    <col min="9" max="9" width="4.125" customWidth="1"/>
    <col min="10" max="10" width="8.25" customWidth="1"/>
    <col min="11" max="11" width="4.125" customWidth="1"/>
    <col min="12" max="12" width="8.25" customWidth="1"/>
    <col min="13" max="13" width="9.875" customWidth="1"/>
    <col min="16" max="21" width="7.75" customWidth="1"/>
  </cols>
  <sheetData>
    <row r="1" spans="1:24" x14ac:dyDescent="0.4">
      <c r="A1" s="1" t="s">
        <v>7</v>
      </c>
      <c r="C1" t="s">
        <v>9</v>
      </c>
      <c r="Q1" s="54" t="s">
        <v>31</v>
      </c>
      <c r="R1" t="s">
        <v>60</v>
      </c>
    </row>
    <row r="2" spans="1:24" x14ac:dyDescent="0.4">
      <c r="A2" s="1" t="s">
        <v>8</v>
      </c>
      <c r="C2" t="s">
        <v>23</v>
      </c>
    </row>
    <row r="3" spans="1:24" x14ac:dyDescent="0.4">
      <c r="A3" s="1" t="s">
        <v>11</v>
      </c>
      <c r="C3" s="21">
        <v>100000</v>
      </c>
      <c r="D3" s="21"/>
      <c r="E3" s="21"/>
      <c r="F3" s="21"/>
      <c r="G3" s="21"/>
    </row>
    <row r="4" spans="1:24" x14ac:dyDescent="0.4">
      <c r="A4" s="1" t="s">
        <v>12</v>
      </c>
      <c r="C4" s="21" t="s">
        <v>51</v>
      </c>
      <c r="D4" s="21"/>
      <c r="E4" s="21"/>
      <c r="F4" s="21"/>
      <c r="G4" s="21"/>
    </row>
    <row r="5" spans="1:24" ht="19.5" thickBot="1" x14ac:dyDescent="0.45">
      <c r="A5" s="1" t="s">
        <v>13</v>
      </c>
      <c r="C5" s="21" t="s">
        <v>43</v>
      </c>
      <c r="D5" s="21"/>
      <c r="E5" s="21"/>
      <c r="F5" s="21"/>
      <c r="G5" s="21"/>
    </row>
    <row r="6" spans="1:24" ht="19.5" thickBot="1" x14ac:dyDescent="0.45">
      <c r="A6" s="16" t="s">
        <v>0</v>
      </c>
      <c r="B6" s="16" t="s">
        <v>1</v>
      </c>
      <c r="C6" s="16" t="s">
        <v>1</v>
      </c>
      <c r="D6" s="68" t="s">
        <v>44</v>
      </c>
      <c r="E6" s="17"/>
      <c r="F6" s="18"/>
      <c r="G6" s="68" t="s">
        <v>47</v>
      </c>
      <c r="H6" s="36"/>
      <c r="I6" s="73"/>
      <c r="J6" s="17"/>
      <c r="K6" s="17"/>
      <c r="L6" s="18"/>
      <c r="M6" s="106" t="s">
        <v>3</v>
      </c>
      <c r="N6" s="107"/>
      <c r="O6" s="108"/>
      <c r="P6" s="106" t="s">
        <v>24</v>
      </c>
      <c r="Q6" s="107"/>
      <c r="R6" s="108"/>
      <c r="S6" s="106" t="s">
        <v>25</v>
      </c>
      <c r="T6" s="107"/>
      <c r="U6" s="108"/>
    </row>
    <row r="7" spans="1:24" ht="19.5" thickBot="1" x14ac:dyDescent="0.45">
      <c r="A7" s="19"/>
      <c r="B7" s="19" t="s">
        <v>2</v>
      </c>
      <c r="C7" s="41" t="s">
        <v>29</v>
      </c>
      <c r="D7" s="69" t="s">
        <v>46</v>
      </c>
      <c r="E7" s="70" t="s">
        <v>45</v>
      </c>
      <c r="F7" s="70" t="s">
        <v>50</v>
      </c>
      <c r="G7" s="89" t="s">
        <v>48</v>
      </c>
      <c r="H7" s="71">
        <v>0.61799999999999999</v>
      </c>
      <c r="I7" s="89" t="s">
        <v>49</v>
      </c>
      <c r="J7" s="71">
        <v>1.27</v>
      </c>
      <c r="K7" s="89" t="s">
        <v>49</v>
      </c>
      <c r="L7" s="72">
        <v>2</v>
      </c>
      <c r="M7" s="70">
        <v>0.61799999999999999</v>
      </c>
      <c r="N7" s="70">
        <v>1.27</v>
      </c>
      <c r="O7" s="72">
        <v>2</v>
      </c>
      <c r="P7" s="69">
        <v>0.61799999999999999</v>
      </c>
      <c r="Q7" s="70">
        <v>1.27</v>
      </c>
      <c r="R7" s="72">
        <v>2</v>
      </c>
      <c r="S7" s="69">
        <v>0.61799999999999999</v>
      </c>
      <c r="T7" s="70">
        <v>1.27</v>
      </c>
      <c r="U7" s="72">
        <v>2</v>
      </c>
    </row>
    <row r="8" spans="1:24" ht="19.5" thickBot="1" x14ac:dyDescent="0.45">
      <c r="A8" s="20" t="s">
        <v>10</v>
      </c>
      <c r="B8" s="10"/>
      <c r="C8" s="37"/>
      <c r="D8" s="81"/>
      <c r="E8" s="88"/>
      <c r="F8" s="82"/>
      <c r="G8" s="79"/>
      <c r="H8" s="80"/>
      <c r="I8" s="81"/>
      <c r="J8" s="80"/>
      <c r="K8" s="81"/>
      <c r="L8" s="82"/>
      <c r="M8" s="74">
        <f>C3</f>
        <v>100000</v>
      </c>
      <c r="N8" s="12">
        <f>C3</f>
        <v>100000</v>
      </c>
      <c r="O8" s="13">
        <f>C3</f>
        <v>100000</v>
      </c>
      <c r="P8" s="109" t="s">
        <v>24</v>
      </c>
      <c r="Q8" s="110"/>
      <c r="R8" s="111"/>
      <c r="S8" s="112"/>
      <c r="T8" s="113"/>
      <c r="U8" s="114"/>
    </row>
    <row r="9" spans="1:24" x14ac:dyDescent="0.4">
      <c r="A9" s="7">
        <v>1</v>
      </c>
      <c r="B9" s="15">
        <v>43476</v>
      </c>
      <c r="C9" s="38">
        <v>2</v>
      </c>
      <c r="D9" s="38">
        <v>1.1569</v>
      </c>
      <c r="E9" s="83">
        <v>1.1484000000000001</v>
      </c>
      <c r="F9" s="84">
        <v>1.1539999999999999</v>
      </c>
      <c r="G9" s="75">
        <v>1</v>
      </c>
      <c r="H9" s="90">
        <f>IF(G9="","",IF(G9=1,E9-ROUNDUP((D9-E9)*$H$7,4),F9))</f>
        <v>1.1431</v>
      </c>
      <c r="I9" s="76">
        <v>1</v>
      </c>
      <c r="J9" s="90">
        <f>IF(I9="","",IF(I9=1,E9-ROUNDUP((D9-E9)*$J$7,4),F9))</f>
        <v>1.1376000000000002</v>
      </c>
      <c r="K9" s="76">
        <v>1</v>
      </c>
      <c r="L9" s="90">
        <f>IF(K9="","",IF(K9=1,E9-ROUNDUP((D9-E9)*$L$7,4),F9))</f>
        <v>1.1314000000000002</v>
      </c>
      <c r="M9" s="28">
        <f t="shared" ref="M9:M40" si="0">IF(H9="","",M8+S9)</f>
        <v>102839.28571428584</v>
      </c>
      <c r="N9" s="28">
        <f t="shared" ref="N9:N40" si="1">IF(J9="","",N8+T9)</f>
        <v>105785.71428571442</v>
      </c>
      <c r="O9" s="28">
        <f t="shared" ref="O9:O24" si="2">IF(L9="","",O8+U9)</f>
        <v>109107.14285714309</v>
      </c>
      <c r="P9" s="29">
        <f>IF(M8="","",M8*0.03)</f>
        <v>3000</v>
      </c>
      <c r="Q9" s="30">
        <f>IF(N8="","",N8*0.03)</f>
        <v>3000</v>
      </c>
      <c r="R9" s="30">
        <f>IF(O8="","",O8*0.03)</f>
        <v>3000</v>
      </c>
      <c r="S9" s="29">
        <f>IF(H9="","",P9*((H9-$E9)/($E9-$F9)))</f>
        <v>2839.2857142858461</v>
      </c>
      <c r="T9" s="30">
        <f>IF(J9="","",Q9*((J9-$E9)/($E9-$F9)))</f>
        <v>5785.7142857144217</v>
      </c>
      <c r="U9" s="31">
        <f>IF(L9="","",R9*((L9-$E9)/($E9-$F9)))</f>
        <v>9107.1428571430861</v>
      </c>
      <c r="V9" s="28"/>
      <c r="W9" s="28"/>
      <c r="X9" s="28"/>
    </row>
    <row r="10" spans="1:24" x14ac:dyDescent="0.4">
      <c r="A10" s="7">
        <v>2</v>
      </c>
      <c r="B10" s="4">
        <v>43500</v>
      </c>
      <c r="C10" s="35">
        <v>2</v>
      </c>
      <c r="D10" s="91">
        <v>1.1514</v>
      </c>
      <c r="E10" s="92">
        <v>1.1434</v>
      </c>
      <c r="F10" s="85">
        <v>1.1488</v>
      </c>
      <c r="G10" s="75">
        <v>1</v>
      </c>
      <c r="H10" s="90">
        <f t="shared" ref="H10:H58" si="3">IF(G10="","",IF(G10=1,E10-ROUNDUP((D10-E10)*$H$7,4),F10))</f>
        <v>1.1384000000000001</v>
      </c>
      <c r="I10" s="76">
        <v>1</v>
      </c>
      <c r="J10" s="90">
        <f t="shared" ref="J10:J58" si="4">IF(I10="","",IF(I10=1,E10-ROUNDUP((D10-E10)*$J$7,4),F10))</f>
        <v>1.1332</v>
      </c>
      <c r="K10" s="76">
        <v>1</v>
      </c>
      <c r="L10" s="90">
        <f t="shared" ref="L10:L58" si="5">IF(K10="","",IF(K10=1,E10-ROUNDUP((D10-E10)*$L$7,4),F10))</f>
        <v>1.1274</v>
      </c>
      <c r="M10" s="28">
        <f t="shared" si="0"/>
        <v>105695.93253968257</v>
      </c>
      <c r="N10" s="28">
        <f t="shared" si="1"/>
        <v>111780.23809523815</v>
      </c>
      <c r="O10" s="28">
        <f t="shared" si="2"/>
        <v>118805.55555555569</v>
      </c>
      <c r="P10" s="32">
        <f t="shared" ref="P10:R25" si="6">IF(M9="","",M9*0.03)</f>
        <v>3085.1785714285752</v>
      </c>
      <c r="Q10" s="33">
        <f t="shared" si="6"/>
        <v>3173.5714285714325</v>
      </c>
      <c r="R10" s="33">
        <f t="shared" si="6"/>
        <v>3273.2142857142926</v>
      </c>
      <c r="S10" s="32">
        <f>IF(H10="","",P10*((H10-$E10)/($E10-$F10)))</f>
        <v>2856.64682539673</v>
      </c>
      <c r="T10" s="33">
        <f>IF(J10="","",Q10*((J10-$E10)/($E10-$F10)))</f>
        <v>5994.5238095237301</v>
      </c>
      <c r="U10" s="34">
        <f>IF(L10="","",R10*((L10-$E10)/($E10-$F10)))</f>
        <v>9698.4126984125996</v>
      </c>
      <c r="V10" s="28"/>
      <c r="W10" s="28"/>
      <c r="X10" s="28"/>
    </row>
    <row r="11" spans="1:24" x14ac:dyDescent="0.4">
      <c r="A11" s="7">
        <v>3</v>
      </c>
      <c r="B11" s="4">
        <v>43515</v>
      </c>
      <c r="C11" s="35">
        <v>1</v>
      </c>
      <c r="D11" s="91">
        <v>1.1234</v>
      </c>
      <c r="E11" s="92">
        <v>1.1333</v>
      </c>
      <c r="F11" s="85">
        <v>1.1274999999999999</v>
      </c>
      <c r="G11" s="75">
        <v>1</v>
      </c>
      <c r="H11" s="90">
        <f t="shared" si="3"/>
        <v>1.1395</v>
      </c>
      <c r="I11" s="76">
        <v>-1</v>
      </c>
      <c r="J11" s="90">
        <f t="shared" si="4"/>
        <v>1.1274999999999999</v>
      </c>
      <c r="K11" s="76">
        <v>-1</v>
      </c>
      <c r="L11" s="90">
        <f t="shared" si="5"/>
        <v>1.1274999999999999</v>
      </c>
      <c r="M11" s="28">
        <f t="shared" si="0"/>
        <v>109085.4917556103</v>
      </c>
      <c r="N11" s="28">
        <f t="shared" si="1"/>
        <v>108426.830952381</v>
      </c>
      <c r="O11" s="28">
        <f t="shared" si="2"/>
        <v>115241.38888888902</v>
      </c>
      <c r="P11" s="32">
        <f t="shared" si="6"/>
        <v>3170.8779761904771</v>
      </c>
      <c r="Q11" s="33">
        <f t="shared" si="6"/>
        <v>3353.4071428571442</v>
      </c>
      <c r="R11" s="33">
        <f t="shared" si="6"/>
        <v>3564.1666666666706</v>
      </c>
      <c r="S11" s="32">
        <f t="shared" ref="S11:S58" si="7">IF(H11="","",P11*((H11-$E11)/($E11-$F11)))</f>
        <v>3389.5592159277262</v>
      </c>
      <c r="T11" s="33">
        <f t="shared" ref="T11:T58" si="8">IF(J11="","",Q11*((J11-$E11)/($E11-$F11)))</f>
        <v>-3353.4071428571442</v>
      </c>
      <c r="U11" s="34">
        <f t="shared" ref="U11:U58" si="9">IF(L11="","",R11*((L11-$E11)/($E11-$F11)))</f>
        <v>-3564.1666666666706</v>
      </c>
      <c r="V11" s="28"/>
      <c r="W11" s="28"/>
      <c r="X11" s="28"/>
    </row>
    <row r="12" spans="1:24" x14ac:dyDescent="0.4">
      <c r="A12" s="7">
        <v>4</v>
      </c>
      <c r="B12" s="4">
        <v>43525</v>
      </c>
      <c r="C12" s="35">
        <v>2</v>
      </c>
      <c r="D12" s="91">
        <v>1.1418999999999999</v>
      </c>
      <c r="E12" s="92">
        <v>1.1358999999999999</v>
      </c>
      <c r="F12" s="85">
        <v>1.1395999999999999</v>
      </c>
      <c r="G12" s="75">
        <v>-1</v>
      </c>
      <c r="H12" s="90">
        <f t="shared" ref="H12:H16" si="10">IF(G12="","",IF(G12=1,E12-ROUNDUP((D12-E12)*$H$7,4),F12))</f>
        <v>1.1395999999999999</v>
      </c>
      <c r="I12" s="75">
        <v>-1</v>
      </c>
      <c r="J12" s="90">
        <f t="shared" ref="J12:J16" si="11">IF(I12="","",IF(I12=1,E12-ROUNDUP((D12-E12)*$J$7,4),F12))</f>
        <v>1.1395999999999999</v>
      </c>
      <c r="K12" s="75">
        <v>-1</v>
      </c>
      <c r="L12" s="90">
        <f t="shared" ref="L12:L16" si="12">IF(K12="","",IF(K12=1,E12-ROUNDUP((D12-E12)*$L$7,4),F12))</f>
        <v>1.1395999999999999</v>
      </c>
      <c r="M12" s="28">
        <f t="shared" si="0"/>
        <v>105812.927002942</v>
      </c>
      <c r="N12" s="28">
        <f t="shared" si="1"/>
        <v>105174.02602380957</v>
      </c>
      <c r="O12" s="28">
        <f t="shared" si="2"/>
        <v>111784.14722222235</v>
      </c>
      <c r="P12" s="32">
        <f t="shared" si="6"/>
        <v>3272.5647526683088</v>
      </c>
      <c r="Q12" s="33">
        <f t="shared" si="6"/>
        <v>3252.8049285714301</v>
      </c>
      <c r="R12" s="33">
        <f t="shared" si="6"/>
        <v>3457.2416666666704</v>
      </c>
      <c r="S12" s="32">
        <f t="shared" si="7"/>
        <v>-3272.5647526683088</v>
      </c>
      <c r="T12" s="33">
        <f t="shared" si="8"/>
        <v>-3252.8049285714301</v>
      </c>
      <c r="U12" s="34">
        <f t="shared" si="9"/>
        <v>-3457.2416666666704</v>
      </c>
      <c r="V12" s="28"/>
      <c r="W12" s="28"/>
      <c r="X12" s="28"/>
    </row>
    <row r="13" spans="1:24" x14ac:dyDescent="0.4">
      <c r="A13" s="7">
        <v>5</v>
      </c>
      <c r="B13" s="4">
        <v>43528</v>
      </c>
      <c r="C13" s="35">
        <v>2</v>
      </c>
      <c r="D13" s="91">
        <v>1.1418999999999999</v>
      </c>
      <c r="E13" s="92">
        <v>1.1353</v>
      </c>
      <c r="F13" s="85">
        <v>1.1408</v>
      </c>
      <c r="G13" s="75">
        <v>1</v>
      </c>
      <c r="H13" s="90">
        <f t="shared" si="10"/>
        <v>1.1312</v>
      </c>
      <c r="I13" s="76">
        <v>1</v>
      </c>
      <c r="J13" s="90">
        <f t="shared" si="11"/>
        <v>1.1269</v>
      </c>
      <c r="K13" s="76">
        <v>1</v>
      </c>
      <c r="L13" s="90">
        <f t="shared" si="12"/>
        <v>1.1220999999999999</v>
      </c>
      <c r="M13" s="28">
        <f t="shared" si="0"/>
        <v>108179.28882500777</v>
      </c>
      <c r="N13" s="28">
        <f t="shared" si="1"/>
        <v>109992.90867071858</v>
      </c>
      <c r="O13" s="28">
        <f t="shared" si="2"/>
        <v>119832.60582222234</v>
      </c>
      <c r="P13" s="32">
        <f t="shared" si="6"/>
        <v>3174.3878100882598</v>
      </c>
      <c r="Q13" s="33">
        <f t="shared" si="6"/>
        <v>3155.2207807142868</v>
      </c>
      <c r="R13" s="33">
        <f t="shared" si="6"/>
        <v>3353.5244166666703</v>
      </c>
      <c r="S13" s="32">
        <f t="shared" si="7"/>
        <v>2366.3618220657636</v>
      </c>
      <c r="T13" s="33">
        <f t="shared" si="8"/>
        <v>4818.8826469090181</v>
      </c>
      <c r="U13" s="34">
        <f t="shared" si="9"/>
        <v>8048.4585999999817</v>
      </c>
      <c r="V13" s="28"/>
      <c r="W13" s="28"/>
      <c r="X13" s="28"/>
    </row>
    <row r="14" spans="1:24" x14ac:dyDescent="0.4">
      <c r="A14" s="7">
        <v>6</v>
      </c>
      <c r="B14" s="4">
        <v>43535</v>
      </c>
      <c r="C14" s="35">
        <v>1</v>
      </c>
      <c r="D14" s="91">
        <v>1.1175999999999999</v>
      </c>
      <c r="E14" s="92">
        <v>1.1257999999999999</v>
      </c>
      <c r="F14" s="85">
        <v>1.1221000000000001</v>
      </c>
      <c r="G14" s="75">
        <v>1</v>
      </c>
      <c r="H14" s="90">
        <f t="shared" si="10"/>
        <v>1.1309</v>
      </c>
      <c r="I14" s="75">
        <v>1</v>
      </c>
      <c r="J14" s="90">
        <f t="shared" si="11"/>
        <v>1.1362999999999999</v>
      </c>
      <c r="K14" s="75">
        <v>1</v>
      </c>
      <c r="L14" s="90">
        <f t="shared" si="12"/>
        <v>1.1421999999999999</v>
      </c>
      <c r="M14" s="28">
        <f t="shared" si="0"/>
        <v>112652.64860615029</v>
      </c>
      <c r="N14" s="28">
        <f t="shared" si="1"/>
        <v>119357.16981430721</v>
      </c>
      <c r="O14" s="28">
        <f t="shared" si="2"/>
        <v>135767.1036775024</v>
      </c>
      <c r="P14" s="32">
        <f t="shared" si="6"/>
        <v>3245.3786647502329</v>
      </c>
      <c r="Q14" s="33">
        <f t="shared" si="6"/>
        <v>3299.7872601215572</v>
      </c>
      <c r="R14" s="33">
        <f t="shared" si="6"/>
        <v>3594.9781746666699</v>
      </c>
      <c r="S14" s="32">
        <f t="shared" si="7"/>
        <v>4473.3597811425288</v>
      </c>
      <c r="T14" s="33">
        <f t="shared" si="8"/>
        <v>9364.2611435886301</v>
      </c>
      <c r="U14" s="34">
        <f t="shared" si="9"/>
        <v>15934.497855280064</v>
      </c>
      <c r="V14" s="28"/>
      <c r="W14" s="28"/>
      <c r="X14" s="28"/>
    </row>
    <row r="15" spans="1:24" x14ac:dyDescent="0.4">
      <c r="A15" s="7">
        <v>7</v>
      </c>
      <c r="B15" s="4">
        <v>43546</v>
      </c>
      <c r="C15" s="35">
        <v>2</v>
      </c>
      <c r="D15" s="91">
        <v>1.1448</v>
      </c>
      <c r="E15" s="92">
        <v>1.1342000000000001</v>
      </c>
      <c r="F15" s="85">
        <v>1.139</v>
      </c>
      <c r="G15" s="75">
        <v>1</v>
      </c>
      <c r="H15" s="90">
        <f t="shared" si="10"/>
        <v>1.1276000000000002</v>
      </c>
      <c r="I15" s="75">
        <v>1</v>
      </c>
      <c r="J15" s="90">
        <f t="shared" si="11"/>
        <v>1.1207</v>
      </c>
      <c r="K15" s="75">
        <v>1</v>
      </c>
      <c r="L15" s="90">
        <f t="shared" si="12"/>
        <v>1.113</v>
      </c>
      <c r="M15" s="14">
        <f t="shared" si="0"/>
        <v>117299.57036115404</v>
      </c>
      <c r="N15" s="28">
        <f t="shared" si="1"/>
        <v>129427.93101738961</v>
      </c>
      <c r="O15" s="28">
        <f t="shared" si="2"/>
        <v>153756.24491477187</v>
      </c>
      <c r="P15" s="32">
        <f t="shared" si="6"/>
        <v>3379.5794581845089</v>
      </c>
      <c r="Q15" s="33">
        <f t="shared" si="6"/>
        <v>3580.7150944292162</v>
      </c>
      <c r="R15" s="33">
        <f t="shared" si="6"/>
        <v>4073.0131103250719</v>
      </c>
      <c r="S15" s="32">
        <f t="shared" si="7"/>
        <v>4646.9217550037383</v>
      </c>
      <c r="T15" s="33">
        <f t="shared" si="8"/>
        <v>10070.761203082398</v>
      </c>
      <c r="U15" s="34">
        <f t="shared" si="9"/>
        <v>17989.141237269476</v>
      </c>
      <c r="V15" s="28"/>
      <c r="W15" s="28"/>
      <c r="X15" s="28"/>
    </row>
    <row r="16" spans="1:24" x14ac:dyDescent="0.4">
      <c r="A16" s="7">
        <v>8</v>
      </c>
      <c r="B16" s="4">
        <v>43563</v>
      </c>
      <c r="C16" s="35">
        <v>1</v>
      </c>
      <c r="D16" s="91">
        <v>1.1183000000000001</v>
      </c>
      <c r="E16" s="92">
        <v>1.1254</v>
      </c>
      <c r="F16" s="85">
        <v>1.1205000000000001</v>
      </c>
      <c r="G16" s="75">
        <v>1</v>
      </c>
      <c r="H16" s="90">
        <f t="shared" si="10"/>
        <v>1.1297999999999999</v>
      </c>
      <c r="I16" s="75">
        <v>-1</v>
      </c>
      <c r="J16" s="90">
        <f t="shared" si="11"/>
        <v>1.1205000000000001</v>
      </c>
      <c r="K16" s="75">
        <v>-1</v>
      </c>
      <c r="L16" s="90">
        <f t="shared" si="12"/>
        <v>1.1205000000000001</v>
      </c>
      <c r="M16" s="14">
        <f t="shared" si="0"/>
        <v>120459.47715455659</v>
      </c>
      <c r="N16" s="28">
        <f t="shared" si="1"/>
        <v>125545.09308686791</v>
      </c>
      <c r="O16" s="28">
        <f t="shared" si="2"/>
        <v>149143.55756732871</v>
      </c>
      <c r="P16" s="32">
        <f t="shared" si="6"/>
        <v>3518.987110834621</v>
      </c>
      <c r="Q16" s="33">
        <f t="shared" si="6"/>
        <v>3882.8379305216881</v>
      </c>
      <c r="R16" s="33">
        <f t="shared" si="6"/>
        <v>4612.6873474431559</v>
      </c>
      <c r="S16" s="32">
        <f t="shared" si="7"/>
        <v>3159.9067934025493</v>
      </c>
      <c r="T16" s="33">
        <f t="shared" si="8"/>
        <v>-3882.8379305216881</v>
      </c>
      <c r="U16" s="34">
        <f t="shared" si="9"/>
        <v>-4612.6873474431559</v>
      </c>
      <c r="V16" s="28"/>
      <c r="W16" s="28"/>
      <c r="X16" s="28"/>
    </row>
    <row r="17" spans="1:24" x14ac:dyDescent="0.4">
      <c r="A17" s="7">
        <v>9</v>
      </c>
      <c r="B17" s="4">
        <v>43573</v>
      </c>
      <c r="C17" s="35">
        <v>2</v>
      </c>
      <c r="D17" s="91">
        <v>1.1323000000000001</v>
      </c>
      <c r="E17" s="92">
        <v>1.1277999999999999</v>
      </c>
      <c r="F17" s="85">
        <v>1.1323000000000001</v>
      </c>
      <c r="G17" s="75">
        <v>1</v>
      </c>
      <c r="H17" s="90">
        <f t="shared" si="3"/>
        <v>1.125</v>
      </c>
      <c r="I17" s="75">
        <v>1</v>
      </c>
      <c r="J17" s="90">
        <f t="shared" si="4"/>
        <v>1.1219999999999999</v>
      </c>
      <c r="K17" s="75">
        <v>1</v>
      </c>
      <c r="L17" s="90">
        <f t="shared" si="5"/>
        <v>1.1186999999999998</v>
      </c>
      <c r="M17" s="14">
        <f t="shared" si="0"/>
        <v>122708.05406144149</v>
      </c>
      <c r="N17" s="28">
        <f t="shared" si="1"/>
        <v>130399.50335289331</v>
      </c>
      <c r="O17" s="28">
        <f t="shared" si="2"/>
        <v>158191.60005974642</v>
      </c>
      <c r="P17" s="32">
        <f t="shared" si="6"/>
        <v>3613.7843146366977</v>
      </c>
      <c r="Q17" s="33">
        <f t="shared" si="6"/>
        <v>3766.3527926060374</v>
      </c>
      <c r="R17" s="33">
        <f t="shared" si="6"/>
        <v>4474.3067270198608</v>
      </c>
      <c r="S17" s="32">
        <f t="shared" si="7"/>
        <v>2248.5769068849017</v>
      </c>
      <c r="T17" s="33">
        <f t="shared" si="8"/>
        <v>4854.4102660253984</v>
      </c>
      <c r="U17" s="34">
        <f t="shared" si="9"/>
        <v>9048.0424924177059</v>
      </c>
      <c r="V17" s="28"/>
      <c r="W17" s="28"/>
      <c r="X17" s="28"/>
    </row>
    <row r="18" spans="1:24" x14ac:dyDescent="0.4">
      <c r="A18" s="7">
        <v>10</v>
      </c>
      <c r="B18" s="4">
        <v>43584</v>
      </c>
      <c r="C18" s="35">
        <v>1</v>
      </c>
      <c r="D18" s="91">
        <v>1.1111</v>
      </c>
      <c r="E18" s="92">
        <v>1.1173</v>
      </c>
      <c r="F18" s="85">
        <v>1.1137999999999999</v>
      </c>
      <c r="G18" s="75">
        <v>1</v>
      </c>
      <c r="H18" s="90">
        <f t="shared" ref="H18" si="13">IF(G18="","",IF(G18=1,E18-ROUNDUP((D18-E18)*$H$7,4),F18))</f>
        <v>1.1212</v>
      </c>
      <c r="I18" s="75">
        <v>1</v>
      </c>
      <c r="J18" s="90">
        <f t="shared" ref="J18" si="14">IF(I18="","",IF(I18=1,E18-ROUNDUP((D18-E18)*$J$7,4),F18))</f>
        <v>1.1252</v>
      </c>
      <c r="K18" s="75">
        <v>-1</v>
      </c>
      <c r="L18" s="90">
        <f t="shared" si="5"/>
        <v>1.1137999999999999</v>
      </c>
      <c r="M18" s="14">
        <f t="shared" si="0"/>
        <v>126810.00901149533</v>
      </c>
      <c r="N18" s="28">
        <f t="shared" si="1"/>
        <v>139229.41257993196</v>
      </c>
      <c r="O18" s="28">
        <f t="shared" si="2"/>
        <v>153445.85205795403</v>
      </c>
      <c r="P18" s="32">
        <f t="shared" si="6"/>
        <v>3681.2416218432445</v>
      </c>
      <c r="Q18" s="33">
        <f t="shared" si="6"/>
        <v>3911.985100586799</v>
      </c>
      <c r="R18" s="33">
        <f t="shared" si="6"/>
        <v>4745.7480017923926</v>
      </c>
      <c r="S18" s="32">
        <f t="shared" si="7"/>
        <v>4101.9549500538478</v>
      </c>
      <c r="T18" s="33">
        <f t="shared" si="8"/>
        <v>8829.9092270386482</v>
      </c>
      <c r="U18" s="34">
        <f t="shared" si="9"/>
        <v>-4745.7480017923926</v>
      </c>
      <c r="V18" s="28"/>
      <c r="W18" s="28"/>
      <c r="X18" s="28"/>
    </row>
    <row r="19" spans="1:24" x14ac:dyDescent="0.4">
      <c r="A19" s="7">
        <v>11</v>
      </c>
      <c r="B19" s="4">
        <v>43587</v>
      </c>
      <c r="C19" s="35">
        <v>2</v>
      </c>
      <c r="D19" s="91">
        <v>1.1264000000000001</v>
      </c>
      <c r="E19" s="92">
        <v>1.1187</v>
      </c>
      <c r="F19" s="85">
        <v>1.1218999999999999</v>
      </c>
      <c r="G19" s="75">
        <v>1</v>
      </c>
      <c r="H19" s="90">
        <f t="shared" si="3"/>
        <v>1.1139000000000001</v>
      </c>
      <c r="I19" s="75">
        <v>-1</v>
      </c>
      <c r="J19" s="90">
        <f t="shared" si="4"/>
        <v>1.1218999999999999</v>
      </c>
      <c r="K19" s="75">
        <v>-1</v>
      </c>
      <c r="L19" s="90">
        <f t="shared" si="5"/>
        <v>1.1218999999999999</v>
      </c>
      <c r="M19" s="14">
        <f t="shared" si="0"/>
        <v>132516.45941701275</v>
      </c>
      <c r="N19" s="28">
        <f t="shared" si="1"/>
        <v>135052.53020253399</v>
      </c>
      <c r="O19" s="28">
        <f t="shared" si="2"/>
        <v>148842.47649621541</v>
      </c>
      <c r="P19" s="32">
        <f t="shared" si="6"/>
        <v>3804.3002703448601</v>
      </c>
      <c r="Q19" s="33">
        <f t="shared" si="6"/>
        <v>4176.8823773979584</v>
      </c>
      <c r="R19" s="33">
        <f t="shared" si="6"/>
        <v>4603.3755617386205</v>
      </c>
      <c r="S19" s="32">
        <f t="shared" si="7"/>
        <v>5706.450405517422</v>
      </c>
      <c r="T19" s="33">
        <f t="shared" si="8"/>
        <v>-4176.8823773979584</v>
      </c>
      <c r="U19" s="34">
        <f t="shared" si="9"/>
        <v>-4603.3755617386205</v>
      </c>
      <c r="V19" s="28"/>
      <c r="W19" s="28"/>
      <c r="X19" s="28"/>
    </row>
    <row r="20" spans="1:24" x14ac:dyDescent="0.4">
      <c r="A20" s="7">
        <v>12</v>
      </c>
      <c r="B20" s="4">
        <v>43619</v>
      </c>
      <c r="C20" s="35">
        <v>1</v>
      </c>
      <c r="D20" s="91">
        <v>1.1107</v>
      </c>
      <c r="E20" s="92">
        <v>1.1212</v>
      </c>
      <c r="F20" s="85">
        <v>1.1115999999999999</v>
      </c>
      <c r="G20" s="75">
        <v>1</v>
      </c>
      <c r="H20" s="90">
        <f t="shared" si="3"/>
        <v>1.1276999999999999</v>
      </c>
      <c r="I20" s="75">
        <v>1</v>
      </c>
      <c r="J20" s="90">
        <f t="shared" si="4"/>
        <v>1.1346000000000001</v>
      </c>
      <c r="K20" s="75">
        <v>-1</v>
      </c>
      <c r="L20" s="90">
        <f t="shared" si="5"/>
        <v>1.1115999999999999</v>
      </c>
      <c r="M20" s="14">
        <f t="shared" si="0"/>
        <v>135208.19999892078</v>
      </c>
      <c r="N20" s="28">
        <f t="shared" si="1"/>
        <v>140707.85490476512</v>
      </c>
      <c r="O20" s="28">
        <f t="shared" si="2"/>
        <v>144377.20220132894</v>
      </c>
      <c r="P20" s="32">
        <f t="shared" si="6"/>
        <v>3975.4937825103825</v>
      </c>
      <c r="Q20" s="33">
        <f t="shared" si="6"/>
        <v>4051.5759060760197</v>
      </c>
      <c r="R20" s="33">
        <f t="shared" si="6"/>
        <v>4465.2742948864625</v>
      </c>
      <c r="S20" s="32">
        <f t="shared" si="7"/>
        <v>2691.7405819080359</v>
      </c>
      <c r="T20" s="33">
        <f t="shared" si="8"/>
        <v>5655.3247022311134</v>
      </c>
      <c r="U20" s="34">
        <f t="shared" si="9"/>
        <v>-4465.2742948864625</v>
      </c>
      <c r="V20" s="28"/>
      <c r="W20" s="28"/>
      <c r="X20" s="28"/>
    </row>
    <row r="21" spans="1:24" x14ac:dyDescent="0.4">
      <c r="A21" s="7">
        <v>13</v>
      </c>
      <c r="B21" s="4">
        <v>43628</v>
      </c>
      <c r="C21" s="35">
        <v>2</v>
      </c>
      <c r="D21" s="91">
        <v>1.1347</v>
      </c>
      <c r="E21" s="92">
        <v>1.129</v>
      </c>
      <c r="F21" s="85">
        <v>1.1343000000000001</v>
      </c>
      <c r="G21" s="75">
        <v>1</v>
      </c>
      <c r="H21" s="90">
        <f t="shared" si="3"/>
        <v>1.1254</v>
      </c>
      <c r="I21" s="75">
        <v>1</v>
      </c>
      <c r="J21" s="90">
        <f t="shared" si="4"/>
        <v>1.1216999999999999</v>
      </c>
      <c r="K21" s="75">
        <v>-1</v>
      </c>
      <c r="L21" s="90">
        <f t="shared" si="5"/>
        <v>1.1343000000000001</v>
      </c>
      <c r="M21" s="14">
        <f t="shared" si="0"/>
        <v>137963.38596116295</v>
      </c>
      <c r="N21" s="28">
        <f t="shared" si="1"/>
        <v>146522.00966403747</v>
      </c>
      <c r="O21" s="28">
        <f t="shared" si="2"/>
        <v>140045.88613528907</v>
      </c>
      <c r="P21" s="32">
        <f t="shared" si="6"/>
        <v>4056.2459999676234</v>
      </c>
      <c r="Q21" s="33">
        <f t="shared" si="6"/>
        <v>4221.235647142953</v>
      </c>
      <c r="R21" s="33">
        <f t="shared" si="6"/>
        <v>4331.316066039868</v>
      </c>
      <c r="S21" s="32">
        <f t="shared" si="7"/>
        <v>2755.185962242153</v>
      </c>
      <c r="T21" s="33">
        <f t="shared" si="8"/>
        <v>5814.1547592723455</v>
      </c>
      <c r="U21" s="34">
        <f t="shared" si="9"/>
        <v>-4331.316066039868</v>
      </c>
      <c r="V21" s="28"/>
      <c r="W21" s="28"/>
      <c r="X21" s="28"/>
    </row>
    <row r="22" spans="1:24" x14ac:dyDescent="0.4">
      <c r="A22" s="7">
        <v>14</v>
      </c>
      <c r="B22" s="4">
        <v>43636</v>
      </c>
      <c r="C22" s="35">
        <v>1</v>
      </c>
      <c r="D22" s="91">
        <v>1.1181000000000001</v>
      </c>
      <c r="E22" s="92">
        <v>1.1254</v>
      </c>
      <c r="F22" s="85">
        <v>1.1225000000000001</v>
      </c>
      <c r="G22" s="75">
        <v>1</v>
      </c>
      <c r="H22" s="90">
        <f t="shared" si="3"/>
        <v>1.1299999999999999</v>
      </c>
      <c r="I22" s="75">
        <v>1</v>
      </c>
      <c r="J22" s="90">
        <f t="shared" si="4"/>
        <v>1.1347</v>
      </c>
      <c r="K22" s="75">
        <v>1</v>
      </c>
      <c r="L22" s="90">
        <f t="shared" si="5"/>
        <v>1.1399999999999999</v>
      </c>
      <c r="M22" s="14">
        <f t="shared" si="0"/>
        <v>144528.54018965981</v>
      </c>
      <c r="N22" s="28">
        <f t="shared" si="1"/>
        <v>160618.43749033686</v>
      </c>
      <c r="O22" s="28">
        <f t="shared" si="2"/>
        <v>161197.64411020576</v>
      </c>
      <c r="P22" s="32">
        <f t="shared" si="6"/>
        <v>4138.9015788348879</v>
      </c>
      <c r="Q22" s="33">
        <f t="shared" si="6"/>
        <v>4395.6602899211239</v>
      </c>
      <c r="R22" s="33">
        <f t="shared" si="6"/>
        <v>4201.3765840586721</v>
      </c>
      <c r="S22" s="32">
        <f t="shared" si="7"/>
        <v>6565.1542284968491</v>
      </c>
      <c r="T22" s="33">
        <f t="shared" si="8"/>
        <v>14096.427826299379</v>
      </c>
      <c r="U22" s="34">
        <f t="shared" si="9"/>
        <v>21151.757974916705</v>
      </c>
      <c r="V22" s="28"/>
      <c r="W22" s="28"/>
      <c r="X22" s="28"/>
    </row>
    <row r="23" spans="1:24" x14ac:dyDescent="0.4">
      <c r="A23" s="7">
        <v>15</v>
      </c>
      <c r="B23" s="4">
        <v>43647</v>
      </c>
      <c r="C23" s="35">
        <v>2</v>
      </c>
      <c r="D23" s="91">
        <v>1.1411</v>
      </c>
      <c r="E23" s="92">
        <v>1.1367</v>
      </c>
      <c r="F23" s="85">
        <v>1.1393</v>
      </c>
      <c r="G23" s="75">
        <v>1</v>
      </c>
      <c r="H23" s="90">
        <f t="shared" si="3"/>
        <v>1.1339000000000001</v>
      </c>
      <c r="I23" s="76">
        <v>1</v>
      </c>
      <c r="J23" s="90">
        <f t="shared" si="4"/>
        <v>1.1311</v>
      </c>
      <c r="K23" s="76">
        <v>1</v>
      </c>
      <c r="L23" s="90">
        <f t="shared" si="5"/>
        <v>1.1279000000000001</v>
      </c>
      <c r="M23" s="14">
        <f t="shared" si="0"/>
        <v>149197.92379578724</v>
      </c>
      <c r="N23" s="28">
        <f t="shared" si="1"/>
        <v>170996.85960509744</v>
      </c>
      <c r="O23" s="28">
        <f t="shared" si="2"/>
        <v>177565.40489678076</v>
      </c>
      <c r="P23" s="32">
        <f t="shared" si="6"/>
        <v>4335.8562056897936</v>
      </c>
      <c r="Q23" s="33">
        <f t="shared" si="6"/>
        <v>4818.5531247101053</v>
      </c>
      <c r="R23" s="33">
        <f t="shared" si="6"/>
        <v>4835.9293233061726</v>
      </c>
      <c r="S23" s="32">
        <f t="shared" si="7"/>
        <v>4669.3836061274415</v>
      </c>
      <c r="T23" s="33">
        <f t="shared" si="8"/>
        <v>10378.422114760575</v>
      </c>
      <c r="U23" s="34">
        <f t="shared" si="9"/>
        <v>16367.760786574991</v>
      </c>
      <c r="V23" s="28"/>
      <c r="W23" s="28"/>
      <c r="X23" s="28"/>
    </row>
    <row r="24" spans="1:24" x14ac:dyDescent="0.4">
      <c r="A24" s="7">
        <v>16</v>
      </c>
      <c r="B24" s="4">
        <v>43679</v>
      </c>
      <c r="C24" s="35">
        <v>1</v>
      </c>
      <c r="D24" s="91">
        <v>1.1026</v>
      </c>
      <c r="E24" s="92">
        <v>1.1114999999999999</v>
      </c>
      <c r="F24" s="85">
        <v>1.1077999999999999</v>
      </c>
      <c r="G24" s="75">
        <v>1</v>
      </c>
      <c r="H24" s="90">
        <f t="shared" si="3"/>
        <v>1.1171</v>
      </c>
      <c r="I24" s="76">
        <v>1</v>
      </c>
      <c r="J24" s="90">
        <f t="shared" si="4"/>
        <v>1.1229</v>
      </c>
      <c r="K24" s="76">
        <v>-1</v>
      </c>
      <c r="L24" s="90">
        <f t="shared" si="5"/>
        <v>1.1077999999999999</v>
      </c>
      <c r="M24" s="14">
        <f t="shared" si="0"/>
        <v>155972.31601137973</v>
      </c>
      <c r="N24" s="28">
        <f t="shared" si="1"/>
        <v>186802.51527670369</v>
      </c>
      <c r="O24" s="28">
        <f t="shared" si="2"/>
        <v>172238.44274987734</v>
      </c>
      <c r="P24" s="32">
        <f t="shared" si="6"/>
        <v>4475.9377138736172</v>
      </c>
      <c r="Q24" s="33">
        <f t="shared" si="6"/>
        <v>5129.9057881529234</v>
      </c>
      <c r="R24" s="33">
        <f t="shared" si="6"/>
        <v>5326.9621469034228</v>
      </c>
      <c r="S24" s="32">
        <f t="shared" si="7"/>
        <v>6774.3922155924938</v>
      </c>
      <c r="T24" s="33">
        <f t="shared" si="8"/>
        <v>15805.655671606255</v>
      </c>
      <c r="U24" s="34">
        <f t="shared" si="9"/>
        <v>-5326.9621469034228</v>
      </c>
      <c r="V24" s="28"/>
      <c r="W24" s="28"/>
      <c r="X24" s="28"/>
    </row>
    <row r="25" spans="1:24" x14ac:dyDescent="0.4">
      <c r="A25" s="7">
        <v>17</v>
      </c>
      <c r="B25" s="4">
        <v>43689</v>
      </c>
      <c r="C25" s="35">
        <v>2</v>
      </c>
      <c r="D25" s="91">
        <v>1.1249</v>
      </c>
      <c r="E25" s="92">
        <v>1.1167</v>
      </c>
      <c r="F25" s="85">
        <v>1.1241000000000001</v>
      </c>
      <c r="G25" s="75">
        <v>1</v>
      </c>
      <c r="H25" s="90">
        <f t="shared" si="3"/>
        <v>1.1115999999999999</v>
      </c>
      <c r="I25" s="75">
        <v>1</v>
      </c>
      <c r="J25" s="90">
        <f t="shared" si="4"/>
        <v>1.1062000000000001</v>
      </c>
      <c r="K25" s="75">
        <v>1</v>
      </c>
      <c r="L25" s="90">
        <f t="shared" si="5"/>
        <v>1.1003000000000001</v>
      </c>
      <c r="M25" s="14">
        <f t="shared" si="0"/>
        <v>159197.14903161506</v>
      </c>
      <c r="N25" s="28">
        <f t="shared" si="1"/>
        <v>194754.24396753623</v>
      </c>
      <c r="O25" s="28">
        <f t="shared" ref="O25" si="15">IF(L25="","",O24+U25)</f>
        <v>183689.97164622039</v>
      </c>
      <c r="P25" s="32">
        <f t="shared" si="6"/>
        <v>4679.169480341392</v>
      </c>
      <c r="Q25" s="33">
        <f t="shared" si="6"/>
        <v>5604.0754583011103</v>
      </c>
      <c r="R25" s="33">
        <f t="shared" si="6"/>
        <v>5167.1532824963206</v>
      </c>
      <c r="S25" s="32">
        <f t="shared" si="7"/>
        <v>3224.8330202353177</v>
      </c>
      <c r="T25" s="33">
        <f t="shared" si="8"/>
        <v>7951.7286908325432</v>
      </c>
      <c r="U25" s="34">
        <f t="shared" si="9"/>
        <v>11451.528896343063</v>
      </c>
      <c r="V25" s="28"/>
      <c r="W25" s="28"/>
      <c r="X25" s="28"/>
    </row>
    <row r="26" spans="1:24" x14ac:dyDescent="0.4">
      <c r="A26" s="7">
        <v>18</v>
      </c>
      <c r="B26" s="4">
        <v>43720</v>
      </c>
      <c r="C26" s="35">
        <v>1</v>
      </c>
      <c r="D26" s="91">
        <v>1.0926</v>
      </c>
      <c r="E26" s="92">
        <v>1.1084000000000001</v>
      </c>
      <c r="F26" s="85">
        <v>1.0926</v>
      </c>
      <c r="G26" s="75">
        <v>-1</v>
      </c>
      <c r="H26" s="90">
        <f t="shared" si="3"/>
        <v>1.0926</v>
      </c>
      <c r="I26" s="75">
        <v>-1</v>
      </c>
      <c r="J26" s="90">
        <f t="shared" si="4"/>
        <v>1.0926</v>
      </c>
      <c r="K26" s="75">
        <v>-1</v>
      </c>
      <c r="L26" s="90">
        <f t="shared" si="5"/>
        <v>1.0926</v>
      </c>
      <c r="M26" s="14">
        <f t="shared" si="0"/>
        <v>154421.23456066661</v>
      </c>
      <c r="N26" s="28">
        <f t="shared" si="1"/>
        <v>188911.61664851013</v>
      </c>
      <c r="O26" s="28">
        <f t="shared" ref="O26:O41" si="16">IF(L26="","",O25+U26)</f>
        <v>178179.27249683379</v>
      </c>
      <c r="P26" s="32">
        <f t="shared" ref="P26:R58" si="17">IF(M25="","",M25*0.03)</f>
        <v>4775.9144709484517</v>
      </c>
      <c r="Q26" s="33">
        <f t="shared" si="17"/>
        <v>5842.6273190260863</v>
      </c>
      <c r="R26" s="33">
        <f t="shared" si="17"/>
        <v>5510.6991493866117</v>
      </c>
      <c r="S26" s="32">
        <f t="shared" si="7"/>
        <v>-4775.9144709484517</v>
      </c>
      <c r="T26" s="33">
        <f t="shared" si="8"/>
        <v>-5842.6273190260863</v>
      </c>
      <c r="U26" s="34">
        <f t="shared" si="9"/>
        <v>-5510.6991493866117</v>
      </c>
      <c r="V26" s="28"/>
      <c r="W26" s="28"/>
      <c r="X26" s="28"/>
    </row>
    <row r="27" spans="1:24" x14ac:dyDescent="0.4">
      <c r="A27" s="7">
        <v>19</v>
      </c>
      <c r="B27" s="4">
        <v>43740</v>
      </c>
      <c r="C27" s="35">
        <v>1</v>
      </c>
      <c r="D27" s="91">
        <v>1.0879000000000001</v>
      </c>
      <c r="E27" s="92">
        <v>1.0942000000000001</v>
      </c>
      <c r="F27" s="85">
        <v>1.0904</v>
      </c>
      <c r="G27" s="75">
        <v>1</v>
      </c>
      <c r="H27" s="90">
        <f t="shared" si="3"/>
        <v>1.0981000000000001</v>
      </c>
      <c r="I27" s="76">
        <v>1</v>
      </c>
      <c r="J27" s="90">
        <f t="shared" si="4"/>
        <v>1.1023000000000001</v>
      </c>
      <c r="K27" s="76">
        <v>1</v>
      </c>
      <c r="L27" s="90">
        <f t="shared" si="5"/>
        <v>1.1068</v>
      </c>
      <c r="M27" s="14">
        <f t="shared" si="0"/>
        <v>159175.78309845555</v>
      </c>
      <c r="N27" s="28">
        <f t="shared" si="1"/>
        <v>200992.01739734897</v>
      </c>
      <c r="O27" s="28">
        <f t="shared" si="16"/>
        <v>195903.42118204496</v>
      </c>
      <c r="P27" s="32">
        <f t="shared" si="17"/>
        <v>4632.6370368199978</v>
      </c>
      <c r="Q27" s="33">
        <f t="shared" si="17"/>
        <v>5667.3484994553037</v>
      </c>
      <c r="R27" s="33">
        <f t="shared" si="17"/>
        <v>5345.3781749050131</v>
      </c>
      <c r="S27" s="32">
        <f t="shared" si="7"/>
        <v>4754.5485377889308</v>
      </c>
      <c r="T27" s="33">
        <f t="shared" si="8"/>
        <v>12080.400748838851</v>
      </c>
      <c r="U27" s="34">
        <f t="shared" si="9"/>
        <v>17724.148685211163</v>
      </c>
      <c r="V27" s="28"/>
      <c r="W27" s="28"/>
      <c r="X27" s="28"/>
    </row>
    <row r="28" spans="1:24" x14ac:dyDescent="0.4">
      <c r="A28" s="7">
        <v>20</v>
      </c>
      <c r="B28" s="4">
        <v>43753</v>
      </c>
      <c r="C28" s="35">
        <v>2</v>
      </c>
      <c r="D28" s="91">
        <v>1.1062000000000001</v>
      </c>
      <c r="E28" s="92">
        <v>1.1012</v>
      </c>
      <c r="F28" s="85">
        <v>1.1042000000000001</v>
      </c>
      <c r="G28" s="75">
        <v>-1</v>
      </c>
      <c r="H28" s="90">
        <f t="shared" si="3"/>
        <v>1.1042000000000001</v>
      </c>
      <c r="I28" s="76">
        <v>-1</v>
      </c>
      <c r="J28" s="90">
        <f t="shared" si="4"/>
        <v>1.1042000000000001</v>
      </c>
      <c r="K28" s="76">
        <v>-1</v>
      </c>
      <c r="L28" s="90">
        <f t="shared" ref="L28:L47" si="18">IF(K28="","",IF(K28=1,E28-ROUNDUP((D28-E28)*$L$7,4),F28))</f>
        <v>1.1042000000000001</v>
      </c>
      <c r="M28" s="14">
        <f t="shared" si="0"/>
        <v>154400.50960550189</v>
      </c>
      <c r="N28" s="28">
        <f t="shared" si="1"/>
        <v>194962.25687542852</v>
      </c>
      <c r="O28" s="28">
        <f t="shared" si="16"/>
        <v>190026.31854658361</v>
      </c>
      <c r="P28" s="32">
        <f t="shared" si="17"/>
        <v>4775.2734929536664</v>
      </c>
      <c r="Q28" s="33">
        <f t="shared" si="17"/>
        <v>6029.7605219204688</v>
      </c>
      <c r="R28" s="33">
        <f t="shared" si="17"/>
        <v>5877.1026354613487</v>
      </c>
      <c r="S28" s="32">
        <f t="shared" si="7"/>
        <v>-4775.2734929536664</v>
      </c>
      <c r="T28" s="33">
        <f t="shared" si="8"/>
        <v>-6029.7605219204688</v>
      </c>
      <c r="U28" s="34">
        <f t="shared" si="9"/>
        <v>-5877.1026354613487</v>
      </c>
      <c r="V28" s="28"/>
      <c r="W28" s="28"/>
      <c r="X28" s="28"/>
    </row>
    <row r="29" spans="1:24" x14ac:dyDescent="0.4">
      <c r="A29" s="7">
        <v>21</v>
      </c>
      <c r="B29" s="4">
        <v>43762</v>
      </c>
      <c r="C29" s="35">
        <v>2</v>
      </c>
      <c r="D29" s="91">
        <v>1.1178999999999999</v>
      </c>
      <c r="E29" s="92">
        <v>1.1106</v>
      </c>
      <c r="F29" s="85">
        <v>1.1162000000000001</v>
      </c>
      <c r="G29" s="76">
        <v>-1</v>
      </c>
      <c r="H29" s="90">
        <f t="shared" si="3"/>
        <v>1.1162000000000001</v>
      </c>
      <c r="I29" s="76">
        <v>-1</v>
      </c>
      <c r="J29" s="90">
        <f t="shared" si="4"/>
        <v>1.1162000000000001</v>
      </c>
      <c r="K29" s="76">
        <v>-1</v>
      </c>
      <c r="L29" s="90">
        <f t="shared" si="18"/>
        <v>1.1162000000000001</v>
      </c>
      <c r="M29" s="14">
        <f t="shared" si="0"/>
        <v>149768.49431733685</v>
      </c>
      <c r="N29" s="28">
        <f t="shared" si="1"/>
        <v>189113.38916916566</v>
      </c>
      <c r="O29" s="28">
        <f t="shared" si="16"/>
        <v>184325.52899018611</v>
      </c>
      <c r="P29" s="32">
        <f t="shared" si="17"/>
        <v>4632.0152881650565</v>
      </c>
      <c r="Q29" s="33">
        <f t="shared" si="17"/>
        <v>5848.8677062628549</v>
      </c>
      <c r="R29" s="33">
        <f t="shared" si="17"/>
        <v>5700.789556397508</v>
      </c>
      <c r="S29" s="32">
        <f t="shared" si="7"/>
        <v>-4632.0152881650565</v>
      </c>
      <c r="T29" s="33">
        <f t="shared" si="8"/>
        <v>-5848.8677062628549</v>
      </c>
      <c r="U29" s="34">
        <f t="shared" si="9"/>
        <v>-5700.789556397508</v>
      </c>
      <c r="V29" s="28" t="s">
        <v>52</v>
      </c>
      <c r="W29" s="28"/>
      <c r="X29" s="28"/>
    </row>
    <row r="30" spans="1:24" x14ac:dyDescent="0.4">
      <c r="A30" s="7">
        <v>22</v>
      </c>
      <c r="B30" s="4">
        <v>43801</v>
      </c>
      <c r="C30" s="35">
        <v>1</v>
      </c>
      <c r="D30" s="91">
        <v>1.0981000000000001</v>
      </c>
      <c r="E30" s="92">
        <v>1.1028</v>
      </c>
      <c r="F30" s="85">
        <v>1.1002000000000001</v>
      </c>
      <c r="G30" s="75">
        <v>1</v>
      </c>
      <c r="H30" s="90">
        <f t="shared" si="3"/>
        <v>1.1057999999999999</v>
      </c>
      <c r="I30" s="76">
        <v>1</v>
      </c>
      <c r="J30" s="90">
        <f t="shared" si="4"/>
        <v>1.1088</v>
      </c>
      <c r="K30" s="76">
        <v>1</v>
      </c>
      <c r="L30" s="90">
        <f t="shared" si="18"/>
        <v>1.1122000000000001</v>
      </c>
      <c r="M30" s="14">
        <f t="shared" si="0"/>
        <v>154952.78835139846</v>
      </c>
      <c r="N30" s="28">
        <f t="shared" si="1"/>
        <v>202205.85457318515</v>
      </c>
      <c r="O30" s="28">
        <f t="shared" si="16"/>
        <v>204317.75944219925</v>
      </c>
      <c r="P30" s="32">
        <f t="shared" si="17"/>
        <v>4493.0548295201052</v>
      </c>
      <c r="Q30" s="33">
        <f t="shared" si="17"/>
        <v>5673.4016750749697</v>
      </c>
      <c r="R30" s="33">
        <f t="shared" si="17"/>
        <v>5529.7658697055831</v>
      </c>
      <c r="S30" s="32">
        <f t="shared" si="7"/>
        <v>5184.2940340616005</v>
      </c>
      <c r="T30" s="33">
        <f t="shared" si="8"/>
        <v>13092.465404019498</v>
      </c>
      <c r="U30" s="34">
        <f t="shared" si="9"/>
        <v>19992.230452013147</v>
      </c>
      <c r="V30" s="28"/>
      <c r="W30" s="28"/>
      <c r="X30" s="28"/>
    </row>
    <row r="31" spans="1:24" x14ac:dyDescent="0.4">
      <c r="A31" s="7">
        <v>23</v>
      </c>
      <c r="B31" s="4">
        <v>43805</v>
      </c>
      <c r="C31" s="35">
        <v>2</v>
      </c>
      <c r="D31" s="91">
        <v>1.1160000000000001</v>
      </c>
      <c r="E31" s="92">
        <v>1.1067</v>
      </c>
      <c r="F31" s="85">
        <v>1.1109</v>
      </c>
      <c r="G31" s="75">
        <v>-1</v>
      </c>
      <c r="H31" s="90">
        <f t="shared" si="3"/>
        <v>1.1109</v>
      </c>
      <c r="I31" s="76">
        <v>-1</v>
      </c>
      <c r="J31" s="90">
        <f t="shared" si="4"/>
        <v>1.1109</v>
      </c>
      <c r="K31" s="76">
        <v>-1</v>
      </c>
      <c r="L31" s="90">
        <f t="shared" si="18"/>
        <v>1.1109</v>
      </c>
      <c r="M31" s="14">
        <f t="shared" si="0"/>
        <v>150304.2047008565</v>
      </c>
      <c r="N31" s="28">
        <f t="shared" si="1"/>
        <v>196139.67893598959</v>
      </c>
      <c r="O31" s="28">
        <f t="shared" si="16"/>
        <v>198188.22665893327</v>
      </c>
      <c r="P31" s="32">
        <f t="shared" si="17"/>
        <v>4648.5836505419538</v>
      </c>
      <c r="Q31" s="33">
        <f t="shared" si="17"/>
        <v>6066.1756371955544</v>
      </c>
      <c r="R31" s="33">
        <f t="shared" si="17"/>
        <v>6129.5327832659777</v>
      </c>
      <c r="S31" s="32">
        <f t="shared" si="7"/>
        <v>-4648.5836505419538</v>
      </c>
      <c r="T31" s="33">
        <f t="shared" si="8"/>
        <v>-6066.1756371955544</v>
      </c>
      <c r="U31" s="34">
        <f t="shared" si="9"/>
        <v>-6129.5327832659777</v>
      </c>
      <c r="V31" s="28"/>
      <c r="W31" s="28"/>
      <c r="X31" s="28"/>
    </row>
    <row r="32" spans="1:24" x14ac:dyDescent="0.4">
      <c r="A32" s="7">
        <v>24</v>
      </c>
      <c r="B32" s="4">
        <v>43817</v>
      </c>
      <c r="C32" s="35">
        <v>2</v>
      </c>
      <c r="D32" s="91">
        <v>1.1198999999999999</v>
      </c>
      <c r="E32" s="92">
        <v>1.1120000000000001</v>
      </c>
      <c r="F32" s="85">
        <v>1.1173999999999999</v>
      </c>
      <c r="G32" s="75">
        <v>-1</v>
      </c>
      <c r="H32" s="90">
        <f t="shared" si="3"/>
        <v>1.1173999999999999</v>
      </c>
      <c r="I32" s="75">
        <v>-1</v>
      </c>
      <c r="J32" s="90">
        <f t="shared" si="4"/>
        <v>1.1173999999999999</v>
      </c>
      <c r="K32" s="75">
        <v>-1</v>
      </c>
      <c r="L32" s="90">
        <f t="shared" si="18"/>
        <v>1.1173999999999999</v>
      </c>
      <c r="M32" s="14">
        <f t="shared" si="0"/>
        <v>145795.07855983081</v>
      </c>
      <c r="N32" s="28">
        <f t="shared" si="1"/>
        <v>190255.4885679099</v>
      </c>
      <c r="O32" s="28">
        <f t="shared" si="16"/>
        <v>192242.57985916527</v>
      </c>
      <c r="P32" s="32">
        <f t="shared" si="17"/>
        <v>4509.1261410256948</v>
      </c>
      <c r="Q32" s="33">
        <f t="shared" si="17"/>
        <v>5884.1903680796877</v>
      </c>
      <c r="R32" s="33">
        <f t="shared" si="17"/>
        <v>5945.6467997679983</v>
      </c>
      <c r="S32" s="32">
        <f t="shared" si="7"/>
        <v>-4509.1261410256948</v>
      </c>
      <c r="T32" s="33">
        <f t="shared" si="8"/>
        <v>-5884.1903680796877</v>
      </c>
      <c r="U32" s="34">
        <f t="shared" si="9"/>
        <v>-5945.6467997679983</v>
      </c>
      <c r="V32" s="28"/>
      <c r="W32" s="28"/>
      <c r="X32" s="28"/>
    </row>
    <row r="33" spans="1:24" x14ac:dyDescent="0.4">
      <c r="A33" s="7">
        <v>25</v>
      </c>
      <c r="B33" s="4">
        <v>43832</v>
      </c>
      <c r="C33" s="35">
        <v>2</v>
      </c>
      <c r="D33" s="91">
        <v>1.1238999999999999</v>
      </c>
      <c r="E33" s="92">
        <v>1.117</v>
      </c>
      <c r="F33" s="85">
        <v>1.1203000000000001</v>
      </c>
      <c r="G33" s="75">
        <v>1</v>
      </c>
      <c r="H33" s="90">
        <f t="shared" si="3"/>
        <v>1.1127</v>
      </c>
      <c r="I33" s="76">
        <v>-1</v>
      </c>
      <c r="J33" s="90">
        <f t="shared" si="4"/>
        <v>1.1203000000000001</v>
      </c>
      <c r="K33" s="76">
        <v>-1</v>
      </c>
      <c r="L33" s="90">
        <f t="shared" si="18"/>
        <v>1.1203000000000001</v>
      </c>
      <c r="M33" s="14">
        <f t="shared" si="0"/>
        <v>151494.34072171492</v>
      </c>
      <c r="N33" s="28">
        <f t="shared" si="1"/>
        <v>184547.8239108726</v>
      </c>
      <c r="O33" s="28">
        <f t="shared" si="16"/>
        <v>186475.30246339031</v>
      </c>
      <c r="P33" s="32">
        <f t="shared" si="17"/>
        <v>4373.8523567949242</v>
      </c>
      <c r="Q33" s="33">
        <f t="shared" si="17"/>
        <v>5707.6646570372968</v>
      </c>
      <c r="R33" s="33">
        <f t="shared" si="17"/>
        <v>5767.2773957749578</v>
      </c>
      <c r="S33" s="32">
        <f t="shared" si="7"/>
        <v>5699.2621618841176</v>
      </c>
      <c r="T33" s="33">
        <f t="shared" si="8"/>
        <v>-5707.6646570372968</v>
      </c>
      <c r="U33" s="34">
        <f t="shared" si="9"/>
        <v>-5767.2773957749578</v>
      </c>
      <c r="V33" s="28"/>
      <c r="W33" s="28"/>
      <c r="X33" s="28"/>
    </row>
    <row r="34" spans="1:24" x14ac:dyDescent="0.4">
      <c r="A34" s="7">
        <v>26</v>
      </c>
      <c r="B34" s="4">
        <v>43843</v>
      </c>
      <c r="C34" s="35">
        <v>1</v>
      </c>
      <c r="D34" s="91">
        <v>1.1085</v>
      </c>
      <c r="E34" s="92">
        <v>1.1129</v>
      </c>
      <c r="F34" s="85">
        <v>1.1112</v>
      </c>
      <c r="G34" s="75">
        <v>-1</v>
      </c>
      <c r="H34" s="90">
        <f t="shared" si="3"/>
        <v>1.1112</v>
      </c>
      <c r="I34" s="76">
        <v>-1</v>
      </c>
      <c r="J34" s="90">
        <f t="shared" si="4"/>
        <v>1.1112</v>
      </c>
      <c r="K34" s="76">
        <v>-1</v>
      </c>
      <c r="L34" s="90">
        <f t="shared" si="18"/>
        <v>1.1112</v>
      </c>
      <c r="M34" s="14">
        <f t="shared" si="0"/>
        <v>146949.51050006348</v>
      </c>
      <c r="N34" s="28">
        <f t="shared" si="1"/>
        <v>179011.38919354643</v>
      </c>
      <c r="O34" s="28">
        <f t="shared" si="16"/>
        <v>180881.04338948859</v>
      </c>
      <c r="P34" s="32">
        <f t="shared" si="17"/>
        <v>4544.8302216514476</v>
      </c>
      <c r="Q34" s="33">
        <f t="shared" si="17"/>
        <v>5536.4347173261776</v>
      </c>
      <c r="R34" s="33">
        <f t="shared" si="17"/>
        <v>5594.2590739017087</v>
      </c>
      <c r="S34" s="32">
        <f t="shared" si="7"/>
        <v>-4544.8302216514476</v>
      </c>
      <c r="T34" s="33">
        <f t="shared" si="8"/>
        <v>-5536.4347173261776</v>
      </c>
      <c r="U34" s="34">
        <f t="shared" si="9"/>
        <v>-5594.2590739017087</v>
      </c>
      <c r="V34" s="28"/>
      <c r="W34" s="28"/>
      <c r="X34" s="28"/>
    </row>
    <row r="35" spans="1:24" x14ac:dyDescent="0.4">
      <c r="A35" s="7">
        <v>27</v>
      </c>
      <c r="B35" s="4">
        <v>43845</v>
      </c>
      <c r="C35" s="35">
        <v>1</v>
      </c>
      <c r="D35" s="91">
        <v>1.1085</v>
      </c>
      <c r="E35" s="92">
        <v>1.1146</v>
      </c>
      <c r="F35" s="85">
        <v>1.1104000000000001</v>
      </c>
      <c r="G35" s="75">
        <v>-1</v>
      </c>
      <c r="H35" s="90">
        <f t="shared" ref="H35:H47" si="19">IF(G35="","",IF(G35=1,E35-ROUNDUP((D35-E35)*$H$7,4),F35))</f>
        <v>1.1104000000000001</v>
      </c>
      <c r="I35" s="76">
        <v>-1</v>
      </c>
      <c r="J35" s="90">
        <f t="shared" ref="J35:J47" si="20">IF(I35="","",IF(I35=1,E35-ROUNDUP((D35-E35)*$J$7,4),F35))</f>
        <v>1.1104000000000001</v>
      </c>
      <c r="K35" s="76">
        <v>-1</v>
      </c>
      <c r="L35" s="90">
        <f t="shared" si="18"/>
        <v>1.1104000000000001</v>
      </c>
      <c r="M35" s="14">
        <f t="shared" si="0"/>
        <v>142541.02518506156</v>
      </c>
      <c r="N35" s="28">
        <f t="shared" si="1"/>
        <v>173641.04751774005</v>
      </c>
      <c r="O35" s="28">
        <f t="shared" si="16"/>
        <v>175454.61208780395</v>
      </c>
      <c r="P35" s="32">
        <f t="shared" si="17"/>
        <v>4408.4853150019044</v>
      </c>
      <c r="Q35" s="33">
        <f t="shared" si="17"/>
        <v>5370.3416758063931</v>
      </c>
      <c r="R35" s="33">
        <f t="shared" si="17"/>
        <v>5426.4313016846572</v>
      </c>
      <c r="S35" s="32">
        <f t="shared" si="7"/>
        <v>-4408.4853150019044</v>
      </c>
      <c r="T35" s="33">
        <f t="shared" si="8"/>
        <v>-5370.3416758063931</v>
      </c>
      <c r="U35" s="34">
        <f t="shared" si="9"/>
        <v>-5426.4313016846572</v>
      </c>
      <c r="V35" s="28"/>
      <c r="W35" s="28"/>
      <c r="X35" s="28"/>
    </row>
    <row r="36" spans="1:24" x14ac:dyDescent="0.4">
      <c r="A36" s="7">
        <v>28</v>
      </c>
      <c r="B36" s="4">
        <v>43861</v>
      </c>
      <c r="C36" s="35">
        <v>1</v>
      </c>
      <c r="D36" s="91">
        <v>1.0999000000000001</v>
      </c>
      <c r="E36" s="92">
        <v>1.1039000000000001</v>
      </c>
      <c r="F36" s="85">
        <v>1.1015999999999999</v>
      </c>
      <c r="G36" s="75">
        <v>1</v>
      </c>
      <c r="H36" s="90">
        <f t="shared" ref="H36:H37" si="21">IF(G36="","",IF(G36=1,E36-ROUNDUP((D36-E36)*$H$7,4),F36))</f>
        <v>1.1064000000000001</v>
      </c>
      <c r="I36" s="76">
        <v>-1</v>
      </c>
      <c r="J36" s="90">
        <f t="shared" ref="J36:J37" si="22">IF(I36="","",IF(I36=1,E36-ROUNDUP((D36-E36)*$J$7,4),F36))</f>
        <v>1.1015999999999999</v>
      </c>
      <c r="K36" s="76">
        <v>-1</v>
      </c>
      <c r="L36" s="90">
        <f t="shared" si="18"/>
        <v>1.1015999999999999</v>
      </c>
      <c r="M36" s="14">
        <f t="shared" si="0"/>
        <v>147189.10209326961</v>
      </c>
      <c r="N36" s="28">
        <f t="shared" si="1"/>
        <v>168431.81609220785</v>
      </c>
      <c r="O36" s="28">
        <f t="shared" si="16"/>
        <v>170190.97372516984</v>
      </c>
      <c r="P36" s="32">
        <f t="shared" si="17"/>
        <v>4276.2307555518464</v>
      </c>
      <c r="Q36" s="33">
        <f t="shared" si="17"/>
        <v>5209.2314255322017</v>
      </c>
      <c r="R36" s="33">
        <f t="shared" si="17"/>
        <v>5263.6383626341185</v>
      </c>
      <c r="S36" s="32">
        <f t="shared" si="7"/>
        <v>4648.0769082080442</v>
      </c>
      <c r="T36" s="33">
        <f t="shared" si="8"/>
        <v>-5209.2314255322017</v>
      </c>
      <c r="U36" s="34">
        <f t="shared" si="9"/>
        <v>-5263.6383626341185</v>
      </c>
      <c r="V36" s="28"/>
      <c r="W36" s="28"/>
      <c r="X36" s="28"/>
    </row>
    <row r="37" spans="1:24" x14ac:dyDescent="0.4">
      <c r="A37" s="7">
        <v>29</v>
      </c>
      <c r="B37" s="4">
        <v>43865</v>
      </c>
      <c r="C37" s="35">
        <v>1</v>
      </c>
      <c r="D37" s="91">
        <v>1.1094999999999999</v>
      </c>
      <c r="E37" s="92">
        <v>1.1034999999999999</v>
      </c>
      <c r="F37" s="85">
        <v>1.1066</v>
      </c>
      <c r="G37" s="75">
        <v>1</v>
      </c>
      <c r="H37" s="90">
        <f t="shared" si="21"/>
        <v>1.0996999999999999</v>
      </c>
      <c r="I37" s="76">
        <v>1</v>
      </c>
      <c r="J37" s="90">
        <f t="shared" si="22"/>
        <v>1.0957999999999999</v>
      </c>
      <c r="K37" s="76">
        <v>1</v>
      </c>
      <c r="L37" s="90">
        <f t="shared" si="18"/>
        <v>1.0914999999999999</v>
      </c>
      <c r="M37" s="14">
        <f t="shared" si="0"/>
        <v>152601.86262186067</v>
      </c>
      <c r="N37" s="28">
        <f t="shared" si="1"/>
        <v>180982.70303327203</v>
      </c>
      <c r="O37" s="28">
        <f t="shared" si="16"/>
        <v>189955.08680293086</v>
      </c>
      <c r="P37" s="32">
        <f t="shared" si="17"/>
        <v>4415.6730627980878</v>
      </c>
      <c r="Q37" s="33">
        <f t="shared" si="17"/>
        <v>5052.9544827662357</v>
      </c>
      <c r="R37" s="33">
        <f t="shared" si="17"/>
        <v>5105.7292117550951</v>
      </c>
      <c r="S37" s="32">
        <f t="shared" si="7"/>
        <v>5412.7605285910613</v>
      </c>
      <c r="T37" s="33">
        <f t="shared" si="8"/>
        <v>12550.886941064171</v>
      </c>
      <c r="U37" s="34">
        <f t="shared" si="9"/>
        <v>19764.113077761023</v>
      </c>
      <c r="V37" s="28"/>
      <c r="W37" s="28"/>
      <c r="X37" s="28"/>
    </row>
    <row r="38" spans="1:24" x14ac:dyDescent="0.4">
      <c r="A38" s="7">
        <v>30</v>
      </c>
      <c r="B38" s="4">
        <v>43885</v>
      </c>
      <c r="C38" s="35">
        <v>1</v>
      </c>
      <c r="D38" s="91">
        <v>1.0777000000000001</v>
      </c>
      <c r="E38" s="92">
        <v>1.0863</v>
      </c>
      <c r="F38" s="85">
        <v>1.0805</v>
      </c>
      <c r="G38" s="75">
        <v>1</v>
      </c>
      <c r="H38" s="90">
        <f t="shared" ref="H38:H40" si="23">IF(G38="","",IF(G38=1,E38-ROUNDUP((D38-E38)*$H$7,4),F38))</f>
        <v>1.0917000000000001</v>
      </c>
      <c r="I38" s="76">
        <v>1</v>
      </c>
      <c r="J38" s="90">
        <f t="shared" ref="J38:J40" si="24">IF(I38="","",IF(I38=1,E38-ROUNDUP((D38-E38)*$J$7,4),F38))</f>
        <v>1.0972999999999999</v>
      </c>
      <c r="K38" s="93">
        <v>1</v>
      </c>
      <c r="L38" s="90">
        <f t="shared" si="18"/>
        <v>1.1035000000000001</v>
      </c>
      <c r="M38" s="14">
        <f t="shared" si="0"/>
        <v>156864.19050888508</v>
      </c>
      <c r="N38" s="28">
        <f t="shared" si="1"/>
        <v>191279.99475757874</v>
      </c>
      <c r="O38" s="28">
        <f t="shared" si="16"/>
        <v>206854.53935298472</v>
      </c>
      <c r="P38" s="32">
        <f t="shared" si="17"/>
        <v>4578.0558786558195</v>
      </c>
      <c r="Q38" s="33">
        <f t="shared" si="17"/>
        <v>5429.4810909981607</v>
      </c>
      <c r="R38" s="33">
        <f t="shared" si="17"/>
        <v>5698.6526040879253</v>
      </c>
      <c r="S38" s="32">
        <f t="shared" si="7"/>
        <v>4262.3278870244203</v>
      </c>
      <c r="T38" s="33">
        <f t="shared" si="8"/>
        <v>10297.291724306713</v>
      </c>
      <c r="U38" s="34">
        <f t="shared" si="9"/>
        <v>16899.452550053869</v>
      </c>
      <c r="V38" s="28"/>
      <c r="W38" s="28"/>
      <c r="X38" s="28"/>
    </row>
    <row r="39" spans="1:24" x14ac:dyDescent="0.4">
      <c r="A39" s="7">
        <v>31</v>
      </c>
      <c r="B39" s="4">
        <v>43901</v>
      </c>
      <c r="C39" s="35">
        <v>2</v>
      </c>
      <c r="D39" s="91">
        <v>1.1495</v>
      </c>
      <c r="E39" s="92">
        <v>1.1274</v>
      </c>
      <c r="F39" s="85">
        <v>1.1366000000000001</v>
      </c>
      <c r="G39" s="75">
        <v>1</v>
      </c>
      <c r="H39" s="90">
        <f t="shared" si="23"/>
        <v>1.1136999999999999</v>
      </c>
      <c r="I39" s="76">
        <v>1</v>
      </c>
      <c r="J39" s="90">
        <f t="shared" si="24"/>
        <v>1.0992999999999999</v>
      </c>
      <c r="K39" s="76">
        <v>1</v>
      </c>
      <c r="L39" s="90">
        <f t="shared" si="18"/>
        <v>1.0831999999999999</v>
      </c>
      <c r="M39" s="14">
        <f t="shared" si="0"/>
        <v>163871.92771531455</v>
      </c>
      <c r="N39" s="28">
        <f t="shared" si="1"/>
        <v>208807.06384243062</v>
      </c>
      <c r="O39" s="28">
        <f t="shared" si="16"/>
        <v>236668.57404668635</v>
      </c>
      <c r="P39" s="32">
        <f t="shared" si="17"/>
        <v>4705.9257152665523</v>
      </c>
      <c r="Q39" s="33">
        <f t="shared" si="17"/>
        <v>5738.3998427273618</v>
      </c>
      <c r="R39" s="33">
        <f t="shared" si="17"/>
        <v>6205.6361805895413</v>
      </c>
      <c r="S39" s="32">
        <f t="shared" si="7"/>
        <v>7007.7372064294896</v>
      </c>
      <c r="T39" s="33">
        <f t="shared" si="8"/>
        <v>17527.069084851875</v>
      </c>
      <c r="U39" s="34">
        <f t="shared" si="9"/>
        <v>29814.034693701626</v>
      </c>
      <c r="V39" s="28"/>
      <c r="W39" s="28"/>
      <c r="X39" s="28"/>
    </row>
    <row r="40" spans="1:24" x14ac:dyDescent="0.4">
      <c r="A40" s="7">
        <v>32</v>
      </c>
      <c r="B40" s="4">
        <v>43915</v>
      </c>
      <c r="C40" s="35">
        <v>1</v>
      </c>
      <c r="D40" s="91">
        <v>1.0634999999999999</v>
      </c>
      <c r="E40" s="92">
        <v>1.0887</v>
      </c>
      <c r="F40" s="85">
        <v>1.0745</v>
      </c>
      <c r="G40" s="75">
        <v>1</v>
      </c>
      <c r="H40" s="90">
        <f t="shared" si="23"/>
        <v>1.1043000000000001</v>
      </c>
      <c r="I40" s="76">
        <v>-1</v>
      </c>
      <c r="J40" s="90">
        <f t="shared" si="24"/>
        <v>1.0745</v>
      </c>
      <c r="K40" s="76">
        <v>-1</v>
      </c>
      <c r="L40" s="90">
        <f t="shared" si="18"/>
        <v>1.0745</v>
      </c>
      <c r="M40" s="14">
        <f t="shared" si="0"/>
        <v>169272.77716396016</v>
      </c>
      <c r="N40" s="28">
        <f t="shared" si="1"/>
        <v>202542.8519271577</v>
      </c>
      <c r="O40" s="28">
        <f t="shared" si="16"/>
        <v>229568.51682528577</v>
      </c>
      <c r="P40" s="32">
        <f t="shared" si="17"/>
        <v>4916.1578314594362</v>
      </c>
      <c r="Q40" s="33">
        <f t="shared" si="17"/>
        <v>6264.2119152729183</v>
      </c>
      <c r="R40" s="33">
        <f t="shared" si="17"/>
        <v>7100.0572214005906</v>
      </c>
      <c r="S40" s="32">
        <f t="shared" si="7"/>
        <v>5400.8494486456011</v>
      </c>
      <c r="T40" s="33">
        <f t="shared" si="8"/>
        <v>-6264.2119152729183</v>
      </c>
      <c r="U40" s="34">
        <f t="shared" si="9"/>
        <v>-7100.0572214005906</v>
      </c>
      <c r="V40" s="28"/>
      <c r="W40" s="28"/>
      <c r="X40" s="28"/>
    </row>
    <row r="41" spans="1:24" x14ac:dyDescent="0.4">
      <c r="A41" s="7">
        <v>33</v>
      </c>
      <c r="B41" s="4">
        <v>43922</v>
      </c>
      <c r="C41" s="35">
        <v>2</v>
      </c>
      <c r="D41" s="91">
        <v>1.1147</v>
      </c>
      <c r="E41" s="92">
        <v>1.0951</v>
      </c>
      <c r="F41" s="85">
        <v>1.1035999999999999</v>
      </c>
      <c r="G41" s="75">
        <v>1</v>
      </c>
      <c r="H41" s="90">
        <f t="shared" si="19"/>
        <v>1.0829</v>
      </c>
      <c r="I41" s="76">
        <v>-1</v>
      </c>
      <c r="J41" s="90">
        <f t="shared" si="20"/>
        <v>1.1035999999999999</v>
      </c>
      <c r="K41" s="76">
        <v>-1</v>
      </c>
      <c r="L41" s="90">
        <f t="shared" si="18"/>
        <v>1.1035999999999999</v>
      </c>
      <c r="M41" s="14">
        <f t="shared" ref="M41:M58" si="25">IF(H41="","",M40+S41)</f>
        <v>176561.4638041966</v>
      </c>
      <c r="N41" s="28">
        <f t="shared" ref="N41:N58" si="26">IF(J41="","",N40+T41)</f>
        <v>196466.56636934297</v>
      </c>
      <c r="O41" s="28">
        <f t="shared" si="16"/>
        <v>222681.46132052719</v>
      </c>
      <c r="P41" s="32">
        <f t="shared" si="17"/>
        <v>5078.1833149188042</v>
      </c>
      <c r="Q41" s="33">
        <f t="shared" si="17"/>
        <v>6076.285557814731</v>
      </c>
      <c r="R41" s="33">
        <f t="shared" si="17"/>
        <v>6887.0555047585731</v>
      </c>
      <c r="S41" s="32">
        <f t="shared" si="7"/>
        <v>7288.6866402364349</v>
      </c>
      <c r="T41" s="33">
        <f t="shared" si="8"/>
        <v>-6076.285557814731</v>
      </c>
      <c r="U41" s="34">
        <f t="shared" si="9"/>
        <v>-6887.0555047585731</v>
      </c>
      <c r="V41" s="28"/>
      <c r="W41" s="28"/>
      <c r="X41" s="28"/>
    </row>
    <row r="42" spans="1:24" x14ac:dyDescent="0.4">
      <c r="A42" s="7">
        <v>34</v>
      </c>
      <c r="B42" s="4">
        <v>43930</v>
      </c>
      <c r="C42" s="35">
        <v>1</v>
      </c>
      <c r="D42" s="91">
        <v>1.0768</v>
      </c>
      <c r="E42" s="92">
        <v>1.0926</v>
      </c>
      <c r="F42" s="85">
        <v>1.0829</v>
      </c>
      <c r="G42" s="75">
        <v>-1</v>
      </c>
      <c r="H42" s="90">
        <f t="shared" ref="H42" si="27">IF(G42="","",IF(G42=1,E42-ROUNDUP((D42-E42)*$H$7,4),F42))</f>
        <v>1.0829</v>
      </c>
      <c r="I42" s="76">
        <v>-1</v>
      </c>
      <c r="J42" s="90">
        <f t="shared" ref="J42" si="28">IF(I42="","",IF(I42=1,E42-ROUNDUP((D42-E42)*$J$7,4),F42))</f>
        <v>1.0829</v>
      </c>
      <c r="K42" s="76">
        <v>-1</v>
      </c>
      <c r="L42" s="90">
        <f t="shared" si="18"/>
        <v>1.0829</v>
      </c>
      <c r="M42" s="14">
        <f t="shared" si="25"/>
        <v>171264.61989007069</v>
      </c>
      <c r="N42" s="28">
        <f t="shared" si="26"/>
        <v>190572.56937826268</v>
      </c>
      <c r="O42" s="28">
        <f t="shared" ref="O42:O57" si="29">IF(L42="","",O41+U42)</f>
        <v>216001.01748091137</v>
      </c>
      <c r="P42" s="32">
        <f t="shared" si="17"/>
        <v>5296.8439141258978</v>
      </c>
      <c r="Q42" s="33">
        <f t="shared" si="17"/>
        <v>5893.9969910802884</v>
      </c>
      <c r="R42" s="33">
        <f t="shared" si="17"/>
        <v>6680.4438396158157</v>
      </c>
      <c r="S42" s="32">
        <f t="shared" si="7"/>
        <v>-5296.8439141258978</v>
      </c>
      <c r="T42" s="33">
        <f t="shared" si="8"/>
        <v>-5893.9969910802884</v>
      </c>
      <c r="U42" s="34">
        <f t="shared" si="9"/>
        <v>-6680.4438396158157</v>
      </c>
      <c r="V42" s="28"/>
      <c r="W42" s="28"/>
      <c r="X42" s="28"/>
    </row>
    <row r="43" spans="1:24" x14ac:dyDescent="0.4">
      <c r="A43">
        <v>35</v>
      </c>
      <c r="B43" s="4">
        <v>43945</v>
      </c>
      <c r="C43" s="35">
        <v>1</v>
      </c>
      <c r="D43" s="91">
        <v>1.0727</v>
      </c>
      <c r="E43" s="92">
        <v>1.0819000000000001</v>
      </c>
      <c r="F43" s="85">
        <v>1.0784</v>
      </c>
      <c r="G43" s="75">
        <v>1</v>
      </c>
      <c r="H43" s="90">
        <f t="shared" si="19"/>
        <v>1.0876000000000001</v>
      </c>
      <c r="I43" s="76">
        <v>1</v>
      </c>
      <c r="J43" s="90">
        <f t="shared" si="20"/>
        <v>1.0936000000000001</v>
      </c>
      <c r="K43" s="76">
        <v>1</v>
      </c>
      <c r="L43" s="90">
        <f t="shared" si="18"/>
        <v>1.1004</v>
      </c>
      <c r="M43" s="14">
        <f t="shared" si="25"/>
        <v>179632.11989041406</v>
      </c>
      <c r="N43" s="28">
        <f t="shared" si="26"/>
        <v>209684.27562162533</v>
      </c>
      <c r="O43" s="28">
        <f t="shared" si="29"/>
        <v>250252.60739574095</v>
      </c>
      <c r="P43" s="32">
        <f t="shared" si="17"/>
        <v>5137.9385967021208</v>
      </c>
      <c r="Q43" s="33">
        <f t="shared" si="17"/>
        <v>5717.1770813478797</v>
      </c>
      <c r="R43" s="33">
        <f t="shared" si="17"/>
        <v>6480.0305244273404</v>
      </c>
      <c r="S43" s="32">
        <f t="shared" si="7"/>
        <v>8367.5000003433706</v>
      </c>
      <c r="T43" s="33">
        <f t="shared" si="8"/>
        <v>19111.706243362663</v>
      </c>
      <c r="U43" s="34">
        <f t="shared" si="9"/>
        <v>34251.589914829579</v>
      </c>
    </row>
    <row r="44" spans="1:24" x14ac:dyDescent="0.4">
      <c r="A44" s="7">
        <v>36</v>
      </c>
      <c r="B44" s="4">
        <v>43959</v>
      </c>
      <c r="C44" s="35">
        <v>1</v>
      </c>
      <c r="D44" s="91">
        <v>1.0766</v>
      </c>
      <c r="E44" s="92">
        <v>1.0853999999999999</v>
      </c>
      <c r="F44" s="85">
        <v>1.0819000000000001</v>
      </c>
      <c r="G44" s="75">
        <v>-1</v>
      </c>
      <c r="H44" s="90">
        <f t="shared" si="19"/>
        <v>1.0819000000000001</v>
      </c>
      <c r="I44" s="75">
        <v>-1</v>
      </c>
      <c r="J44" s="90">
        <f t="shared" si="20"/>
        <v>1.0819000000000001</v>
      </c>
      <c r="K44" s="75">
        <v>-1</v>
      </c>
      <c r="L44" s="90">
        <f t="shared" si="18"/>
        <v>1.0819000000000001</v>
      </c>
      <c r="M44" s="14">
        <f t="shared" si="25"/>
        <v>174243.15629370164</v>
      </c>
      <c r="N44" s="28">
        <f t="shared" si="26"/>
        <v>203393.74735297658</v>
      </c>
      <c r="O44" s="28">
        <f t="shared" si="29"/>
        <v>242745.02917386874</v>
      </c>
      <c r="P44" s="32">
        <f>IF(M43="","",M43*0.03)</f>
        <v>5388.9635967124213</v>
      </c>
      <c r="Q44" s="33">
        <f t="shared" si="17"/>
        <v>6290.5282686487599</v>
      </c>
      <c r="R44" s="33">
        <f t="shared" si="17"/>
        <v>7507.5782218722279</v>
      </c>
      <c r="S44" s="32">
        <f t="shared" si="7"/>
        <v>-5388.9635967124213</v>
      </c>
      <c r="T44" s="33">
        <f t="shared" si="8"/>
        <v>-6290.5282686487599</v>
      </c>
      <c r="U44" s="34">
        <f t="shared" si="9"/>
        <v>-7507.5782218722279</v>
      </c>
      <c r="V44" t="s">
        <v>53</v>
      </c>
    </row>
    <row r="45" spans="1:24" x14ac:dyDescent="0.4">
      <c r="A45" s="7">
        <v>37</v>
      </c>
      <c r="B45" s="4">
        <v>43963</v>
      </c>
      <c r="C45" s="35">
        <v>1</v>
      </c>
      <c r="D45" s="91">
        <v>1.0766</v>
      </c>
      <c r="E45" s="92">
        <v>1.0874999999999999</v>
      </c>
      <c r="F45" s="85">
        <v>1.0784</v>
      </c>
      <c r="G45" s="75">
        <v>-1</v>
      </c>
      <c r="H45" s="90">
        <f t="shared" si="19"/>
        <v>1.0784</v>
      </c>
      <c r="I45" s="75">
        <v>-1</v>
      </c>
      <c r="J45" s="90">
        <f t="shared" si="20"/>
        <v>1.0784</v>
      </c>
      <c r="K45" s="75">
        <v>-1</v>
      </c>
      <c r="L45" s="90">
        <f t="shared" si="18"/>
        <v>1.0784</v>
      </c>
      <c r="M45" s="14">
        <f t="shared" si="25"/>
        <v>169015.86160489058</v>
      </c>
      <c r="N45" s="28">
        <f t="shared" si="26"/>
        <v>197291.93493238729</v>
      </c>
      <c r="O45" s="28">
        <f t="shared" si="29"/>
        <v>235462.67829865267</v>
      </c>
      <c r="P45" s="32">
        <f t="shared" si="17"/>
        <v>5227.2946888110491</v>
      </c>
      <c r="Q45" s="33">
        <f t="shared" si="17"/>
        <v>6101.8124205892973</v>
      </c>
      <c r="R45" s="33">
        <f t="shared" si="17"/>
        <v>7282.3508752160615</v>
      </c>
      <c r="S45" s="32">
        <f t="shared" si="7"/>
        <v>-5227.2946888110491</v>
      </c>
      <c r="T45" s="33">
        <f t="shared" si="8"/>
        <v>-6101.8124205892973</v>
      </c>
      <c r="U45" s="34">
        <f t="shared" si="9"/>
        <v>-7282.3508752160615</v>
      </c>
      <c r="V45" t="s">
        <v>54</v>
      </c>
    </row>
    <row r="46" spans="1:24" x14ac:dyDescent="0.4">
      <c r="A46" s="7">
        <v>38</v>
      </c>
      <c r="B46" s="4">
        <v>43969</v>
      </c>
      <c r="C46" s="35">
        <v>1</v>
      </c>
      <c r="D46" s="91">
        <v>1.0766</v>
      </c>
      <c r="E46" s="92">
        <v>1.0895999999999999</v>
      </c>
      <c r="F46" s="85">
        <v>1.0773999999999999</v>
      </c>
      <c r="G46" s="75">
        <v>1</v>
      </c>
      <c r="H46" s="90">
        <f t="shared" si="19"/>
        <v>1.0976999999999999</v>
      </c>
      <c r="I46" s="76">
        <v>1</v>
      </c>
      <c r="J46" s="90">
        <f t="shared" si="20"/>
        <v>1.1061999999999999</v>
      </c>
      <c r="K46" s="76">
        <v>1</v>
      </c>
      <c r="L46" s="90">
        <f t="shared" si="18"/>
        <v>1.1155999999999999</v>
      </c>
      <c r="M46" s="14">
        <f t="shared" si="25"/>
        <v>172382.32507784045</v>
      </c>
      <c r="N46" s="28">
        <f t="shared" si="26"/>
        <v>205345.32703044702</v>
      </c>
      <c r="O46" s="28">
        <f t="shared" si="29"/>
        <v>250516.84953414032</v>
      </c>
      <c r="P46" s="32">
        <f t="shared" si="17"/>
        <v>5070.475848146717</v>
      </c>
      <c r="Q46" s="33">
        <f t="shared" si="17"/>
        <v>5918.758047971618</v>
      </c>
      <c r="R46" s="33">
        <f t="shared" si="17"/>
        <v>7063.8803489595794</v>
      </c>
      <c r="S46" s="32">
        <f t="shared" si="7"/>
        <v>3366.4634729498712</v>
      </c>
      <c r="T46" s="33">
        <f t="shared" si="8"/>
        <v>8053.392098059725</v>
      </c>
      <c r="U46" s="34">
        <f t="shared" si="9"/>
        <v>15054.171235487654</v>
      </c>
    </row>
    <row r="47" spans="1:24" x14ac:dyDescent="0.4">
      <c r="A47" s="7">
        <v>39</v>
      </c>
      <c r="B47" s="4">
        <v>43999</v>
      </c>
      <c r="C47" s="35">
        <v>2</v>
      </c>
      <c r="D47" s="91">
        <v>1.1422000000000001</v>
      </c>
      <c r="E47" s="92">
        <v>1.1212</v>
      </c>
      <c r="F47" s="85">
        <v>1.1353200000000001</v>
      </c>
      <c r="G47" s="75">
        <v>-1</v>
      </c>
      <c r="H47" s="90">
        <f t="shared" si="19"/>
        <v>1.1353200000000001</v>
      </c>
      <c r="I47" s="76">
        <v>-1</v>
      </c>
      <c r="J47" s="90">
        <f t="shared" si="20"/>
        <v>1.1353200000000001</v>
      </c>
      <c r="K47" s="76">
        <v>-1</v>
      </c>
      <c r="L47" s="90">
        <f t="shared" si="18"/>
        <v>1.1353200000000001</v>
      </c>
      <c r="M47" s="14">
        <f t="shared" si="25"/>
        <v>167210.85532550522</v>
      </c>
      <c r="N47" s="28">
        <f t="shared" si="26"/>
        <v>199184.9672195336</v>
      </c>
      <c r="O47" s="28">
        <f t="shared" si="29"/>
        <v>243001.34404811612</v>
      </c>
      <c r="P47" s="32">
        <f t="shared" si="17"/>
        <v>5171.4697523352133</v>
      </c>
      <c r="Q47" s="33">
        <f t="shared" si="17"/>
        <v>6160.35981091341</v>
      </c>
      <c r="R47" s="33">
        <f t="shared" si="17"/>
        <v>7515.5054860242089</v>
      </c>
      <c r="S47" s="32">
        <f t="shared" si="7"/>
        <v>-5171.4697523352133</v>
      </c>
      <c r="T47" s="33">
        <f t="shared" si="8"/>
        <v>-6160.35981091341</v>
      </c>
      <c r="U47" s="34">
        <f t="shared" si="9"/>
        <v>-7515.5054860242089</v>
      </c>
      <c r="V47" t="s">
        <v>55</v>
      </c>
    </row>
    <row r="48" spans="1:24" x14ac:dyDescent="0.4">
      <c r="A48" s="7">
        <v>40</v>
      </c>
      <c r="B48" s="4">
        <v>44055</v>
      </c>
      <c r="C48" s="35">
        <v>2</v>
      </c>
      <c r="D48" s="91">
        <v>1.1919</v>
      </c>
      <c r="E48" s="92">
        <v>1.1720999999999999</v>
      </c>
      <c r="F48" s="85">
        <v>1.1808000000000001</v>
      </c>
      <c r="G48" s="75">
        <v>-1</v>
      </c>
      <c r="H48" s="90">
        <f t="shared" si="3"/>
        <v>1.1808000000000001</v>
      </c>
      <c r="I48" s="75">
        <v>-1</v>
      </c>
      <c r="J48" s="90">
        <f t="shared" si="4"/>
        <v>1.1808000000000001</v>
      </c>
      <c r="K48" s="75">
        <v>-1</v>
      </c>
      <c r="L48" s="90">
        <f t="shared" si="5"/>
        <v>1.1808000000000001</v>
      </c>
      <c r="M48" s="14">
        <f t="shared" si="25"/>
        <v>162194.52966574006</v>
      </c>
      <c r="N48" s="28">
        <f t="shared" si="26"/>
        <v>193209.41820294759</v>
      </c>
      <c r="O48" s="28">
        <f t="shared" si="29"/>
        <v>235711.30372667263</v>
      </c>
      <c r="P48" s="32">
        <f t="shared" si="17"/>
        <v>5016.3256597651562</v>
      </c>
      <c r="Q48" s="33">
        <f t="shared" si="17"/>
        <v>5975.5490165860083</v>
      </c>
      <c r="R48" s="33">
        <f t="shared" si="17"/>
        <v>7290.0403214434837</v>
      </c>
      <c r="S48" s="32">
        <f t="shared" si="7"/>
        <v>-5016.3256597651562</v>
      </c>
      <c r="T48" s="33">
        <f t="shared" si="8"/>
        <v>-5975.5490165860083</v>
      </c>
      <c r="U48" s="34">
        <f t="shared" si="9"/>
        <v>-7290.0403214434837</v>
      </c>
    </row>
    <row r="49" spans="1:22" x14ac:dyDescent="0.4">
      <c r="A49" s="7">
        <v>41</v>
      </c>
      <c r="B49" s="4">
        <v>44064</v>
      </c>
      <c r="C49" s="35">
        <v>2</v>
      </c>
      <c r="D49" s="91">
        <v>1.1964999999999999</v>
      </c>
      <c r="E49" s="92">
        <v>1.1800999999999999</v>
      </c>
      <c r="F49" s="85">
        <v>1.1881999999999999</v>
      </c>
      <c r="G49" s="75">
        <v>-1</v>
      </c>
      <c r="H49" s="90">
        <f t="shared" si="3"/>
        <v>1.1881999999999999</v>
      </c>
      <c r="I49" s="75">
        <v>-1</v>
      </c>
      <c r="J49" s="90">
        <f t="shared" si="4"/>
        <v>1.1881999999999999</v>
      </c>
      <c r="K49" s="75">
        <v>-1</v>
      </c>
      <c r="L49" s="90">
        <f t="shared" si="5"/>
        <v>1.1881999999999999</v>
      </c>
      <c r="M49" s="14">
        <f t="shared" si="25"/>
        <v>157328.69377576787</v>
      </c>
      <c r="N49" s="28">
        <f t="shared" si="26"/>
        <v>187413.13565685917</v>
      </c>
      <c r="O49" s="28">
        <f t="shared" si="29"/>
        <v>228639.96461487244</v>
      </c>
      <c r="P49" s="32">
        <f t="shared" si="17"/>
        <v>4865.8358899722016</v>
      </c>
      <c r="Q49" s="33">
        <f t="shared" si="17"/>
        <v>5796.2825460884278</v>
      </c>
      <c r="R49" s="33">
        <f t="shared" si="17"/>
        <v>7071.3391118001791</v>
      </c>
      <c r="S49" s="32">
        <f t="shared" si="7"/>
        <v>-4865.8358899722016</v>
      </c>
      <c r="T49" s="33">
        <f t="shared" si="8"/>
        <v>-5796.2825460884278</v>
      </c>
      <c r="U49" s="34">
        <f t="shared" si="9"/>
        <v>-7071.3391118001791</v>
      </c>
      <c r="V49" t="s">
        <v>56</v>
      </c>
    </row>
    <row r="50" spans="1:22" x14ac:dyDescent="0.4">
      <c r="A50" s="7">
        <v>42</v>
      </c>
      <c r="B50" s="4">
        <v>44078</v>
      </c>
      <c r="C50" s="35">
        <v>1</v>
      </c>
      <c r="D50" s="91">
        <v>1.1789000000000001</v>
      </c>
      <c r="E50" s="92">
        <v>1.1863999999999999</v>
      </c>
      <c r="F50" s="85">
        <v>1.1833</v>
      </c>
      <c r="G50" s="75">
        <v>-1</v>
      </c>
      <c r="H50" s="90">
        <f t="shared" ref="H50" si="30">IF(G50="","",IF(G50=1,E50-ROUNDUP((D50-E50)*$H$7,4),F50))</f>
        <v>1.1833</v>
      </c>
      <c r="I50" s="75">
        <v>-1</v>
      </c>
      <c r="J50" s="90">
        <f t="shared" ref="J50" si="31">IF(I50="","",IF(I50=1,E50-ROUNDUP((D50-E50)*$J$7,4),F50))</f>
        <v>1.1833</v>
      </c>
      <c r="K50" s="75">
        <v>-1</v>
      </c>
      <c r="L50" s="90">
        <f t="shared" si="5"/>
        <v>1.1833</v>
      </c>
      <c r="M50" s="14">
        <f t="shared" si="25"/>
        <v>152608.83296249484</v>
      </c>
      <c r="N50" s="28">
        <f t="shared" si="26"/>
        <v>181790.7415871534</v>
      </c>
      <c r="O50" s="28">
        <f t="shared" si="29"/>
        <v>221780.76567642626</v>
      </c>
      <c r="P50" s="32">
        <f t="shared" si="17"/>
        <v>4719.860813273036</v>
      </c>
      <c r="Q50" s="33">
        <f t="shared" si="17"/>
        <v>5622.3940697057751</v>
      </c>
      <c r="R50" s="33">
        <f t="shared" si="17"/>
        <v>6859.1989384461731</v>
      </c>
      <c r="S50" s="32">
        <f t="shared" si="7"/>
        <v>-4719.860813273036</v>
      </c>
      <c r="T50" s="33">
        <f t="shared" si="8"/>
        <v>-5622.3940697057751</v>
      </c>
      <c r="U50" s="34">
        <f t="shared" si="9"/>
        <v>-6859.1989384461731</v>
      </c>
      <c r="V50" t="s">
        <v>57</v>
      </c>
    </row>
    <row r="51" spans="1:22" x14ac:dyDescent="0.4">
      <c r="A51" s="7">
        <v>43</v>
      </c>
      <c r="B51" s="4">
        <v>44084</v>
      </c>
      <c r="C51" s="35">
        <v>1</v>
      </c>
      <c r="D51" s="91">
        <v>1.1752</v>
      </c>
      <c r="E51" s="92">
        <v>1.1833</v>
      </c>
      <c r="F51" s="85">
        <v>1.1798</v>
      </c>
      <c r="G51" s="75">
        <v>1</v>
      </c>
      <c r="H51" s="90">
        <f t="shared" si="3"/>
        <v>1.1884000000000001</v>
      </c>
      <c r="I51" s="75">
        <v>-1</v>
      </c>
      <c r="J51" s="90">
        <f t="shared" si="4"/>
        <v>1.1798</v>
      </c>
      <c r="K51" s="75">
        <v>-1</v>
      </c>
      <c r="L51" s="90">
        <f t="shared" si="5"/>
        <v>1.1798</v>
      </c>
      <c r="M51" s="14">
        <f t="shared" si="25"/>
        <v>159280.01908914107</v>
      </c>
      <c r="N51" s="28">
        <f t="shared" si="26"/>
        <v>176337.01933953879</v>
      </c>
      <c r="O51" s="28">
        <f t="shared" si="29"/>
        <v>215127.34270613347</v>
      </c>
      <c r="P51" s="32">
        <f t="shared" si="17"/>
        <v>4578.2649888748447</v>
      </c>
      <c r="Q51" s="33">
        <f t="shared" si="17"/>
        <v>5453.7222476146017</v>
      </c>
      <c r="R51" s="33">
        <f t="shared" si="17"/>
        <v>6653.4229702927878</v>
      </c>
      <c r="S51" s="32">
        <f t="shared" si="7"/>
        <v>6671.1861266462274</v>
      </c>
      <c r="T51" s="33">
        <f t="shared" si="8"/>
        <v>-5453.7222476146017</v>
      </c>
      <c r="U51" s="34">
        <f t="shared" si="9"/>
        <v>-6653.4229702927878</v>
      </c>
    </row>
    <row r="52" spans="1:22" x14ac:dyDescent="0.4">
      <c r="A52" s="7">
        <v>44</v>
      </c>
      <c r="B52" s="4">
        <v>44103</v>
      </c>
      <c r="C52" s="35">
        <v>1</v>
      </c>
      <c r="D52" s="91">
        <v>1.1617</v>
      </c>
      <c r="E52" s="92">
        <v>1.1678999999999999</v>
      </c>
      <c r="F52" s="85">
        <v>1.1642999999999999</v>
      </c>
      <c r="G52" s="75">
        <v>1</v>
      </c>
      <c r="H52" s="90">
        <f t="shared" si="3"/>
        <v>1.1718</v>
      </c>
      <c r="I52" s="76">
        <v>1</v>
      </c>
      <c r="J52" s="90">
        <f t="shared" si="4"/>
        <v>1.1758</v>
      </c>
      <c r="K52" s="76">
        <v>1</v>
      </c>
      <c r="L52" s="90">
        <f t="shared" si="5"/>
        <v>1.1802999999999999</v>
      </c>
      <c r="M52" s="14">
        <f t="shared" si="25"/>
        <v>164456.61970953812</v>
      </c>
      <c r="N52" s="28">
        <f t="shared" si="26"/>
        <v>187945.87311272498</v>
      </c>
      <c r="O52" s="28">
        <f t="shared" si="29"/>
        <v>237357.16811910024</v>
      </c>
      <c r="P52" s="32">
        <f t="shared" si="17"/>
        <v>4778.4005726742316</v>
      </c>
      <c r="Q52" s="33">
        <f t="shared" si="17"/>
        <v>5290.1105801861631</v>
      </c>
      <c r="R52" s="33">
        <f t="shared" si="17"/>
        <v>6453.8202811840038</v>
      </c>
      <c r="S52" s="32">
        <f t="shared" si="7"/>
        <v>5176.6006203970355</v>
      </c>
      <c r="T52" s="33">
        <f t="shared" si="8"/>
        <v>11608.853773186176</v>
      </c>
      <c r="U52" s="34">
        <f t="shared" si="9"/>
        <v>22229.825412966769</v>
      </c>
    </row>
    <row r="53" spans="1:22" x14ac:dyDescent="0.4">
      <c r="A53" s="7">
        <v>45</v>
      </c>
      <c r="B53" s="4">
        <v>44119</v>
      </c>
      <c r="C53" s="35">
        <v>2</v>
      </c>
      <c r="D53" s="91">
        <v>1.1831</v>
      </c>
      <c r="E53" s="92">
        <v>1.1718999999999999</v>
      </c>
      <c r="F53" s="85">
        <v>1.1771</v>
      </c>
      <c r="G53" s="75">
        <v>-1</v>
      </c>
      <c r="H53" s="90">
        <f t="shared" si="3"/>
        <v>1.1771</v>
      </c>
      <c r="I53" s="75">
        <v>-1</v>
      </c>
      <c r="J53" s="90">
        <f t="shared" si="4"/>
        <v>1.1771</v>
      </c>
      <c r="K53" s="75">
        <v>-1</v>
      </c>
      <c r="L53" s="90">
        <f t="shared" si="5"/>
        <v>1.1771</v>
      </c>
      <c r="M53" s="14">
        <f t="shared" si="25"/>
        <v>159522.92111825198</v>
      </c>
      <c r="N53" s="28">
        <f t="shared" si="26"/>
        <v>182307.49691934322</v>
      </c>
      <c r="O53" s="28">
        <f t="shared" si="29"/>
        <v>230236.45307552724</v>
      </c>
      <c r="P53" s="32">
        <f t="shared" si="17"/>
        <v>4933.6985912861437</v>
      </c>
      <c r="Q53" s="33">
        <f t="shared" si="17"/>
        <v>5638.3761933817495</v>
      </c>
      <c r="R53" s="33">
        <f t="shared" si="17"/>
        <v>7120.7150435730073</v>
      </c>
      <c r="S53" s="32">
        <f t="shared" si="7"/>
        <v>-4933.6985912861437</v>
      </c>
      <c r="T53" s="33">
        <f t="shared" si="8"/>
        <v>-5638.3761933817495</v>
      </c>
      <c r="U53" s="34">
        <f t="shared" si="9"/>
        <v>-7120.7150435730073</v>
      </c>
    </row>
    <row r="54" spans="1:22" x14ac:dyDescent="0.4">
      <c r="A54" s="7">
        <v>46</v>
      </c>
      <c r="B54" s="4">
        <v>44123</v>
      </c>
      <c r="C54" s="35">
        <v>1</v>
      </c>
      <c r="D54" s="91">
        <v>1.1688000000000001</v>
      </c>
      <c r="E54" s="92">
        <v>1.1746000000000001</v>
      </c>
      <c r="F54" s="85">
        <v>1.1702999999999999</v>
      </c>
      <c r="G54" s="75">
        <v>1</v>
      </c>
      <c r="H54" s="90">
        <f t="shared" si="3"/>
        <v>1.1782000000000001</v>
      </c>
      <c r="I54" s="76">
        <v>1</v>
      </c>
      <c r="J54" s="90">
        <f t="shared" si="4"/>
        <v>1.1820000000000002</v>
      </c>
      <c r="K54" s="76">
        <v>1</v>
      </c>
      <c r="L54" s="90">
        <f t="shared" si="5"/>
        <v>1.1863000000000001</v>
      </c>
      <c r="M54" s="14">
        <f t="shared" si="25"/>
        <v>163529.54332308235</v>
      </c>
      <c r="N54" s="28">
        <f t="shared" si="26"/>
        <v>191719.65141145783</v>
      </c>
      <c r="O54" s="28">
        <f t="shared" si="29"/>
        <v>249030.17284983114</v>
      </c>
      <c r="P54" s="32">
        <f t="shared" si="17"/>
        <v>4785.687633547559</v>
      </c>
      <c r="Q54" s="33">
        <f t="shared" si="17"/>
        <v>5469.2249075802965</v>
      </c>
      <c r="R54" s="33">
        <f t="shared" si="17"/>
        <v>6907.0935922658173</v>
      </c>
      <c r="S54" s="32">
        <f t="shared" si="7"/>
        <v>4006.6222048303885</v>
      </c>
      <c r="T54" s="33">
        <f t="shared" si="8"/>
        <v>9412.1544921146015</v>
      </c>
      <c r="U54" s="34">
        <f t="shared" si="9"/>
        <v>18793.719774303896</v>
      </c>
    </row>
    <row r="55" spans="1:22" x14ac:dyDescent="0.4">
      <c r="A55" s="7">
        <v>47</v>
      </c>
      <c r="B55" s="4">
        <v>44131</v>
      </c>
      <c r="C55" s="35">
        <v>2</v>
      </c>
      <c r="D55" s="91">
        <v>1.1879999999999999</v>
      </c>
      <c r="E55" s="92">
        <v>1.1786000000000001</v>
      </c>
      <c r="F55" s="85">
        <v>1.1856</v>
      </c>
      <c r="G55" s="75">
        <v>1</v>
      </c>
      <c r="H55" s="90">
        <f t="shared" si="3"/>
        <v>1.1727000000000001</v>
      </c>
      <c r="I55" s="76">
        <v>1</v>
      </c>
      <c r="J55" s="90">
        <f t="shared" si="4"/>
        <v>1.1666000000000001</v>
      </c>
      <c r="K55" s="76">
        <v>1</v>
      </c>
      <c r="L55" s="90">
        <f t="shared" si="5"/>
        <v>1.1598000000000002</v>
      </c>
      <c r="M55" s="14">
        <f t="shared" si="25"/>
        <v>167664.50463282323</v>
      </c>
      <c r="N55" s="28">
        <f t="shared" si="26"/>
        <v>201579.51919833297</v>
      </c>
      <c r="O55" s="28">
        <f t="shared" si="29"/>
        <v>269094.88963373203</v>
      </c>
      <c r="P55" s="32">
        <f t="shared" si="17"/>
        <v>4905.8862996924709</v>
      </c>
      <c r="Q55" s="33">
        <f t="shared" si="17"/>
        <v>5751.589542343735</v>
      </c>
      <c r="R55" s="33">
        <f t="shared" si="17"/>
        <v>7470.9051854949339</v>
      </c>
      <c r="S55" s="32">
        <f t="shared" si="7"/>
        <v>4134.9613097408701</v>
      </c>
      <c r="T55" s="33">
        <f t="shared" si="8"/>
        <v>9859.8677868751311</v>
      </c>
      <c r="U55" s="34">
        <f t="shared" si="9"/>
        <v>20064.716783900905</v>
      </c>
    </row>
    <row r="56" spans="1:22" x14ac:dyDescent="0.4">
      <c r="A56" s="7">
        <v>48</v>
      </c>
      <c r="B56" s="4"/>
      <c r="C56" s="35"/>
      <c r="D56" s="91"/>
      <c r="E56" s="92"/>
      <c r="F56" s="85"/>
      <c r="G56" s="75"/>
      <c r="H56" s="90" t="str">
        <f t="shared" si="3"/>
        <v/>
      </c>
      <c r="I56" s="76"/>
      <c r="J56" s="90" t="str">
        <f t="shared" si="4"/>
        <v/>
      </c>
      <c r="K56" s="76"/>
      <c r="L56" s="90" t="str">
        <f t="shared" si="5"/>
        <v/>
      </c>
      <c r="M56" s="14" t="str">
        <f t="shared" si="25"/>
        <v/>
      </c>
      <c r="N56" s="28" t="str">
        <f t="shared" si="26"/>
        <v/>
      </c>
      <c r="O56" s="28" t="str">
        <f t="shared" si="29"/>
        <v/>
      </c>
      <c r="P56" s="32">
        <f t="shared" si="17"/>
        <v>5029.935138984697</v>
      </c>
      <c r="Q56" s="33">
        <f t="shared" si="17"/>
        <v>6047.3855759499893</v>
      </c>
      <c r="R56" s="33">
        <f t="shared" si="17"/>
        <v>8072.8466890119607</v>
      </c>
      <c r="S56" s="32" t="str">
        <f t="shared" si="7"/>
        <v/>
      </c>
      <c r="T56" s="33" t="str">
        <f t="shared" si="8"/>
        <v/>
      </c>
      <c r="U56" s="34" t="str">
        <f t="shared" si="9"/>
        <v/>
      </c>
    </row>
    <row r="57" spans="1:22" x14ac:dyDescent="0.4">
      <c r="A57" s="7">
        <v>49</v>
      </c>
      <c r="B57" s="4"/>
      <c r="C57" s="35"/>
      <c r="D57" s="91"/>
      <c r="E57" s="92"/>
      <c r="F57" s="85"/>
      <c r="G57" s="75"/>
      <c r="H57" s="90" t="str">
        <f t="shared" si="3"/>
        <v/>
      </c>
      <c r="I57" s="76"/>
      <c r="J57" s="90" t="str">
        <f t="shared" si="4"/>
        <v/>
      </c>
      <c r="K57" s="76"/>
      <c r="L57" s="90" t="str">
        <f t="shared" si="5"/>
        <v/>
      </c>
      <c r="M57" s="14" t="str">
        <f t="shared" si="25"/>
        <v/>
      </c>
      <c r="N57" s="28" t="str">
        <f t="shared" si="26"/>
        <v/>
      </c>
      <c r="O57" s="28" t="str">
        <f t="shared" si="29"/>
        <v/>
      </c>
      <c r="P57" s="32" t="str">
        <f t="shared" si="17"/>
        <v/>
      </c>
      <c r="Q57" s="33" t="str">
        <f t="shared" si="17"/>
        <v/>
      </c>
      <c r="R57" s="33" t="str">
        <f t="shared" si="17"/>
        <v/>
      </c>
      <c r="S57" s="32" t="str">
        <f t="shared" si="7"/>
        <v/>
      </c>
      <c r="T57" s="33" t="str">
        <f t="shared" si="8"/>
        <v/>
      </c>
      <c r="U57" s="34" t="str">
        <f t="shared" si="9"/>
        <v/>
      </c>
    </row>
    <row r="58" spans="1:22" ht="19.5" thickBot="1" x14ac:dyDescent="0.45">
      <c r="A58" s="7">
        <v>50</v>
      </c>
      <c r="B58" s="5"/>
      <c r="C58" s="39"/>
      <c r="D58" s="39"/>
      <c r="E58" s="86"/>
      <c r="F58" s="87"/>
      <c r="G58" s="75"/>
      <c r="H58" s="90" t="str">
        <f t="shared" si="3"/>
        <v/>
      </c>
      <c r="I58" s="76"/>
      <c r="J58" s="90" t="str">
        <f t="shared" si="4"/>
        <v/>
      </c>
      <c r="K58" s="76"/>
      <c r="L58" s="90" t="str">
        <f t="shared" si="5"/>
        <v/>
      </c>
      <c r="M58" s="14" t="str">
        <f t="shared" si="25"/>
        <v/>
      </c>
      <c r="N58" s="28" t="str">
        <f t="shared" si="26"/>
        <v/>
      </c>
      <c r="O58" s="28" t="str">
        <f t="shared" ref="O58" si="32">IF(L58="","",O57+U58)</f>
        <v/>
      </c>
      <c r="P58" s="32" t="str">
        <f t="shared" si="17"/>
        <v/>
      </c>
      <c r="Q58" s="33" t="str">
        <f t="shared" si="17"/>
        <v/>
      </c>
      <c r="R58" s="33" t="str">
        <f t="shared" si="17"/>
        <v/>
      </c>
      <c r="S58" s="57" t="str">
        <f t="shared" si="7"/>
        <v/>
      </c>
      <c r="T58" s="58" t="str">
        <f t="shared" si="8"/>
        <v/>
      </c>
      <c r="U58" s="59" t="str">
        <f t="shared" si="9"/>
        <v/>
      </c>
    </row>
    <row r="59" spans="1:22" ht="19.5" thickBot="1" x14ac:dyDescent="0.45">
      <c r="A59" s="7"/>
      <c r="B59" s="104" t="s">
        <v>5</v>
      </c>
      <c r="C59" s="105"/>
      <c r="D59" s="67"/>
      <c r="E59" s="67"/>
      <c r="F59" s="67"/>
      <c r="G59" s="62">
        <f>COUNTIF(G9:G58,1)</f>
        <v>31</v>
      </c>
      <c r="H59" s="78"/>
      <c r="I59" s="11">
        <f>COUNTIF(I9:I58,1)</f>
        <v>23</v>
      </c>
      <c r="J59" s="78"/>
      <c r="K59" s="11">
        <f>COUNTIF(K9:K58,1)</f>
        <v>19</v>
      </c>
      <c r="L59" s="78"/>
      <c r="M59" s="63">
        <f>LOOKUP(10^10,M9:M58)</f>
        <v>167664.50463282323</v>
      </c>
      <c r="N59" s="12">
        <f>LOOKUP(10^10,N9:N58)</f>
        <v>201579.51919833297</v>
      </c>
      <c r="O59" s="13">
        <f>LOOKUP(10^10,O9:O58)</f>
        <v>269094.88963373203</v>
      </c>
      <c r="P59" s="44" t="s">
        <v>31</v>
      </c>
      <c r="Q59" s="45">
        <f>LOOKUP(10^10,B9:B58)-B9</f>
        <v>655</v>
      </c>
      <c r="R59" s="46" t="s">
        <v>32</v>
      </c>
      <c r="S59" s="7"/>
      <c r="U59" s="3"/>
    </row>
    <row r="60" spans="1:22" ht="19.5" thickBot="1" x14ac:dyDescent="0.45">
      <c r="A60" s="7"/>
      <c r="B60" s="115" t="s">
        <v>6</v>
      </c>
      <c r="C60" s="116"/>
      <c r="D60" s="67"/>
      <c r="E60" s="67"/>
      <c r="F60" s="67"/>
      <c r="G60" s="60">
        <f t="shared" ref="G60" si="33">COUNTIF(G9:G58,-1)</f>
        <v>16</v>
      </c>
      <c r="H60" s="6"/>
      <c r="I60" s="77">
        <f t="shared" ref="I60:K60" si="34">COUNTIF(I9:I58,-1)</f>
        <v>24</v>
      </c>
      <c r="J60" s="6"/>
      <c r="K60" s="77">
        <f t="shared" si="34"/>
        <v>28</v>
      </c>
      <c r="L60" s="6"/>
      <c r="M60" s="107" t="s">
        <v>30</v>
      </c>
      <c r="N60" s="107"/>
      <c r="O60" s="108"/>
      <c r="P60" s="106" t="s">
        <v>33</v>
      </c>
      <c r="Q60" s="107"/>
      <c r="R60" s="108"/>
      <c r="S60" s="7"/>
      <c r="U60" s="3"/>
    </row>
    <row r="61" spans="1:22" ht="19.5" thickBot="1" x14ac:dyDescent="0.45">
      <c r="A61" s="7"/>
      <c r="B61" s="115" t="s">
        <v>34</v>
      </c>
      <c r="C61" s="116"/>
      <c r="D61" s="67"/>
      <c r="E61" s="67"/>
      <c r="F61" s="67"/>
      <c r="G61" s="60">
        <f t="shared" ref="G61" si="35">COUNTIF(G9:G58,0)</f>
        <v>0</v>
      </c>
      <c r="H61" s="6"/>
      <c r="I61" s="77">
        <f t="shared" ref="I61:K61" si="36">COUNTIF(I9:I58,0)</f>
        <v>0</v>
      </c>
      <c r="J61" s="6"/>
      <c r="K61" s="77">
        <f t="shared" si="36"/>
        <v>0</v>
      </c>
      <c r="L61" s="6"/>
      <c r="M61" s="47">
        <f>M59/M8</f>
        <v>1.6766450463282323</v>
      </c>
      <c r="N61" s="47">
        <f t="shared" ref="N61:O61" si="37">N59/N8</f>
        <v>2.0157951919833299</v>
      </c>
      <c r="O61" s="48">
        <f t="shared" si="37"/>
        <v>2.6909488963373205</v>
      </c>
      <c r="P61" s="42">
        <f>(M61-100%)*30/Q59</f>
        <v>3.0991376167705295E-2</v>
      </c>
      <c r="Q61" s="42">
        <f>(N61-100%)*30/Q59</f>
        <v>4.6524970625190683E-2</v>
      </c>
      <c r="R61" s="43">
        <f>(O61-100%)*30/Q59</f>
        <v>7.7448041053617731E-2</v>
      </c>
      <c r="S61" s="8"/>
      <c r="T61" s="2"/>
      <c r="U61" s="9"/>
    </row>
    <row r="62" spans="1:22" ht="19.5" thickBot="1" x14ac:dyDescent="0.45">
      <c r="B62" s="106" t="s">
        <v>4</v>
      </c>
      <c r="C62" s="107"/>
      <c r="D62" s="61"/>
      <c r="E62" s="61"/>
      <c r="F62" s="61"/>
      <c r="G62" s="117">
        <f>G59/(G59+G60+G61)</f>
        <v>0.65957446808510634</v>
      </c>
      <c r="H62" s="118"/>
      <c r="I62" s="117">
        <f>I59/(I59+I60+I61)</f>
        <v>0.48936170212765956</v>
      </c>
      <c r="J62" s="118"/>
      <c r="K62" s="117">
        <f>K59/(K59+K60+K61)</f>
        <v>0.40425531914893614</v>
      </c>
      <c r="L62" s="118"/>
    </row>
    <row r="64" spans="1:22" x14ac:dyDescent="0.4">
      <c r="H64" s="64"/>
      <c r="I64" s="64"/>
      <c r="J64" s="64"/>
      <c r="K64" s="64"/>
      <c r="L64" s="64"/>
    </row>
  </sheetData>
  <mergeCells count="14">
    <mergeCell ref="B60:C60"/>
    <mergeCell ref="M60:O60"/>
    <mergeCell ref="P60:R60"/>
    <mergeCell ref="B61:C61"/>
    <mergeCell ref="B62:C62"/>
    <mergeCell ref="K62:L62"/>
    <mergeCell ref="I62:J62"/>
    <mergeCell ref="G62:H62"/>
    <mergeCell ref="B59:C59"/>
    <mergeCell ref="M6:O6"/>
    <mergeCell ref="P6:R6"/>
    <mergeCell ref="S6:U6"/>
    <mergeCell ref="P8:R8"/>
    <mergeCell ref="S8:U8"/>
  </mergeCells>
  <phoneticPr fontId="1"/>
  <pageMargins left="0.7" right="0.7" top="0.75" bottom="0.75" header="0.3" footer="0.3"/>
  <pageSetup paperSize="9" orientation="portrait" horizontalDpi="4294967293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5</vt:i4>
      </vt:variant>
    </vt:vector>
  </HeadingPairs>
  <TitlesOfParts>
    <vt:vector size="5" baseType="lpstr">
      <vt:lpstr>気づき</vt:lpstr>
      <vt:lpstr>検証終了通貨</vt:lpstr>
      <vt:lpstr>画像</vt:lpstr>
      <vt:lpstr>EURUSD1H</vt:lpstr>
      <vt:lpstr>EURUSD4H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木村壽巳</dc:creator>
  <cp:lastModifiedBy>hiro</cp:lastModifiedBy>
  <dcterms:created xsi:type="dcterms:W3CDTF">2020-09-18T03:10:57Z</dcterms:created>
  <dcterms:modified xsi:type="dcterms:W3CDTF">2020-12-18T03:04:54Z</dcterms:modified>
</cp:coreProperties>
</file>