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defaultThemeVersion="166925"/>
  <mc:AlternateContent xmlns:mc="http://schemas.openxmlformats.org/markup-compatibility/2006">
    <mc:Choice Requires="x15">
      <x15ac:absPath xmlns:x15ac="http://schemas.microsoft.com/office/spreadsheetml/2010/11/ac" url="C:\Users\Owner\Documents\Documents\Property\FX研究\実践記\"/>
    </mc:Choice>
  </mc:AlternateContent>
  <xr:revisionPtr revIDLastSave="0" documentId="13_ncr:1_{23982654-1A72-452D-9274-7579193F230C}" xr6:coauthVersionLast="46" xr6:coauthVersionMax="46" xr10:uidLastSave="{00000000-0000-0000-0000-000000000000}"/>
  <bookViews>
    <workbookView xWindow="-120" yWindow="-120" windowWidth="20730" windowHeight="11760"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59" i="1" l="1"/>
  <c r="M9" i="1"/>
  <c r="J9" i="1"/>
  <c r="F59" i="1" l="1"/>
  <c r="D61" i="1" l="1"/>
  <c r="E61" i="1"/>
  <c r="F61" i="1"/>
  <c r="K59" i="1"/>
  <c r="E59" i="1"/>
  <c r="I8" i="1" l="1"/>
  <c r="H8" i="1"/>
  <c r="G8" i="1"/>
  <c r="F60" i="1"/>
  <c r="F62" i="1" s="1"/>
  <c r="E60" i="1"/>
  <c r="E62" i="1" s="1"/>
  <c r="D60" i="1"/>
  <c r="D62" i="1" s="1"/>
  <c r="K9" i="1" l="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<sst xmlns="http://schemas.openxmlformats.org/spreadsheetml/2006/main" count="107" uniqueCount="65">
  <si>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</si>
  <si>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</si>
  <si>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</si>
  <si>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</si>
  <si>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</si>
  <si>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</si>
  <si>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</si>
  <si>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</si>
  <si>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</si>
  <si>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</si>
  <si>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</si>
  <si>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</si>
  <si>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</si>
  <si>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</si>
  <si>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</si>
  <si>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</si>
  <si>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</si>
  <si>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</si>
  <si>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</si>
  <si>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</si>
  <si>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</si>
  <si>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</si>
  <si>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</si>
  <si>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</si>
  <si>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</si>
  <si>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</si>
  <si>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</si>
  <si>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</si>
  <si>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</si>
  <si>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</si>
  <si>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</si>
  <si>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</si>
  <si>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引分</t>
    <rPh sb="0" eb="2">
      <t>ヒキワケ</t>
    </rPh>
    <phoneticPr fontId="1"/>
  </si>
  <si>
    <t>EURJPN</t>
    <phoneticPr fontId="1"/>
  </si>
  <si>
    <t>-61.8でリミット、そこまでの最安値（最高値）を切ったらストップ</t>
  </si>
  <si>
    <t>1H</t>
    <phoneticPr fontId="1"/>
  </si>
  <si>
    <t>検証内容</t>
    <rPh sb="0" eb="4">
      <t>ケンショウナイヨウ</t>
    </rPh>
    <phoneticPr fontId="1"/>
  </si>
  <si>
    <t>FIB</t>
    <phoneticPr fontId="1"/>
  </si>
  <si>
    <t>トレンド転換点からFIB23.6にFIBを引き、38.2程度まで戻って折り返し、その後高値（安値）を更新したら転換したとみる。その間の最高値（最低値）を１PIPでも超えたらエントリー</t>
    <rPh sb="4" eb="7">
      <t>テンカンテン</t>
    </rPh>
    <rPh sb="21" eb="22">
      <t>ヒ</t>
    </rPh>
    <rPh sb="28" eb="30">
      <t>テイド</t>
    </rPh>
    <rPh sb="32" eb="33">
      <t>モド</t>
    </rPh>
    <rPh sb="35" eb="36">
      <t>オ</t>
    </rPh>
    <rPh sb="37" eb="38">
      <t>カエ</t>
    </rPh>
    <rPh sb="42" eb="43">
      <t>ゴ</t>
    </rPh>
    <rPh sb="43" eb="45">
      <t>タカネ</t>
    </rPh>
    <rPh sb="46" eb="48">
      <t>ヤスネ</t>
    </rPh>
    <rPh sb="50" eb="52">
      <t>コウシン</t>
    </rPh>
    <rPh sb="55" eb="57">
      <t>テンカン</t>
    </rPh>
    <rPh sb="65" eb="66">
      <t>カン</t>
    </rPh>
    <rPh sb="67" eb="70">
      <t>サイタカネ</t>
    </rPh>
    <rPh sb="71" eb="74">
      <t>サイテイチ</t>
    </rPh>
    <rPh sb="82" eb="83">
      <t>コ</t>
    </rPh>
    <phoneticPr fontId="1"/>
  </si>
  <si>
    <t>エントリー前に長い下ヒゲが出現したが、こういう突発的なものはすぐに戻ることが多いので無視した</t>
    <rPh sb="5" eb="6">
      <t>マエ</t>
    </rPh>
    <rPh sb="7" eb="8">
      <t>ナガ</t>
    </rPh>
    <rPh sb="9" eb="10">
      <t>シタ</t>
    </rPh>
    <rPh sb="13" eb="15">
      <t>シュツゲン</t>
    </rPh>
    <rPh sb="23" eb="26">
      <t>トッパツテキ</t>
    </rPh>
    <rPh sb="33" eb="34">
      <t>モド</t>
    </rPh>
    <rPh sb="38" eb="39">
      <t>オオ</t>
    </rPh>
    <rPh sb="42" eb="44">
      <t>ムシ</t>
    </rPh>
    <phoneticPr fontId="1"/>
  </si>
  <si>
    <t>水平線　黄色エントリー　白ストップ　青リミット</t>
    <rPh sb="0" eb="3">
      <t>スイヘイセン</t>
    </rPh>
    <rPh sb="4" eb="6">
      <t>キイロ</t>
    </rPh>
    <rPh sb="12" eb="13">
      <t>シロ</t>
    </rPh>
    <rPh sb="18" eb="19">
      <t>アオ</t>
    </rPh>
    <phoneticPr fontId="1"/>
  </si>
  <si>
    <t>だらだらと長期間下がり続けた後の反転だが、新たなレベルで落ち着いた。あまり長期間になる場合は途中で抜けることも考えるのが良さそう</t>
    <rPh sb="5" eb="8">
      <t>チョウキカン</t>
    </rPh>
    <rPh sb="8" eb="9">
      <t>サ</t>
    </rPh>
    <rPh sb="11" eb="12">
      <t>ツヅ</t>
    </rPh>
    <rPh sb="14" eb="15">
      <t>アト</t>
    </rPh>
    <rPh sb="16" eb="18">
      <t>ハンテン</t>
    </rPh>
    <rPh sb="21" eb="22">
      <t>アラ</t>
    </rPh>
    <rPh sb="28" eb="29">
      <t>オ</t>
    </rPh>
    <rPh sb="30" eb="31">
      <t>ツ</t>
    </rPh>
    <rPh sb="37" eb="40">
      <t>チョウキカン</t>
    </rPh>
    <rPh sb="43" eb="45">
      <t>バアイ</t>
    </rPh>
    <rPh sb="46" eb="48">
      <t>トチュウ</t>
    </rPh>
    <rPh sb="49" eb="50">
      <t>ヌ</t>
    </rPh>
    <rPh sb="55" eb="56">
      <t>カンガ</t>
    </rPh>
    <rPh sb="60" eb="61">
      <t>ヨ</t>
    </rPh>
    <phoneticPr fontId="1"/>
  </si>
  <si>
    <t>かなり手堅い方法で、勝率も高いことがわかった。１H足の場合、反転したことがわかるまで、長い時は数日かかることもあるので、実践では辛抱できるか。</t>
    <rPh sb="3" eb="5">
      <t>テガタ</t>
    </rPh>
    <rPh sb="6" eb="8">
      <t>ホウホウ</t>
    </rPh>
    <rPh sb="10" eb="12">
      <t>ショウリツ</t>
    </rPh>
    <rPh sb="13" eb="14">
      <t>タカ</t>
    </rPh>
    <rPh sb="25" eb="26">
      <t>アシ</t>
    </rPh>
    <rPh sb="27" eb="29">
      <t>バアイ</t>
    </rPh>
    <rPh sb="30" eb="32">
      <t>ハンテン</t>
    </rPh>
    <rPh sb="43" eb="44">
      <t>ナガ</t>
    </rPh>
    <rPh sb="45" eb="46">
      <t>トキ</t>
    </rPh>
    <rPh sb="47" eb="49">
      <t>スウニチ</t>
    </rPh>
    <rPh sb="60" eb="62">
      <t>ジッセン</t>
    </rPh>
    <rPh sb="64" eb="66">
      <t>シンボウ</t>
    </rPh>
    <phoneticPr fontId="1"/>
  </si>
  <si>
    <t>バイデン効果</t>
    <rPh sb="4" eb="6">
      <t>コウカ</t>
    </rPh>
    <phoneticPr fontId="1"/>
  </si>
  <si>
    <t>ちょうど1年で50個検証できた。PBやEBとちがって、反転するまで待つのはなかなか忍耐がいるが、結果はこちらの方が良いので、PBやEBと並行して行うと、1年でかなりの回数のトレードができそう。</t>
    <rPh sb="5" eb="6">
      <t>ネン</t>
    </rPh>
    <rPh sb="9" eb="10">
      <t>コ</t>
    </rPh>
    <rPh sb="10" eb="12">
      <t>ケンショウ</t>
    </rPh>
    <rPh sb="27" eb="29">
      <t>ハンテン</t>
    </rPh>
    <rPh sb="33" eb="34">
      <t>マ</t>
    </rPh>
    <rPh sb="41" eb="43">
      <t>ニンタイ</t>
    </rPh>
    <rPh sb="48" eb="50">
      <t>ケッカ</t>
    </rPh>
    <rPh sb="55" eb="56">
      <t>ホウ</t>
    </rPh>
    <rPh sb="57" eb="58">
      <t>ヨ</t>
    </rPh>
    <rPh sb="68" eb="70">
      <t>ヘイコウ</t>
    </rPh>
    <rPh sb="72" eb="73">
      <t>オコナ</t>
    </rPh>
    <rPh sb="77" eb="78">
      <t>ネン</t>
    </rPh>
    <rPh sb="83" eb="85">
      <t>カイスウ</t>
    </rPh>
    <phoneticPr fontId="1"/>
  </si>
  <si>
    <t>FIBの４Hを試したい</t>
    <rPh sb="7" eb="8">
      <t>タメ</t>
    </rPh>
    <phoneticPr fontId="1"/>
  </si>
  <si>
    <t>15M足</t>
    <rPh sb="3" eb="4">
      <t>アシ</t>
    </rPh>
    <phoneticPr fontId="5"/>
  </si>
  <si>
    <t>ルール</t>
    <phoneticPr fontId="1"/>
  </si>
  <si>
    <t>時間軸</t>
    <rPh sb="0" eb="3">
      <t>ジカンジク</t>
    </rPh>
    <phoneticPr fontId="1"/>
  </si>
  <si>
    <t>日数</t>
    <rPh sb="0" eb="2">
      <t>ニッスウ</t>
    </rPh>
    <phoneticPr fontId="1"/>
  </si>
  <si>
    <t>利益率</t>
    <rPh sb="0" eb="3">
      <t>リエキリツ</t>
    </rPh>
    <phoneticPr fontId="1"/>
  </si>
  <si>
    <t>EURJPY</t>
    <phoneticPr fontId="5"/>
  </si>
  <si>
    <t>EB</t>
    <phoneticPr fontId="5"/>
  </si>
  <si>
    <t>EURJPY</t>
    <phoneticPr fontId="1"/>
  </si>
  <si>
    <t>PB</t>
    <phoneticPr fontId="1"/>
  </si>
  <si>
    <t>1D</t>
    <phoneticPr fontId="1"/>
  </si>
  <si>
    <t>USDJPY</t>
    <phoneticPr fontId="5"/>
  </si>
  <si>
    <t>4H</t>
    <phoneticPr fontId="1"/>
  </si>
  <si>
    <t>EURUSD</t>
    <phoneticPr fontId="1"/>
  </si>
  <si>
    <t>15M</t>
    <phoneticPr fontId="1"/>
  </si>
  <si>
    <t>FIB</t>
    <phoneticPr fontId="1"/>
  </si>
  <si>
    <t>EB</t>
    <phoneticPr fontId="1"/>
  </si>
  <si>
    <t>1H</t>
    <phoneticPr fontId="1"/>
  </si>
  <si>
    <t>USDJPY</t>
    <phoneticPr fontId="1"/>
  </si>
  <si>
    <t>&lt;=　61.8%の勝率と利益率</t>
    <rPh sb="9" eb="11">
      <t>ショウリツ</t>
    </rPh>
    <rPh sb="12" eb="15">
      <t>リエキリツ</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</si>
</sst>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yyyy/m/d;@"/>
    <numFmt numFmtId="177" formatCode="#,##0_);[Red]\(#,##0\)"/>
    <numFmt numFmtId="178" formatCode="#,##0_ "/>
    <numFmt numFmtId="179" formatCode="0.0%"/>
    <numFmt numFmtId="180" formatCode="#,##0.000_);[Red]\(#,##0.000\)"/>
    <numFmt numFmtId="181" formatCode="0.0"/>
    <numFmt numFmtId="182" formatCode="0.000"/>
  </numFmts>
  <fonts count="16"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b/>
      <sz val="20"/>
      <color rgb="FFFF0000"/>
      <name val="ＭＳ Ｐゴシック"/>
      <family val="3"/>
      <charset val="128"/>
    </font>
    <font>
      <b/>
      <sz val="11"/>
      <color rgb="FFFF0000"/>
      <name val="游ゴシック"/>
      <family val="3"/>
      <charset val="128"/>
      <scheme val="minor"/>
    </font>
  </fonts>
  <fills count="9">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0AF2E"/>
        <bgColor indexed="64"/>
      </patternFill>
    </fill>
  </fills>
  <borders count="20">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25">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180" fontId="0" fillId="0" borderId="0" xfId="0" applyNumberFormat="1">
      <alignment vertical="center"/>
    </xf>
    <xf numFmtId="181" fontId="0" fillId="0" borderId="0" xfId="0" applyNumberFormat="1">
      <alignment vertical="center"/>
    </xf>
    <xf numFmtId="182" fontId="0" fillId="0" borderId="0" xfId="0" applyNumberFormat="1">
      <alignment vertical="center"/>
    </xf>
    <xf numFmtId="0" fontId="0" fillId="0" borderId="8" xfId="0" applyBorder="1" applyAlignment="1">
      <alignment horizontal="center" vertical="center"/>
    </xf>
    <xf numFmtId="0" fontId="0" fillId="0" borderId="0" xfId="0"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0" fontId="14" fillId="0" borderId="0" xfId="2" applyFont="1" applyAlignment="1">
      <alignment horizontal="left" vertical="center"/>
    </xf>
    <xf numFmtId="0" fontId="0" fillId="0" borderId="16" xfId="0"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4" borderId="16" xfId="0" applyFill="1" applyBorder="1" applyAlignment="1">
      <alignment horizontal="center" vertical="center"/>
    </xf>
    <xf numFmtId="0" fontId="0" fillId="4" borderId="16" xfId="0" applyFill="1" applyBorder="1">
      <alignment vertical="center"/>
    </xf>
    <xf numFmtId="9" fontId="0" fillId="4" borderId="16" xfId="3" applyFont="1" applyFill="1" applyBorder="1">
      <alignment vertical="center"/>
    </xf>
    <xf numFmtId="0" fontId="0" fillId="0" borderId="18" xfId="0" applyBorder="1" applyAlignment="1">
      <alignment horizontal="center" vertical="center"/>
    </xf>
    <xf numFmtId="0" fontId="0" fillId="5" borderId="16" xfId="0" applyFill="1" applyBorder="1" applyAlignment="1">
      <alignment horizontal="center" vertical="center"/>
    </xf>
    <xf numFmtId="0" fontId="0" fillId="5" borderId="16" xfId="0" applyFill="1" applyBorder="1">
      <alignment vertical="center"/>
    </xf>
    <xf numFmtId="9" fontId="0" fillId="5" borderId="16" xfId="3" applyFont="1" applyFill="1" applyBorder="1">
      <alignment vertical="center"/>
    </xf>
    <xf numFmtId="0" fontId="0" fillId="6" borderId="16" xfId="0" applyFill="1" applyBorder="1" applyAlignment="1">
      <alignment horizontal="center" vertical="center"/>
    </xf>
    <xf numFmtId="0" fontId="0" fillId="6" borderId="16" xfId="0" applyFill="1" applyBorder="1">
      <alignment vertical="center"/>
    </xf>
    <xf numFmtId="9" fontId="0" fillId="6" borderId="16" xfId="3" applyFont="1" applyFill="1" applyBorder="1">
      <alignment vertical="center"/>
    </xf>
    <xf numFmtId="0" fontId="0" fillId="7" borderId="16" xfId="0" applyFill="1" applyBorder="1" applyAlignment="1">
      <alignment horizontal="center" vertical="center"/>
    </xf>
    <xf numFmtId="0" fontId="0" fillId="7" borderId="16" xfId="0" applyFill="1" applyBorder="1">
      <alignment vertical="center"/>
    </xf>
    <xf numFmtId="9" fontId="0" fillId="7" borderId="16" xfId="3" applyFont="1" applyFill="1" applyBorder="1">
      <alignment vertical="center"/>
    </xf>
    <xf numFmtId="0" fontId="0" fillId="0" borderId="19" xfId="0" applyBorder="1" applyAlignment="1">
      <alignment horizontal="center" vertical="center"/>
    </xf>
    <xf numFmtId="0" fontId="0" fillId="8" borderId="16" xfId="0" applyFill="1" applyBorder="1" applyAlignment="1">
      <alignment horizontal="center" vertical="center"/>
    </xf>
    <xf numFmtId="0" fontId="0" fillId="8" borderId="16" xfId="0" applyFill="1" applyBorder="1">
      <alignment vertical="center"/>
    </xf>
    <xf numFmtId="9" fontId="0" fillId="8" borderId="16" xfId="3" applyFont="1" applyFill="1" applyBorder="1">
      <alignment vertical="center"/>
    </xf>
    <xf numFmtId="9" fontId="15" fillId="8" borderId="16" xfId="3" applyFont="1" applyFill="1" applyBorder="1">
      <alignment vertical="center"/>
    </xf>
    <xf numFmtId="0" fontId="15" fillId="0" borderId="0" xfId="0" applyFont="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826</xdr:row>
      <xdr:rowOff>0</xdr:rowOff>
    </xdr:from>
    <xdr:to>
      <xdr:col>21</xdr:col>
      <xdr:colOff>198399</xdr:colOff>
      <xdr:row>866</xdr:row>
      <xdr:rowOff>170536</xdr:rowOff>
    </xdr:to>
    <xdr:pic>
      <xdr:nvPicPr>
        <xdr:cNvPr id="69" name="図 68">
          <a:extLst>
            <a:ext uri="{FF2B5EF4-FFF2-40B4-BE49-F238E27FC236}">
              <a16:creationId xmlns:a16="http://schemas.microsoft.com/office/drawing/2014/main" id="{941663A4-2FD1-4B6C-A1F0-BF6D0A7D9B31}"/>
            </a:ext>
          </a:extLst>
        </xdr:cNvPr>
        <xdr:cNvPicPr>
          <a:picLocks noChangeAspect="1"/>
        </xdr:cNvPicPr>
      </xdr:nvPicPr>
      <xdr:blipFill>
        <a:blip xmlns:r="http://schemas.openxmlformats.org/officeDocument/2006/relationships" r:embed="rId1"/>
        <a:stretch>
          <a:fillRect/>
        </a:stretch>
      </xdr:blipFill>
      <xdr:spPr>
        <a:xfrm>
          <a:off x="0" y="147649406"/>
          <a:ext cx="13009524" cy="7314286"/>
        </a:xfrm>
        <a:prstGeom prst="rect">
          <a:avLst/>
        </a:prstGeom>
      </xdr:spPr>
    </xdr:pic>
    <xdr:clientData/>
  </xdr:twoCellAnchor>
  <xdr:twoCellAnchor editAs="oneCell">
    <xdr:from>
      <xdr:col>0</xdr:col>
      <xdr:colOff>0</xdr:colOff>
      <xdr:row>615</xdr:row>
      <xdr:rowOff>0</xdr:rowOff>
    </xdr:from>
    <xdr:to>
      <xdr:col>21</xdr:col>
      <xdr:colOff>198399</xdr:colOff>
      <xdr:row>655</xdr:row>
      <xdr:rowOff>170536</xdr:rowOff>
    </xdr:to>
    <xdr:pic>
      <xdr:nvPicPr>
        <xdr:cNvPr id="57" name="図 56">
          <a:extLst>
            <a:ext uri="{FF2B5EF4-FFF2-40B4-BE49-F238E27FC236}">
              <a16:creationId xmlns:a16="http://schemas.microsoft.com/office/drawing/2014/main" id="{D4248B43-526F-4C24-BAB9-1D429A18DEAF}"/>
            </a:ext>
          </a:extLst>
        </xdr:cNvPr>
        <xdr:cNvPicPr>
          <a:picLocks noChangeAspect="1"/>
        </xdr:cNvPicPr>
      </xdr:nvPicPr>
      <xdr:blipFill>
        <a:blip xmlns:r="http://schemas.openxmlformats.org/officeDocument/2006/relationships" r:embed="rId2"/>
        <a:stretch>
          <a:fillRect/>
        </a:stretch>
      </xdr:blipFill>
      <xdr:spPr>
        <a:xfrm>
          <a:off x="0" y="109966125"/>
          <a:ext cx="13009524" cy="7314286"/>
        </a:xfrm>
        <a:prstGeom prst="rect">
          <a:avLst/>
        </a:prstGeom>
      </xdr:spPr>
    </xdr:pic>
    <xdr:clientData/>
  </xdr:twoCellAnchor>
  <xdr:twoCellAnchor editAs="oneCell">
    <xdr:from>
      <xdr:col>0</xdr:col>
      <xdr:colOff>0</xdr:colOff>
      <xdr:row>3</xdr:row>
      <xdr:rowOff>0</xdr:rowOff>
    </xdr:from>
    <xdr:to>
      <xdr:col>21</xdr:col>
      <xdr:colOff>198399</xdr:colOff>
      <xdr:row>43</xdr:row>
      <xdr:rowOff>170536</xdr:rowOff>
    </xdr:to>
    <xdr:pic>
      <xdr:nvPicPr>
        <xdr:cNvPr id="29" name="図 28">
          <a:extLst>
            <a:ext uri="{FF2B5EF4-FFF2-40B4-BE49-F238E27FC236}">
              <a16:creationId xmlns:a16="http://schemas.microsoft.com/office/drawing/2014/main" id="{9D67F8E6-6EE8-4866-BF87-58C4A041F3AC}"/>
            </a:ext>
          </a:extLst>
        </xdr:cNvPr>
        <xdr:cNvPicPr>
          <a:picLocks noChangeAspect="1"/>
        </xdr:cNvPicPr>
      </xdr:nvPicPr>
      <xdr:blipFill>
        <a:blip xmlns:r="http://schemas.openxmlformats.org/officeDocument/2006/relationships" r:embed="rId3"/>
        <a:stretch>
          <a:fillRect/>
        </a:stretch>
      </xdr:blipFill>
      <xdr:spPr>
        <a:xfrm>
          <a:off x="0" y="535781"/>
          <a:ext cx="13009524" cy="7314286"/>
        </a:xfrm>
        <a:prstGeom prst="rect">
          <a:avLst/>
        </a:prstGeom>
      </xdr:spPr>
    </xdr:pic>
    <xdr:clientData/>
  </xdr:twoCellAnchor>
  <xdr:twoCellAnchor editAs="oneCell">
    <xdr:from>
      <xdr:col>8</xdr:col>
      <xdr:colOff>601980</xdr:colOff>
      <xdr:row>13</xdr:row>
      <xdr:rowOff>76200</xdr:rowOff>
    </xdr:from>
    <xdr:to>
      <xdr:col>9</xdr:col>
      <xdr:colOff>510540</xdr:colOff>
      <xdr:row>18</xdr:row>
      <xdr:rowOff>99061</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416718</xdr:colOff>
      <xdr:row>17</xdr:row>
      <xdr:rowOff>47626</xdr:rowOff>
    </xdr:from>
    <xdr:ext cx="722634" cy="436786"/>
    <xdr:sp macro="" textlink="">
      <xdr:nvSpPr>
        <xdr:cNvPr id="26" name="テキスト ボックス 25">
          <a:extLst>
            <a:ext uri="{FF2B5EF4-FFF2-40B4-BE49-F238E27FC236}">
              <a16:creationId xmlns:a16="http://schemas.microsoft.com/office/drawing/2014/main" id="{BD637A5C-193D-4E07-BF23-38614E44C8B0}"/>
            </a:ext>
          </a:extLst>
        </xdr:cNvPr>
        <xdr:cNvSpPr txBox="1"/>
      </xdr:nvSpPr>
      <xdr:spPr>
        <a:xfrm>
          <a:off x="8274843" y="3083720"/>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a:t>
          </a:r>
        </a:p>
        <a:p>
          <a:r>
            <a:rPr kumimoji="1" lang="en-US" altLang="ja-JP" sz="1100">
              <a:solidFill>
                <a:srgbClr val="FF0000"/>
              </a:solidFill>
            </a:rPr>
            <a:t>2020/1/6</a:t>
          </a:r>
          <a:endParaRPr kumimoji="1" lang="ja-JP" altLang="en-US" sz="1100">
            <a:solidFill>
              <a:srgbClr val="FF0000"/>
            </a:solidFill>
          </a:endParaRPr>
        </a:p>
      </xdr:txBody>
    </xdr:sp>
    <xdr:clientData/>
  </xdr:oneCellAnchor>
  <xdr:twoCellAnchor editAs="oneCell">
    <xdr:from>
      <xdr:col>0</xdr:col>
      <xdr:colOff>0</xdr:colOff>
      <xdr:row>42</xdr:row>
      <xdr:rowOff>0</xdr:rowOff>
    </xdr:from>
    <xdr:to>
      <xdr:col>21</xdr:col>
      <xdr:colOff>198399</xdr:colOff>
      <xdr:row>82</xdr:row>
      <xdr:rowOff>170536</xdr:rowOff>
    </xdr:to>
    <xdr:pic>
      <xdr:nvPicPr>
        <xdr:cNvPr id="27" name="図 26">
          <a:extLst>
            <a:ext uri="{FF2B5EF4-FFF2-40B4-BE49-F238E27FC236}">
              <a16:creationId xmlns:a16="http://schemas.microsoft.com/office/drawing/2014/main" id="{65A98AFD-D435-4059-B6E4-9F43B15C1DAD}"/>
            </a:ext>
          </a:extLst>
        </xdr:cNvPr>
        <xdr:cNvPicPr>
          <a:picLocks noChangeAspect="1"/>
        </xdr:cNvPicPr>
      </xdr:nvPicPr>
      <xdr:blipFill>
        <a:blip xmlns:r="http://schemas.openxmlformats.org/officeDocument/2006/relationships" r:embed="rId4"/>
        <a:stretch>
          <a:fillRect/>
        </a:stretch>
      </xdr:blipFill>
      <xdr:spPr>
        <a:xfrm>
          <a:off x="0" y="7500938"/>
          <a:ext cx="13009524" cy="7314286"/>
        </a:xfrm>
        <a:prstGeom prst="rect">
          <a:avLst/>
        </a:prstGeom>
      </xdr:spPr>
    </xdr:pic>
    <xdr:clientData/>
  </xdr:twoCellAnchor>
  <xdr:oneCellAnchor>
    <xdr:from>
      <xdr:col>13</xdr:col>
      <xdr:colOff>154782</xdr:colOff>
      <xdr:row>59</xdr:row>
      <xdr:rowOff>166688</xdr:rowOff>
    </xdr:from>
    <xdr:ext cx="722634" cy="436786"/>
    <xdr:sp macro="" textlink="">
      <xdr:nvSpPr>
        <xdr:cNvPr id="28" name="テキスト ボックス 27">
          <a:extLst>
            <a:ext uri="{FF2B5EF4-FFF2-40B4-BE49-F238E27FC236}">
              <a16:creationId xmlns:a16="http://schemas.microsoft.com/office/drawing/2014/main" id="{C4B82F9B-040C-4509-9E65-F4D891C5FE43}"/>
            </a:ext>
          </a:extLst>
        </xdr:cNvPr>
        <xdr:cNvSpPr txBox="1"/>
      </xdr:nvSpPr>
      <xdr:spPr>
        <a:xfrm>
          <a:off x="8012907" y="10703719"/>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a:t>
          </a:r>
        </a:p>
        <a:p>
          <a:r>
            <a:rPr kumimoji="1" lang="en-US" altLang="ja-JP" sz="1100">
              <a:solidFill>
                <a:srgbClr val="FF0000"/>
              </a:solidFill>
            </a:rPr>
            <a:t>2020/2/3</a:t>
          </a:r>
          <a:endParaRPr kumimoji="1" lang="ja-JP" altLang="en-US" sz="1100">
            <a:solidFill>
              <a:srgbClr val="FF0000"/>
            </a:solidFill>
          </a:endParaRPr>
        </a:p>
      </xdr:txBody>
    </xdr:sp>
    <xdr:clientData/>
  </xdr:oneCellAnchor>
  <xdr:twoCellAnchor editAs="oneCell">
    <xdr:from>
      <xdr:col>0</xdr:col>
      <xdr:colOff>0</xdr:colOff>
      <xdr:row>83</xdr:row>
      <xdr:rowOff>119063</xdr:rowOff>
    </xdr:from>
    <xdr:to>
      <xdr:col>21</xdr:col>
      <xdr:colOff>198399</xdr:colOff>
      <xdr:row>124</xdr:row>
      <xdr:rowOff>111005</xdr:rowOff>
    </xdr:to>
    <xdr:pic>
      <xdr:nvPicPr>
        <xdr:cNvPr id="30" name="図 29">
          <a:extLst>
            <a:ext uri="{FF2B5EF4-FFF2-40B4-BE49-F238E27FC236}">
              <a16:creationId xmlns:a16="http://schemas.microsoft.com/office/drawing/2014/main" id="{2072CD1A-A9BB-45D0-B254-A37EA4CB791F}"/>
            </a:ext>
          </a:extLst>
        </xdr:cNvPr>
        <xdr:cNvPicPr>
          <a:picLocks noChangeAspect="1"/>
        </xdr:cNvPicPr>
      </xdr:nvPicPr>
      <xdr:blipFill>
        <a:blip xmlns:r="http://schemas.openxmlformats.org/officeDocument/2006/relationships" r:embed="rId5"/>
        <a:stretch>
          <a:fillRect/>
        </a:stretch>
      </xdr:blipFill>
      <xdr:spPr>
        <a:xfrm>
          <a:off x="0" y="14942344"/>
          <a:ext cx="13009524" cy="7314286"/>
        </a:xfrm>
        <a:prstGeom prst="rect">
          <a:avLst/>
        </a:prstGeom>
      </xdr:spPr>
    </xdr:pic>
    <xdr:clientData/>
  </xdr:twoCellAnchor>
  <xdr:oneCellAnchor>
    <xdr:from>
      <xdr:col>13</xdr:col>
      <xdr:colOff>154781</xdr:colOff>
      <xdr:row>104</xdr:row>
      <xdr:rowOff>142875</xdr:rowOff>
    </xdr:from>
    <xdr:ext cx="794128" cy="436786"/>
    <xdr:sp macro="" textlink="">
      <xdr:nvSpPr>
        <xdr:cNvPr id="31" name="テキスト ボックス 30">
          <a:extLst>
            <a:ext uri="{FF2B5EF4-FFF2-40B4-BE49-F238E27FC236}">
              <a16:creationId xmlns:a16="http://schemas.microsoft.com/office/drawing/2014/main" id="{B62E1375-E41E-4F1A-BFAC-6239FBAA982E}"/>
            </a:ext>
          </a:extLst>
        </xdr:cNvPr>
        <xdr:cNvSpPr txBox="1"/>
      </xdr:nvSpPr>
      <xdr:spPr>
        <a:xfrm>
          <a:off x="8012906" y="18716625"/>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a:t>
          </a:r>
        </a:p>
        <a:p>
          <a:r>
            <a:rPr kumimoji="1" lang="en-US" altLang="ja-JP" sz="1100">
              <a:solidFill>
                <a:srgbClr val="FF0000"/>
              </a:solidFill>
            </a:rPr>
            <a:t>2020/2/21</a:t>
          </a:r>
          <a:endParaRPr kumimoji="1" lang="ja-JP" altLang="en-US" sz="1100">
            <a:solidFill>
              <a:srgbClr val="FF0000"/>
            </a:solidFill>
          </a:endParaRPr>
        </a:p>
      </xdr:txBody>
    </xdr:sp>
    <xdr:clientData/>
  </xdr:oneCellAnchor>
  <xdr:twoCellAnchor editAs="oneCell">
    <xdr:from>
      <xdr:col>0</xdr:col>
      <xdr:colOff>0</xdr:colOff>
      <xdr:row>125</xdr:row>
      <xdr:rowOff>0</xdr:rowOff>
    </xdr:from>
    <xdr:to>
      <xdr:col>21</xdr:col>
      <xdr:colOff>198399</xdr:colOff>
      <xdr:row>165</xdr:row>
      <xdr:rowOff>170536</xdr:rowOff>
    </xdr:to>
    <xdr:pic>
      <xdr:nvPicPr>
        <xdr:cNvPr id="32" name="図 31">
          <a:extLst>
            <a:ext uri="{FF2B5EF4-FFF2-40B4-BE49-F238E27FC236}">
              <a16:creationId xmlns:a16="http://schemas.microsoft.com/office/drawing/2014/main" id="{FEBEE4DB-2466-44C0-A541-3E77EAF16DCE}"/>
            </a:ext>
          </a:extLst>
        </xdr:cNvPr>
        <xdr:cNvPicPr>
          <a:picLocks noChangeAspect="1"/>
        </xdr:cNvPicPr>
      </xdr:nvPicPr>
      <xdr:blipFill>
        <a:blip xmlns:r="http://schemas.openxmlformats.org/officeDocument/2006/relationships" r:embed="rId6"/>
        <a:stretch>
          <a:fillRect/>
        </a:stretch>
      </xdr:blipFill>
      <xdr:spPr>
        <a:xfrm>
          <a:off x="0" y="22324219"/>
          <a:ext cx="13009524" cy="7314286"/>
        </a:xfrm>
        <a:prstGeom prst="rect">
          <a:avLst/>
        </a:prstGeom>
      </xdr:spPr>
    </xdr:pic>
    <xdr:clientData/>
  </xdr:twoCellAnchor>
  <xdr:oneCellAnchor>
    <xdr:from>
      <xdr:col>10</xdr:col>
      <xdr:colOff>238125</xdr:colOff>
      <xdr:row>135</xdr:row>
      <xdr:rowOff>154781</xdr:rowOff>
    </xdr:from>
    <xdr:ext cx="722634" cy="436786"/>
    <xdr:sp macro="" textlink="">
      <xdr:nvSpPr>
        <xdr:cNvPr id="33" name="テキスト ボックス 32">
          <a:extLst>
            <a:ext uri="{FF2B5EF4-FFF2-40B4-BE49-F238E27FC236}">
              <a16:creationId xmlns:a16="http://schemas.microsoft.com/office/drawing/2014/main" id="{F49B6B2C-CCF2-4F32-BBBB-28B8B46E39A5}"/>
            </a:ext>
          </a:extLst>
        </xdr:cNvPr>
        <xdr:cNvSpPr txBox="1"/>
      </xdr:nvSpPr>
      <xdr:spPr>
        <a:xfrm>
          <a:off x="6238875" y="24264937"/>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a:t>
          </a:r>
        </a:p>
        <a:p>
          <a:r>
            <a:rPr kumimoji="1" lang="en-US" altLang="ja-JP" sz="1100">
              <a:solidFill>
                <a:srgbClr val="FF0000"/>
              </a:solidFill>
            </a:rPr>
            <a:t>2020/3/9</a:t>
          </a:r>
          <a:endParaRPr kumimoji="1" lang="ja-JP" altLang="en-US" sz="1100">
            <a:solidFill>
              <a:srgbClr val="FF0000"/>
            </a:solidFill>
          </a:endParaRPr>
        </a:p>
      </xdr:txBody>
    </xdr:sp>
    <xdr:clientData/>
  </xdr:oneCellAnchor>
  <xdr:twoCellAnchor editAs="oneCell">
    <xdr:from>
      <xdr:col>0</xdr:col>
      <xdr:colOff>0</xdr:colOff>
      <xdr:row>167</xdr:row>
      <xdr:rowOff>0</xdr:rowOff>
    </xdr:from>
    <xdr:to>
      <xdr:col>21</xdr:col>
      <xdr:colOff>198399</xdr:colOff>
      <xdr:row>207</xdr:row>
      <xdr:rowOff>170536</xdr:rowOff>
    </xdr:to>
    <xdr:pic>
      <xdr:nvPicPr>
        <xdr:cNvPr id="34" name="図 33">
          <a:extLst>
            <a:ext uri="{FF2B5EF4-FFF2-40B4-BE49-F238E27FC236}">
              <a16:creationId xmlns:a16="http://schemas.microsoft.com/office/drawing/2014/main" id="{89E9B6E8-AEF5-4612-8AD6-BFC2CF6381DE}"/>
            </a:ext>
          </a:extLst>
        </xdr:cNvPr>
        <xdr:cNvPicPr>
          <a:picLocks noChangeAspect="1"/>
        </xdr:cNvPicPr>
      </xdr:nvPicPr>
      <xdr:blipFill>
        <a:blip xmlns:r="http://schemas.openxmlformats.org/officeDocument/2006/relationships" r:embed="rId7"/>
        <a:stretch>
          <a:fillRect/>
        </a:stretch>
      </xdr:blipFill>
      <xdr:spPr>
        <a:xfrm>
          <a:off x="0" y="29825156"/>
          <a:ext cx="13009524" cy="7314286"/>
        </a:xfrm>
        <a:prstGeom prst="rect">
          <a:avLst/>
        </a:prstGeom>
      </xdr:spPr>
    </xdr:pic>
    <xdr:clientData/>
  </xdr:twoCellAnchor>
  <xdr:oneCellAnchor>
    <xdr:from>
      <xdr:col>7</xdr:col>
      <xdr:colOff>440531</xdr:colOff>
      <xdr:row>188</xdr:row>
      <xdr:rowOff>47625</xdr:rowOff>
    </xdr:from>
    <xdr:ext cx="794128" cy="436786"/>
    <xdr:sp macro="" textlink="">
      <xdr:nvSpPr>
        <xdr:cNvPr id="35" name="テキスト ボックス 34">
          <a:extLst>
            <a:ext uri="{FF2B5EF4-FFF2-40B4-BE49-F238E27FC236}">
              <a16:creationId xmlns:a16="http://schemas.microsoft.com/office/drawing/2014/main" id="{AFCBB962-73F1-4C7A-A489-2300CA7F408F}"/>
            </a:ext>
          </a:extLst>
        </xdr:cNvPr>
        <xdr:cNvSpPr txBox="1"/>
      </xdr:nvSpPr>
      <xdr:spPr>
        <a:xfrm>
          <a:off x="4583906" y="33623250"/>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No.5</a:t>
          </a:r>
        </a:p>
        <a:p>
          <a:r>
            <a:rPr kumimoji="1" lang="en-US" altLang="ja-JP" sz="1100">
              <a:solidFill>
                <a:srgbClr val="FF0000"/>
              </a:solidFill>
            </a:rPr>
            <a:t>2020/3/17</a:t>
          </a:r>
          <a:endParaRPr kumimoji="1" lang="ja-JP" altLang="en-US" sz="1100">
            <a:solidFill>
              <a:srgbClr val="FF0000"/>
            </a:solidFill>
          </a:endParaRPr>
        </a:p>
      </xdr:txBody>
    </xdr:sp>
    <xdr:clientData/>
  </xdr:oneCellAnchor>
  <xdr:twoCellAnchor editAs="oneCell">
    <xdr:from>
      <xdr:col>0</xdr:col>
      <xdr:colOff>0</xdr:colOff>
      <xdr:row>209</xdr:row>
      <xdr:rowOff>0</xdr:rowOff>
    </xdr:from>
    <xdr:to>
      <xdr:col>21</xdr:col>
      <xdr:colOff>198399</xdr:colOff>
      <xdr:row>249</xdr:row>
      <xdr:rowOff>170536</xdr:rowOff>
    </xdr:to>
    <xdr:pic>
      <xdr:nvPicPr>
        <xdr:cNvPr id="36" name="図 35">
          <a:extLst>
            <a:ext uri="{FF2B5EF4-FFF2-40B4-BE49-F238E27FC236}">
              <a16:creationId xmlns:a16="http://schemas.microsoft.com/office/drawing/2014/main" id="{5759078E-4E9F-47A0-8FEC-6482B61E8DBE}"/>
            </a:ext>
          </a:extLst>
        </xdr:cNvPr>
        <xdr:cNvPicPr>
          <a:picLocks noChangeAspect="1"/>
        </xdr:cNvPicPr>
      </xdr:nvPicPr>
      <xdr:blipFill>
        <a:blip xmlns:r="http://schemas.openxmlformats.org/officeDocument/2006/relationships" r:embed="rId8"/>
        <a:stretch>
          <a:fillRect/>
        </a:stretch>
      </xdr:blipFill>
      <xdr:spPr>
        <a:xfrm>
          <a:off x="0" y="37326094"/>
          <a:ext cx="13009524" cy="7314286"/>
        </a:xfrm>
        <a:prstGeom prst="rect">
          <a:avLst/>
        </a:prstGeom>
      </xdr:spPr>
    </xdr:pic>
    <xdr:clientData/>
  </xdr:twoCellAnchor>
  <xdr:oneCellAnchor>
    <xdr:from>
      <xdr:col>13</xdr:col>
      <xdr:colOff>357187</xdr:colOff>
      <xdr:row>224</xdr:row>
      <xdr:rowOff>11907</xdr:rowOff>
    </xdr:from>
    <xdr:ext cx="722634" cy="436786"/>
    <xdr:sp macro="" textlink="">
      <xdr:nvSpPr>
        <xdr:cNvPr id="37" name="テキスト ボックス 36">
          <a:extLst>
            <a:ext uri="{FF2B5EF4-FFF2-40B4-BE49-F238E27FC236}">
              <a16:creationId xmlns:a16="http://schemas.microsoft.com/office/drawing/2014/main" id="{06A20EBD-9CF8-4F7F-BD7A-9A9894EA36C2}"/>
            </a:ext>
          </a:extLst>
        </xdr:cNvPr>
        <xdr:cNvSpPr txBox="1"/>
      </xdr:nvSpPr>
      <xdr:spPr>
        <a:xfrm>
          <a:off x="8215312" y="40016907"/>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No.6</a:t>
          </a:r>
        </a:p>
        <a:p>
          <a:r>
            <a:rPr kumimoji="1" lang="en-US" altLang="ja-JP" sz="1100">
              <a:solidFill>
                <a:srgbClr val="FF0000"/>
              </a:solidFill>
            </a:rPr>
            <a:t>2020/4/2</a:t>
          </a:r>
          <a:endParaRPr kumimoji="1" lang="ja-JP" altLang="en-US" sz="1100">
            <a:solidFill>
              <a:srgbClr val="FF0000"/>
            </a:solidFill>
          </a:endParaRPr>
        </a:p>
      </xdr:txBody>
    </xdr:sp>
    <xdr:clientData/>
  </xdr:oneCellAnchor>
  <xdr:twoCellAnchor editAs="oneCell">
    <xdr:from>
      <xdr:col>0</xdr:col>
      <xdr:colOff>0</xdr:colOff>
      <xdr:row>251</xdr:row>
      <xdr:rowOff>0</xdr:rowOff>
    </xdr:from>
    <xdr:to>
      <xdr:col>22</xdr:col>
      <xdr:colOff>284036</xdr:colOff>
      <xdr:row>298</xdr:row>
      <xdr:rowOff>177522</xdr:rowOff>
    </xdr:to>
    <xdr:pic>
      <xdr:nvPicPr>
        <xdr:cNvPr id="38" name="図 37">
          <a:extLst>
            <a:ext uri="{FF2B5EF4-FFF2-40B4-BE49-F238E27FC236}">
              <a16:creationId xmlns:a16="http://schemas.microsoft.com/office/drawing/2014/main" id="{F001EA75-11FB-4298-8FE6-C5728F58D060}"/>
            </a:ext>
          </a:extLst>
        </xdr:cNvPr>
        <xdr:cNvPicPr>
          <a:picLocks noChangeAspect="1"/>
        </xdr:cNvPicPr>
      </xdr:nvPicPr>
      <xdr:blipFill>
        <a:blip xmlns:r="http://schemas.openxmlformats.org/officeDocument/2006/relationships" r:embed="rId9"/>
        <a:stretch>
          <a:fillRect/>
        </a:stretch>
      </xdr:blipFill>
      <xdr:spPr>
        <a:xfrm>
          <a:off x="0" y="44958000"/>
          <a:ext cx="13714286" cy="8571428"/>
        </a:xfrm>
        <a:prstGeom prst="rect">
          <a:avLst/>
        </a:prstGeom>
      </xdr:spPr>
    </xdr:pic>
    <xdr:clientData/>
  </xdr:twoCellAnchor>
  <xdr:oneCellAnchor>
    <xdr:from>
      <xdr:col>10</xdr:col>
      <xdr:colOff>202406</xdr:colOff>
      <xdr:row>266</xdr:row>
      <xdr:rowOff>47626</xdr:rowOff>
    </xdr:from>
    <xdr:ext cx="722634" cy="436786"/>
    <xdr:sp macro="" textlink="">
      <xdr:nvSpPr>
        <xdr:cNvPr id="39" name="テキスト ボックス 38">
          <a:extLst>
            <a:ext uri="{FF2B5EF4-FFF2-40B4-BE49-F238E27FC236}">
              <a16:creationId xmlns:a16="http://schemas.microsoft.com/office/drawing/2014/main" id="{5D73EB05-FC59-45A3-BC37-8D28FAD99F41}"/>
            </a:ext>
          </a:extLst>
        </xdr:cNvPr>
        <xdr:cNvSpPr txBox="1"/>
      </xdr:nvSpPr>
      <xdr:spPr>
        <a:xfrm>
          <a:off x="6203156" y="47684532"/>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No.7</a:t>
          </a:r>
        </a:p>
        <a:p>
          <a:r>
            <a:rPr kumimoji="1" lang="en-US" altLang="ja-JP" sz="1100">
              <a:solidFill>
                <a:srgbClr val="FF0000"/>
              </a:solidFill>
            </a:rPr>
            <a:t>2020/4/7</a:t>
          </a:r>
          <a:endParaRPr kumimoji="1" lang="ja-JP" altLang="en-US" sz="1100">
            <a:solidFill>
              <a:srgbClr val="FF0000"/>
            </a:solidFill>
          </a:endParaRPr>
        </a:p>
      </xdr:txBody>
    </xdr:sp>
    <xdr:clientData/>
  </xdr:oneCellAnchor>
  <xdr:twoCellAnchor editAs="oneCell">
    <xdr:from>
      <xdr:col>0</xdr:col>
      <xdr:colOff>0</xdr:colOff>
      <xdr:row>300</xdr:row>
      <xdr:rowOff>0</xdr:rowOff>
    </xdr:from>
    <xdr:to>
      <xdr:col>22</xdr:col>
      <xdr:colOff>284036</xdr:colOff>
      <xdr:row>347</xdr:row>
      <xdr:rowOff>177522</xdr:rowOff>
    </xdr:to>
    <xdr:pic>
      <xdr:nvPicPr>
        <xdr:cNvPr id="40" name="図 39">
          <a:extLst>
            <a:ext uri="{FF2B5EF4-FFF2-40B4-BE49-F238E27FC236}">
              <a16:creationId xmlns:a16="http://schemas.microsoft.com/office/drawing/2014/main" id="{96FD04E6-8553-44CF-92EF-02DE29399545}"/>
            </a:ext>
          </a:extLst>
        </xdr:cNvPr>
        <xdr:cNvPicPr>
          <a:picLocks noChangeAspect="1"/>
        </xdr:cNvPicPr>
      </xdr:nvPicPr>
      <xdr:blipFill>
        <a:blip xmlns:r="http://schemas.openxmlformats.org/officeDocument/2006/relationships" r:embed="rId10"/>
        <a:stretch>
          <a:fillRect/>
        </a:stretch>
      </xdr:blipFill>
      <xdr:spPr>
        <a:xfrm>
          <a:off x="0" y="53709094"/>
          <a:ext cx="13714286" cy="8571428"/>
        </a:xfrm>
        <a:prstGeom prst="rect">
          <a:avLst/>
        </a:prstGeom>
      </xdr:spPr>
    </xdr:pic>
    <xdr:clientData/>
  </xdr:twoCellAnchor>
  <xdr:oneCellAnchor>
    <xdr:from>
      <xdr:col>13</xdr:col>
      <xdr:colOff>321468</xdr:colOff>
      <xdr:row>330</xdr:row>
      <xdr:rowOff>95251</xdr:rowOff>
    </xdr:from>
    <xdr:ext cx="794128" cy="436786"/>
    <xdr:sp macro="" textlink="">
      <xdr:nvSpPr>
        <xdr:cNvPr id="41" name="テキスト ボックス 40">
          <a:extLst>
            <a:ext uri="{FF2B5EF4-FFF2-40B4-BE49-F238E27FC236}">
              <a16:creationId xmlns:a16="http://schemas.microsoft.com/office/drawing/2014/main" id="{259ACBB4-826B-40AE-865E-803E598C6A02}"/>
            </a:ext>
          </a:extLst>
        </xdr:cNvPr>
        <xdr:cNvSpPr txBox="1"/>
      </xdr:nvSpPr>
      <xdr:spPr>
        <a:xfrm>
          <a:off x="8179593" y="59162157"/>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No.8</a:t>
          </a:r>
        </a:p>
        <a:p>
          <a:r>
            <a:rPr kumimoji="1" lang="en-US" altLang="ja-JP" sz="1100">
              <a:solidFill>
                <a:srgbClr val="FF0000"/>
              </a:solidFill>
            </a:rPr>
            <a:t>2020/4/15</a:t>
          </a:r>
          <a:endParaRPr kumimoji="1" lang="ja-JP" altLang="en-US" sz="1100">
            <a:solidFill>
              <a:srgbClr val="FF0000"/>
            </a:solidFill>
          </a:endParaRPr>
        </a:p>
      </xdr:txBody>
    </xdr:sp>
    <xdr:clientData/>
  </xdr:oneCellAnchor>
  <xdr:twoCellAnchor editAs="oneCell">
    <xdr:from>
      <xdr:col>0</xdr:col>
      <xdr:colOff>0</xdr:colOff>
      <xdr:row>349</xdr:row>
      <xdr:rowOff>0</xdr:rowOff>
    </xdr:from>
    <xdr:to>
      <xdr:col>22</xdr:col>
      <xdr:colOff>284036</xdr:colOff>
      <xdr:row>396</xdr:row>
      <xdr:rowOff>177522</xdr:rowOff>
    </xdr:to>
    <xdr:pic>
      <xdr:nvPicPr>
        <xdr:cNvPr id="42" name="図 41">
          <a:extLst>
            <a:ext uri="{FF2B5EF4-FFF2-40B4-BE49-F238E27FC236}">
              <a16:creationId xmlns:a16="http://schemas.microsoft.com/office/drawing/2014/main" id="{F1DC58A9-5AC3-4AD5-9A20-A0D0C6F8925F}"/>
            </a:ext>
          </a:extLst>
        </xdr:cNvPr>
        <xdr:cNvPicPr>
          <a:picLocks noChangeAspect="1"/>
        </xdr:cNvPicPr>
      </xdr:nvPicPr>
      <xdr:blipFill>
        <a:blip xmlns:r="http://schemas.openxmlformats.org/officeDocument/2006/relationships" r:embed="rId11"/>
        <a:stretch>
          <a:fillRect/>
        </a:stretch>
      </xdr:blipFill>
      <xdr:spPr>
        <a:xfrm>
          <a:off x="0" y="62460188"/>
          <a:ext cx="13714286" cy="8571428"/>
        </a:xfrm>
        <a:prstGeom prst="rect">
          <a:avLst/>
        </a:prstGeom>
      </xdr:spPr>
    </xdr:pic>
    <xdr:clientData/>
  </xdr:twoCellAnchor>
  <xdr:oneCellAnchor>
    <xdr:from>
      <xdr:col>8</xdr:col>
      <xdr:colOff>130969</xdr:colOff>
      <xdr:row>366</xdr:row>
      <xdr:rowOff>83344</xdr:rowOff>
    </xdr:from>
    <xdr:ext cx="794128" cy="436786"/>
    <xdr:sp macro="" textlink="">
      <xdr:nvSpPr>
        <xdr:cNvPr id="43" name="テキスト ボックス 42">
          <a:extLst>
            <a:ext uri="{FF2B5EF4-FFF2-40B4-BE49-F238E27FC236}">
              <a16:creationId xmlns:a16="http://schemas.microsoft.com/office/drawing/2014/main" id="{B29714F5-3E83-4F3B-B930-A695AC97B333}"/>
            </a:ext>
          </a:extLst>
        </xdr:cNvPr>
        <xdr:cNvSpPr txBox="1"/>
      </xdr:nvSpPr>
      <xdr:spPr>
        <a:xfrm>
          <a:off x="4893469" y="65579625"/>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No.9</a:t>
          </a:r>
        </a:p>
        <a:p>
          <a:r>
            <a:rPr kumimoji="1" lang="en-US" altLang="ja-JP" sz="1100">
              <a:solidFill>
                <a:srgbClr val="FF0000"/>
              </a:solidFill>
            </a:rPr>
            <a:t>2020/4/17</a:t>
          </a:r>
          <a:endParaRPr kumimoji="1" lang="ja-JP" altLang="en-US" sz="1100">
            <a:solidFill>
              <a:srgbClr val="FF0000"/>
            </a:solidFill>
          </a:endParaRPr>
        </a:p>
      </xdr:txBody>
    </xdr:sp>
    <xdr:clientData/>
  </xdr:oneCellAnchor>
  <xdr:twoCellAnchor editAs="oneCell">
    <xdr:from>
      <xdr:col>0</xdr:col>
      <xdr:colOff>0</xdr:colOff>
      <xdr:row>398</xdr:row>
      <xdr:rowOff>0</xdr:rowOff>
    </xdr:from>
    <xdr:to>
      <xdr:col>22</xdr:col>
      <xdr:colOff>284036</xdr:colOff>
      <xdr:row>445</xdr:row>
      <xdr:rowOff>177521</xdr:rowOff>
    </xdr:to>
    <xdr:pic>
      <xdr:nvPicPr>
        <xdr:cNvPr id="44" name="図 43">
          <a:extLst>
            <a:ext uri="{FF2B5EF4-FFF2-40B4-BE49-F238E27FC236}">
              <a16:creationId xmlns:a16="http://schemas.microsoft.com/office/drawing/2014/main" id="{ECE48129-65FB-4A45-92F5-8D95BEA2A4EE}"/>
            </a:ext>
          </a:extLst>
        </xdr:cNvPr>
        <xdr:cNvPicPr>
          <a:picLocks noChangeAspect="1"/>
        </xdr:cNvPicPr>
      </xdr:nvPicPr>
      <xdr:blipFill>
        <a:blip xmlns:r="http://schemas.openxmlformats.org/officeDocument/2006/relationships" r:embed="rId12"/>
        <a:stretch>
          <a:fillRect/>
        </a:stretch>
      </xdr:blipFill>
      <xdr:spPr>
        <a:xfrm>
          <a:off x="0" y="71211281"/>
          <a:ext cx="13714286" cy="8571428"/>
        </a:xfrm>
        <a:prstGeom prst="rect">
          <a:avLst/>
        </a:prstGeom>
      </xdr:spPr>
    </xdr:pic>
    <xdr:clientData/>
  </xdr:twoCellAnchor>
  <xdr:oneCellAnchor>
    <xdr:from>
      <xdr:col>6</xdr:col>
      <xdr:colOff>381000</xdr:colOff>
      <xdr:row>422</xdr:row>
      <xdr:rowOff>95251</xdr:rowOff>
    </xdr:from>
    <xdr:ext cx="794128" cy="436786"/>
    <xdr:sp macro="" textlink="">
      <xdr:nvSpPr>
        <xdr:cNvPr id="45" name="テキスト ボックス 44">
          <a:extLst>
            <a:ext uri="{FF2B5EF4-FFF2-40B4-BE49-F238E27FC236}">
              <a16:creationId xmlns:a16="http://schemas.microsoft.com/office/drawing/2014/main" id="{5D5A913B-D3FB-4488-BDF1-ACF8631CD7D8}"/>
            </a:ext>
          </a:extLst>
        </xdr:cNvPr>
        <xdr:cNvSpPr txBox="1"/>
      </xdr:nvSpPr>
      <xdr:spPr>
        <a:xfrm>
          <a:off x="3905250" y="7559278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No.10</a:t>
          </a:r>
        </a:p>
        <a:p>
          <a:r>
            <a:rPr kumimoji="1" lang="en-US" altLang="ja-JP" sz="1100">
              <a:solidFill>
                <a:srgbClr val="FF0000"/>
              </a:solidFill>
            </a:rPr>
            <a:t>2020/4/20</a:t>
          </a:r>
          <a:endParaRPr kumimoji="1" lang="ja-JP" altLang="en-US" sz="1100">
            <a:solidFill>
              <a:srgbClr val="FF0000"/>
            </a:solidFill>
          </a:endParaRPr>
        </a:p>
      </xdr:txBody>
    </xdr:sp>
    <xdr:clientData/>
  </xdr:oneCellAnchor>
  <xdr:twoCellAnchor editAs="oneCell">
    <xdr:from>
      <xdr:col>0</xdr:col>
      <xdr:colOff>0</xdr:colOff>
      <xdr:row>447</xdr:row>
      <xdr:rowOff>0</xdr:rowOff>
    </xdr:from>
    <xdr:to>
      <xdr:col>21</xdr:col>
      <xdr:colOff>198399</xdr:colOff>
      <xdr:row>487</xdr:row>
      <xdr:rowOff>170536</xdr:rowOff>
    </xdr:to>
    <xdr:pic>
      <xdr:nvPicPr>
        <xdr:cNvPr id="48" name="図 47">
          <a:extLst>
            <a:ext uri="{FF2B5EF4-FFF2-40B4-BE49-F238E27FC236}">
              <a16:creationId xmlns:a16="http://schemas.microsoft.com/office/drawing/2014/main" id="{3F7B02AE-9B93-4096-AEF4-DEBAA6BE96E6}"/>
            </a:ext>
          </a:extLst>
        </xdr:cNvPr>
        <xdr:cNvPicPr>
          <a:picLocks noChangeAspect="1"/>
        </xdr:cNvPicPr>
      </xdr:nvPicPr>
      <xdr:blipFill>
        <a:blip xmlns:r="http://schemas.openxmlformats.org/officeDocument/2006/relationships" r:embed="rId13"/>
        <a:stretch>
          <a:fillRect/>
        </a:stretch>
      </xdr:blipFill>
      <xdr:spPr>
        <a:xfrm>
          <a:off x="0" y="79962375"/>
          <a:ext cx="13009524" cy="7314286"/>
        </a:xfrm>
        <a:prstGeom prst="rect">
          <a:avLst/>
        </a:prstGeom>
      </xdr:spPr>
    </xdr:pic>
    <xdr:clientData/>
  </xdr:twoCellAnchor>
  <xdr:oneCellAnchor>
    <xdr:from>
      <xdr:col>13</xdr:col>
      <xdr:colOff>178594</xdr:colOff>
      <xdr:row>468</xdr:row>
      <xdr:rowOff>0</xdr:rowOff>
    </xdr:from>
    <xdr:ext cx="794128" cy="436786"/>
    <xdr:sp macro="" textlink="">
      <xdr:nvSpPr>
        <xdr:cNvPr id="47" name="テキスト ボックス 46">
          <a:extLst>
            <a:ext uri="{FF2B5EF4-FFF2-40B4-BE49-F238E27FC236}">
              <a16:creationId xmlns:a16="http://schemas.microsoft.com/office/drawing/2014/main" id="{4AB7D001-940B-4322-A725-A06056640D8E}"/>
            </a:ext>
          </a:extLst>
        </xdr:cNvPr>
        <xdr:cNvSpPr txBox="1"/>
      </xdr:nvSpPr>
      <xdr:spPr>
        <a:xfrm>
          <a:off x="8036719" y="83712844"/>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No.11</a:t>
          </a:r>
        </a:p>
        <a:p>
          <a:r>
            <a:rPr kumimoji="1" lang="en-US" altLang="ja-JP" sz="1100">
              <a:solidFill>
                <a:srgbClr val="FF0000"/>
              </a:solidFill>
            </a:rPr>
            <a:t>2020/4/29</a:t>
          </a:r>
          <a:endParaRPr kumimoji="1" lang="ja-JP" altLang="en-US" sz="1100">
            <a:solidFill>
              <a:srgbClr val="FF0000"/>
            </a:solidFill>
          </a:endParaRPr>
        </a:p>
      </xdr:txBody>
    </xdr:sp>
    <xdr:clientData/>
  </xdr:oneCellAnchor>
  <xdr:twoCellAnchor editAs="oneCell">
    <xdr:from>
      <xdr:col>0</xdr:col>
      <xdr:colOff>0</xdr:colOff>
      <xdr:row>489</xdr:row>
      <xdr:rowOff>0</xdr:rowOff>
    </xdr:from>
    <xdr:to>
      <xdr:col>21</xdr:col>
      <xdr:colOff>198399</xdr:colOff>
      <xdr:row>529</xdr:row>
      <xdr:rowOff>170536</xdr:rowOff>
    </xdr:to>
    <xdr:pic>
      <xdr:nvPicPr>
        <xdr:cNvPr id="49" name="図 48">
          <a:extLst>
            <a:ext uri="{FF2B5EF4-FFF2-40B4-BE49-F238E27FC236}">
              <a16:creationId xmlns:a16="http://schemas.microsoft.com/office/drawing/2014/main" id="{F0D8D25B-B234-4B5A-97BC-471D5BFC79A2}"/>
            </a:ext>
          </a:extLst>
        </xdr:cNvPr>
        <xdr:cNvPicPr>
          <a:picLocks noChangeAspect="1"/>
        </xdr:cNvPicPr>
      </xdr:nvPicPr>
      <xdr:blipFill>
        <a:blip xmlns:r="http://schemas.openxmlformats.org/officeDocument/2006/relationships" r:embed="rId14"/>
        <a:stretch>
          <a:fillRect/>
        </a:stretch>
      </xdr:blipFill>
      <xdr:spPr>
        <a:xfrm>
          <a:off x="0" y="87463313"/>
          <a:ext cx="13009524" cy="7314286"/>
        </a:xfrm>
        <a:prstGeom prst="rect">
          <a:avLst/>
        </a:prstGeom>
      </xdr:spPr>
    </xdr:pic>
    <xdr:clientData/>
  </xdr:twoCellAnchor>
  <xdr:oneCellAnchor>
    <xdr:from>
      <xdr:col>5</xdr:col>
      <xdr:colOff>357187</xdr:colOff>
      <xdr:row>512</xdr:row>
      <xdr:rowOff>59531</xdr:rowOff>
    </xdr:from>
    <xdr:ext cx="722634" cy="436786"/>
    <xdr:sp macro="" textlink="">
      <xdr:nvSpPr>
        <xdr:cNvPr id="50" name="テキスト ボックス 49">
          <a:extLst>
            <a:ext uri="{FF2B5EF4-FFF2-40B4-BE49-F238E27FC236}">
              <a16:creationId xmlns:a16="http://schemas.microsoft.com/office/drawing/2014/main" id="{7246B699-7382-4EF2-97C4-3A911B28F92F}"/>
            </a:ext>
          </a:extLst>
        </xdr:cNvPr>
        <xdr:cNvSpPr txBox="1"/>
      </xdr:nvSpPr>
      <xdr:spPr>
        <a:xfrm>
          <a:off x="3262312" y="91630500"/>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No.12</a:t>
          </a:r>
        </a:p>
        <a:p>
          <a:r>
            <a:rPr kumimoji="1" lang="en-US" altLang="ja-JP" sz="1100">
              <a:solidFill>
                <a:srgbClr val="FF0000"/>
              </a:solidFill>
            </a:rPr>
            <a:t>2020/5/1</a:t>
          </a:r>
          <a:endParaRPr kumimoji="1" lang="ja-JP" altLang="en-US" sz="1100">
            <a:solidFill>
              <a:srgbClr val="FF0000"/>
            </a:solidFill>
          </a:endParaRPr>
        </a:p>
      </xdr:txBody>
    </xdr:sp>
    <xdr:clientData/>
  </xdr:oneCellAnchor>
  <xdr:twoCellAnchor editAs="oneCell">
    <xdr:from>
      <xdr:col>0</xdr:col>
      <xdr:colOff>0</xdr:colOff>
      <xdr:row>531</xdr:row>
      <xdr:rowOff>0</xdr:rowOff>
    </xdr:from>
    <xdr:to>
      <xdr:col>21</xdr:col>
      <xdr:colOff>198399</xdr:colOff>
      <xdr:row>571</xdr:row>
      <xdr:rowOff>170536</xdr:rowOff>
    </xdr:to>
    <xdr:pic>
      <xdr:nvPicPr>
        <xdr:cNvPr id="51" name="図 50">
          <a:extLst>
            <a:ext uri="{FF2B5EF4-FFF2-40B4-BE49-F238E27FC236}">
              <a16:creationId xmlns:a16="http://schemas.microsoft.com/office/drawing/2014/main" id="{F70E487A-7F37-49CD-8840-036831B9FB1E}"/>
            </a:ext>
          </a:extLst>
        </xdr:cNvPr>
        <xdr:cNvPicPr>
          <a:picLocks noChangeAspect="1"/>
        </xdr:cNvPicPr>
      </xdr:nvPicPr>
      <xdr:blipFill>
        <a:blip xmlns:r="http://schemas.openxmlformats.org/officeDocument/2006/relationships" r:embed="rId15"/>
        <a:stretch>
          <a:fillRect/>
        </a:stretch>
      </xdr:blipFill>
      <xdr:spPr>
        <a:xfrm>
          <a:off x="0" y="94964250"/>
          <a:ext cx="13009524" cy="7314286"/>
        </a:xfrm>
        <a:prstGeom prst="rect">
          <a:avLst/>
        </a:prstGeom>
      </xdr:spPr>
    </xdr:pic>
    <xdr:clientData/>
  </xdr:twoCellAnchor>
  <xdr:oneCellAnchor>
    <xdr:from>
      <xdr:col>7</xdr:col>
      <xdr:colOff>261938</xdr:colOff>
      <xdr:row>561</xdr:row>
      <xdr:rowOff>59531</xdr:rowOff>
    </xdr:from>
    <xdr:ext cx="722634" cy="436786"/>
    <xdr:sp macro="" textlink="">
      <xdr:nvSpPr>
        <xdr:cNvPr id="52" name="テキスト ボックス 51">
          <a:extLst>
            <a:ext uri="{FF2B5EF4-FFF2-40B4-BE49-F238E27FC236}">
              <a16:creationId xmlns:a16="http://schemas.microsoft.com/office/drawing/2014/main" id="{661440C1-9288-44D1-8176-CD7F92F7ED27}"/>
            </a:ext>
          </a:extLst>
        </xdr:cNvPr>
        <xdr:cNvSpPr txBox="1"/>
      </xdr:nvSpPr>
      <xdr:spPr>
        <a:xfrm>
          <a:off x="4405313" y="100381594"/>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No.13</a:t>
          </a:r>
        </a:p>
        <a:p>
          <a:r>
            <a:rPr kumimoji="1" lang="en-US" altLang="ja-JP" sz="1100">
              <a:solidFill>
                <a:srgbClr val="FF0000"/>
              </a:solidFill>
            </a:rPr>
            <a:t>2020/5/7</a:t>
          </a:r>
          <a:endParaRPr kumimoji="1" lang="ja-JP" altLang="en-US" sz="1100">
            <a:solidFill>
              <a:srgbClr val="FF0000"/>
            </a:solidFill>
          </a:endParaRPr>
        </a:p>
      </xdr:txBody>
    </xdr:sp>
    <xdr:clientData/>
  </xdr:oneCellAnchor>
  <xdr:twoCellAnchor editAs="oneCell">
    <xdr:from>
      <xdr:col>0</xdr:col>
      <xdr:colOff>0</xdr:colOff>
      <xdr:row>573</xdr:row>
      <xdr:rowOff>0</xdr:rowOff>
    </xdr:from>
    <xdr:to>
      <xdr:col>21</xdr:col>
      <xdr:colOff>198399</xdr:colOff>
      <xdr:row>613</xdr:row>
      <xdr:rowOff>170536</xdr:rowOff>
    </xdr:to>
    <xdr:pic>
      <xdr:nvPicPr>
        <xdr:cNvPr id="53" name="図 52">
          <a:extLst>
            <a:ext uri="{FF2B5EF4-FFF2-40B4-BE49-F238E27FC236}">
              <a16:creationId xmlns:a16="http://schemas.microsoft.com/office/drawing/2014/main" id="{ED28A21C-2C33-45DC-8720-B1A76C8C3B2B}"/>
            </a:ext>
          </a:extLst>
        </xdr:cNvPr>
        <xdr:cNvPicPr>
          <a:picLocks noChangeAspect="1"/>
        </xdr:cNvPicPr>
      </xdr:nvPicPr>
      <xdr:blipFill>
        <a:blip xmlns:r="http://schemas.openxmlformats.org/officeDocument/2006/relationships" r:embed="rId16"/>
        <a:stretch>
          <a:fillRect/>
        </a:stretch>
      </xdr:blipFill>
      <xdr:spPr>
        <a:xfrm>
          <a:off x="0" y="102465188"/>
          <a:ext cx="13009524" cy="7314286"/>
        </a:xfrm>
        <a:prstGeom prst="rect">
          <a:avLst/>
        </a:prstGeom>
      </xdr:spPr>
    </xdr:pic>
    <xdr:clientData/>
  </xdr:twoCellAnchor>
  <xdr:oneCellAnchor>
    <xdr:from>
      <xdr:col>10</xdr:col>
      <xdr:colOff>83344</xdr:colOff>
      <xdr:row>587</xdr:row>
      <xdr:rowOff>154781</xdr:rowOff>
    </xdr:from>
    <xdr:ext cx="794128" cy="436786"/>
    <xdr:sp macro="" textlink="">
      <xdr:nvSpPr>
        <xdr:cNvPr id="54" name="テキスト ボックス 53">
          <a:extLst>
            <a:ext uri="{FF2B5EF4-FFF2-40B4-BE49-F238E27FC236}">
              <a16:creationId xmlns:a16="http://schemas.microsoft.com/office/drawing/2014/main" id="{BCB6A2C2-821A-4A49-9384-1383FA5CFED3}"/>
            </a:ext>
          </a:extLst>
        </xdr:cNvPr>
        <xdr:cNvSpPr txBox="1"/>
      </xdr:nvSpPr>
      <xdr:spPr>
        <a:xfrm>
          <a:off x="6084094" y="105120281"/>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No.14</a:t>
          </a:r>
        </a:p>
        <a:p>
          <a:r>
            <a:rPr kumimoji="1" lang="en-US" altLang="ja-JP" sz="1100">
              <a:solidFill>
                <a:srgbClr val="FF0000"/>
              </a:solidFill>
            </a:rPr>
            <a:t>2020/5/12</a:t>
          </a:r>
          <a:endParaRPr kumimoji="1" lang="ja-JP" altLang="en-US" sz="1100">
            <a:solidFill>
              <a:srgbClr val="FF0000"/>
            </a:solidFill>
          </a:endParaRPr>
        </a:p>
      </xdr:txBody>
    </xdr:sp>
    <xdr:clientData/>
  </xdr:oneCellAnchor>
  <xdr:oneCellAnchor>
    <xdr:from>
      <xdr:col>16</xdr:col>
      <xdr:colOff>47625</xdr:colOff>
      <xdr:row>635</xdr:row>
      <xdr:rowOff>107155</xdr:rowOff>
    </xdr:from>
    <xdr:ext cx="794128" cy="436786"/>
    <xdr:sp macro="" textlink="">
      <xdr:nvSpPr>
        <xdr:cNvPr id="56" name="テキスト ボックス 55">
          <a:extLst>
            <a:ext uri="{FF2B5EF4-FFF2-40B4-BE49-F238E27FC236}">
              <a16:creationId xmlns:a16="http://schemas.microsoft.com/office/drawing/2014/main" id="{4C5AF720-67B4-4DB1-A369-1575CE40B172}"/>
            </a:ext>
          </a:extLst>
        </xdr:cNvPr>
        <xdr:cNvSpPr txBox="1"/>
      </xdr:nvSpPr>
      <xdr:spPr>
        <a:xfrm>
          <a:off x="9763125" y="113645155"/>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No.15</a:t>
          </a:r>
        </a:p>
        <a:p>
          <a:r>
            <a:rPr kumimoji="1" lang="en-US" altLang="ja-JP" sz="1100">
              <a:solidFill>
                <a:srgbClr val="FF0000"/>
              </a:solidFill>
            </a:rPr>
            <a:t>2020/5/15</a:t>
          </a:r>
          <a:endParaRPr kumimoji="1" lang="ja-JP" altLang="en-US" sz="1100">
            <a:solidFill>
              <a:srgbClr val="FF0000"/>
            </a:solidFill>
          </a:endParaRPr>
        </a:p>
      </xdr:txBody>
    </xdr:sp>
    <xdr:clientData/>
  </xdr:oneCellAnchor>
  <xdr:twoCellAnchor editAs="oneCell">
    <xdr:from>
      <xdr:col>0</xdr:col>
      <xdr:colOff>0</xdr:colOff>
      <xdr:row>658</xdr:row>
      <xdr:rowOff>0</xdr:rowOff>
    </xdr:from>
    <xdr:to>
      <xdr:col>21</xdr:col>
      <xdr:colOff>198399</xdr:colOff>
      <xdr:row>698</xdr:row>
      <xdr:rowOff>170536</xdr:rowOff>
    </xdr:to>
    <xdr:pic>
      <xdr:nvPicPr>
        <xdr:cNvPr id="58" name="図 57">
          <a:extLst>
            <a:ext uri="{FF2B5EF4-FFF2-40B4-BE49-F238E27FC236}">
              <a16:creationId xmlns:a16="http://schemas.microsoft.com/office/drawing/2014/main" id="{B95F34C4-ACF4-4179-99C5-4B854BC16ACF}"/>
            </a:ext>
          </a:extLst>
        </xdr:cNvPr>
        <xdr:cNvPicPr>
          <a:picLocks noChangeAspect="1"/>
        </xdr:cNvPicPr>
      </xdr:nvPicPr>
      <xdr:blipFill>
        <a:blip xmlns:r="http://schemas.openxmlformats.org/officeDocument/2006/relationships" r:embed="rId17"/>
        <a:stretch>
          <a:fillRect/>
        </a:stretch>
      </xdr:blipFill>
      <xdr:spPr>
        <a:xfrm>
          <a:off x="0" y="117645656"/>
          <a:ext cx="13009524" cy="7314286"/>
        </a:xfrm>
        <a:prstGeom prst="rect">
          <a:avLst/>
        </a:prstGeom>
      </xdr:spPr>
    </xdr:pic>
    <xdr:clientData/>
  </xdr:twoCellAnchor>
  <xdr:oneCellAnchor>
    <xdr:from>
      <xdr:col>13</xdr:col>
      <xdr:colOff>154782</xdr:colOff>
      <xdr:row>675</xdr:row>
      <xdr:rowOff>23812</xdr:rowOff>
    </xdr:from>
    <xdr:ext cx="794128" cy="436786"/>
    <xdr:sp macro="" textlink="">
      <xdr:nvSpPr>
        <xdr:cNvPr id="59" name="テキスト ボックス 58">
          <a:extLst>
            <a:ext uri="{FF2B5EF4-FFF2-40B4-BE49-F238E27FC236}">
              <a16:creationId xmlns:a16="http://schemas.microsoft.com/office/drawing/2014/main" id="{EAE5897C-245F-49C3-ABD0-91A54CE1295D}"/>
            </a:ext>
          </a:extLst>
        </xdr:cNvPr>
        <xdr:cNvSpPr txBox="1"/>
      </xdr:nvSpPr>
      <xdr:spPr>
        <a:xfrm>
          <a:off x="8012907" y="12070556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No.16</a:t>
          </a:r>
        </a:p>
        <a:p>
          <a:r>
            <a:rPr kumimoji="1" lang="en-US" altLang="ja-JP" sz="1100">
              <a:solidFill>
                <a:srgbClr val="FF0000"/>
              </a:solidFill>
            </a:rPr>
            <a:t>2020/5/20</a:t>
          </a:r>
          <a:endParaRPr kumimoji="1" lang="ja-JP" altLang="en-US" sz="1100">
            <a:solidFill>
              <a:srgbClr val="FF0000"/>
            </a:solidFill>
          </a:endParaRPr>
        </a:p>
      </xdr:txBody>
    </xdr:sp>
    <xdr:clientData/>
  </xdr:oneCellAnchor>
  <xdr:twoCellAnchor editAs="oneCell">
    <xdr:from>
      <xdr:col>0</xdr:col>
      <xdr:colOff>0</xdr:colOff>
      <xdr:row>700</xdr:row>
      <xdr:rowOff>0</xdr:rowOff>
    </xdr:from>
    <xdr:to>
      <xdr:col>21</xdr:col>
      <xdr:colOff>198399</xdr:colOff>
      <xdr:row>740</xdr:row>
      <xdr:rowOff>170536</xdr:rowOff>
    </xdr:to>
    <xdr:pic>
      <xdr:nvPicPr>
        <xdr:cNvPr id="60" name="図 59">
          <a:extLst>
            <a:ext uri="{FF2B5EF4-FFF2-40B4-BE49-F238E27FC236}">
              <a16:creationId xmlns:a16="http://schemas.microsoft.com/office/drawing/2014/main" id="{0E2D8158-C991-4B0B-BC08-A87104682675}"/>
            </a:ext>
          </a:extLst>
        </xdr:cNvPr>
        <xdr:cNvPicPr>
          <a:picLocks noChangeAspect="1"/>
        </xdr:cNvPicPr>
      </xdr:nvPicPr>
      <xdr:blipFill>
        <a:blip xmlns:r="http://schemas.openxmlformats.org/officeDocument/2006/relationships" r:embed="rId18"/>
        <a:stretch>
          <a:fillRect/>
        </a:stretch>
      </xdr:blipFill>
      <xdr:spPr>
        <a:xfrm>
          <a:off x="0" y="125146594"/>
          <a:ext cx="13009524" cy="7314286"/>
        </a:xfrm>
        <a:prstGeom prst="rect">
          <a:avLst/>
        </a:prstGeom>
      </xdr:spPr>
    </xdr:pic>
    <xdr:clientData/>
  </xdr:twoCellAnchor>
  <xdr:oneCellAnchor>
    <xdr:from>
      <xdr:col>8</xdr:col>
      <xdr:colOff>357187</xdr:colOff>
      <xdr:row>716</xdr:row>
      <xdr:rowOff>95250</xdr:rowOff>
    </xdr:from>
    <xdr:ext cx="722634" cy="436786"/>
    <xdr:sp macro="" textlink="">
      <xdr:nvSpPr>
        <xdr:cNvPr id="61" name="テキスト ボックス 60">
          <a:extLst>
            <a:ext uri="{FF2B5EF4-FFF2-40B4-BE49-F238E27FC236}">
              <a16:creationId xmlns:a16="http://schemas.microsoft.com/office/drawing/2014/main" id="{FA7C7924-0C7E-407A-8BDF-DF6A0340FF48}"/>
            </a:ext>
          </a:extLst>
        </xdr:cNvPr>
        <xdr:cNvSpPr txBox="1"/>
      </xdr:nvSpPr>
      <xdr:spPr>
        <a:xfrm>
          <a:off x="5119687" y="128099344"/>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No.17</a:t>
          </a:r>
        </a:p>
        <a:p>
          <a:r>
            <a:rPr kumimoji="1" lang="en-US" altLang="ja-JP" sz="1100">
              <a:solidFill>
                <a:srgbClr val="FF0000"/>
              </a:solidFill>
            </a:rPr>
            <a:t>2020/6/1</a:t>
          </a:r>
          <a:endParaRPr kumimoji="1" lang="ja-JP" altLang="en-US" sz="1100">
            <a:solidFill>
              <a:srgbClr val="FF0000"/>
            </a:solidFill>
          </a:endParaRPr>
        </a:p>
      </xdr:txBody>
    </xdr:sp>
    <xdr:clientData/>
  </xdr:oneCellAnchor>
  <xdr:twoCellAnchor editAs="oneCell">
    <xdr:from>
      <xdr:col>0</xdr:col>
      <xdr:colOff>0</xdr:colOff>
      <xdr:row>742</xdr:row>
      <xdr:rowOff>0</xdr:rowOff>
    </xdr:from>
    <xdr:to>
      <xdr:col>21</xdr:col>
      <xdr:colOff>198399</xdr:colOff>
      <xdr:row>782</xdr:row>
      <xdr:rowOff>170536</xdr:rowOff>
    </xdr:to>
    <xdr:pic>
      <xdr:nvPicPr>
        <xdr:cNvPr id="62" name="図 61">
          <a:extLst>
            <a:ext uri="{FF2B5EF4-FFF2-40B4-BE49-F238E27FC236}">
              <a16:creationId xmlns:a16="http://schemas.microsoft.com/office/drawing/2014/main" id="{FF863CF3-D28D-407F-A84C-EF3F15036E67}"/>
            </a:ext>
          </a:extLst>
        </xdr:cNvPr>
        <xdr:cNvPicPr>
          <a:picLocks noChangeAspect="1"/>
        </xdr:cNvPicPr>
      </xdr:nvPicPr>
      <xdr:blipFill>
        <a:blip xmlns:r="http://schemas.openxmlformats.org/officeDocument/2006/relationships" r:embed="rId19"/>
        <a:stretch>
          <a:fillRect/>
        </a:stretch>
      </xdr:blipFill>
      <xdr:spPr>
        <a:xfrm>
          <a:off x="0" y="132647531"/>
          <a:ext cx="13009524" cy="7314286"/>
        </a:xfrm>
        <a:prstGeom prst="rect">
          <a:avLst/>
        </a:prstGeom>
      </xdr:spPr>
    </xdr:pic>
    <xdr:clientData/>
  </xdr:twoCellAnchor>
  <xdr:oneCellAnchor>
    <xdr:from>
      <xdr:col>8</xdr:col>
      <xdr:colOff>261937</xdr:colOff>
      <xdr:row>763</xdr:row>
      <xdr:rowOff>130969</xdr:rowOff>
    </xdr:from>
    <xdr:ext cx="794128" cy="436786"/>
    <xdr:sp macro="" textlink="">
      <xdr:nvSpPr>
        <xdr:cNvPr id="63" name="テキスト ボックス 62">
          <a:extLst>
            <a:ext uri="{FF2B5EF4-FFF2-40B4-BE49-F238E27FC236}">
              <a16:creationId xmlns:a16="http://schemas.microsoft.com/office/drawing/2014/main" id="{3A2B02F0-82E9-4F84-9FFE-A679B54EC07C}"/>
            </a:ext>
          </a:extLst>
        </xdr:cNvPr>
        <xdr:cNvSpPr txBox="1"/>
      </xdr:nvSpPr>
      <xdr:spPr>
        <a:xfrm>
          <a:off x="5024437" y="136528969"/>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No.18</a:t>
          </a:r>
        </a:p>
        <a:p>
          <a:r>
            <a:rPr kumimoji="1" lang="en-US" altLang="ja-JP" sz="1100">
              <a:solidFill>
                <a:srgbClr val="FF0000"/>
              </a:solidFill>
            </a:rPr>
            <a:t>2020/6/12</a:t>
          </a:r>
          <a:endParaRPr kumimoji="1" lang="ja-JP" altLang="en-US" sz="1100">
            <a:solidFill>
              <a:srgbClr val="FF0000"/>
            </a:solidFill>
          </a:endParaRPr>
        </a:p>
      </xdr:txBody>
    </xdr:sp>
    <xdr:clientData/>
  </xdr:oneCellAnchor>
  <xdr:oneCellAnchor>
    <xdr:from>
      <xdr:col>7</xdr:col>
      <xdr:colOff>545306</xdr:colOff>
      <xdr:row>756</xdr:row>
      <xdr:rowOff>57149</xdr:rowOff>
    </xdr:from>
    <xdr:ext cx="4416594" cy="328423"/>
    <xdr:sp macro="" textlink="">
      <xdr:nvSpPr>
        <xdr:cNvPr id="64" name="テキスト ボックス 63">
          <a:extLst>
            <a:ext uri="{FF2B5EF4-FFF2-40B4-BE49-F238E27FC236}">
              <a16:creationId xmlns:a16="http://schemas.microsoft.com/office/drawing/2014/main" id="{0623BC5C-A8FD-4061-820D-DD202315911A}"/>
            </a:ext>
          </a:extLst>
        </xdr:cNvPr>
        <xdr:cNvSpPr txBox="1"/>
      </xdr:nvSpPr>
      <xdr:spPr>
        <a:xfrm>
          <a:off x="4688681" y="135204993"/>
          <a:ext cx="4416594" cy="32842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敗因）反転後、上がり切らないうちにでレンジに入ってしまった。</a:t>
          </a:r>
        </a:p>
      </xdr:txBody>
    </xdr:sp>
    <xdr:clientData/>
  </xdr:oneCellAnchor>
  <xdr:twoCellAnchor editAs="oneCell">
    <xdr:from>
      <xdr:col>0</xdr:col>
      <xdr:colOff>0</xdr:colOff>
      <xdr:row>784</xdr:row>
      <xdr:rowOff>0</xdr:rowOff>
    </xdr:from>
    <xdr:to>
      <xdr:col>21</xdr:col>
      <xdr:colOff>198399</xdr:colOff>
      <xdr:row>824</xdr:row>
      <xdr:rowOff>170536</xdr:rowOff>
    </xdr:to>
    <xdr:pic>
      <xdr:nvPicPr>
        <xdr:cNvPr id="65" name="図 64">
          <a:extLst>
            <a:ext uri="{FF2B5EF4-FFF2-40B4-BE49-F238E27FC236}">
              <a16:creationId xmlns:a16="http://schemas.microsoft.com/office/drawing/2014/main" id="{0431CC75-443B-4A56-8797-B4F8793F9875}"/>
            </a:ext>
          </a:extLst>
        </xdr:cNvPr>
        <xdr:cNvPicPr>
          <a:picLocks noChangeAspect="1"/>
        </xdr:cNvPicPr>
      </xdr:nvPicPr>
      <xdr:blipFill>
        <a:blip xmlns:r="http://schemas.openxmlformats.org/officeDocument/2006/relationships" r:embed="rId20"/>
        <a:stretch>
          <a:fillRect/>
        </a:stretch>
      </xdr:blipFill>
      <xdr:spPr>
        <a:xfrm>
          <a:off x="0" y="140148469"/>
          <a:ext cx="13009524" cy="7314286"/>
        </a:xfrm>
        <a:prstGeom prst="rect">
          <a:avLst/>
        </a:prstGeom>
      </xdr:spPr>
    </xdr:pic>
    <xdr:clientData/>
  </xdr:twoCellAnchor>
  <xdr:oneCellAnchor>
    <xdr:from>
      <xdr:col>9</xdr:col>
      <xdr:colOff>250031</xdr:colOff>
      <xdr:row>798</xdr:row>
      <xdr:rowOff>142875</xdr:rowOff>
    </xdr:from>
    <xdr:ext cx="794128" cy="436786"/>
    <xdr:sp macro="" textlink="">
      <xdr:nvSpPr>
        <xdr:cNvPr id="66" name="テキスト ボックス 65">
          <a:extLst>
            <a:ext uri="{FF2B5EF4-FFF2-40B4-BE49-F238E27FC236}">
              <a16:creationId xmlns:a16="http://schemas.microsoft.com/office/drawing/2014/main" id="{C0C9FDB0-D3D4-46A8-B07D-3A2AB197B89F}"/>
            </a:ext>
          </a:extLst>
        </xdr:cNvPr>
        <xdr:cNvSpPr txBox="1"/>
      </xdr:nvSpPr>
      <xdr:spPr>
        <a:xfrm>
          <a:off x="5631656" y="142791656"/>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No.19</a:t>
          </a:r>
        </a:p>
        <a:p>
          <a:r>
            <a:rPr kumimoji="1" lang="en-US" altLang="ja-JP" sz="1100">
              <a:solidFill>
                <a:srgbClr val="FF0000"/>
              </a:solidFill>
            </a:rPr>
            <a:t>2020/6/24</a:t>
          </a:r>
          <a:endParaRPr kumimoji="1" lang="ja-JP" altLang="en-US" sz="1100">
            <a:solidFill>
              <a:srgbClr val="FF0000"/>
            </a:solidFill>
          </a:endParaRPr>
        </a:p>
      </xdr:txBody>
    </xdr:sp>
    <xdr:clientData/>
  </xdr:oneCellAnchor>
  <xdr:oneCellAnchor>
    <xdr:from>
      <xdr:col>12</xdr:col>
      <xdr:colOff>380999</xdr:colOff>
      <xdr:row>839</xdr:row>
      <xdr:rowOff>71437</xdr:rowOff>
    </xdr:from>
    <xdr:ext cx="794128" cy="436786"/>
    <xdr:sp macro="" textlink="">
      <xdr:nvSpPr>
        <xdr:cNvPr id="68" name="テキスト ボックス 67">
          <a:extLst>
            <a:ext uri="{FF2B5EF4-FFF2-40B4-BE49-F238E27FC236}">
              <a16:creationId xmlns:a16="http://schemas.microsoft.com/office/drawing/2014/main" id="{B07BFB1B-00D3-4249-92B2-D754B84BB58F}"/>
            </a:ext>
          </a:extLst>
        </xdr:cNvPr>
        <xdr:cNvSpPr txBox="1"/>
      </xdr:nvSpPr>
      <xdr:spPr>
        <a:xfrm>
          <a:off x="7619999" y="15004256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No.20</a:t>
          </a:r>
        </a:p>
        <a:p>
          <a:r>
            <a:rPr kumimoji="1" lang="en-US" altLang="ja-JP" sz="1100">
              <a:solidFill>
                <a:srgbClr val="FF0000"/>
              </a:solidFill>
            </a:rPr>
            <a:t>2020/6/25</a:t>
          </a:r>
          <a:endParaRPr kumimoji="1" lang="ja-JP" altLang="en-US" sz="1100">
            <a:solidFill>
              <a:srgbClr val="FF0000"/>
            </a:solidFill>
          </a:endParaRPr>
        </a:p>
      </xdr:txBody>
    </xdr:sp>
    <xdr:clientData/>
  </xdr:oneCellAnchor>
  <xdr:twoCellAnchor editAs="oneCell">
    <xdr:from>
      <xdr:col>0</xdr:col>
      <xdr:colOff>0</xdr:colOff>
      <xdr:row>869</xdr:row>
      <xdr:rowOff>0</xdr:rowOff>
    </xdr:from>
    <xdr:to>
      <xdr:col>21</xdr:col>
      <xdr:colOff>198399</xdr:colOff>
      <xdr:row>909</xdr:row>
      <xdr:rowOff>170536</xdr:rowOff>
    </xdr:to>
    <xdr:pic>
      <xdr:nvPicPr>
        <xdr:cNvPr id="70" name="図 69">
          <a:extLst>
            <a:ext uri="{FF2B5EF4-FFF2-40B4-BE49-F238E27FC236}">
              <a16:creationId xmlns:a16="http://schemas.microsoft.com/office/drawing/2014/main" id="{F831DB9F-631A-4AF7-8ABA-EF5930520F2D}"/>
            </a:ext>
          </a:extLst>
        </xdr:cNvPr>
        <xdr:cNvPicPr>
          <a:picLocks noChangeAspect="1"/>
        </xdr:cNvPicPr>
      </xdr:nvPicPr>
      <xdr:blipFill>
        <a:blip xmlns:r="http://schemas.openxmlformats.org/officeDocument/2006/relationships" r:embed="rId21"/>
        <a:stretch>
          <a:fillRect/>
        </a:stretch>
      </xdr:blipFill>
      <xdr:spPr>
        <a:xfrm>
          <a:off x="0" y="155328938"/>
          <a:ext cx="13009524" cy="7314286"/>
        </a:xfrm>
        <a:prstGeom prst="rect">
          <a:avLst/>
        </a:prstGeom>
      </xdr:spPr>
    </xdr:pic>
    <xdr:clientData/>
  </xdr:twoCellAnchor>
  <xdr:oneCellAnchor>
    <xdr:from>
      <xdr:col>11</xdr:col>
      <xdr:colOff>488157</xdr:colOff>
      <xdr:row>898</xdr:row>
      <xdr:rowOff>23813</xdr:rowOff>
    </xdr:from>
    <xdr:ext cx="794128" cy="436786"/>
    <xdr:sp macro="" textlink="">
      <xdr:nvSpPr>
        <xdr:cNvPr id="71" name="テキスト ボックス 70">
          <a:extLst>
            <a:ext uri="{FF2B5EF4-FFF2-40B4-BE49-F238E27FC236}">
              <a16:creationId xmlns:a16="http://schemas.microsoft.com/office/drawing/2014/main" id="{81844CD5-4CDB-4AAA-9A3A-9FBFF0CEE7DF}"/>
            </a:ext>
          </a:extLst>
        </xdr:cNvPr>
        <xdr:cNvSpPr txBox="1"/>
      </xdr:nvSpPr>
      <xdr:spPr>
        <a:xfrm>
          <a:off x="7108032" y="160531969"/>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No.21</a:t>
          </a:r>
        </a:p>
        <a:p>
          <a:r>
            <a:rPr kumimoji="1" lang="en-US" altLang="ja-JP" sz="1100">
              <a:solidFill>
                <a:srgbClr val="FF0000"/>
              </a:solidFill>
            </a:rPr>
            <a:t>2020/7/13</a:t>
          </a:r>
          <a:endParaRPr kumimoji="1" lang="ja-JP" altLang="en-US" sz="1100">
            <a:solidFill>
              <a:srgbClr val="FF0000"/>
            </a:solidFill>
          </a:endParaRPr>
        </a:p>
      </xdr:txBody>
    </xdr:sp>
    <xdr:clientData/>
  </xdr:oneCellAnchor>
  <xdr:twoCellAnchor editAs="oneCell">
    <xdr:from>
      <xdr:col>0</xdr:col>
      <xdr:colOff>0</xdr:colOff>
      <xdr:row>911</xdr:row>
      <xdr:rowOff>0</xdr:rowOff>
    </xdr:from>
    <xdr:to>
      <xdr:col>21</xdr:col>
      <xdr:colOff>198399</xdr:colOff>
      <xdr:row>951</xdr:row>
      <xdr:rowOff>170536</xdr:rowOff>
    </xdr:to>
    <xdr:pic>
      <xdr:nvPicPr>
        <xdr:cNvPr id="72" name="図 71">
          <a:extLst>
            <a:ext uri="{FF2B5EF4-FFF2-40B4-BE49-F238E27FC236}">
              <a16:creationId xmlns:a16="http://schemas.microsoft.com/office/drawing/2014/main" id="{1CDC87FB-D1C6-482A-AC53-98AEF3EE43F4}"/>
            </a:ext>
          </a:extLst>
        </xdr:cNvPr>
        <xdr:cNvPicPr>
          <a:picLocks noChangeAspect="1"/>
        </xdr:cNvPicPr>
      </xdr:nvPicPr>
      <xdr:blipFill>
        <a:blip xmlns:r="http://schemas.openxmlformats.org/officeDocument/2006/relationships" r:embed="rId22"/>
        <a:stretch>
          <a:fillRect/>
        </a:stretch>
      </xdr:blipFill>
      <xdr:spPr>
        <a:xfrm>
          <a:off x="0" y="162829875"/>
          <a:ext cx="13009524" cy="7314286"/>
        </a:xfrm>
        <a:prstGeom prst="rect">
          <a:avLst/>
        </a:prstGeom>
      </xdr:spPr>
    </xdr:pic>
    <xdr:clientData/>
  </xdr:twoCellAnchor>
  <xdr:oneCellAnchor>
    <xdr:from>
      <xdr:col>9</xdr:col>
      <xdr:colOff>473870</xdr:colOff>
      <xdr:row>929</xdr:row>
      <xdr:rowOff>152400</xdr:rowOff>
    </xdr:from>
    <xdr:ext cx="794128" cy="436786"/>
    <xdr:sp macro="" textlink="">
      <xdr:nvSpPr>
        <xdr:cNvPr id="73" name="テキスト ボックス 72">
          <a:extLst>
            <a:ext uri="{FF2B5EF4-FFF2-40B4-BE49-F238E27FC236}">
              <a16:creationId xmlns:a16="http://schemas.microsoft.com/office/drawing/2014/main" id="{FC132234-2CD1-4D33-8F3C-0205988B2636}"/>
            </a:ext>
          </a:extLst>
        </xdr:cNvPr>
        <xdr:cNvSpPr txBox="1"/>
      </xdr:nvSpPr>
      <xdr:spPr>
        <a:xfrm>
          <a:off x="5855495" y="166196963"/>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No.22</a:t>
          </a:r>
        </a:p>
        <a:p>
          <a:r>
            <a:rPr kumimoji="1" lang="en-US" altLang="ja-JP" sz="1100">
              <a:solidFill>
                <a:srgbClr val="FF0000"/>
              </a:solidFill>
            </a:rPr>
            <a:t>2020/7/15</a:t>
          </a:r>
          <a:endParaRPr kumimoji="1" lang="ja-JP" altLang="en-US" sz="1100">
            <a:solidFill>
              <a:srgbClr val="FF0000"/>
            </a:solidFill>
          </a:endParaRPr>
        </a:p>
      </xdr:txBody>
    </xdr:sp>
    <xdr:clientData/>
  </xdr:oneCellAnchor>
  <xdr:twoCellAnchor editAs="oneCell">
    <xdr:from>
      <xdr:col>0</xdr:col>
      <xdr:colOff>0</xdr:colOff>
      <xdr:row>953</xdr:row>
      <xdr:rowOff>0</xdr:rowOff>
    </xdr:from>
    <xdr:to>
      <xdr:col>21</xdr:col>
      <xdr:colOff>198399</xdr:colOff>
      <xdr:row>993</xdr:row>
      <xdr:rowOff>170536</xdr:rowOff>
    </xdr:to>
    <xdr:pic>
      <xdr:nvPicPr>
        <xdr:cNvPr id="74" name="図 73">
          <a:extLst>
            <a:ext uri="{FF2B5EF4-FFF2-40B4-BE49-F238E27FC236}">
              <a16:creationId xmlns:a16="http://schemas.microsoft.com/office/drawing/2014/main" id="{A3D40FF3-4817-48D6-A493-7441AA25FCFD}"/>
            </a:ext>
          </a:extLst>
        </xdr:cNvPr>
        <xdr:cNvPicPr>
          <a:picLocks noChangeAspect="1"/>
        </xdr:cNvPicPr>
      </xdr:nvPicPr>
      <xdr:blipFill>
        <a:blip xmlns:r="http://schemas.openxmlformats.org/officeDocument/2006/relationships" r:embed="rId23"/>
        <a:stretch>
          <a:fillRect/>
        </a:stretch>
      </xdr:blipFill>
      <xdr:spPr>
        <a:xfrm>
          <a:off x="0" y="170330813"/>
          <a:ext cx="13009524" cy="7314286"/>
        </a:xfrm>
        <a:prstGeom prst="rect">
          <a:avLst/>
        </a:prstGeom>
      </xdr:spPr>
    </xdr:pic>
    <xdr:clientData/>
  </xdr:twoCellAnchor>
  <xdr:oneCellAnchor>
    <xdr:from>
      <xdr:col>10</xdr:col>
      <xdr:colOff>47625</xdr:colOff>
      <xdr:row>971</xdr:row>
      <xdr:rowOff>1</xdr:rowOff>
    </xdr:from>
    <xdr:ext cx="794128" cy="436786"/>
    <xdr:sp macro="" textlink="">
      <xdr:nvSpPr>
        <xdr:cNvPr id="75" name="テキスト ボックス 74">
          <a:extLst>
            <a:ext uri="{FF2B5EF4-FFF2-40B4-BE49-F238E27FC236}">
              <a16:creationId xmlns:a16="http://schemas.microsoft.com/office/drawing/2014/main" id="{BEF5282F-4EC3-457E-AB9C-F20B148E7BF1}"/>
            </a:ext>
          </a:extLst>
        </xdr:cNvPr>
        <xdr:cNvSpPr txBox="1"/>
      </xdr:nvSpPr>
      <xdr:spPr>
        <a:xfrm>
          <a:off x="6048375" y="173545501"/>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No.23</a:t>
          </a:r>
        </a:p>
        <a:p>
          <a:r>
            <a:rPr kumimoji="1" lang="en-US" altLang="ja-JP" sz="1100">
              <a:solidFill>
                <a:srgbClr val="FF0000"/>
              </a:solidFill>
            </a:rPr>
            <a:t>2020/7/16</a:t>
          </a:r>
          <a:endParaRPr kumimoji="1" lang="ja-JP" altLang="en-US" sz="1100">
            <a:solidFill>
              <a:srgbClr val="FF0000"/>
            </a:solidFill>
          </a:endParaRPr>
        </a:p>
      </xdr:txBody>
    </xdr:sp>
    <xdr:clientData/>
  </xdr:oneCellAnchor>
  <xdr:twoCellAnchor editAs="oneCell">
    <xdr:from>
      <xdr:col>0</xdr:col>
      <xdr:colOff>0</xdr:colOff>
      <xdr:row>995</xdr:row>
      <xdr:rowOff>0</xdr:rowOff>
    </xdr:from>
    <xdr:to>
      <xdr:col>21</xdr:col>
      <xdr:colOff>198399</xdr:colOff>
      <xdr:row>1035</xdr:row>
      <xdr:rowOff>170536</xdr:rowOff>
    </xdr:to>
    <xdr:pic>
      <xdr:nvPicPr>
        <xdr:cNvPr id="76" name="図 75">
          <a:extLst>
            <a:ext uri="{FF2B5EF4-FFF2-40B4-BE49-F238E27FC236}">
              <a16:creationId xmlns:a16="http://schemas.microsoft.com/office/drawing/2014/main" id="{12FBAE7E-B92B-40D4-A496-D5910475CB86}"/>
            </a:ext>
          </a:extLst>
        </xdr:cNvPr>
        <xdr:cNvPicPr>
          <a:picLocks noChangeAspect="1"/>
        </xdr:cNvPicPr>
      </xdr:nvPicPr>
      <xdr:blipFill>
        <a:blip xmlns:r="http://schemas.openxmlformats.org/officeDocument/2006/relationships" r:embed="rId24"/>
        <a:stretch>
          <a:fillRect/>
        </a:stretch>
      </xdr:blipFill>
      <xdr:spPr>
        <a:xfrm>
          <a:off x="0" y="177831750"/>
          <a:ext cx="13009524" cy="7314286"/>
        </a:xfrm>
        <a:prstGeom prst="rect">
          <a:avLst/>
        </a:prstGeom>
      </xdr:spPr>
    </xdr:pic>
    <xdr:clientData/>
  </xdr:twoCellAnchor>
  <xdr:oneCellAnchor>
    <xdr:from>
      <xdr:col>9</xdr:col>
      <xdr:colOff>23813</xdr:colOff>
      <xdr:row>1017</xdr:row>
      <xdr:rowOff>47624</xdr:rowOff>
    </xdr:from>
    <xdr:ext cx="794128" cy="436786"/>
    <xdr:sp macro="" textlink="">
      <xdr:nvSpPr>
        <xdr:cNvPr id="77" name="テキスト ボックス 76">
          <a:extLst>
            <a:ext uri="{FF2B5EF4-FFF2-40B4-BE49-F238E27FC236}">
              <a16:creationId xmlns:a16="http://schemas.microsoft.com/office/drawing/2014/main" id="{E3B12526-4351-417A-A95E-A57A24908F1F}"/>
            </a:ext>
          </a:extLst>
        </xdr:cNvPr>
        <xdr:cNvSpPr txBox="1"/>
      </xdr:nvSpPr>
      <xdr:spPr>
        <a:xfrm>
          <a:off x="5405438" y="181808437"/>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No.24</a:t>
          </a:r>
        </a:p>
        <a:p>
          <a:r>
            <a:rPr kumimoji="1" lang="en-US" altLang="ja-JP" sz="1100">
              <a:solidFill>
                <a:srgbClr val="FF0000"/>
              </a:solidFill>
            </a:rPr>
            <a:t>2020/7/17</a:t>
          </a:r>
          <a:endParaRPr kumimoji="1" lang="ja-JP" altLang="en-US" sz="1100">
            <a:solidFill>
              <a:srgbClr val="FF0000"/>
            </a:solidFill>
          </a:endParaRPr>
        </a:p>
      </xdr:txBody>
    </xdr:sp>
    <xdr:clientData/>
  </xdr:oneCellAnchor>
  <xdr:twoCellAnchor editAs="oneCell">
    <xdr:from>
      <xdr:col>0</xdr:col>
      <xdr:colOff>0</xdr:colOff>
      <xdr:row>1037</xdr:row>
      <xdr:rowOff>0</xdr:rowOff>
    </xdr:from>
    <xdr:to>
      <xdr:col>21</xdr:col>
      <xdr:colOff>198399</xdr:colOff>
      <xdr:row>1077</xdr:row>
      <xdr:rowOff>170536</xdr:rowOff>
    </xdr:to>
    <xdr:pic>
      <xdr:nvPicPr>
        <xdr:cNvPr id="78" name="図 77">
          <a:extLst>
            <a:ext uri="{FF2B5EF4-FFF2-40B4-BE49-F238E27FC236}">
              <a16:creationId xmlns:a16="http://schemas.microsoft.com/office/drawing/2014/main" id="{E2299237-E61A-481F-A76E-12CFDEEDA652}"/>
            </a:ext>
          </a:extLst>
        </xdr:cNvPr>
        <xdr:cNvPicPr>
          <a:picLocks noChangeAspect="1"/>
        </xdr:cNvPicPr>
      </xdr:nvPicPr>
      <xdr:blipFill>
        <a:blip xmlns:r="http://schemas.openxmlformats.org/officeDocument/2006/relationships" r:embed="rId25"/>
        <a:stretch>
          <a:fillRect/>
        </a:stretch>
      </xdr:blipFill>
      <xdr:spPr>
        <a:xfrm>
          <a:off x="0" y="185332688"/>
          <a:ext cx="13009524" cy="7314286"/>
        </a:xfrm>
        <a:prstGeom prst="rect">
          <a:avLst/>
        </a:prstGeom>
      </xdr:spPr>
    </xdr:pic>
    <xdr:clientData/>
  </xdr:twoCellAnchor>
  <xdr:oneCellAnchor>
    <xdr:from>
      <xdr:col>12</xdr:col>
      <xdr:colOff>11906</xdr:colOff>
      <xdr:row>1061</xdr:row>
      <xdr:rowOff>-1</xdr:rowOff>
    </xdr:from>
    <xdr:ext cx="794128" cy="436786"/>
    <xdr:sp macro="" textlink="">
      <xdr:nvSpPr>
        <xdr:cNvPr id="79" name="テキスト ボックス 78">
          <a:extLst>
            <a:ext uri="{FF2B5EF4-FFF2-40B4-BE49-F238E27FC236}">
              <a16:creationId xmlns:a16="http://schemas.microsoft.com/office/drawing/2014/main" id="{B76C2F5A-0ACB-4B26-9FCA-D6E84A4A83B7}"/>
            </a:ext>
          </a:extLst>
        </xdr:cNvPr>
        <xdr:cNvSpPr txBox="1"/>
      </xdr:nvSpPr>
      <xdr:spPr>
        <a:xfrm>
          <a:off x="7250906" y="189618937"/>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No.25</a:t>
          </a:r>
        </a:p>
        <a:p>
          <a:r>
            <a:rPr kumimoji="1" lang="en-US" altLang="ja-JP" sz="1100">
              <a:solidFill>
                <a:srgbClr val="FF0000"/>
              </a:solidFill>
            </a:rPr>
            <a:t>2020/7/22</a:t>
          </a:r>
          <a:endParaRPr kumimoji="1" lang="ja-JP" altLang="en-US" sz="1100">
            <a:solidFill>
              <a:srgbClr val="FF0000"/>
            </a:solidFill>
          </a:endParaRPr>
        </a:p>
      </xdr:txBody>
    </xdr:sp>
    <xdr:clientData/>
  </xdr:oneCellAnchor>
  <xdr:twoCellAnchor editAs="oneCell">
    <xdr:from>
      <xdr:col>0</xdr:col>
      <xdr:colOff>0</xdr:colOff>
      <xdr:row>1079</xdr:row>
      <xdr:rowOff>0</xdr:rowOff>
    </xdr:from>
    <xdr:to>
      <xdr:col>21</xdr:col>
      <xdr:colOff>198399</xdr:colOff>
      <xdr:row>1119</xdr:row>
      <xdr:rowOff>170536</xdr:rowOff>
    </xdr:to>
    <xdr:pic>
      <xdr:nvPicPr>
        <xdr:cNvPr id="80" name="図 79">
          <a:extLst>
            <a:ext uri="{FF2B5EF4-FFF2-40B4-BE49-F238E27FC236}">
              <a16:creationId xmlns:a16="http://schemas.microsoft.com/office/drawing/2014/main" id="{E1131561-1A86-412D-A772-90D017690F8F}"/>
            </a:ext>
          </a:extLst>
        </xdr:cNvPr>
        <xdr:cNvPicPr>
          <a:picLocks noChangeAspect="1"/>
        </xdr:cNvPicPr>
      </xdr:nvPicPr>
      <xdr:blipFill>
        <a:blip xmlns:r="http://schemas.openxmlformats.org/officeDocument/2006/relationships" r:embed="rId26"/>
        <a:stretch>
          <a:fillRect/>
        </a:stretch>
      </xdr:blipFill>
      <xdr:spPr>
        <a:xfrm>
          <a:off x="0" y="192833625"/>
          <a:ext cx="13009524" cy="7314286"/>
        </a:xfrm>
        <a:prstGeom prst="rect">
          <a:avLst/>
        </a:prstGeom>
      </xdr:spPr>
    </xdr:pic>
    <xdr:clientData/>
  </xdr:twoCellAnchor>
  <xdr:oneCellAnchor>
    <xdr:from>
      <xdr:col>15</xdr:col>
      <xdr:colOff>71437</xdr:colOff>
      <xdr:row>1085</xdr:row>
      <xdr:rowOff>11906</xdr:rowOff>
    </xdr:from>
    <xdr:ext cx="794128" cy="436786"/>
    <xdr:sp macro="" textlink="">
      <xdr:nvSpPr>
        <xdr:cNvPr id="81" name="テキスト ボックス 80">
          <a:extLst>
            <a:ext uri="{FF2B5EF4-FFF2-40B4-BE49-F238E27FC236}">
              <a16:creationId xmlns:a16="http://schemas.microsoft.com/office/drawing/2014/main" id="{07183779-E195-4B0C-A380-2376DE0B176D}"/>
            </a:ext>
          </a:extLst>
        </xdr:cNvPr>
        <xdr:cNvSpPr txBox="1"/>
      </xdr:nvSpPr>
      <xdr:spPr>
        <a:xfrm>
          <a:off x="9167812" y="193917094"/>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No.26</a:t>
          </a:r>
        </a:p>
        <a:p>
          <a:r>
            <a:rPr kumimoji="1" lang="en-US" altLang="ja-JP" sz="1100">
              <a:solidFill>
                <a:srgbClr val="FF0000"/>
              </a:solidFill>
            </a:rPr>
            <a:t>2020/7/23</a:t>
          </a:r>
          <a:endParaRPr kumimoji="1" lang="ja-JP" altLang="en-US" sz="1100">
            <a:solidFill>
              <a:srgbClr val="FF0000"/>
            </a:solidFill>
          </a:endParaRPr>
        </a:p>
      </xdr:txBody>
    </xdr:sp>
    <xdr:clientData/>
  </xdr:oneCellAnchor>
  <xdr:twoCellAnchor editAs="oneCell">
    <xdr:from>
      <xdr:col>0</xdr:col>
      <xdr:colOff>0</xdr:colOff>
      <xdr:row>1120</xdr:row>
      <xdr:rowOff>142875</xdr:rowOff>
    </xdr:from>
    <xdr:to>
      <xdr:col>21</xdr:col>
      <xdr:colOff>198399</xdr:colOff>
      <xdr:row>1161</xdr:row>
      <xdr:rowOff>134817</xdr:rowOff>
    </xdr:to>
    <xdr:pic>
      <xdr:nvPicPr>
        <xdr:cNvPr id="82" name="図 81">
          <a:extLst>
            <a:ext uri="{FF2B5EF4-FFF2-40B4-BE49-F238E27FC236}">
              <a16:creationId xmlns:a16="http://schemas.microsoft.com/office/drawing/2014/main" id="{09928FB6-773E-477C-B471-4C4474BA81F8}"/>
            </a:ext>
          </a:extLst>
        </xdr:cNvPr>
        <xdr:cNvPicPr>
          <a:picLocks noChangeAspect="1"/>
        </xdr:cNvPicPr>
      </xdr:nvPicPr>
      <xdr:blipFill>
        <a:blip xmlns:r="http://schemas.openxmlformats.org/officeDocument/2006/relationships" r:embed="rId27"/>
        <a:stretch>
          <a:fillRect/>
        </a:stretch>
      </xdr:blipFill>
      <xdr:spPr>
        <a:xfrm>
          <a:off x="0" y="200298844"/>
          <a:ext cx="13009524" cy="7314286"/>
        </a:xfrm>
        <a:prstGeom prst="rect">
          <a:avLst/>
        </a:prstGeom>
      </xdr:spPr>
    </xdr:pic>
    <xdr:clientData/>
  </xdr:twoCellAnchor>
  <xdr:oneCellAnchor>
    <xdr:from>
      <xdr:col>13</xdr:col>
      <xdr:colOff>250031</xdr:colOff>
      <xdr:row>1144</xdr:row>
      <xdr:rowOff>71438</xdr:rowOff>
    </xdr:from>
    <xdr:ext cx="794128" cy="436786"/>
    <xdr:sp macro="" textlink="">
      <xdr:nvSpPr>
        <xdr:cNvPr id="83" name="テキスト ボックス 82">
          <a:extLst>
            <a:ext uri="{FF2B5EF4-FFF2-40B4-BE49-F238E27FC236}">
              <a16:creationId xmlns:a16="http://schemas.microsoft.com/office/drawing/2014/main" id="{0E15DAC2-AAD6-4593-B348-7CA6BAE5AC2E}"/>
            </a:ext>
          </a:extLst>
        </xdr:cNvPr>
        <xdr:cNvSpPr txBox="1"/>
      </xdr:nvSpPr>
      <xdr:spPr>
        <a:xfrm>
          <a:off x="8108156" y="204513657"/>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No.27</a:t>
          </a:r>
        </a:p>
        <a:p>
          <a:r>
            <a:rPr kumimoji="1" lang="en-US" altLang="ja-JP" sz="1100">
              <a:solidFill>
                <a:srgbClr val="FF0000"/>
              </a:solidFill>
            </a:rPr>
            <a:t>2020/7/31</a:t>
          </a:r>
          <a:endParaRPr kumimoji="1" lang="ja-JP" altLang="en-US" sz="1100">
            <a:solidFill>
              <a:srgbClr val="FF0000"/>
            </a:solidFill>
          </a:endParaRPr>
        </a:p>
      </xdr:txBody>
    </xdr:sp>
    <xdr:clientData/>
  </xdr:oneCellAnchor>
  <xdr:twoCellAnchor editAs="oneCell">
    <xdr:from>
      <xdr:col>0</xdr:col>
      <xdr:colOff>0</xdr:colOff>
      <xdr:row>1163</xdr:row>
      <xdr:rowOff>0</xdr:rowOff>
    </xdr:from>
    <xdr:to>
      <xdr:col>21</xdr:col>
      <xdr:colOff>198399</xdr:colOff>
      <xdr:row>1203</xdr:row>
      <xdr:rowOff>170536</xdr:rowOff>
    </xdr:to>
    <xdr:pic>
      <xdr:nvPicPr>
        <xdr:cNvPr id="84" name="図 83">
          <a:extLst>
            <a:ext uri="{FF2B5EF4-FFF2-40B4-BE49-F238E27FC236}">
              <a16:creationId xmlns:a16="http://schemas.microsoft.com/office/drawing/2014/main" id="{FFB5FE35-0EC5-43C9-A0B7-7347FC27CE21}"/>
            </a:ext>
          </a:extLst>
        </xdr:cNvPr>
        <xdr:cNvPicPr>
          <a:picLocks noChangeAspect="1"/>
        </xdr:cNvPicPr>
      </xdr:nvPicPr>
      <xdr:blipFill>
        <a:blip xmlns:r="http://schemas.openxmlformats.org/officeDocument/2006/relationships" r:embed="rId28"/>
        <a:stretch>
          <a:fillRect/>
        </a:stretch>
      </xdr:blipFill>
      <xdr:spPr>
        <a:xfrm>
          <a:off x="0" y="207835500"/>
          <a:ext cx="13009524" cy="7314286"/>
        </a:xfrm>
        <a:prstGeom prst="rect">
          <a:avLst/>
        </a:prstGeom>
      </xdr:spPr>
    </xdr:pic>
    <xdr:clientData/>
  </xdr:twoCellAnchor>
  <xdr:oneCellAnchor>
    <xdr:from>
      <xdr:col>12</xdr:col>
      <xdr:colOff>226219</xdr:colOff>
      <xdr:row>1177</xdr:row>
      <xdr:rowOff>11906</xdr:rowOff>
    </xdr:from>
    <xdr:ext cx="722634" cy="436786"/>
    <xdr:sp macro="" textlink="">
      <xdr:nvSpPr>
        <xdr:cNvPr id="85" name="テキスト ボックス 84">
          <a:extLst>
            <a:ext uri="{FF2B5EF4-FFF2-40B4-BE49-F238E27FC236}">
              <a16:creationId xmlns:a16="http://schemas.microsoft.com/office/drawing/2014/main" id="{E9A593C0-4561-4472-8100-82A9648A05D7}"/>
            </a:ext>
          </a:extLst>
        </xdr:cNvPr>
        <xdr:cNvSpPr txBox="1"/>
      </xdr:nvSpPr>
      <xdr:spPr>
        <a:xfrm>
          <a:off x="7465219" y="210347719"/>
          <a:ext cx="722634"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No.28</a:t>
          </a:r>
        </a:p>
        <a:p>
          <a:r>
            <a:rPr kumimoji="1" lang="en-US" altLang="ja-JP" sz="1100">
              <a:solidFill>
                <a:srgbClr val="FF0000"/>
              </a:solidFill>
            </a:rPr>
            <a:t>2020/8/4</a:t>
          </a:r>
          <a:endParaRPr kumimoji="1" lang="ja-JP" altLang="en-US" sz="1100">
            <a:solidFill>
              <a:srgbClr val="FF0000"/>
            </a:solidFill>
          </a:endParaRPr>
        </a:p>
      </xdr:txBody>
    </xdr:sp>
    <xdr:clientData/>
  </xdr:oneCellAnchor>
  <xdr:twoCellAnchor editAs="oneCell">
    <xdr:from>
      <xdr:col>0</xdr:col>
      <xdr:colOff>0</xdr:colOff>
      <xdr:row>1205</xdr:row>
      <xdr:rowOff>0</xdr:rowOff>
    </xdr:from>
    <xdr:to>
      <xdr:col>21</xdr:col>
      <xdr:colOff>198399</xdr:colOff>
      <xdr:row>1245</xdr:row>
      <xdr:rowOff>170536</xdr:rowOff>
    </xdr:to>
    <xdr:pic>
      <xdr:nvPicPr>
        <xdr:cNvPr id="86" name="図 85">
          <a:extLst>
            <a:ext uri="{FF2B5EF4-FFF2-40B4-BE49-F238E27FC236}">
              <a16:creationId xmlns:a16="http://schemas.microsoft.com/office/drawing/2014/main" id="{502F4AA5-98B5-4A2F-9C6D-96306429EF7B}"/>
            </a:ext>
          </a:extLst>
        </xdr:cNvPr>
        <xdr:cNvPicPr>
          <a:picLocks noChangeAspect="1"/>
        </xdr:cNvPicPr>
      </xdr:nvPicPr>
      <xdr:blipFill>
        <a:blip xmlns:r="http://schemas.openxmlformats.org/officeDocument/2006/relationships" r:embed="rId29"/>
        <a:stretch>
          <a:fillRect/>
        </a:stretch>
      </xdr:blipFill>
      <xdr:spPr>
        <a:xfrm>
          <a:off x="0" y="215336438"/>
          <a:ext cx="13009524" cy="7314286"/>
        </a:xfrm>
        <a:prstGeom prst="rect">
          <a:avLst/>
        </a:prstGeom>
      </xdr:spPr>
    </xdr:pic>
    <xdr:clientData/>
  </xdr:twoCellAnchor>
  <xdr:oneCellAnchor>
    <xdr:from>
      <xdr:col>13</xdr:col>
      <xdr:colOff>392906</xdr:colOff>
      <xdr:row>1219</xdr:row>
      <xdr:rowOff>154782</xdr:rowOff>
    </xdr:from>
    <xdr:ext cx="794128" cy="436786"/>
    <xdr:sp macro="" textlink="">
      <xdr:nvSpPr>
        <xdr:cNvPr id="87" name="テキスト ボックス 86">
          <a:extLst>
            <a:ext uri="{FF2B5EF4-FFF2-40B4-BE49-F238E27FC236}">
              <a16:creationId xmlns:a16="http://schemas.microsoft.com/office/drawing/2014/main" id="{0C2E73E7-77AB-49BB-BA6D-EEBB668D7D44}"/>
            </a:ext>
          </a:extLst>
        </xdr:cNvPr>
        <xdr:cNvSpPr txBox="1"/>
      </xdr:nvSpPr>
      <xdr:spPr>
        <a:xfrm>
          <a:off x="8251031" y="21799153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No.29</a:t>
          </a:r>
        </a:p>
        <a:p>
          <a:r>
            <a:rPr kumimoji="1" lang="en-US" altLang="ja-JP" sz="1100">
              <a:solidFill>
                <a:srgbClr val="FF0000"/>
              </a:solidFill>
            </a:rPr>
            <a:t>2020/8/13</a:t>
          </a:r>
          <a:endParaRPr kumimoji="1" lang="ja-JP" altLang="en-US" sz="1100">
            <a:solidFill>
              <a:srgbClr val="FF0000"/>
            </a:solidFill>
          </a:endParaRPr>
        </a:p>
      </xdr:txBody>
    </xdr:sp>
    <xdr:clientData/>
  </xdr:oneCellAnchor>
  <xdr:oneCellAnchor>
    <xdr:from>
      <xdr:col>12</xdr:col>
      <xdr:colOff>378619</xdr:colOff>
      <xdr:row>1225</xdr:row>
      <xdr:rowOff>69057</xdr:rowOff>
    </xdr:from>
    <xdr:ext cx="4032835" cy="328423"/>
    <xdr:sp macro="" textlink="">
      <xdr:nvSpPr>
        <xdr:cNvPr id="88" name="テキスト ボックス 87">
          <a:extLst>
            <a:ext uri="{FF2B5EF4-FFF2-40B4-BE49-F238E27FC236}">
              <a16:creationId xmlns:a16="http://schemas.microsoft.com/office/drawing/2014/main" id="{96803F56-3C13-4DC7-B29A-F1ACEF1513CB}"/>
            </a:ext>
          </a:extLst>
        </xdr:cNvPr>
        <xdr:cNvSpPr txBox="1"/>
      </xdr:nvSpPr>
      <xdr:spPr>
        <a:xfrm>
          <a:off x="7617619" y="218977370"/>
          <a:ext cx="4032835" cy="32842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敗因）</a:t>
          </a:r>
          <a:r>
            <a:rPr kumimoji="1" lang="en-US" altLang="ja-JP" sz="1100">
              <a:solidFill>
                <a:srgbClr val="FF0000"/>
              </a:solidFill>
            </a:rPr>
            <a:t>23.6</a:t>
          </a:r>
          <a:r>
            <a:rPr kumimoji="1" lang="ja-JP" altLang="en-US" sz="1100">
              <a:solidFill>
                <a:srgbClr val="FF0000"/>
              </a:solidFill>
            </a:rPr>
            <a:t>のレジスタンスから思った以上に戻ってしまった</a:t>
          </a:r>
        </a:p>
      </xdr:txBody>
    </xdr:sp>
    <xdr:clientData/>
  </xdr:oneCellAnchor>
  <xdr:twoCellAnchor editAs="oneCell">
    <xdr:from>
      <xdr:col>0</xdr:col>
      <xdr:colOff>0</xdr:colOff>
      <xdr:row>1247</xdr:row>
      <xdr:rowOff>0</xdr:rowOff>
    </xdr:from>
    <xdr:to>
      <xdr:col>21</xdr:col>
      <xdr:colOff>198399</xdr:colOff>
      <xdr:row>1287</xdr:row>
      <xdr:rowOff>170536</xdr:rowOff>
    </xdr:to>
    <xdr:pic>
      <xdr:nvPicPr>
        <xdr:cNvPr id="89" name="図 88">
          <a:extLst>
            <a:ext uri="{FF2B5EF4-FFF2-40B4-BE49-F238E27FC236}">
              <a16:creationId xmlns:a16="http://schemas.microsoft.com/office/drawing/2014/main" id="{83DC1C67-A96B-4C4B-8D28-F797C3071155}"/>
            </a:ext>
          </a:extLst>
        </xdr:cNvPr>
        <xdr:cNvPicPr>
          <a:picLocks noChangeAspect="1"/>
        </xdr:cNvPicPr>
      </xdr:nvPicPr>
      <xdr:blipFill>
        <a:blip xmlns:r="http://schemas.openxmlformats.org/officeDocument/2006/relationships" r:embed="rId30"/>
        <a:stretch>
          <a:fillRect/>
        </a:stretch>
      </xdr:blipFill>
      <xdr:spPr>
        <a:xfrm>
          <a:off x="0" y="222837375"/>
          <a:ext cx="13009524" cy="7314286"/>
        </a:xfrm>
        <a:prstGeom prst="rect">
          <a:avLst/>
        </a:prstGeom>
      </xdr:spPr>
    </xdr:pic>
    <xdr:clientData/>
  </xdr:twoCellAnchor>
  <xdr:oneCellAnchor>
    <xdr:from>
      <xdr:col>14</xdr:col>
      <xdr:colOff>23813</xdr:colOff>
      <xdr:row>1263</xdr:row>
      <xdr:rowOff>130969</xdr:rowOff>
    </xdr:from>
    <xdr:ext cx="794128" cy="436786"/>
    <xdr:sp macro="" textlink="">
      <xdr:nvSpPr>
        <xdr:cNvPr id="90" name="テキスト ボックス 89">
          <a:extLst>
            <a:ext uri="{FF2B5EF4-FFF2-40B4-BE49-F238E27FC236}">
              <a16:creationId xmlns:a16="http://schemas.microsoft.com/office/drawing/2014/main" id="{B5BB3C8C-C0AC-4817-AB2C-41FB86803EE8}"/>
            </a:ext>
          </a:extLst>
        </xdr:cNvPr>
        <xdr:cNvSpPr txBox="1"/>
      </xdr:nvSpPr>
      <xdr:spPr>
        <a:xfrm>
          <a:off x="8501063" y="225825844"/>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No.30</a:t>
          </a:r>
        </a:p>
        <a:p>
          <a:r>
            <a:rPr kumimoji="1" lang="en-US" altLang="ja-JP" sz="1100">
              <a:solidFill>
                <a:srgbClr val="FF0000"/>
              </a:solidFill>
            </a:rPr>
            <a:t>2020/8/14</a:t>
          </a:r>
          <a:endParaRPr kumimoji="1" lang="ja-JP" altLang="en-US" sz="1100">
            <a:solidFill>
              <a:srgbClr val="FF0000"/>
            </a:solidFill>
          </a:endParaRPr>
        </a:p>
      </xdr:txBody>
    </xdr:sp>
    <xdr:clientData/>
  </xdr:oneCellAnchor>
  <xdr:twoCellAnchor editAs="oneCell">
    <xdr:from>
      <xdr:col>0</xdr:col>
      <xdr:colOff>0</xdr:colOff>
      <xdr:row>1289</xdr:row>
      <xdr:rowOff>0</xdr:rowOff>
    </xdr:from>
    <xdr:to>
      <xdr:col>21</xdr:col>
      <xdr:colOff>198399</xdr:colOff>
      <xdr:row>1329</xdr:row>
      <xdr:rowOff>170536</xdr:rowOff>
    </xdr:to>
    <xdr:pic>
      <xdr:nvPicPr>
        <xdr:cNvPr id="91" name="図 90">
          <a:extLst>
            <a:ext uri="{FF2B5EF4-FFF2-40B4-BE49-F238E27FC236}">
              <a16:creationId xmlns:a16="http://schemas.microsoft.com/office/drawing/2014/main" id="{8225FBDE-73A0-4EAF-9BA7-AB2CD8C9BC13}"/>
            </a:ext>
          </a:extLst>
        </xdr:cNvPr>
        <xdr:cNvPicPr>
          <a:picLocks noChangeAspect="1"/>
        </xdr:cNvPicPr>
      </xdr:nvPicPr>
      <xdr:blipFill>
        <a:blip xmlns:r="http://schemas.openxmlformats.org/officeDocument/2006/relationships" r:embed="rId31"/>
        <a:stretch>
          <a:fillRect/>
        </a:stretch>
      </xdr:blipFill>
      <xdr:spPr>
        <a:xfrm>
          <a:off x="0" y="230338313"/>
          <a:ext cx="13009524" cy="7314286"/>
        </a:xfrm>
        <a:prstGeom prst="rect">
          <a:avLst/>
        </a:prstGeom>
      </xdr:spPr>
    </xdr:pic>
    <xdr:clientData/>
  </xdr:twoCellAnchor>
  <xdr:oneCellAnchor>
    <xdr:from>
      <xdr:col>12</xdr:col>
      <xdr:colOff>23812</xdr:colOff>
      <xdr:row>1314</xdr:row>
      <xdr:rowOff>71438</xdr:rowOff>
    </xdr:from>
    <xdr:ext cx="794128" cy="436786"/>
    <xdr:sp macro="" textlink="">
      <xdr:nvSpPr>
        <xdr:cNvPr id="92" name="テキスト ボックス 91">
          <a:extLst>
            <a:ext uri="{FF2B5EF4-FFF2-40B4-BE49-F238E27FC236}">
              <a16:creationId xmlns:a16="http://schemas.microsoft.com/office/drawing/2014/main" id="{B81085DA-55E8-4F11-840C-B1BEDC2CFAF2}"/>
            </a:ext>
          </a:extLst>
        </xdr:cNvPr>
        <xdr:cNvSpPr txBox="1"/>
      </xdr:nvSpPr>
      <xdr:spPr>
        <a:xfrm>
          <a:off x="7262812" y="234874594"/>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No.31</a:t>
          </a:r>
        </a:p>
        <a:p>
          <a:r>
            <a:rPr kumimoji="1" lang="en-US" altLang="ja-JP" sz="1100">
              <a:solidFill>
                <a:srgbClr val="FF0000"/>
              </a:solidFill>
            </a:rPr>
            <a:t>2020/8/19</a:t>
          </a:r>
          <a:endParaRPr kumimoji="1" lang="ja-JP" altLang="en-US" sz="1100">
            <a:solidFill>
              <a:srgbClr val="FF0000"/>
            </a:solidFill>
          </a:endParaRPr>
        </a:p>
      </xdr:txBody>
    </xdr:sp>
    <xdr:clientData/>
  </xdr:oneCellAnchor>
  <xdr:twoCellAnchor editAs="oneCell">
    <xdr:from>
      <xdr:col>0</xdr:col>
      <xdr:colOff>0</xdr:colOff>
      <xdr:row>1331</xdr:row>
      <xdr:rowOff>0</xdr:rowOff>
    </xdr:from>
    <xdr:to>
      <xdr:col>21</xdr:col>
      <xdr:colOff>198399</xdr:colOff>
      <xdr:row>1371</xdr:row>
      <xdr:rowOff>170536</xdr:rowOff>
    </xdr:to>
    <xdr:pic>
      <xdr:nvPicPr>
        <xdr:cNvPr id="93" name="図 92">
          <a:extLst>
            <a:ext uri="{FF2B5EF4-FFF2-40B4-BE49-F238E27FC236}">
              <a16:creationId xmlns:a16="http://schemas.microsoft.com/office/drawing/2014/main" id="{050F1417-DE92-4005-8690-44945DBE3E44}"/>
            </a:ext>
          </a:extLst>
        </xdr:cNvPr>
        <xdr:cNvPicPr>
          <a:picLocks noChangeAspect="1"/>
        </xdr:cNvPicPr>
      </xdr:nvPicPr>
      <xdr:blipFill>
        <a:blip xmlns:r="http://schemas.openxmlformats.org/officeDocument/2006/relationships" r:embed="rId32"/>
        <a:stretch>
          <a:fillRect/>
        </a:stretch>
      </xdr:blipFill>
      <xdr:spPr>
        <a:xfrm>
          <a:off x="0" y="237839250"/>
          <a:ext cx="13009524" cy="7314286"/>
        </a:xfrm>
        <a:prstGeom prst="rect">
          <a:avLst/>
        </a:prstGeom>
      </xdr:spPr>
    </xdr:pic>
    <xdr:clientData/>
  </xdr:twoCellAnchor>
  <xdr:oneCellAnchor>
    <xdr:from>
      <xdr:col>8</xdr:col>
      <xdr:colOff>154782</xdr:colOff>
      <xdr:row>1344</xdr:row>
      <xdr:rowOff>59531</xdr:rowOff>
    </xdr:from>
    <xdr:ext cx="794128" cy="436786"/>
    <xdr:sp macro="" textlink="">
      <xdr:nvSpPr>
        <xdr:cNvPr id="94" name="テキスト ボックス 93">
          <a:extLst>
            <a:ext uri="{FF2B5EF4-FFF2-40B4-BE49-F238E27FC236}">
              <a16:creationId xmlns:a16="http://schemas.microsoft.com/office/drawing/2014/main" id="{F5CE2CE6-2DCA-4A9A-9CEA-50D0FD0B581C}"/>
            </a:ext>
          </a:extLst>
        </xdr:cNvPr>
        <xdr:cNvSpPr txBox="1"/>
      </xdr:nvSpPr>
      <xdr:spPr>
        <a:xfrm>
          <a:off x="4917282" y="240220500"/>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No.32</a:t>
          </a:r>
        </a:p>
        <a:p>
          <a:r>
            <a:rPr kumimoji="1" lang="en-US" altLang="ja-JP" sz="1100">
              <a:solidFill>
                <a:srgbClr val="FF0000"/>
              </a:solidFill>
            </a:rPr>
            <a:t>2020/8/20</a:t>
          </a:r>
          <a:endParaRPr kumimoji="1" lang="ja-JP" altLang="en-US" sz="1100">
            <a:solidFill>
              <a:srgbClr val="FF0000"/>
            </a:solidFill>
          </a:endParaRPr>
        </a:p>
      </xdr:txBody>
    </xdr:sp>
    <xdr:clientData/>
  </xdr:oneCellAnchor>
  <xdr:twoCellAnchor editAs="oneCell">
    <xdr:from>
      <xdr:col>0</xdr:col>
      <xdr:colOff>0</xdr:colOff>
      <xdr:row>1373</xdr:row>
      <xdr:rowOff>0</xdr:rowOff>
    </xdr:from>
    <xdr:to>
      <xdr:col>21</xdr:col>
      <xdr:colOff>198399</xdr:colOff>
      <xdr:row>1413</xdr:row>
      <xdr:rowOff>170536</xdr:rowOff>
    </xdr:to>
    <xdr:pic>
      <xdr:nvPicPr>
        <xdr:cNvPr id="95" name="図 94">
          <a:extLst>
            <a:ext uri="{FF2B5EF4-FFF2-40B4-BE49-F238E27FC236}">
              <a16:creationId xmlns:a16="http://schemas.microsoft.com/office/drawing/2014/main" id="{A622D2F5-50BA-4F4F-B7B2-57999EEF8210}"/>
            </a:ext>
          </a:extLst>
        </xdr:cNvPr>
        <xdr:cNvPicPr>
          <a:picLocks noChangeAspect="1"/>
        </xdr:cNvPicPr>
      </xdr:nvPicPr>
      <xdr:blipFill>
        <a:blip xmlns:r="http://schemas.openxmlformats.org/officeDocument/2006/relationships" r:embed="rId33"/>
        <a:stretch>
          <a:fillRect/>
        </a:stretch>
      </xdr:blipFill>
      <xdr:spPr>
        <a:xfrm>
          <a:off x="0" y="245340188"/>
          <a:ext cx="13009524" cy="7314286"/>
        </a:xfrm>
        <a:prstGeom prst="rect">
          <a:avLst/>
        </a:prstGeom>
      </xdr:spPr>
    </xdr:pic>
    <xdr:clientData/>
  </xdr:twoCellAnchor>
  <xdr:oneCellAnchor>
    <xdr:from>
      <xdr:col>16</xdr:col>
      <xdr:colOff>107156</xdr:colOff>
      <xdr:row>1388</xdr:row>
      <xdr:rowOff>35719</xdr:rowOff>
    </xdr:from>
    <xdr:ext cx="794128" cy="436786"/>
    <xdr:sp macro="" textlink="">
      <xdr:nvSpPr>
        <xdr:cNvPr id="96" name="テキスト ボックス 95">
          <a:extLst>
            <a:ext uri="{FF2B5EF4-FFF2-40B4-BE49-F238E27FC236}">
              <a16:creationId xmlns:a16="http://schemas.microsoft.com/office/drawing/2014/main" id="{A9E33D92-2317-4C82-8195-0FA28A41F625}"/>
            </a:ext>
          </a:extLst>
        </xdr:cNvPr>
        <xdr:cNvSpPr txBox="1"/>
      </xdr:nvSpPr>
      <xdr:spPr>
        <a:xfrm>
          <a:off x="9822656" y="248054813"/>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No.33</a:t>
          </a:r>
        </a:p>
        <a:p>
          <a:r>
            <a:rPr kumimoji="1" lang="en-US" altLang="ja-JP" sz="1100">
              <a:solidFill>
                <a:srgbClr val="FF0000"/>
              </a:solidFill>
            </a:rPr>
            <a:t>2020/8/26</a:t>
          </a:r>
          <a:endParaRPr kumimoji="1" lang="ja-JP" altLang="en-US" sz="1100">
            <a:solidFill>
              <a:srgbClr val="FF0000"/>
            </a:solidFill>
          </a:endParaRPr>
        </a:p>
      </xdr:txBody>
    </xdr:sp>
    <xdr:clientData/>
  </xdr:oneCellAnchor>
  <xdr:twoCellAnchor editAs="oneCell">
    <xdr:from>
      <xdr:col>0</xdr:col>
      <xdr:colOff>0</xdr:colOff>
      <xdr:row>1415</xdr:row>
      <xdr:rowOff>11906</xdr:rowOff>
    </xdr:from>
    <xdr:to>
      <xdr:col>21</xdr:col>
      <xdr:colOff>198399</xdr:colOff>
      <xdr:row>1456</xdr:row>
      <xdr:rowOff>3848</xdr:rowOff>
    </xdr:to>
    <xdr:pic>
      <xdr:nvPicPr>
        <xdr:cNvPr id="97" name="図 96">
          <a:extLst>
            <a:ext uri="{FF2B5EF4-FFF2-40B4-BE49-F238E27FC236}">
              <a16:creationId xmlns:a16="http://schemas.microsoft.com/office/drawing/2014/main" id="{75D25806-83FF-4B54-9333-67CD7DD5BE04}"/>
            </a:ext>
          </a:extLst>
        </xdr:cNvPr>
        <xdr:cNvPicPr>
          <a:picLocks noChangeAspect="1"/>
        </xdr:cNvPicPr>
      </xdr:nvPicPr>
      <xdr:blipFill>
        <a:blip xmlns:r="http://schemas.openxmlformats.org/officeDocument/2006/relationships" r:embed="rId34"/>
        <a:stretch>
          <a:fillRect/>
        </a:stretch>
      </xdr:blipFill>
      <xdr:spPr>
        <a:xfrm>
          <a:off x="0" y="252853031"/>
          <a:ext cx="13009524" cy="7314286"/>
        </a:xfrm>
        <a:prstGeom prst="rect">
          <a:avLst/>
        </a:prstGeom>
      </xdr:spPr>
    </xdr:pic>
    <xdr:clientData/>
  </xdr:twoCellAnchor>
  <xdr:oneCellAnchor>
    <xdr:from>
      <xdr:col>14</xdr:col>
      <xdr:colOff>476251</xdr:colOff>
      <xdr:row>1434</xdr:row>
      <xdr:rowOff>11906</xdr:rowOff>
    </xdr:from>
    <xdr:ext cx="794128" cy="436786"/>
    <xdr:sp macro="" textlink="">
      <xdr:nvSpPr>
        <xdr:cNvPr id="98" name="テキスト ボックス 97">
          <a:extLst>
            <a:ext uri="{FF2B5EF4-FFF2-40B4-BE49-F238E27FC236}">
              <a16:creationId xmlns:a16="http://schemas.microsoft.com/office/drawing/2014/main" id="{5F5AE78D-9A41-4D44-B209-0A806BF97CF9}"/>
            </a:ext>
          </a:extLst>
        </xdr:cNvPr>
        <xdr:cNvSpPr txBox="1"/>
      </xdr:nvSpPr>
      <xdr:spPr>
        <a:xfrm>
          <a:off x="8953501" y="25624631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No.34</a:t>
          </a:r>
        </a:p>
        <a:p>
          <a:r>
            <a:rPr kumimoji="1" lang="en-US" altLang="ja-JP" sz="1100">
              <a:solidFill>
                <a:srgbClr val="FF0000"/>
              </a:solidFill>
            </a:rPr>
            <a:t>2020/8/27</a:t>
          </a:r>
          <a:endParaRPr kumimoji="1" lang="ja-JP" altLang="en-US" sz="1100">
            <a:solidFill>
              <a:srgbClr val="FF0000"/>
            </a:solidFill>
          </a:endParaRPr>
        </a:p>
      </xdr:txBody>
    </xdr:sp>
    <xdr:clientData/>
  </xdr:oneCellAnchor>
  <xdr:oneCellAnchor>
    <xdr:from>
      <xdr:col>11</xdr:col>
      <xdr:colOff>330993</xdr:colOff>
      <xdr:row>1449</xdr:row>
      <xdr:rowOff>69055</xdr:rowOff>
    </xdr:from>
    <xdr:ext cx="3005951" cy="328423"/>
    <xdr:sp macro="" textlink="">
      <xdr:nvSpPr>
        <xdr:cNvPr id="99" name="テキスト ボックス 98">
          <a:extLst>
            <a:ext uri="{FF2B5EF4-FFF2-40B4-BE49-F238E27FC236}">
              <a16:creationId xmlns:a16="http://schemas.microsoft.com/office/drawing/2014/main" id="{90D4B6A3-8157-49B8-8082-01FBA8FAF9CF}"/>
            </a:ext>
          </a:extLst>
        </xdr:cNvPr>
        <xdr:cNvSpPr txBox="1"/>
      </xdr:nvSpPr>
      <xdr:spPr>
        <a:xfrm>
          <a:off x="6950868" y="258982368"/>
          <a:ext cx="3005951" cy="32842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敗因）長い下ヒゲが出現した。これは想定外</a:t>
          </a:r>
        </a:p>
      </xdr:txBody>
    </xdr:sp>
    <xdr:clientData/>
  </xdr:oneCellAnchor>
  <xdr:twoCellAnchor editAs="oneCell">
    <xdr:from>
      <xdr:col>0</xdr:col>
      <xdr:colOff>0</xdr:colOff>
      <xdr:row>1457</xdr:row>
      <xdr:rowOff>0</xdr:rowOff>
    </xdr:from>
    <xdr:to>
      <xdr:col>21</xdr:col>
      <xdr:colOff>198399</xdr:colOff>
      <xdr:row>1497</xdr:row>
      <xdr:rowOff>170536</xdr:rowOff>
    </xdr:to>
    <xdr:pic>
      <xdr:nvPicPr>
        <xdr:cNvPr id="101" name="図 100">
          <a:extLst>
            <a:ext uri="{FF2B5EF4-FFF2-40B4-BE49-F238E27FC236}">
              <a16:creationId xmlns:a16="http://schemas.microsoft.com/office/drawing/2014/main" id="{9E8EE60A-9576-4E37-B35D-F01734501A9E}"/>
            </a:ext>
          </a:extLst>
        </xdr:cNvPr>
        <xdr:cNvPicPr>
          <a:picLocks noChangeAspect="1"/>
        </xdr:cNvPicPr>
      </xdr:nvPicPr>
      <xdr:blipFill>
        <a:blip xmlns:r="http://schemas.openxmlformats.org/officeDocument/2006/relationships" r:embed="rId35"/>
        <a:stretch>
          <a:fillRect/>
        </a:stretch>
      </xdr:blipFill>
      <xdr:spPr>
        <a:xfrm>
          <a:off x="0" y="260342063"/>
          <a:ext cx="13009524" cy="7314286"/>
        </a:xfrm>
        <a:prstGeom prst="rect">
          <a:avLst/>
        </a:prstGeom>
      </xdr:spPr>
    </xdr:pic>
    <xdr:clientData/>
  </xdr:twoCellAnchor>
  <xdr:oneCellAnchor>
    <xdr:from>
      <xdr:col>6</xdr:col>
      <xdr:colOff>428625</xdr:colOff>
      <xdr:row>1479</xdr:row>
      <xdr:rowOff>35719</xdr:rowOff>
    </xdr:from>
    <xdr:ext cx="794128" cy="436786"/>
    <xdr:sp macro="" textlink="">
      <xdr:nvSpPr>
        <xdr:cNvPr id="102" name="テキスト ボックス 101">
          <a:extLst>
            <a:ext uri="{FF2B5EF4-FFF2-40B4-BE49-F238E27FC236}">
              <a16:creationId xmlns:a16="http://schemas.microsoft.com/office/drawing/2014/main" id="{1B57573D-E8C8-422D-B4F6-8B413081FFFA}"/>
            </a:ext>
          </a:extLst>
        </xdr:cNvPr>
        <xdr:cNvSpPr txBox="1"/>
      </xdr:nvSpPr>
      <xdr:spPr>
        <a:xfrm>
          <a:off x="3952875" y="264306844"/>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No.35</a:t>
          </a:r>
        </a:p>
        <a:p>
          <a:r>
            <a:rPr kumimoji="1" lang="en-US" altLang="ja-JP" sz="1100">
              <a:solidFill>
                <a:srgbClr val="FF0000"/>
              </a:solidFill>
            </a:rPr>
            <a:t>2020/8/31</a:t>
          </a:r>
          <a:endParaRPr kumimoji="1" lang="ja-JP" altLang="en-US" sz="1100">
            <a:solidFill>
              <a:srgbClr val="FF0000"/>
            </a:solidFill>
          </a:endParaRPr>
        </a:p>
      </xdr:txBody>
    </xdr:sp>
    <xdr:clientData/>
  </xdr:oneCellAnchor>
  <xdr:twoCellAnchor editAs="oneCell">
    <xdr:from>
      <xdr:col>0</xdr:col>
      <xdr:colOff>0</xdr:colOff>
      <xdr:row>1501</xdr:row>
      <xdr:rowOff>23812</xdr:rowOff>
    </xdr:from>
    <xdr:to>
      <xdr:col>21</xdr:col>
      <xdr:colOff>198399</xdr:colOff>
      <xdr:row>1542</xdr:row>
      <xdr:rowOff>15755</xdr:rowOff>
    </xdr:to>
    <xdr:pic>
      <xdr:nvPicPr>
        <xdr:cNvPr id="103" name="図 102">
          <a:extLst>
            <a:ext uri="{FF2B5EF4-FFF2-40B4-BE49-F238E27FC236}">
              <a16:creationId xmlns:a16="http://schemas.microsoft.com/office/drawing/2014/main" id="{4735EB80-05F6-4D1F-ACF9-E4C1F3035BA6}"/>
            </a:ext>
          </a:extLst>
        </xdr:cNvPr>
        <xdr:cNvPicPr>
          <a:picLocks noChangeAspect="1"/>
        </xdr:cNvPicPr>
      </xdr:nvPicPr>
      <xdr:blipFill>
        <a:blip xmlns:r="http://schemas.openxmlformats.org/officeDocument/2006/relationships" r:embed="rId36"/>
        <a:stretch>
          <a:fillRect/>
        </a:stretch>
      </xdr:blipFill>
      <xdr:spPr>
        <a:xfrm>
          <a:off x="0" y="268224000"/>
          <a:ext cx="13009524" cy="7314286"/>
        </a:xfrm>
        <a:prstGeom prst="rect">
          <a:avLst/>
        </a:prstGeom>
      </xdr:spPr>
    </xdr:pic>
    <xdr:clientData/>
  </xdr:twoCellAnchor>
  <xdr:oneCellAnchor>
    <xdr:from>
      <xdr:col>8</xdr:col>
      <xdr:colOff>476250</xdr:colOff>
      <xdr:row>1516</xdr:row>
      <xdr:rowOff>166687</xdr:rowOff>
    </xdr:from>
    <xdr:ext cx="794128" cy="436786"/>
    <xdr:sp macro="" textlink="">
      <xdr:nvSpPr>
        <xdr:cNvPr id="104" name="テキスト ボックス 103">
          <a:extLst>
            <a:ext uri="{FF2B5EF4-FFF2-40B4-BE49-F238E27FC236}">
              <a16:creationId xmlns:a16="http://schemas.microsoft.com/office/drawing/2014/main" id="{989CC946-A292-48D5-A858-93E840CFDCA9}"/>
            </a:ext>
          </a:extLst>
        </xdr:cNvPr>
        <xdr:cNvSpPr txBox="1"/>
      </xdr:nvSpPr>
      <xdr:spPr>
        <a:xfrm>
          <a:off x="5238750" y="271045781"/>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No.36</a:t>
          </a:r>
        </a:p>
        <a:p>
          <a:r>
            <a:rPr kumimoji="1" lang="en-US" altLang="ja-JP" sz="1100">
              <a:solidFill>
                <a:srgbClr val="FF0000"/>
              </a:solidFill>
            </a:rPr>
            <a:t>2020/10/9</a:t>
          </a:r>
          <a:endParaRPr kumimoji="1" lang="ja-JP" altLang="en-US" sz="1100">
            <a:solidFill>
              <a:srgbClr val="FF0000"/>
            </a:solidFill>
          </a:endParaRPr>
        </a:p>
      </xdr:txBody>
    </xdr:sp>
    <xdr:clientData/>
  </xdr:oneCellAnchor>
  <xdr:twoCellAnchor editAs="oneCell">
    <xdr:from>
      <xdr:col>0</xdr:col>
      <xdr:colOff>0</xdr:colOff>
      <xdr:row>1541</xdr:row>
      <xdr:rowOff>0</xdr:rowOff>
    </xdr:from>
    <xdr:to>
      <xdr:col>21</xdr:col>
      <xdr:colOff>198399</xdr:colOff>
      <xdr:row>1581</xdr:row>
      <xdr:rowOff>170536</xdr:rowOff>
    </xdr:to>
    <xdr:pic>
      <xdr:nvPicPr>
        <xdr:cNvPr id="105" name="図 104">
          <a:extLst>
            <a:ext uri="{FF2B5EF4-FFF2-40B4-BE49-F238E27FC236}">
              <a16:creationId xmlns:a16="http://schemas.microsoft.com/office/drawing/2014/main" id="{A4352D23-819B-451A-855B-B630F1B48899}"/>
            </a:ext>
          </a:extLst>
        </xdr:cNvPr>
        <xdr:cNvPicPr>
          <a:picLocks noChangeAspect="1"/>
        </xdr:cNvPicPr>
      </xdr:nvPicPr>
      <xdr:blipFill>
        <a:blip xmlns:r="http://schemas.openxmlformats.org/officeDocument/2006/relationships" r:embed="rId37"/>
        <a:stretch>
          <a:fillRect/>
        </a:stretch>
      </xdr:blipFill>
      <xdr:spPr>
        <a:xfrm>
          <a:off x="0" y="275343938"/>
          <a:ext cx="13009524" cy="7314286"/>
        </a:xfrm>
        <a:prstGeom prst="rect">
          <a:avLst/>
        </a:prstGeom>
      </xdr:spPr>
    </xdr:pic>
    <xdr:clientData/>
  </xdr:twoCellAnchor>
  <xdr:oneCellAnchor>
    <xdr:from>
      <xdr:col>13</xdr:col>
      <xdr:colOff>154781</xdr:colOff>
      <xdr:row>1565</xdr:row>
      <xdr:rowOff>0</xdr:rowOff>
    </xdr:from>
    <xdr:ext cx="865622" cy="436786"/>
    <xdr:sp macro="" textlink="">
      <xdr:nvSpPr>
        <xdr:cNvPr id="106" name="テキスト ボックス 105">
          <a:extLst>
            <a:ext uri="{FF2B5EF4-FFF2-40B4-BE49-F238E27FC236}">
              <a16:creationId xmlns:a16="http://schemas.microsoft.com/office/drawing/2014/main" id="{61C3C2D1-D04C-4634-B18F-A5F8D997DCE3}"/>
            </a:ext>
          </a:extLst>
        </xdr:cNvPr>
        <xdr:cNvSpPr txBox="1"/>
      </xdr:nvSpPr>
      <xdr:spPr>
        <a:xfrm>
          <a:off x="8012906" y="279630188"/>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No.37</a:t>
          </a:r>
        </a:p>
        <a:p>
          <a:r>
            <a:rPr kumimoji="1" lang="en-US" altLang="ja-JP" sz="1100">
              <a:solidFill>
                <a:srgbClr val="FF0000"/>
              </a:solidFill>
            </a:rPr>
            <a:t>2020/10/13</a:t>
          </a:r>
          <a:endParaRPr kumimoji="1" lang="ja-JP" altLang="en-US" sz="1100">
            <a:solidFill>
              <a:srgbClr val="FF0000"/>
            </a:solidFill>
          </a:endParaRPr>
        </a:p>
      </xdr:txBody>
    </xdr:sp>
    <xdr:clientData/>
  </xdr:oneCellAnchor>
  <xdr:twoCellAnchor editAs="oneCell">
    <xdr:from>
      <xdr:col>0</xdr:col>
      <xdr:colOff>0</xdr:colOff>
      <xdr:row>1583</xdr:row>
      <xdr:rowOff>0</xdr:rowOff>
    </xdr:from>
    <xdr:to>
      <xdr:col>21</xdr:col>
      <xdr:colOff>198399</xdr:colOff>
      <xdr:row>1623</xdr:row>
      <xdr:rowOff>170536</xdr:rowOff>
    </xdr:to>
    <xdr:pic>
      <xdr:nvPicPr>
        <xdr:cNvPr id="107" name="図 106">
          <a:extLst>
            <a:ext uri="{FF2B5EF4-FFF2-40B4-BE49-F238E27FC236}">
              <a16:creationId xmlns:a16="http://schemas.microsoft.com/office/drawing/2014/main" id="{270472BA-B7EF-4C8A-837A-DB95DD01943F}"/>
            </a:ext>
          </a:extLst>
        </xdr:cNvPr>
        <xdr:cNvPicPr>
          <a:picLocks noChangeAspect="1"/>
        </xdr:cNvPicPr>
      </xdr:nvPicPr>
      <xdr:blipFill>
        <a:blip xmlns:r="http://schemas.openxmlformats.org/officeDocument/2006/relationships" r:embed="rId38"/>
        <a:stretch>
          <a:fillRect/>
        </a:stretch>
      </xdr:blipFill>
      <xdr:spPr>
        <a:xfrm>
          <a:off x="0" y="282844875"/>
          <a:ext cx="13009524" cy="7314286"/>
        </a:xfrm>
        <a:prstGeom prst="rect">
          <a:avLst/>
        </a:prstGeom>
      </xdr:spPr>
    </xdr:pic>
    <xdr:clientData/>
  </xdr:twoCellAnchor>
  <xdr:oneCellAnchor>
    <xdr:from>
      <xdr:col>6</xdr:col>
      <xdr:colOff>166688</xdr:colOff>
      <xdr:row>1600</xdr:row>
      <xdr:rowOff>119063</xdr:rowOff>
    </xdr:from>
    <xdr:ext cx="865622" cy="436786"/>
    <xdr:sp macro="" textlink="">
      <xdr:nvSpPr>
        <xdr:cNvPr id="108" name="テキスト ボックス 107">
          <a:extLst>
            <a:ext uri="{FF2B5EF4-FFF2-40B4-BE49-F238E27FC236}">
              <a16:creationId xmlns:a16="http://schemas.microsoft.com/office/drawing/2014/main" id="{89870002-175D-424A-8EF0-BA144E004359}"/>
            </a:ext>
          </a:extLst>
        </xdr:cNvPr>
        <xdr:cNvSpPr txBox="1"/>
      </xdr:nvSpPr>
      <xdr:spPr>
        <a:xfrm>
          <a:off x="3690938" y="286000032"/>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No.38</a:t>
          </a:r>
        </a:p>
        <a:p>
          <a:r>
            <a:rPr kumimoji="1" lang="en-US" altLang="ja-JP" sz="1100">
              <a:solidFill>
                <a:srgbClr val="FF0000"/>
              </a:solidFill>
            </a:rPr>
            <a:t>2020/10/14</a:t>
          </a:r>
          <a:endParaRPr kumimoji="1" lang="ja-JP" altLang="en-US" sz="1100">
            <a:solidFill>
              <a:srgbClr val="FF0000"/>
            </a:solidFill>
          </a:endParaRPr>
        </a:p>
      </xdr:txBody>
    </xdr:sp>
    <xdr:clientData/>
  </xdr:oneCellAnchor>
  <xdr:twoCellAnchor editAs="oneCell">
    <xdr:from>
      <xdr:col>0</xdr:col>
      <xdr:colOff>0</xdr:colOff>
      <xdr:row>1625</xdr:row>
      <xdr:rowOff>0</xdr:rowOff>
    </xdr:from>
    <xdr:to>
      <xdr:col>21</xdr:col>
      <xdr:colOff>198399</xdr:colOff>
      <xdr:row>1665</xdr:row>
      <xdr:rowOff>170536</xdr:rowOff>
    </xdr:to>
    <xdr:pic>
      <xdr:nvPicPr>
        <xdr:cNvPr id="109" name="図 108">
          <a:extLst>
            <a:ext uri="{FF2B5EF4-FFF2-40B4-BE49-F238E27FC236}">
              <a16:creationId xmlns:a16="http://schemas.microsoft.com/office/drawing/2014/main" id="{C9FC42CD-6F45-489B-838D-25AAB451B695}"/>
            </a:ext>
          </a:extLst>
        </xdr:cNvPr>
        <xdr:cNvPicPr>
          <a:picLocks noChangeAspect="1"/>
        </xdr:cNvPicPr>
      </xdr:nvPicPr>
      <xdr:blipFill>
        <a:blip xmlns:r="http://schemas.openxmlformats.org/officeDocument/2006/relationships" r:embed="rId39"/>
        <a:stretch>
          <a:fillRect/>
        </a:stretch>
      </xdr:blipFill>
      <xdr:spPr>
        <a:xfrm>
          <a:off x="0" y="290345813"/>
          <a:ext cx="13009524" cy="7314286"/>
        </a:xfrm>
        <a:prstGeom prst="rect">
          <a:avLst/>
        </a:prstGeom>
      </xdr:spPr>
    </xdr:pic>
    <xdr:clientData/>
  </xdr:twoCellAnchor>
  <xdr:oneCellAnchor>
    <xdr:from>
      <xdr:col>9</xdr:col>
      <xdr:colOff>404812</xdr:colOff>
      <xdr:row>1638</xdr:row>
      <xdr:rowOff>142876</xdr:rowOff>
    </xdr:from>
    <xdr:ext cx="865622" cy="436786"/>
    <xdr:sp macro="" textlink="">
      <xdr:nvSpPr>
        <xdr:cNvPr id="110" name="テキスト ボックス 109">
          <a:extLst>
            <a:ext uri="{FF2B5EF4-FFF2-40B4-BE49-F238E27FC236}">
              <a16:creationId xmlns:a16="http://schemas.microsoft.com/office/drawing/2014/main" id="{3391A946-8899-4225-8F96-B59B348A6BAF}"/>
            </a:ext>
          </a:extLst>
        </xdr:cNvPr>
        <xdr:cNvSpPr txBox="1"/>
      </xdr:nvSpPr>
      <xdr:spPr>
        <a:xfrm>
          <a:off x="5786437" y="292810407"/>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No.39</a:t>
          </a:r>
        </a:p>
        <a:p>
          <a:r>
            <a:rPr kumimoji="1" lang="en-US" altLang="ja-JP" sz="1100">
              <a:solidFill>
                <a:srgbClr val="FF0000"/>
              </a:solidFill>
            </a:rPr>
            <a:t>2020/10/15</a:t>
          </a:r>
          <a:endParaRPr kumimoji="1" lang="ja-JP" altLang="en-US" sz="1100">
            <a:solidFill>
              <a:srgbClr val="FF0000"/>
            </a:solidFill>
          </a:endParaRPr>
        </a:p>
      </xdr:txBody>
    </xdr:sp>
    <xdr:clientData/>
  </xdr:oneCellAnchor>
  <xdr:twoCellAnchor editAs="oneCell">
    <xdr:from>
      <xdr:col>0</xdr:col>
      <xdr:colOff>0</xdr:colOff>
      <xdr:row>1667</xdr:row>
      <xdr:rowOff>0</xdr:rowOff>
    </xdr:from>
    <xdr:to>
      <xdr:col>21</xdr:col>
      <xdr:colOff>198399</xdr:colOff>
      <xdr:row>1707</xdr:row>
      <xdr:rowOff>170536</xdr:rowOff>
    </xdr:to>
    <xdr:pic>
      <xdr:nvPicPr>
        <xdr:cNvPr id="111" name="図 110">
          <a:extLst>
            <a:ext uri="{FF2B5EF4-FFF2-40B4-BE49-F238E27FC236}">
              <a16:creationId xmlns:a16="http://schemas.microsoft.com/office/drawing/2014/main" id="{1F00BDDF-28AF-4ECB-AC6A-C5BB36BE69DA}"/>
            </a:ext>
          </a:extLst>
        </xdr:cNvPr>
        <xdr:cNvPicPr>
          <a:picLocks noChangeAspect="1"/>
        </xdr:cNvPicPr>
      </xdr:nvPicPr>
      <xdr:blipFill>
        <a:blip xmlns:r="http://schemas.openxmlformats.org/officeDocument/2006/relationships" r:embed="rId40"/>
        <a:stretch>
          <a:fillRect/>
        </a:stretch>
      </xdr:blipFill>
      <xdr:spPr>
        <a:xfrm>
          <a:off x="0" y="297846750"/>
          <a:ext cx="13009524" cy="7314286"/>
        </a:xfrm>
        <a:prstGeom prst="rect">
          <a:avLst/>
        </a:prstGeom>
      </xdr:spPr>
    </xdr:pic>
    <xdr:clientData/>
  </xdr:twoCellAnchor>
  <xdr:oneCellAnchor>
    <xdr:from>
      <xdr:col>9</xdr:col>
      <xdr:colOff>47625</xdr:colOff>
      <xdr:row>1686</xdr:row>
      <xdr:rowOff>119063</xdr:rowOff>
    </xdr:from>
    <xdr:ext cx="865622" cy="436786"/>
    <xdr:sp macro="" textlink="">
      <xdr:nvSpPr>
        <xdr:cNvPr id="112" name="テキスト ボックス 111">
          <a:extLst>
            <a:ext uri="{FF2B5EF4-FFF2-40B4-BE49-F238E27FC236}">
              <a16:creationId xmlns:a16="http://schemas.microsoft.com/office/drawing/2014/main" id="{738A14B0-4FA2-41BD-B98E-29C931B838D0}"/>
            </a:ext>
          </a:extLst>
        </xdr:cNvPr>
        <xdr:cNvSpPr txBox="1"/>
      </xdr:nvSpPr>
      <xdr:spPr>
        <a:xfrm>
          <a:off x="5429250" y="301359094"/>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No.40</a:t>
          </a:r>
        </a:p>
        <a:p>
          <a:r>
            <a:rPr kumimoji="1" lang="en-US" altLang="ja-JP" sz="1100">
              <a:solidFill>
                <a:srgbClr val="FF0000"/>
              </a:solidFill>
            </a:rPr>
            <a:t>2020/10/16</a:t>
          </a:r>
          <a:endParaRPr kumimoji="1" lang="ja-JP" altLang="en-US" sz="1100">
            <a:solidFill>
              <a:srgbClr val="FF0000"/>
            </a:solidFill>
          </a:endParaRPr>
        </a:p>
      </xdr:txBody>
    </xdr:sp>
    <xdr:clientData/>
  </xdr:oneCellAnchor>
  <xdr:twoCellAnchor editAs="oneCell">
    <xdr:from>
      <xdr:col>0</xdr:col>
      <xdr:colOff>0</xdr:colOff>
      <xdr:row>1709</xdr:row>
      <xdr:rowOff>0</xdr:rowOff>
    </xdr:from>
    <xdr:to>
      <xdr:col>21</xdr:col>
      <xdr:colOff>198399</xdr:colOff>
      <xdr:row>1749</xdr:row>
      <xdr:rowOff>170536</xdr:rowOff>
    </xdr:to>
    <xdr:pic>
      <xdr:nvPicPr>
        <xdr:cNvPr id="113" name="図 112">
          <a:extLst>
            <a:ext uri="{FF2B5EF4-FFF2-40B4-BE49-F238E27FC236}">
              <a16:creationId xmlns:a16="http://schemas.microsoft.com/office/drawing/2014/main" id="{CEB3C6C5-CDC7-4B82-9C12-1E20451A7850}"/>
            </a:ext>
          </a:extLst>
        </xdr:cNvPr>
        <xdr:cNvPicPr>
          <a:picLocks noChangeAspect="1"/>
        </xdr:cNvPicPr>
      </xdr:nvPicPr>
      <xdr:blipFill>
        <a:blip xmlns:r="http://schemas.openxmlformats.org/officeDocument/2006/relationships" r:embed="rId41"/>
        <a:stretch>
          <a:fillRect/>
        </a:stretch>
      </xdr:blipFill>
      <xdr:spPr>
        <a:xfrm>
          <a:off x="0" y="305347688"/>
          <a:ext cx="13009524" cy="7314286"/>
        </a:xfrm>
        <a:prstGeom prst="rect">
          <a:avLst/>
        </a:prstGeom>
      </xdr:spPr>
    </xdr:pic>
    <xdr:clientData/>
  </xdr:twoCellAnchor>
  <xdr:oneCellAnchor>
    <xdr:from>
      <xdr:col>5</xdr:col>
      <xdr:colOff>95250</xdr:colOff>
      <xdr:row>1729</xdr:row>
      <xdr:rowOff>83343</xdr:rowOff>
    </xdr:from>
    <xdr:ext cx="865622" cy="436786"/>
    <xdr:sp macro="" textlink="">
      <xdr:nvSpPr>
        <xdr:cNvPr id="114" name="テキスト ボックス 113">
          <a:extLst>
            <a:ext uri="{FF2B5EF4-FFF2-40B4-BE49-F238E27FC236}">
              <a16:creationId xmlns:a16="http://schemas.microsoft.com/office/drawing/2014/main" id="{B7A1686A-7CC6-480A-A74E-917F76950353}"/>
            </a:ext>
          </a:extLst>
        </xdr:cNvPr>
        <xdr:cNvSpPr txBox="1"/>
      </xdr:nvSpPr>
      <xdr:spPr>
        <a:xfrm>
          <a:off x="3000375" y="309002906"/>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No.41</a:t>
          </a:r>
        </a:p>
        <a:p>
          <a:r>
            <a:rPr kumimoji="1" lang="en-US" altLang="ja-JP" sz="1100">
              <a:solidFill>
                <a:srgbClr val="FF0000"/>
              </a:solidFill>
            </a:rPr>
            <a:t>2020/10/22</a:t>
          </a:r>
          <a:endParaRPr kumimoji="1" lang="ja-JP" altLang="en-US" sz="1100">
            <a:solidFill>
              <a:srgbClr val="FF0000"/>
            </a:solidFill>
          </a:endParaRPr>
        </a:p>
      </xdr:txBody>
    </xdr:sp>
    <xdr:clientData/>
  </xdr:oneCellAnchor>
  <xdr:twoCellAnchor editAs="oneCell">
    <xdr:from>
      <xdr:col>0</xdr:col>
      <xdr:colOff>0</xdr:colOff>
      <xdr:row>1751</xdr:row>
      <xdr:rowOff>0</xdr:rowOff>
    </xdr:from>
    <xdr:to>
      <xdr:col>21</xdr:col>
      <xdr:colOff>198399</xdr:colOff>
      <xdr:row>1791</xdr:row>
      <xdr:rowOff>170536</xdr:rowOff>
    </xdr:to>
    <xdr:pic>
      <xdr:nvPicPr>
        <xdr:cNvPr id="115" name="図 114">
          <a:extLst>
            <a:ext uri="{FF2B5EF4-FFF2-40B4-BE49-F238E27FC236}">
              <a16:creationId xmlns:a16="http://schemas.microsoft.com/office/drawing/2014/main" id="{6960C727-8F24-4C33-AAF7-3A652BED0B85}"/>
            </a:ext>
          </a:extLst>
        </xdr:cNvPr>
        <xdr:cNvPicPr>
          <a:picLocks noChangeAspect="1"/>
        </xdr:cNvPicPr>
      </xdr:nvPicPr>
      <xdr:blipFill>
        <a:blip xmlns:r="http://schemas.openxmlformats.org/officeDocument/2006/relationships" r:embed="rId42"/>
        <a:stretch>
          <a:fillRect/>
        </a:stretch>
      </xdr:blipFill>
      <xdr:spPr>
        <a:xfrm>
          <a:off x="0" y="312848625"/>
          <a:ext cx="13009524" cy="7314286"/>
        </a:xfrm>
        <a:prstGeom prst="rect">
          <a:avLst/>
        </a:prstGeom>
      </xdr:spPr>
    </xdr:pic>
    <xdr:clientData/>
  </xdr:twoCellAnchor>
  <xdr:oneCellAnchor>
    <xdr:from>
      <xdr:col>12</xdr:col>
      <xdr:colOff>273844</xdr:colOff>
      <xdr:row>1777</xdr:row>
      <xdr:rowOff>0</xdr:rowOff>
    </xdr:from>
    <xdr:ext cx="794128" cy="436786"/>
    <xdr:sp macro="" textlink="">
      <xdr:nvSpPr>
        <xdr:cNvPr id="116" name="テキスト ボックス 115">
          <a:extLst>
            <a:ext uri="{FF2B5EF4-FFF2-40B4-BE49-F238E27FC236}">
              <a16:creationId xmlns:a16="http://schemas.microsoft.com/office/drawing/2014/main" id="{CD7DA307-27A5-4A93-8B94-07594885E89B}"/>
            </a:ext>
          </a:extLst>
        </xdr:cNvPr>
        <xdr:cNvSpPr txBox="1"/>
      </xdr:nvSpPr>
      <xdr:spPr>
        <a:xfrm>
          <a:off x="7512844" y="317492063"/>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No.42</a:t>
          </a:r>
        </a:p>
        <a:p>
          <a:r>
            <a:rPr kumimoji="1" lang="en-US" altLang="ja-JP" sz="1100">
              <a:solidFill>
                <a:srgbClr val="FF0000"/>
              </a:solidFill>
            </a:rPr>
            <a:t>2020/11/3</a:t>
          </a:r>
          <a:endParaRPr kumimoji="1" lang="ja-JP" altLang="en-US" sz="1100">
            <a:solidFill>
              <a:srgbClr val="FF0000"/>
            </a:solidFill>
          </a:endParaRPr>
        </a:p>
      </xdr:txBody>
    </xdr:sp>
    <xdr:clientData/>
  </xdr:oneCellAnchor>
  <xdr:twoCellAnchor editAs="oneCell">
    <xdr:from>
      <xdr:col>0</xdr:col>
      <xdr:colOff>0</xdr:colOff>
      <xdr:row>1793</xdr:row>
      <xdr:rowOff>0</xdr:rowOff>
    </xdr:from>
    <xdr:to>
      <xdr:col>21</xdr:col>
      <xdr:colOff>198399</xdr:colOff>
      <xdr:row>1833</xdr:row>
      <xdr:rowOff>170536</xdr:rowOff>
    </xdr:to>
    <xdr:pic>
      <xdr:nvPicPr>
        <xdr:cNvPr id="117" name="図 116">
          <a:extLst>
            <a:ext uri="{FF2B5EF4-FFF2-40B4-BE49-F238E27FC236}">
              <a16:creationId xmlns:a16="http://schemas.microsoft.com/office/drawing/2014/main" id="{D29BCCD3-962A-4AAF-BD46-64205598FE1E}"/>
            </a:ext>
          </a:extLst>
        </xdr:cNvPr>
        <xdr:cNvPicPr>
          <a:picLocks noChangeAspect="1"/>
        </xdr:cNvPicPr>
      </xdr:nvPicPr>
      <xdr:blipFill>
        <a:blip xmlns:r="http://schemas.openxmlformats.org/officeDocument/2006/relationships" r:embed="rId43"/>
        <a:stretch>
          <a:fillRect/>
        </a:stretch>
      </xdr:blipFill>
      <xdr:spPr>
        <a:xfrm>
          <a:off x="0" y="320349563"/>
          <a:ext cx="13009524" cy="7314286"/>
        </a:xfrm>
        <a:prstGeom prst="rect">
          <a:avLst/>
        </a:prstGeom>
      </xdr:spPr>
    </xdr:pic>
    <xdr:clientData/>
  </xdr:twoCellAnchor>
  <xdr:oneCellAnchor>
    <xdr:from>
      <xdr:col>11</xdr:col>
      <xdr:colOff>95250</xdr:colOff>
      <xdr:row>1819</xdr:row>
      <xdr:rowOff>107156</xdr:rowOff>
    </xdr:from>
    <xdr:ext cx="794128" cy="436786"/>
    <xdr:sp macro="" textlink="">
      <xdr:nvSpPr>
        <xdr:cNvPr id="118" name="テキスト ボックス 117">
          <a:extLst>
            <a:ext uri="{FF2B5EF4-FFF2-40B4-BE49-F238E27FC236}">
              <a16:creationId xmlns:a16="http://schemas.microsoft.com/office/drawing/2014/main" id="{3C9BB05D-0B97-4F5E-B54B-67DE72182456}"/>
            </a:ext>
          </a:extLst>
        </xdr:cNvPr>
        <xdr:cNvSpPr txBox="1"/>
      </xdr:nvSpPr>
      <xdr:spPr>
        <a:xfrm>
          <a:off x="6715125" y="325100156"/>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No.43</a:t>
          </a:r>
        </a:p>
        <a:p>
          <a:r>
            <a:rPr kumimoji="1" lang="en-US" altLang="ja-JP" sz="1100">
              <a:solidFill>
                <a:srgbClr val="FF0000"/>
              </a:solidFill>
            </a:rPr>
            <a:t>2020/11/9</a:t>
          </a:r>
          <a:endParaRPr kumimoji="1" lang="ja-JP" altLang="en-US" sz="1100">
            <a:solidFill>
              <a:srgbClr val="FF0000"/>
            </a:solidFill>
          </a:endParaRPr>
        </a:p>
      </xdr:txBody>
    </xdr:sp>
    <xdr:clientData/>
  </xdr:oneCellAnchor>
  <xdr:twoCellAnchor editAs="oneCell">
    <xdr:from>
      <xdr:col>0</xdr:col>
      <xdr:colOff>0</xdr:colOff>
      <xdr:row>1835</xdr:row>
      <xdr:rowOff>0</xdr:rowOff>
    </xdr:from>
    <xdr:to>
      <xdr:col>21</xdr:col>
      <xdr:colOff>198399</xdr:colOff>
      <xdr:row>1875</xdr:row>
      <xdr:rowOff>170536</xdr:rowOff>
    </xdr:to>
    <xdr:pic>
      <xdr:nvPicPr>
        <xdr:cNvPr id="119" name="図 118">
          <a:extLst>
            <a:ext uri="{FF2B5EF4-FFF2-40B4-BE49-F238E27FC236}">
              <a16:creationId xmlns:a16="http://schemas.microsoft.com/office/drawing/2014/main" id="{27702FFC-B13A-4A29-A163-204739FC0A76}"/>
            </a:ext>
          </a:extLst>
        </xdr:cNvPr>
        <xdr:cNvPicPr>
          <a:picLocks noChangeAspect="1"/>
        </xdr:cNvPicPr>
      </xdr:nvPicPr>
      <xdr:blipFill>
        <a:blip xmlns:r="http://schemas.openxmlformats.org/officeDocument/2006/relationships" r:embed="rId44"/>
        <a:stretch>
          <a:fillRect/>
        </a:stretch>
      </xdr:blipFill>
      <xdr:spPr>
        <a:xfrm>
          <a:off x="0" y="327850500"/>
          <a:ext cx="13009524" cy="7314286"/>
        </a:xfrm>
        <a:prstGeom prst="rect">
          <a:avLst/>
        </a:prstGeom>
      </xdr:spPr>
    </xdr:pic>
    <xdr:clientData/>
  </xdr:twoCellAnchor>
  <xdr:oneCellAnchor>
    <xdr:from>
      <xdr:col>9</xdr:col>
      <xdr:colOff>416719</xdr:colOff>
      <xdr:row>1853</xdr:row>
      <xdr:rowOff>119062</xdr:rowOff>
    </xdr:from>
    <xdr:ext cx="865622" cy="436786"/>
    <xdr:sp macro="" textlink="">
      <xdr:nvSpPr>
        <xdr:cNvPr id="120" name="テキスト ボックス 119">
          <a:extLst>
            <a:ext uri="{FF2B5EF4-FFF2-40B4-BE49-F238E27FC236}">
              <a16:creationId xmlns:a16="http://schemas.microsoft.com/office/drawing/2014/main" id="{D6E42BCF-57BC-4A2B-BAF7-AD1DFA67A6E4}"/>
            </a:ext>
          </a:extLst>
        </xdr:cNvPr>
        <xdr:cNvSpPr txBox="1"/>
      </xdr:nvSpPr>
      <xdr:spPr>
        <a:xfrm>
          <a:off x="5798344" y="331184250"/>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No.44</a:t>
          </a:r>
        </a:p>
        <a:p>
          <a:r>
            <a:rPr kumimoji="1" lang="en-US" altLang="ja-JP" sz="1100">
              <a:solidFill>
                <a:srgbClr val="FF0000"/>
              </a:solidFill>
            </a:rPr>
            <a:t>2020/11/10</a:t>
          </a:r>
          <a:endParaRPr kumimoji="1" lang="ja-JP" altLang="en-US" sz="1100">
            <a:solidFill>
              <a:srgbClr val="FF0000"/>
            </a:solidFill>
          </a:endParaRPr>
        </a:p>
      </xdr:txBody>
    </xdr:sp>
    <xdr:clientData/>
  </xdr:oneCellAnchor>
  <xdr:twoCellAnchor editAs="oneCell">
    <xdr:from>
      <xdr:col>0</xdr:col>
      <xdr:colOff>0</xdr:colOff>
      <xdr:row>1877</xdr:row>
      <xdr:rowOff>0</xdr:rowOff>
    </xdr:from>
    <xdr:to>
      <xdr:col>21</xdr:col>
      <xdr:colOff>198399</xdr:colOff>
      <xdr:row>1917</xdr:row>
      <xdr:rowOff>170536</xdr:rowOff>
    </xdr:to>
    <xdr:pic>
      <xdr:nvPicPr>
        <xdr:cNvPr id="121" name="図 120">
          <a:extLst>
            <a:ext uri="{FF2B5EF4-FFF2-40B4-BE49-F238E27FC236}">
              <a16:creationId xmlns:a16="http://schemas.microsoft.com/office/drawing/2014/main" id="{321AA783-99BE-49D4-AB4B-3504884AF2A4}"/>
            </a:ext>
          </a:extLst>
        </xdr:cNvPr>
        <xdr:cNvPicPr>
          <a:picLocks noChangeAspect="1"/>
        </xdr:cNvPicPr>
      </xdr:nvPicPr>
      <xdr:blipFill>
        <a:blip xmlns:r="http://schemas.openxmlformats.org/officeDocument/2006/relationships" r:embed="rId45"/>
        <a:stretch>
          <a:fillRect/>
        </a:stretch>
      </xdr:blipFill>
      <xdr:spPr>
        <a:xfrm>
          <a:off x="0" y="335351438"/>
          <a:ext cx="13009524" cy="7314286"/>
        </a:xfrm>
        <a:prstGeom prst="rect">
          <a:avLst/>
        </a:prstGeom>
      </xdr:spPr>
    </xdr:pic>
    <xdr:clientData/>
  </xdr:twoCellAnchor>
  <xdr:oneCellAnchor>
    <xdr:from>
      <xdr:col>15</xdr:col>
      <xdr:colOff>178593</xdr:colOff>
      <xdr:row>1883</xdr:row>
      <xdr:rowOff>107156</xdr:rowOff>
    </xdr:from>
    <xdr:ext cx="865622" cy="436786"/>
    <xdr:sp macro="" textlink="">
      <xdr:nvSpPr>
        <xdr:cNvPr id="122" name="テキスト ボックス 121">
          <a:extLst>
            <a:ext uri="{FF2B5EF4-FFF2-40B4-BE49-F238E27FC236}">
              <a16:creationId xmlns:a16="http://schemas.microsoft.com/office/drawing/2014/main" id="{931DCA8D-C5E4-4E35-BBD2-5500C7241BB3}"/>
            </a:ext>
          </a:extLst>
        </xdr:cNvPr>
        <xdr:cNvSpPr txBox="1"/>
      </xdr:nvSpPr>
      <xdr:spPr>
        <a:xfrm>
          <a:off x="9274968" y="336530156"/>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No.45</a:t>
          </a:r>
        </a:p>
        <a:p>
          <a:r>
            <a:rPr kumimoji="1" lang="en-US" altLang="ja-JP" sz="1100">
              <a:solidFill>
                <a:srgbClr val="FF0000"/>
              </a:solidFill>
            </a:rPr>
            <a:t>2020/11/11</a:t>
          </a:r>
          <a:endParaRPr kumimoji="1" lang="ja-JP" altLang="en-US" sz="1100">
            <a:solidFill>
              <a:srgbClr val="FF0000"/>
            </a:solidFill>
          </a:endParaRPr>
        </a:p>
      </xdr:txBody>
    </xdr:sp>
    <xdr:clientData/>
  </xdr:oneCellAnchor>
  <xdr:twoCellAnchor editAs="oneCell">
    <xdr:from>
      <xdr:col>0</xdr:col>
      <xdr:colOff>0</xdr:colOff>
      <xdr:row>1918</xdr:row>
      <xdr:rowOff>0</xdr:rowOff>
    </xdr:from>
    <xdr:to>
      <xdr:col>21</xdr:col>
      <xdr:colOff>198399</xdr:colOff>
      <xdr:row>1958</xdr:row>
      <xdr:rowOff>170536</xdr:rowOff>
    </xdr:to>
    <xdr:pic>
      <xdr:nvPicPr>
        <xdr:cNvPr id="123" name="図 122">
          <a:extLst>
            <a:ext uri="{FF2B5EF4-FFF2-40B4-BE49-F238E27FC236}">
              <a16:creationId xmlns:a16="http://schemas.microsoft.com/office/drawing/2014/main" id="{7EE183EA-A3D7-4F60-A79B-E3E09B2A1B0A}"/>
            </a:ext>
          </a:extLst>
        </xdr:cNvPr>
        <xdr:cNvPicPr>
          <a:picLocks noChangeAspect="1"/>
        </xdr:cNvPicPr>
      </xdr:nvPicPr>
      <xdr:blipFill>
        <a:blip xmlns:r="http://schemas.openxmlformats.org/officeDocument/2006/relationships" r:embed="rId46"/>
        <a:stretch>
          <a:fillRect/>
        </a:stretch>
      </xdr:blipFill>
      <xdr:spPr>
        <a:xfrm>
          <a:off x="0" y="342673781"/>
          <a:ext cx="13009524" cy="7314286"/>
        </a:xfrm>
        <a:prstGeom prst="rect">
          <a:avLst/>
        </a:prstGeom>
      </xdr:spPr>
    </xdr:pic>
    <xdr:clientData/>
  </xdr:twoCellAnchor>
  <xdr:oneCellAnchor>
    <xdr:from>
      <xdr:col>11</xdr:col>
      <xdr:colOff>523875</xdr:colOff>
      <xdr:row>1940</xdr:row>
      <xdr:rowOff>130968</xdr:rowOff>
    </xdr:from>
    <xdr:ext cx="794128" cy="436786"/>
    <xdr:sp macro="" textlink="">
      <xdr:nvSpPr>
        <xdr:cNvPr id="124" name="テキスト ボックス 123">
          <a:extLst>
            <a:ext uri="{FF2B5EF4-FFF2-40B4-BE49-F238E27FC236}">
              <a16:creationId xmlns:a16="http://schemas.microsoft.com/office/drawing/2014/main" id="{D83646FE-3639-444B-BB9D-1D2A9986853D}"/>
            </a:ext>
          </a:extLst>
        </xdr:cNvPr>
        <xdr:cNvSpPr txBox="1"/>
      </xdr:nvSpPr>
      <xdr:spPr>
        <a:xfrm>
          <a:off x="7143750" y="346733812"/>
          <a:ext cx="794128"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No.46</a:t>
          </a:r>
        </a:p>
        <a:p>
          <a:r>
            <a:rPr kumimoji="1" lang="en-US" altLang="ja-JP" sz="1100">
              <a:solidFill>
                <a:srgbClr val="FF0000"/>
              </a:solidFill>
            </a:rPr>
            <a:t>2020/12/4</a:t>
          </a:r>
          <a:endParaRPr kumimoji="1" lang="ja-JP" altLang="en-US" sz="1100">
            <a:solidFill>
              <a:srgbClr val="FF0000"/>
            </a:solidFill>
          </a:endParaRPr>
        </a:p>
      </xdr:txBody>
    </xdr:sp>
    <xdr:clientData/>
  </xdr:oneCellAnchor>
  <xdr:twoCellAnchor editAs="oneCell">
    <xdr:from>
      <xdr:col>0</xdr:col>
      <xdr:colOff>0</xdr:colOff>
      <xdr:row>1960</xdr:row>
      <xdr:rowOff>0</xdr:rowOff>
    </xdr:from>
    <xdr:to>
      <xdr:col>21</xdr:col>
      <xdr:colOff>198399</xdr:colOff>
      <xdr:row>2000</xdr:row>
      <xdr:rowOff>170536</xdr:rowOff>
    </xdr:to>
    <xdr:pic>
      <xdr:nvPicPr>
        <xdr:cNvPr id="125" name="図 124">
          <a:extLst>
            <a:ext uri="{FF2B5EF4-FFF2-40B4-BE49-F238E27FC236}">
              <a16:creationId xmlns:a16="http://schemas.microsoft.com/office/drawing/2014/main" id="{060E6F64-21B6-445C-9787-2DBCF3B59D74}"/>
            </a:ext>
          </a:extLst>
        </xdr:cNvPr>
        <xdr:cNvPicPr>
          <a:picLocks noChangeAspect="1"/>
        </xdr:cNvPicPr>
      </xdr:nvPicPr>
      <xdr:blipFill>
        <a:blip xmlns:r="http://schemas.openxmlformats.org/officeDocument/2006/relationships" r:embed="rId47"/>
        <a:stretch>
          <a:fillRect/>
        </a:stretch>
      </xdr:blipFill>
      <xdr:spPr>
        <a:xfrm>
          <a:off x="0" y="350174719"/>
          <a:ext cx="13009524" cy="7314286"/>
        </a:xfrm>
        <a:prstGeom prst="rect">
          <a:avLst/>
        </a:prstGeom>
      </xdr:spPr>
    </xdr:pic>
    <xdr:clientData/>
  </xdr:twoCellAnchor>
  <xdr:oneCellAnchor>
    <xdr:from>
      <xdr:col>17</xdr:col>
      <xdr:colOff>440531</xdr:colOff>
      <xdr:row>1986</xdr:row>
      <xdr:rowOff>119063</xdr:rowOff>
    </xdr:from>
    <xdr:ext cx="865622" cy="436786"/>
    <xdr:sp macro="" textlink="">
      <xdr:nvSpPr>
        <xdr:cNvPr id="126" name="テキスト ボックス 125">
          <a:extLst>
            <a:ext uri="{FF2B5EF4-FFF2-40B4-BE49-F238E27FC236}">
              <a16:creationId xmlns:a16="http://schemas.microsoft.com/office/drawing/2014/main" id="{34E6F628-FFAA-47BB-8C8F-D9B68387E105}"/>
            </a:ext>
          </a:extLst>
        </xdr:cNvPr>
        <xdr:cNvSpPr txBox="1"/>
      </xdr:nvSpPr>
      <xdr:spPr>
        <a:xfrm>
          <a:off x="10775156" y="354937219"/>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No.47</a:t>
          </a:r>
        </a:p>
        <a:p>
          <a:r>
            <a:rPr kumimoji="1" lang="en-US" altLang="ja-JP" sz="1100">
              <a:solidFill>
                <a:srgbClr val="FF0000"/>
              </a:solidFill>
            </a:rPr>
            <a:t>2020/12/10</a:t>
          </a:r>
          <a:endParaRPr kumimoji="1" lang="ja-JP" altLang="en-US" sz="1100">
            <a:solidFill>
              <a:srgbClr val="FF0000"/>
            </a:solidFill>
          </a:endParaRPr>
        </a:p>
      </xdr:txBody>
    </xdr:sp>
    <xdr:clientData/>
  </xdr:oneCellAnchor>
  <xdr:twoCellAnchor editAs="oneCell">
    <xdr:from>
      <xdr:col>0</xdr:col>
      <xdr:colOff>0</xdr:colOff>
      <xdr:row>2002</xdr:row>
      <xdr:rowOff>0</xdr:rowOff>
    </xdr:from>
    <xdr:to>
      <xdr:col>21</xdr:col>
      <xdr:colOff>198399</xdr:colOff>
      <xdr:row>2042</xdr:row>
      <xdr:rowOff>170536</xdr:rowOff>
    </xdr:to>
    <xdr:pic>
      <xdr:nvPicPr>
        <xdr:cNvPr id="127" name="図 126">
          <a:extLst>
            <a:ext uri="{FF2B5EF4-FFF2-40B4-BE49-F238E27FC236}">
              <a16:creationId xmlns:a16="http://schemas.microsoft.com/office/drawing/2014/main" id="{5142B6E9-94B5-4C61-B9EC-A69498D639F7}"/>
            </a:ext>
          </a:extLst>
        </xdr:cNvPr>
        <xdr:cNvPicPr>
          <a:picLocks noChangeAspect="1"/>
        </xdr:cNvPicPr>
      </xdr:nvPicPr>
      <xdr:blipFill>
        <a:blip xmlns:r="http://schemas.openxmlformats.org/officeDocument/2006/relationships" r:embed="rId48"/>
        <a:stretch>
          <a:fillRect/>
        </a:stretch>
      </xdr:blipFill>
      <xdr:spPr>
        <a:xfrm>
          <a:off x="0" y="357675656"/>
          <a:ext cx="13009524" cy="7314286"/>
        </a:xfrm>
        <a:prstGeom prst="rect">
          <a:avLst/>
        </a:prstGeom>
      </xdr:spPr>
    </xdr:pic>
    <xdr:clientData/>
  </xdr:twoCellAnchor>
  <xdr:oneCellAnchor>
    <xdr:from>
      <xdr:col>9</xdr:col>
      <xdr:colOff>428625</xdr:colOff>
      <xdr:row>2026</xdr:row>
      <xdr:rowOff>11906</xdr:rowOff>
    </xdr:from>
    <xdr:ext cx="865622" cy="436786"/>
    <xdr:sp macro="" textlink="">
      <xdr:nvSpPr>
        <xdr:cNvPr id="128" name="テキスト ボックス 127">
          <a:extLst>
            <a:ext uri="{FF2B5EF4-FFF2-40B4-BE49-F238E27FC236}">
              <a16:creationId xmlns:a16="http://schemas.microsoft.com/office/drawing/2014/main" id="{557F248D-0B09-4601-A1C1-FA624DA99EB4}"/>
            </a:ext>
          </a:extLst>
        </xdr:cNvPr>
        <xdr:cNvSpPr txBox="1"/>
      </xdr:nvSpPr>
      <xdr:spPr>
        <a:xfrm>
          <a:off x="5810250" y="361973812"/>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No.48</a:t>
          </a:r>
        </a:p>
        <a:p>
          <a:r>
            <a:rPr kumimoji="1" lang="en-US" altLang="ja-JP" sz="1100">
              <a:solidFill>
                <a:srgbClr val="FF0000"/>
              </a:solidFill>
            </a:rPr>
            <a:t>2020/12/18</a:t>
          </a:r>
          <a:endParaRPr kumimoji="1" lang="ja-JP" altLang="en-US" sz="1100">
            <a:solidFill>
              <a:srgbClr val="FF0000"/>
            </a:solidFill>
          </a:endParaRPr>
        </a:p>
      </xdr:txBody>
    </xdr:sp>
    <xdr:clientData/>
  </xdr:oneCellAnchor>
  <xdr:twoCellAnchor editAs="oneCell">
    <xdr:from>
      <xdr:col>0</xdr:col>
      <xdr:colOff>0</xdr:colOff>
      <xdr:row>2044</xdr:row>
      <xdr:rowOff>0</xdr:rowOff>
    </xdr:from>
    <xdr:to>
      <xdr:col>21</xdr:col>
      <xdr:colOff>198399</xdr:colOff>
      <xdr:row>2084</xdr:row>
      <xdr:rowOff>170536</xdr:rowOff>
    </xdr:to>
    <xdr:pic>
      <xdr:nvPicPr>
        <xdr:cNvPr id="129" name="図 128">
          <a:extLst>
            <a:ext uri="{FF2B5EF4-FFF2-40B4-BE49-F238E27FC236}">
              <a16:creationId xmlns:a16="http://schemas.microsoft.com/office/drawing/2014/main" id="{3190CEC9-6FEA-42AF-9E3A-A78E9A55DC64}"/>
            </a:ext>
          </a:extLst>
        </xdr:cNvPr>
        <xdr:cNvPicPr>
          <a:picLocks noChangeAspect="1"/>
        </xdr:cNvPicPr>
      </xdr:nvPicPr>
      <xdr:blipFill>
        <a:blip xmlns:r="http://schemas.openxmlformats.org/officeDocument/2006/relationships" r:embed="rId49"/>
        <a:stretch>
          <a:fillRect/>
        </a:stretch>
      </xdr:blipFill>
      <xdr:spPr>
        <a:xfrm>
          <a:off x="0" y="365176594"/>
          <a:ext cx="13009524" cy="7314286"/>
        </a:xfrm>
        <a:prstGeom prst="rect">
          <a:avLst/>
        </a:prstGeom>
      </xdr:spPr>
    </xdr:pic>
    <xdr:clientData/>
  </xdr:twoCellAnchor>
  <xdr:oneCellAnchor>
    <xdr:from>
      <xdr:col>7</xdr:col>
      <xdr:colOff>607218</xdr:colOff>
      <xdr:row>2065</xdr:row>
      <xdr:rowOff>142875</xdr:rowOff>
    </xdr:from>
    <xdr:ext cx="865622" cy="436786"/>
    <xdr:sp macro="" textlink="">
      <xdr:nvSpPr>
        <xdr:cNvPr id="130" name="テキスト ボックス 129">
          <a:extLst>
            <a:ext uri="{FF2B5EF4-FFF2-40B4-BE49-F238E27FC236}">
              <a16:creationId xmlns:a16="http://schemas.microsoft.com/office/drawing/2014/main" id="{24BE8520-BC37-4CE3-8000-A2534A70FF53}"/>
            </a:ext>
          </a:extLst>
        </xdr:cNvPr>
        <xdr:cNvSpPr txBox="1"/>
      </xdr:nvSpPr>
      <xdr:spPr>
        <a:xfrm>
          <a:off x="4750593" y="369069938"/>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No.49</a:t>
          </a:r>
        </a:p>
        <a:p>
          <a:r>
            <a:rPr kumimoji="1" lang="en-US" altLang="ja-JP" sz="1100">
              <a:solidFill>
                <a:srgbClr val="FF0000"/>
              </a:solidFill>
            </a:rPr>
            <a:t>2020/12/22</a:t>
          </a:r>
          <a:endParaRPr kumimoji="1" lang="ja-JP" altLang="en-US" sz="1100">
            <a:solidFill>
              <a:srgbClr val="FF0000"/>
            </a:solidFill>
          </a:endParaRPr>
        </a:p>
      </xdr:txBody>
    </xdr:sp>
    <xdr:clientData/>
  </xdr:oneCellAnchor>
  <xdr:twoCellAnchor editAs="oneCell">
    <xdr:from>
      <xdr:col>0</xdr:col>
      <xdr:colOff>0</xdr:colOff>
      <xdr:row>2085</xdr:row>
      <xdr:rowOff>119062</xdr:rowOff>
    </xdr:from>
    <xdr:to>
      <xdr:col>21</xdr:col>
      <xdr:colOff>198399</xdr:colOff>
      <xdr:row>2126</xdr:row>
      <xdr:rowOff>111005</xdr:rowOff>
    </xdr:to>
    <xdr:pic>
      <xdr:nvPicPr>
        <xdr:cNvPr id="131" name="図 130">
          <a:extLst>
            <a:ext uri="{FF2B5EF4-FFF2-40B4-BE49-F238E27FC236}">
              <a16:creationId xmlns:a16="http://schemas.microsoft.com/office/drawing/2014/main" id="{893AB05E-CD3B-4D0C-ACDB-F5E7171604CE}"/>
            </a:ext>
          </a:extLst>
        </xdr:cNvPr>
        <xdr:cNvPicPr>
          <a:picLocks noChangeAspect="1"/>
        </xdr:cNvPicPr>
      </xdr:nvPicPr>
      <xdr:blipFill>
        <a:blip xmlns:r="http://schemas.openxmlformats.org/officeDocument/2006/relationships" r:embed="rId50"/>
        <a:stretch>
          <a:fillRect/>
        </a:stretch>
      </xdr:blipFill>
      <xdr:spPr>
        <a:xfrm>
          <a:off x="0" y="372618000"/>
          <a:ext cx="13009524" cy="7314286"/>
        </a:xfrm>
        <a:prstGeom prst="rect">
          <a:avLst/>
        </a:prstGeom>
      </xdr:spPr>
    </xdr:pic>
    <xdr:clientData/>
  </xdr:twoCellAnchor>
  <xdr:oneCellAnchor>
    <xdr:from>
      <xdr:col>12</xdr:col>
      <xdr:colOff>297657</xdr:colOff>
      <xdr:row>2094</xdr:row>
      <xdr:rowOff>71438</xdr:rowOff>
    </xdr:from>
    <xdr:ext cx="865622" cy="436786"/>
    <xdr:sp macro="" textlink="">
      <xdr:nvSpPr>
        <xdr:cNvPr id="132" name="テキスト ボックス 131">
          <a:extLst>
            <a:ext uri="{FF2B5EF4-FFF2-40B4-BE49-F238E27FC236}">
              <a16:creationId xmlns:a16="http://schemas.microsoft.com/office/drawing/2014/main" id="{0E9DA1AF-FF70-4E20-8D94-4264EDBAEC36}"/>
            </a:ext>
          </a:extLst>
        </xdr:cNvPr>
        <xdr:cNvSpPr txBox="1"/>
      </xdr:nvSpPr>
      <xdr:spPr>
        <a:xfrm>
          <a:off x="7536657" y="374177719"/>
          <a:ext cx="865622" cy="43678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solidFill>
                <a:srgbClr val="FF0000"/>
              </a:solidFill>
            </a:rPr>
            <a:t>No.50</a:t>
          </a:r>
        </a:p>
        <a:p>
          <a:r>
            <a:rPr kumimoji="1" lang="en-US" altLang="ja-JP" sz="1100">
              <a:solidFill>
                <a:srgbClr val="FF0000"/>
              </a:solidFill>
            </a:rPr>
            <a:t>2020/12/22</a:t>
          </a:r>
          <a:endParaRPr kumimoji="1" lang="ja-JP" altLang="en-US" sz="1100">
            <a:solidFill>
              <a:srgbClr val="FF0000"/>
            </a:solidFill>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64"/>
  <sheetViews>
    <sheetView tabSelected="1" zoomScale="90" zoomScaleNormal="90" workbookViewId="0">
      <pane xSplit="1" ySplit="8" topLeftCell="B9" activePane="bottomRight" state="frozen"/>
      <selection pane="topRight" activeCell="B1" sqref="B1"/>
      <selection pane="bottomLeft" activeCell="A9" sqref="A9"/>
      <selection pane="bottomRight" activeCell="P9" sqref="P9"/>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 min="17" max="17" width="9" customWidth="1"/>
  </cols>
  <sheetData>
    <row r="1" spans="1:22" x14ac:dyDescent="0.4">
      <c r="A1" s="1" t="s">
        <v>7</v>
      </c>
      <c r="C1" t="s">
        <v>33</v>
      </c>
    </row>
    <row r="2" spans="1:22" x14ac:dyDescent="0.4">
      <c r="A2" s="1" t="s">
        <v>8</v>
      </c>
      <c r="C2" t="s">
        <v>35</v>
      </c>
      <c r="E2" s="1" t="s">
        <v>36</v>
      </c>
      <c r="F2" t="s">
        <v>37</v>
      </c>
    </row>
    <row r="3" spans="1:22" x14ac:dyDescent="0.4">
      <c r="A3" s="1" t="s">
        <v>10</v>
      </c>
      <c r="C3" s="29">
        <v>100000</v>
      </c>
    </row>
    <row r="4" spans="1:22" x14ac:dyDescent="0.4">
      <c r="A4" s="1" t="s">
        <v>11</v>
      </c>
      <c r="C4" s="29" t="s">
        <v>38</v>
      </c>
    </row>
    <row r="5" spans="1:22" ht="19.5" thickBot="1" x14ac:dyDescent="0.45">
      <c r="A5" s="1" t="s">
        <v>12</v>
      </c>
      <c r="C5" s="29" t="s">
        <v>34</v>
      </c>
    </row>
    <row r="6" spans="1:22" ht="19.5" thickBot="1" x14ac:dyDescent="0.45">
      <c r="A6" s="24" t="s">
        <v>0</v>
      </c>
      <c r="B6" s="24" t="s">
        <v>1</v>
      </c>
      <c r="C6" s="24" t="s">
        <v>1</v>
      </c>
      <c r="D6" s="47" t="s">
        <v>23</v>
      </c>
      <c r="E6" s="25"/>
      <c r="F6" s="26"/>
      <c r="G6" s="88" t="s">
        <v>3</v>
      </c>
      <c r="H6" s="89"/>
      <c r="I6" s="95"/>
      <c r="J6" s="88" t="s">
        <v>21</v>
      </c>
      <c r="K6" s="89"/>
      <c r="L6" s="95"/>
      <c r="M6" s="88" t="s">
        <v>22</v>
      </c>
      <c r="N6" s="89"/>
      <c r="O6" s="95"/>
    </row>
    <row r="7" spans="1:22" ht="19.5" thickBot="1" x14ac:dyDescent="0.45">
      <c r="A7" s="27"/>
      <c r="B7" s="27" t="s">
        <v>2</v>
      </c>
      <c r="C7" s="63" t="s">
        <v>27</v>
      </c>
      <c r="D7" s="13">
        <v>0.61799999999999999</v>
      </c>
      <c r="E7" s="14">
        <v>1.5</v>
      </c>
      <c r="F7" s="15">
        <v>2</v>
      </c>
      <c r="G7" s="13">
        <v>0.61799999999999999</v>
      </c>
      <c r="H7" s="14">
        <v>1.5</v>
      </c>
      <c r="I7" s="15">
        <v>2</v>
      </c>
      <c r="J7" s="13">
        <v>0.61799999999999999</v>
      </c>
      <c r="K7" s="14">
        <v>1.5</v>
      </c>
      <c r="L7" s="15">
        <v>2</v>
      </c>
      <c r="M7" s="13">
        <v>0.61799999999999999</v>
      </c>
      <c r="N7" s="14">
        <v>1.5</v>
      </c>
      <c r="O7" s="15">
        <v>2</v>
      </c>
      <c r="P7" s="86"/>
      <c r="Q7" s="87"/>
      <c r="R7" s="87"/>
      <c r="S7" s="87"/>
      <c r="T7" s="87"/>
      <c r="U7" s="87"/>
      <c r="V7" s="87"/>
    </row>
    <row r="8" spans="1:22" ht="19.5" thickBot="1" x14ac:dyDescent="0.45">
      <c r="A8" s="28" t="s">
        <v>9</v>
      </c>
      <c r="B8" s="12"/>
      <c r="C8" s="48"/>
      <c r="D8" s="17"/>
      <c r="E8" s="16"/>
      <c r="F8" s="18"/>
      <c r="G8" s="19">
        <f>C3</f>
        <v>100000</v>
      </c>
      <c r="H8" s="20">
        <f>C3</f>
        <v>100000</v>
      </c>
      <c r="I8" s="21">
        <f>C3</f>
        <v>100000</v>
      </c>
      <c r="J8" s="92" t="s">
        <v>21</v>
      </c>
      <c r="K8" s="93"/>
      <c r="L8" s="94"/>
      <c r="M8" s="92"/>
      <c r="N8" s="93"/>
      <c r="O8" s="94"/>
    </row>
    <row r="9" spans="1:22" x14ac:dyDescent="0.4">
      <c r="A9" s="9">
        <v>1</v>
      </c>
      <c r="B9" s="23">
        <v>43831</v>
      </c>
      <c r="C9" s="49">
        <v>1</v>
      </c>
      <c r="D9" s="53">
        <v>0.61799999999999999</v>
      </c>
      <c r="E9" s="54"/>
      <c r="F9" s="55"/>
      <c r="G9" s="22">
        <f>IF(D9="","",G8+M9)</f>
        <v>101854</v>
      </c>
      <c r="H9" s="22" t="str">
        <f t="shared" ref="H9" si="0">IF(E9="","",H8+N9)</f>
        <v/>
      </c>
      <c r="I9" s="22" t="str">
        <f t="shared" ref="I9" si="1">IF(F9="","",I8+O9)</f>
        <v/>
      </c>
      <c r="J9" s="40">
        <f>IF(G8="","",G8*0.03)</f>
        <v>3000</v>
      </c>
      <c r="K9" s="41">
        <f>IF(H8="","",H8*0.03)</f>
        <v>3000</v>
      </c>
      <c r="L9" s="42">
        <f>IF(I8="","",I8*0.03)</f>
        <v>3000</v>
      </c>
      <c r="M9" s="40">
        <f>IF(D9="","",J9*D9)</f>
        <v>1854</v>
      </c>
      <c r="N9" s="41" t="str">
        <f>IF(E9="","",K9*E9)</f>
        <v/>
      </c>
      <c r="O9" s="42" t="str">
        <f>IF(F9="","",L9*F9)</f>
        <v/>
      </c>
      <c r="P9" s="83"/>
      <c r="Q9" s="83"/>
      <c r="R9" s="83"/>
      <c r="S9" s="83"/>
      <c r="T9" s="84"/>
      <c r="U9" s="85"/>
      <c r="V9" s="85"/>
    </row>
    <row r="10" spans="1:22" x14ac:dyDescent="0.4">
      <c r="A10" s="9">
        <v>2</v>
      </c>
      <c r="B10" s="5">
        <v>43864</v>
      </c>
      <c r="C10" s="46">
        <v>1</v>
      </c>
      <c r="D10" s="56">
        <v>0.61799999999999999</v>
      </c>
      <c r="E10" s="57"/>
      <c r="F10" s="58"/>
      <c r="G10" s="22">
        <f t="shared" ref="G10:G42" si="2">IF(D10="","",G9+M10)</f>
        <v>103742.37316</v>
      </c>
      <c r="H10" s="22" t="str">
        <f t="shared" ref="H10:H42" si="3">IF(E10="","",H9+N10)</f>
        <v/>
      </c>
      <c r="I10" s="22" t="str">
        <f t="shared" ref="I10:I42" si="4">IF(F10="","",I9+O10)</f>
        <v/>
      </c>
      <c r="J10" s="43">
        <f t="shared" ref="J10:J12" si="5">IF(G9="","",G9*0.03)</f>
        <v>3055.62</v>
      </c>
      <c r="K10" s="44" t="str">
        <f t="shared" ref="K10:K12" si="6">IF(H9="","",H9*0.03)</f>
        <v/>
      </c>
      <c r="L10" s="45" t="str">
        <f t="shared" ref="L10:L12" si="7">IF(I9="","",I9*0.03)</f>
        <v/>
      </c>
      <c r="M10" s="43">
        <f t="shared" ref="M10:M12" si="8">IF(D10="","",J10*D10)</f>
        <v>1888.3731599999999</v>
      </c>
      <c r="N10" s="44" t="str">
        <f t="shared" ref="N10:N12" si="9">IF(E10="","",K10*E10)</f>
        <v/>
      </c>
      <c r="O10" s="45" t="str">
        <f t="shared" ref="O10:O12" si="10">IF(F10="","",L10*F10)</f>
        <v/>
      </c>
      <c r="P10" s="83"/>
      <c r="Q10" s="83"/>
      <c r="R10" s="83"/>
      <c r="S10" s="83"/>
      <c r="T10" s="84"/>
      <c r="U10" s="85"/>
      <c r="V10" s="85"/>
    </row>
    <row r="11" spans="1:22" x14ac:dyDescent="0.4">
      <c r="A11" s="9">
        <v>3</v>
      </c>
      <c r="B11" s="5">
        <v>43882</v>
      </c>
      <c r="C11" s="46">
        <v>2</v>
      </c>
      <c r="D11" s="56">
        <v>0.61799999999999999</v>
      </c>
      <c r="E11" s="57"/>
      <c r="F11" s="58"/>
      <c r="G11" s="22">
        <f t="shared" si="2"/>
        <v>105665.7567583864</v>
      </c>
      <c r="H11" s="22" t="str">
        <f t="shared" si="3"/>
        <v/>
      </c>
      <c r="I11" s="22" t="str">
        <f t="shared" si="4"/>
        <v/>
      </c>
      <c r="J11" s="43">
        <f t="shared" si="5"/>
        <v>3112.2711948000001</v>
      </c>
      <c r="K11" s="44" t="str">
        <f t="shared" si="6"/>
        <v/>
      </c>
      <c r="L11" s="45" t="str">
        <f t="shared" si="7"/>
        <v/>
      </c>
      <c r="M11" s="43">
        <f t="shared" si="8"/>
        <v>1923.3835983864001</v>
      </c>
      <c r="N11" s="44" t="str">
        <f t="shared" si="9"/>
        <v/>
      </c>
      <c r="O11" s="45" t="str">
        <f t="shared" si="10"/>
        <v/>
      </c>
      <c r="P11" s="83"/>
      <c r="Q11" s="83"/>
      <c r="R11" s="83"/>
      <c r="S11" s="83"/>
      <c r="T11" s="84"/>
      <c r="U11" s="85"/>
      <c r="V11" s="85"/>
    </row>
    <row r="12" spans="1:22" x14ac:dyDescent="0.4">
      <c r="A12" s="9">
        <v>4</v>
      </c>
      <c r="B12" s="5">
        <v>43899</v>
      </c>
      <c r="C12" s="46">
        <v>1</v>
      </c>
      <c r="D12" s="56">
        <v>0.61799999999999999</v>
      </c>
      <c r="E12" s="57"/>
      <c r="F12" s="58"/>
      <c r="G12" s="22">
        <f t="shared" si="2"/>
        <v>107624.79988868689</v>
      </c>
      <c r="H12" s="22" t="str">
        <f t="shared" si="3"/>
        <v/>
      </c>
      <c r="I12" s="22" t="str">
        <f t="shared" si="4"/>
        <v/>
      </c>
      <c r="J12" s="43">
        <f t="shared" si="5"/>
        <v>3169.9727027515919</v>
      </c>
      <c r="K12" s="44" t="str">
        <f t="shared" si="6"/>
        <v/>
      </c>
      <c r="L12" s="45" t="str">
        <f t="shared" si="7"/>
        <v/>
      </c>
      <c r="M12" s="43">
        <f t="shared" si="8"/>
        <v>1959.0431303004839</v>
      </c>
      <c r="N12" s="44" t="str">
        <f t="shared" si="9"/>
        <v/>
      </c>
      <c r="O12" s="45" t="str">
        <f t="shared" si="10"/>
        <v/>
      </c>
      <c r="P12" s="83" t="s">
        <v>39</v>
      </c>
      <c r="Q12" s="83"/>
      <c r="R12" s="83"/>
      <c r="S12" s="83"/>
      <c r="T12" s="84"/>
      <c r="U12" s="85"/>
      <c r="V12" s="85"/>
    </row>
    <row r="13" spans="1:22" x14ac:dyDescent="0.4">
      <c r="A13" s="9">
        <v>5</v>
      </c>
      <c r="B13" s="5">
        <v>43907</v>
      </c>
      <c r="C13" s="46">
        <v>1</v>
      </c>
      <c r="D13" s="56">
        <v>0.61799999999999999</v>
      </c>
      <c r="E13" s="57"/>
      <c r="F13" s="58"/>
      <c r="G13" s="22">
        <f t="shared" si="2"/>
        <v>109620.16367862314</v>
      </c>
      <c r="H13" s="22" t="str">
        <f t="shared" si="3"/>
        <v/>
      </c>
      <c r="I13" s="22" t="str">
        <f t="shared" si="4"/>
        <v/>
      </c>
      <c r="J13" s="43">
        <f t="shared" ref="J13:J58" si="11">IF(G12="","",G12*0.03)</f>
        <v>3228.7439966606066</v>
      </c>
      <c r="K13" s="44" t="str">
        <f t="shared" ref="K13:K58" si="12">IF(H12="","",H12*0.03)</f>
        <v/>
      </c>
      <c r="L13" s="45" t="str">
        <f t="shared" ref="L13:L58" si="13">IF(I12="","",I12*0.03)</f>
        <v/>
      </c>
      <c r="M13" s="43">
        <f t="shared" ref="M13:M58" si="14">IF(D13="","",J13*D13)</f>
        <v>1995.3637899362548</v>
      </c>
      <c r="N13" s="44" t="str">
        <f t="shared" ref="N13:N58" si="15">IF(E13="","",K13*E13)</f>
        <v/>
      </c>
      <c r="O13" s="45" t="str">
        <f t="shared" ref="O13:O58" si="16">IF(F13="","",L13*F13)</f>
        <v/>
      </c>
      <c r="P13" s="83"/>
      <c r="Q13" s="83"/>
      <c r="R13" s="83"/>
      <c r="S13" s="83"/>
      <c r="T13" s="84"/>
      <c r="U13" s="85"/>
      <c r="V13" s="85"/>
    </row>
    <row r="14" spans="1:22" x14ac:dyDescent="0.4">
      <c r="A14" s="9">
        <v>6</v>
      </c>
      <c r="B14" s="5">
        <v>43923</v>
      </c>
      <c r="C14" s="46">
        <v>1</v>
      </c>
      <c r="D14" s="56">
        <v>0.61799999999999999</v>
      </c>
      <c r="E14" s="57"/>
      <c r="F14" s="58"/>
      <c r="G14" s="22">
        <f t="shared" si="2"/>
        <v>111652.52151322481</v>
      </c>
      <c r="H14" s="22" t="str">
        <f t="shared" si="3"/>
        <v/>
      </c>
      <c r="I14" s="22" t="str">
        <f t="shared" si="4"/>
        <v/>
      </c>
      <c r="J14" s="43">
        <f t="shared" si="11"/>
        <v>3288.6049103586943</v>
      </c>
      <c r="K14" s="44" t="str">
        <f t="shared" si="12"/>
        <v/>
      </c>
      <c r="L14" s="45" t="str">
        <f t="shared" si="13"/>
        <v/>
      </c>
      <c r="M14" s="43">
        <f t="shared" si="14"/>
        <v>2032.3578346016729</v>
      </c>
      <c r="N14" s="44" t="str">
        <f t="shared" si="15"/>
        <v/>
      </c>
      <c r="O14" s="45" t="str">
        <f t="shared" si="16"/>
        <v/>
      </c>
      <c r="P14" s="83"/>
      <c r="Q14" s="83"/>
      <c r="R14" s="83"/>
      <c r="S14" s="83"/>
      <c r="T14" s="84"/>
      <c r="U14" s="85"/>
      <c r="V14" s="85"/>
    </row>
    <row r="15" spans="1:22" x14ac:dyDescent="0.4">
      <c r="A15" s="9">
        <v>7</v>
      </c>
      <c r="B15" s="5">
        <v>43928</v>
      </c>
      <c r="C15" s="46">
        <v>2</v>
      </c>
      <c r="D15" s="56">
        <v>0.61799999999999999</v>
      </c>
      <c r="E15" s="57"/>
      <c r="F15" s="58"/>
      <c r="G15" s="22">
        <f t="shared" si="2"/>
        <v>113722.55926208</v>
      </c>
      <c r="H15" s="22" t="str">
        <f t="shared" si="3"/>
        <v/>
      </c>
      <c r="I15" s="22" t="str">
        <f t="shared" si="4"/>
        <v/>
      </c>
      <c r="J15" s="43">
        <f t="shared" si="11"/>
        <v>3349.5756453967442</v>
      </c>
      <c r="K15" s="44" t="str">
        <f t="shared" si="12"/>
        <v/>
      </c>
      <c r="L15" s="45" t="str">
        <f t="shared" si="13"/>
        <v/>
      </c>
      <c r="M15" s="43">
        <f t="shared" si="14"/>
        <v>2070.0377488551881</v>
      </c>
      <c r="N15" s="44" t="str">
        <f t="shared" si="15"/>
        <v/>
      </c>
      <c r="O15" s="45" t="str">
        <f t="shared" si="16"/>
        <v/>
      </c>
      <c r="P15" s="83"/>
      <c r="Q15" s="83"/>
      <c r="R15" s="83"/>
      <c r="S15" s="83"/>
      <c r="T15" s="84"/>
      <c r="U15" s="85"/>
      <c r="V15" s="85"/>
    </row>
    <row r="16" spans="1:22" x14ac:dyDescent="0.4">
      <c r="A16" s="9">
        <v>8</v>
      </c>
      <c r="B16" s="5">
        <v>43936</v>
      </c>
      <c r="C16" s="46">
        <v>1</v>
      </c>
      <c r="D16" s="56">
        <v>0.61799999999999999</v>
      </c>
      <c r="E16" s="57"/>
      <c r="F16" s="58"/>
      <c r="G16" s="22">
        <f t="shared" si="2"/>
        <v>115830.97551079896</v>
      </c>
      <c r="H16" s="22" t="str">
        <f t="shared" si="3"/>
        <v/>
      </c>
      <c r="I16" s="22" t="str">
        <f t="shared" si="4"/>
        <v/>
      </c>
      <c r="J16" s="43">
        <f t="shared" si="11"/>
        <v>3411.6767778623998</v>
      </c>
      <c r="K16" s="44" t="str">
        <f t="shared" si="12"/>
        <v/>
      </c>
      <c r="L16" s="45" t="str">
        <f t="shared" si="13"/>
        <v/>
      </c>
      <c r="M16" s="43">
        <f t="shared" si="14"/>
        <v>2108.4162487189633</v>
      </c>
      <c r="N16" s="44" t="str">
        <f t="shared" si="15"/>
        <v/>
      </c>
      <c r="O16" s="45" t="str">
        <f t="shared" si="16"/>
        <v/>
      </c>
      <c r="P16" s="83"/>
      <c r="Q16" s="83"/>
      <c r="R16" s="83"/>
      <c r="S16" s="83"/>
      <c r="T16" s="84"/>
      <c r="U16" s="85"/>
      <c r="V16" s="85"/>
    </row>
    <row r="17" spans="1:22" x14ac:dyDescent="0.4">
      <c r="A17" s="9">
        <v>9</v>
      </c>
      <c r="B17" s="5">
        <v>43938</v>
      </c>
      <c r="C17" s="46">
        <v>1</v>
      </c>
      <c r="D17" s="56">
        <v>0.61799999999999999</v>
      </c>
      <c r="E17" s="57"/>
      <c r="F17" s="58"/>
      <c r="G17" s="22">
        <f t="shared" si="2"/>
        <v>117978.48179676918</v>
      </c>
      <c r="H17" s="22" t="str">
        <f t="shared" si="3"/>
        <v/>
      </c>
      <c r="I17" s="22" t="str">
        <f t="shared" si="4"/>
        <v/>
      </c>
      <c r="J17" s="43">
        <f t="shared" si="11"/>
        <v>3474.9292653239686</v>
      </c>
      <c r="K17" s="44" t="str">
        <f t="shared" si="12"/>
        <v/>
      </c>
      <c r="L17" s="45" t="str">
        <f t="shared" si="13"/>
        <v/>
      </c>
      <c r="M17" s="43">
        <f t="shared" si="14"/>
        <v>2147.5062859702125</v>
      </c>
      <c r="N17" s="44" t="str">
        <f t="shared" si="15"/>
        <v/>
      </c>
      <c r="O17" s="45" t="str">
        <f t="shared" si="16"/>
        <v/>
      </c>
      <c r="P17" s="83"/>
      <c r="Q17" s="83"/>
      <c r="R17" s="83"/>
      <c r="S17" s="83"/>
      <c r="T17" s="84"/>
      <c r="U17" s="85"/>
      <c r="V17" s="85"/>
    </row>
    <row r="18" spans="1:22" x14ac:dyDescent="0.4">
      <c r="A18" s="9">
        <v>10</v>
      </c>
      <c r="B18" s="5">
        <v>43941</v>
      </c>
      <c r="C18" s="46">
        <v>2</v>
      </c>
      <c r="D18" s="56">
        <v>0.61799999999999999</v>
      </c>
      <c r="E18" s="57"/>
      <c r="F18" s="58"/>
      <c r="G18" s="22">
        <f t="shared" si="2"/>
        <v>120165.80284928127</v>
      </c>
      <c r="H18" s="22" t="str">
        <f t="shared" si="3"/>
        <v/>
      </c>
      <c r="I18" s="22" t="str">
        <f t="shared" si="4"/>
        <v/>
      </c>
      <c r="J18" s="43">
        <f t="shared" si="11"/>
        <v>3539.3544539030754</v>
      </c>
      <c r="K18" s="44" t="str">
        <f t="shared" si="12"/>
        <v/>
      </c>
      <c r="L18" s="45" t="str">
        <f t="shared" si="13"/>
        <v/>
      </c>
      <c r="M18" s="43">
        <f t="shared" si="14"/>
        <v>2187.3210525121008</v>
      </c>
      <c r="N18" s="44" t="str">
        <f t="shared" si="15"/>
        <v/>
      </c>
      <c r="O18" s="45" t="str">
        <f t="shared" si="16"/>
        <v/>
      </c>
      <c r="P18" s="83"/>
      <c r="Q18" s="83"/>
      <c r="R18" s="83"/>
      <c r="S18" s="83"/>
      <c r="T18" s="84"/>
      <c r="U18" s="85"/>
      <c r="V18" s="85"/>
    </row>
    <row r="19" spans="1:22" x14ac:dyDescent="0.4">
      <c r="A19" s="9">
        <v>11</v>
      </c>
      <c r="B19" s="5">
        <v>43950</v>
      </c>
      <c r="C19" s="46">
        <v>1</v>
      </c>
      <c r="D19" s="56">
        <v>0.61799999999999999</v>
      </c>
      <c r="E19" s="57"/>
      <c r="F19" s="58"/>
      <c r="G19" s="22">
        <f t="shared" si="2"/>
        <v>122393.67683410695</v>
      </c>
      <c r="H19" s="22" t="str">
        <f t="shared" si="3"/>
        <v/>
      </c>
      <c r="I19" s="22" t="str">
        <f t="shared" si="4"/>
        <v/>
      </c>
      <c r="J19" s="43">
        <f t="shared" si="11"/>
        <v>3604.9740854784382</v>
      </c>
      <c r="K19" s="44" t="str">
        <f t="shared" si="12"/>
        <v/>
      </c>
      <c r="L19" s="45" t="str">
        <f t="shared" si="13"/>
        <v/>
      </c>
      <c r="M19" s="43">
        <f t="shared" si="14"/>
        <v>2227.8739848256746</v>
      </c>
      <c r="N19" s="44" t="str">
        <f t="shared" si="15"/>
        <v/>
      </c>
      <c r="O19" s="45" t="str">
        <f t="shared" si="16"/>
        <v/>
      </c>
      <c r="P19" s="83"/>
      <c r="Q19" s="83"/>
      <c r="R19" s="83"/>
      <c r="S19" s="83"/>
      <c r="T19" s="84"/>
      <c r="U19" s="85"/>
      <c r="V19" s="85"/>
    </row>
    <row r="20" spans="1:22" x14ac:dyDescent="0.4">
      <c r="A20" s="9">
        <v>12</v>
      </c>
      <c r="B20" s="5">
        <v>43952</v>
      </c>
      <c r="C20" s="46">
        <v>2</v>
      </c>
      <c r="D20" s="56">
        <v>0.61799999999999999</v>
      </c>
      <c r="E20" s="57"/>
      <c r="F20" s="58"/>
      <c r="G20" s="22">
        <f t="shared" si="2"/>
        <v>124662.85560261129</v>
      </c>
      <c r="H20" s="22" t="str">
        <f t="shared" si="3"/>
        <v/>
      </c>
      <c r="I20" s="22" t="str">
        <f t="shared" si="4"/>
        <v/>
      </c>
      <c r="J20" s="43">
        <f t="shared" si="11"/>
        <v>3671.8103050232085</v>
      </c>
      <c r="K20" s="44" t="str">
        <f t="shared" si="12"/>
        <v/>
      </c>
      <c r="L20" s="45" t="str">
        <f t="shared" si="13"/>
        <v/>
      </c>
      <c r="M20" s="43">
        <f t="shared" si="14"/>
        <v>2269.1787685043428</v>
      </c>
      <c r="N20" s="44" t="str">
        <f t="shared" si="15"/>
        <v/>
      </c>
      <c r="O20" s="45" t="str">
        <f t="shared" si="16"/>
        <v/>
      </c>
      <c r="P20" s="83"/>
      <c r="Q20" s="83"/>
      <c r="R20" s="83"/>
      <c r="S20" s="83"/>
      <c r="T20" s="84"/>
      <c r="U20" s="85"/>
      <c r="V20" s="85"/>
    </row>
    <row r="21" spans="1:22" x14ac:dyDescent="0.4">
      <c r="A21" s="9">
        <v>13</v>
      </c>
      <c r="B21" s="5">
        <v>43958</v>
      </c>
      <c r="C21" s="46">
        <v>1</v>
      </c>
      <c r="D21" s="56">
        <v>0.61799999999999999</v>
      </c>
      <c r="E21" s="57"/>
      <c r="F21" s="58"/>
      <c r="G21" s="22">
        <f t="shared" si="2"/>
        <v>126974.1049454837</v>
      </c>
      <c r="H21" s="22" t="str">
        <f t="shared" si="3"/>
        <v/>
      </c>
      <c r="I21" s="22" t="str">
        <f t="shared" si="4"/>
        <v/>
      </c>
      <c r="J21" s="43">
        <f t="shared" si="11"/>
        <v>3739.8856680783388</v>
      </c>
      <c r="K21" s="44" t="str">
        <f t="shared" si="12"/>
        <v/>
      </c>
      <c r="L21" s="45" t="str">
        <f t="shared" si="13"/>
        <v/>
      </c>
      <c r="M21" s="43">
        <f t="shared" si="14"/>
        <v>2311.2493428724133</v>
      </c>
      <c r="N21" s="44" t="str">
        <f t="shared" si="15"/>
        <v/>
      </c>
      <c r="O21" s="45" t="str">
        <f t="shared" si="16"/>
        <v/>
      </c>
      <c r="P21" s="83"/>
      <c r="Q21" s="83"/>
      <c r="R21" s="83"/>
      <c r="S21" s="83"/>
      <c r="T21" s="84"/>
      <c r="U21" s="85"/>
      <c r="V21" s="85"/>
    </row>
    <row r="22" spans="1:22" x14ac:dyDescent="0.4">
      <c r="A22" s="9">
        <v>14</v>
      </c>
      <c r="B22" s="5">
        <v>43963</v>
      </c>
      <c r="C22" s="46">
        <v>2</v>
      </c>
      <c r="D22" s="56">
        <v>0.61799999999999999</v>
      </c>
      <c r="E22" s="57"/>
      <c r="F22" s="58"/>
      <c r="G22" s="22">
        <f t="shared" si="2"/>
        <v>129328.20485117297</v>
      </c>
      <c r="H22" s="22" t="str">
        <f t="shared" si="3"/>
        <v/>
      </c>
      <c r="I22" s="22" t="str">
        <f t="shared" si="4"/>
        <v/>
      </c>
      <c r="J22" s="43">
        <f t="shared" si="11"/>
        <v>3809.223148364511</v>
      </c>
      <c r="K22" s="44" t="str">
        <f t="shared" si="12"/>
        <v/>
      </c>
      <c r="L22" s="45" t="str">
        <f t="shared" si="13"/>
        <v/>
      </c>
      <c r="M22" s="43">
        <f t="shared" si="14"/>
        <v>2354.0999056892679</v>
      </c>
      <c r="N22" s="44" t="str">
        <f t="shared" si="15"/>
        <v/>
      </c>
      <c r="O22" s="45" t="str">
        <f t="shared" si="16"/>
        <v/>
      </c>
      <c r="P22" s="83"/>
      <c r="Q22" s="83"/>
      <c r="R22" s="83"/>
      <c r="S22" s="83"/>
      <c r="T22" s="84"/>
      <c r="U22" s="85"/>
      <c r="V22" s="85"/>
    </row>
    <row r="23" spans="1:22" x14ac:dyDescent="0.4">
      <c r="A23" s="9">
        <v>15</v>
      </c>
      <c r="B23" s="5">
        <v>43966</v>
      </c>
      <c r="C23" s="46">
        <v>1</v>
      </c>
      <c r="D23" s="56">
        <v>0.61799999999999999</v>
      </c>
      <c r="E23" s="57"/>
      <c r="F23" s="79"/>
      <c r="G23" s="22">
        <f t="shared" si="2"/>
        <v>131725.94976911371</v>
      </c>
      <c r="H23" s="22" t="str">
        <f t="shared" si="3"/>
        <v/>
      </c>
      <c r="I23" s="22" t="str">
        <f t="shared" si="4"/>
        <v/>
      </c>
      <c r="J23" s="43">
        <f t="shared" si="11"/>
        <v>3879.846145535189</v>
      </c>
      <c r="K23" s="44" t="str">
        <f t="shared" si="12"/>
        <v/>
      </c>
      <c r="L23" s="45" t="str">
        <f t="shared" si="13"/>
        <v/>
      </c>
      <c r="M23" s="43">
        <f t="shared" si="14"/>
        <v>2397.7449179407467</v>
      </c>
      <c r="N23" s="44" t="str">
        <f t="shared" si="15"/>
        <v/>
      </c>
      <c r="O23" s="45" t="str">
        <f t="shared" si="16"/>
        <v/>
      </c>
      <c r="P23" s="83"/>
      <c r="Q23" s="83"/>
      <c r="R23" s="83"/>
      <c r="S23" s="83"/>
      <c r="T23" s="84"/>
      <c r="U23" s="85"/>
      <c r="V23" s="85"/>
    </row>
    <row r="24" spans="1:22" x14ac:dyDescent="0.4">
      <c r="A24" s="9">
        <v>16</v>
      </c>
      <c r="B24" s="5">
        <v>43971</v>
      </c>
      <c r="C24" s="46">
        <v>2</v>
      </c>
      <c r="D24" s="56">
        <v>0.61799999999999999</v>
      </c>
      <c r="E24" s="57"/>
      <c r="F24" s="58"/>
      <c r="G24" s="22">
        <f t="shared" si="2"/>
        <v>134168.14887783307</v>
      </c>
      <c r="H24" s="22" t="str">
        <f t="shared" si="3"/>
        <v/>
      </c>
      <c r="I24" s="22" t="str">
        <f t="shared" si="4"/>
        <v/>
      </c>
      <c r="J24" s="43">
        <f t="shared" si="11"/>
        <v>3951.778493073411</v>
      </c>
      <c r="K24" s="44" t="str">
        <f t="shared" si="12"/>
        <v/>
      </c>
      <c r="L24" s="45" t="str">
        <f t="shared" si="13"/>
        <v/>
      </c>
      <c r="M24" s="43">
        <f t="shared" si="14"/>
        <v>2442.1991087193678</v>
      </c>
      <c r="N24" s="44" t="str">
        <f t="shared" si="15"/>
        <v/>
      </c>
      <c r="O24" s="45" t="str">
        <f t="shared" si="16"/>
        <v/>
      </c>
      <c r="P24" s="83"/>
      <c r="Q24" s="83"/>
      <c r="R24" s="83"/>
      <c r="S24" s="83"/>
      <c r="T24" s="84"/>
      <c r="U24" s="85"/>
      <c r="V24" s="85"/>
    </row>
    <row r="25" spans="1:22" x14ac:dyDescent="0.4">
      <c r="A25" s="9">
        <v>17</v>
      </c>
      <c r="B25" s="5">
        <v>43983</v>
      </c>
      <c r="C25" s="46">
        <v>2</v>
      </c>
      <c r="D25" s="56">
        <v>0.61799999999999999</v>
      </c>
      <c r="E25" s="57"/>
      <c r="F25" s="58"/>
      <c r="G25" s="22">
        <f t="shared" si="2"/>
        <v>136655.62635802809</v>
      </c>
      <c r="H25" s="22" t="str">
        <f t="shared" si="3"/>
        <v/>
      </c>
      <c r="I25" s="22" t="str">
        <f t="shared" si="4"/>
        <v/>
      </c>
      <c r="J25" s="43">
        <f t="shared" si="11"/>
        <v>4025.0444663349917</v>
      </c>
      <c r="K25" s="44" t="str">
        <f t="shared" si="12"/>
        <v/>
      </c>
      <c r="L25" s="45" t="str">
        <f t="shared" si="13"/>
        <v/>
      </c>
      <c r="M25" s="43">
        <f t="shared" si="14"/>
        <v>2487.4774801950248</v>
      </c>
      <c r="N25" s="44" t="str">
        <f t="shared" si="15"/>
        <v/>
      </c>
      <c r="O25" s="45" t="str">
        <f t="shared" si="16"/>
        <v/>
      </c>
      <c r="P25" s="83"/>
      <c r="Q25" s="83"/>
      <c r="R25" s="83"/>
      <c r="S25" s="83"/>
      <c r="T25" s="84"/>
      <c r="U25" s="85"/>
      <c r="V25" s="85"/>
    </row>
    <row r="26" spans="1:22" x14ac:dyDescent="0.4">
      <c r="A26" s="9">
        <v>18</v>
      </c>
      <c r="B26" s="5">
        <v>43994</v>
      </c>
      <c r="C26" s="46">
        <v>1</v>
      </c>
      <c r="D26" s="56">
        <v>-1</v>
      </c>
      <c r="E26" s="57"/>
      <c r="F26" s="58"/>
      <c r="G26" s="22">
        <f t="shared" si="2"/>
        <v>132555.95756728726</v>
      </c>
      <c r="H26" s="22" t="str">
        <f t="shared" si="3"/>
        <v/>
      </c>
      <c r="I26" s="22" t="str">
        <f t="shared" si="4"/>
        <v/>
      </c>
      <c r="J26" s="43">
        <f t="shared" si="11"/>
        <v>4099.6687907408423</v>
      </c>
      <c r="K26" s="44" t="str">
        <f t="shared" si="12"/>
        <v/>
      </c>
      <c r="L26" s="45" t="str">
        <f t="shared" si="13"/>
        <v/>
      </c>
      <c r="M26" s="43">
        <f t="shared" si="14"/>
        <v>-4099.6687907408423</v>
      </c>
      <c r="N26" s="44" t="str">
        <f t="shared" si="15"/>
        <v/>
      </c>
      <c r="O26" s="45" t="str">
        <f t="shared" si="16"/>
        <v/>
      </c>
      <c r="P26" s="83" t="s">
        <v>41</v>
      </c>
      <c r="Q26" s="83"/>
      <c r="R26" s="83"/>
      <c r="S26" s="83"/>
      <c r="T26" s="84"/>
      <c r="U26" s="85"/>
      <c r="V26" s="85"/>
    </row>
    <row r="27" spans="1:22" x14ac:dyDescent="0.4">
      <c r="A27" s="9">
        <v>19</v>
      </c>
      <c r="B27" s="5">
        <v>44006</v>
      </c>
      <c r="C27" s="46">
        <v>1</v>
      </c>
      <c r="D27" s="56">
        <v>0.61799999999999999</v>
      </c>
      <c r="E27" s="57"/>
      <c r="F27" s="58"/>
      <c r="G27" s="22">
        <f t="shared" si="2"/>
        <v>135013.54502058477</v>
      </c>
      <c r="H27" s="22" t="str">
        <f t="shared" si="3"/>
        <v/>
      </c>
      <c r="I27" s="22" t="str">
        <f t="shared" si="4"/>
        <v/>
      </c>
      <c r="J27" s="43">
        <f t="shared" si="11"/>
        <v>3976.6787270186178</v>
      </c>
      <c r="K27" s="44" t="str">
        <f t="shared" si="12"/>
        <v/>
      </c>
      <c r="L27" s="45" t="str">
        <f t="shared" si="13"/>
        <v/>
      </c>
      <c r="M27" s="43">
        <f t="shared" si="14"/>
        <v>2457.5874532975058</v>
      </c>
      <c r="N27" s="44" t="str">
        <f t="shared" si="15"/>
        <v/>
      </c>
      <c r="O27" s="45" t="str">
        <f t="shared" si="16"/>
        <v/>
      </c>
      <c r="P27" s="83"/>
      <c r="Q27" s="83"/>
      <c r="R27" s="83"/>
      <c r="S27" s="83"/>
      <c r="T27" s="84"/>
      <c r="U27" s="85"/>
      <c r="V27" s="85"/>
    </row>
    <row r="28" spans="1:22" x14ac:dyDescent="0.4">
      <c r="A28" s="9">
        <v>20</v>
      </c>
      <c r="B28" s="5">
        <v>44007</v>
      </c>
      <c r="C28" s="46">
        <v>2</v>
      </c>
      <c r="D28" s="56">
        <v>0.61799999999999999</v>
      </c>
      <c r="E28" s="57"/>
      <c r="F28" s="58"/>
      <c r="G28" s="22">
        <f t="shared" si="2"/>
        <v>137516.69614526641</v>
      </c>
      <c r="H28" s="22" t="str">
        <f t="shared" si="3"/>
        <v/>
      </c>
      <c r="I28" s="22" t="str">
        <f t="shared" si="4"/>
        <v/>
      </c>
      <c r="J28" s="43">
        <f t="shared" si="11"/>
        <v>4050.406350617543</v>
      </c>
      <c r="K28" s="44" t="str">
        <f t="shared" si="12"/>
        <v/>
      </c>
      <c r="L28" s="45" t="str">
        <f t="shared" si="13"/>
        <v/>
      </c>
      <c r="M28" s="43">
        <f t="shared" si="14"/>
        <v>2503.1511246816417</v>
      </c>
      <c r="N28" s="44" t="str">
        <f t="shared" si="15"/>
        <v/>
      </c>
      <c r="O28" s="45" t="str">
        <f t="shared" si="16"/>
        <v/>
      </c>
      <c r="P28" s="83"/>
      <c r="Q28" s="83"/>
      <c r="R28" s="83"/>
      <c r="S28" s="83"/>
      <c r="T28" s="84"/>
      <c r="U28" s="85"/>
      <c r="V28" s="85"/>
    </row>
    <row r="29" spans="1:22" x14ac:dyDescent="0.4">
      <c r="A29" s="9">
        <v>21</v>
      </c>
      <c r="B29" s="5">
        <v>44025</v>
      </c>
      <c r="C29" s="46">
        <v>1</v>
      </c>
      <c r="D29" s="56">
        <v>0.61799999999999999</v>
      </c>
      <c r="E29" s="57"/>
      <c r="F29" s="79"/>
      <c r="G29" s="22">
        <f t="shared" si="2"/>
        <v>140066.25569179966</v>
      </c>
      <c r="H29" s="22" t="str">
        <f t="shared" si="3"/>
        <v/>
      </c>
      <c r="I29" s="22" t="str">
        <f t="shared" si="4"/>
        <v/>
      </c>
      <c r="J29" s="43">
        <f t="shared" si="11"/>
        <v>4125.5008843579926</v>
      </c>
      <c r="K29" s="44" t="str">
        <f t="shared" si="12"/>
        <v/>
      </c>
      <c r="L29" s="45" t="str">
        <f t="shared" si="13"/>
        <v/>
      </c>
      <c r="M29" s="43">
        <f t="shared" si="14"/>
        <v>2549.5595465332394</v>
      </c>
      <c r="N29" s="44" t="str">
        <f t="shared" si="15"/>
        <v/>
      </c>
      <c r="O29" s="45" t="str">
        <f t="shared" si="16"/>
        <v/>
      </c>
      <c r="P29" s="83"/>
      <c r="Q29" s="83"/>
      <c r="R29" s="83"/>
      <c r="S29" s="83"/>
      <c r="T29" s="84"/>
      <c r="U29" s="85"/>
      <c r="V29" s="85"/>
    </row>
    <row r="30" spans="1:22" x14ac:dyDescent="0.4">
      <c r="A30" s="9">
        <v>22</v>
      </c>
      <c r="B30" s="5">
        <v>44027</v>
      </c>
      <c r="C30" s="46">
        <v>2</v>
      </c>
      <c r="D30" s="56">
        <v>0.61799999999999999</v>
      </c>
      <c r="E30" s="57"/>
      <c r="F30" s="79"/>
      <c r="G30" s="22">
        <f t="shared" si="2"/>
        <v>142663.08407232561</v>
      </c>
      <c r="H30" s="22" t="str">
        <f t="shared" si="3"/>
        <v/>
      </c>
      <c r="I30" s="22" t="str">
        <f t="shared" si="4"/>
        <v/>
      </c>
      <c r="J30" s="43">
        <f t="shared" si="11"/>
        <v>4201.9876707539897</v>
      </c>
      <c r="K30" s="44" t="str">
        <f t="shared" si="12"/>
        <v/>
      </c>
      <c r="L30" s="45" t="str">
        <f t="shared" si="13"/>
        <v/>
      </c>
      <c r="M30" s="43">
        <f t="shared" si="14"/>
        <v>2596.8283805259657</v>
      </c>
      <c r="N30" s="44" t="str">
        <f t="shared" si="15"/>
        <v/>
      </c>
      <c r="O30" s="45" t="str">
        <f t="shared" si="16"/>
        <v/>
      </c>
      <c r="P30" s="83"/>
      <c r="Q30" s="83"/>
      <c r="R30" s="83"/>
      <c r="S30" s="83"/>
      <c r="T30" s="84"/>
      <c r="U30" s="85"/>
      <c r="V30" s="85"/>
    </row>
    <row r="31" spans="1:22" x14ac:dyDescent="0.4">
      <c r="A31" s="9">
        <v>23</v>
      </c>
      <c r="B31" s="5">
        <v>44028</v>
      </c>
      <c r="C31" s="46">
        <v>1</v>
      </c>
      <c r="D31" s="56">
        <v>0.61799999999999999</v>
      </c>
      <c r="E31" s="57"/>
      <c r="F31" s="58"/>
      <c r="G31" s="22">
        <f t="shared" si="2"/>
        <v>145308.05765102652</v>
      </c>
      <c r="H31" s="22" t="str">
        <f t="shared" si="3"/>
        <v/>
      </c>
      <c r="I31" s="22" t="str">
        <f t="shared" si="4"/>
        <v/>
      </c>
      <c r="J31" s="43">
        <f t="shared" si="11"/>
        <v>4279.8925221697682</v>
      </c>
      <c r="K31" s="44" t="str">
        <f t="shared" si="12"/>
        <v/>
      </c>
      <c r="L31" s="45" t="str">
        <f t="shared" si="13"/>
        <v/>
      </c>
      <c r="M31" s="43">
        <f t="shared" si="14"/>
        <v>2644.9735787009167</v>
      </c>
      <c r="N31" s="44" t="str">
        <f t="shared" si="15"/>
        <v/>
      </c>
      <c r="O31" s="45" t="str">
        <f t="shared" si="16"/>
        <v/>
      </c>
      <c r="P31" s="83"/>
      <c r="Q31" s="83"/>
      <c r="R31" s="83"/>
      <c r="S31" s="83"/>
      <c r="T31" s="84"/>
      <c r="U31" s="85"/>
      <c r="V31" s="85"/>
    </row>
    <row r="32" spans="1:22" x14ac:dyDescent="0.4">
      <c r="A32" s="9">
        <v>24</v>
      </c>
      <c r="B32" s="5">
        <v>44029</v>
      </c>
      <c r="C32" s="46">
        <v>2</v>
      </c>
      <c r="D32" s="56">
        <v>0.61799999999999999</v>
      </c>
      <c r="E32" s="57"/>
      <c r="F32" s="58"/>
      <c r="G32" s="22">
        <f t="shared" si="2"/>
        <v>148002.06903987654</v>
      </c>
      <c r="H32" s="22" t="str">
        <f t="shared" si="3"/>
        <v/>
      </c>
      <c r="I32" s="22" t="str">
        <f t="shared" si="4"/>
        <v/>
      </c>
      <c r="J32" s="43">
        <f t="shared" si="11"/>
        <v>4359.241729530796</v>
      </c>
      <c r="K32" s="44" t="str">
        <f t="shared" si="12"/>
        <v/>
      </c>
      <c r="L32" s="45" t="str">
        <f t="shared" si="13"/>
        <v/>
      </c>
      <c r="M32" s="43">
        <f t="shared" si="14"/>
        <v>2694.0113888500318</v>
      </c>
      <c r="N32" s="44" t="str">
        <f t="shared" si="15"/>
        <v/>
      </c>
      <c r="O32" s="45" t="str">
        <f t="shared" si="16"/>
        <v/>
      </c>
      <c r="P32" s="83"/>
      <c r="Q32" s="83"/>
      <c r="R32" s="83"/>
      <c r="S32" s="83"/>
      <c r="T32" s="84"/>
      <c r="U32" s="85"/>
      <c r="V32" s="85"/>
    </row>
    <row r="33" spans="1:22" x14ac:dyDescent="0.4">
      <c r="A33" s="9">
        <v>25</v>
      </c>
      <c r="B33" s="5">
        <v>44034</v>
      </c>
      <c r="C33" s="46">
        <v>1</v>
      </c>
      <c r="D33" s="56">
        <v>0.61799999999999999</v>
      </c>
      <c r="E33" s="57"/>
      <c r="F33" s="58"/>
      <c r="G33" s="22">
        <f t="shared" si="2"/>
        <v>150746.02739987586</v>
      </c>
      <c r="H33" s="22" t="str">
        <f t="shared" si="3"/>
        <v/>
      </c>
      <c r="I33" s="22" t="str">
        <f t="shared" si="4"/>
        <v/>
      </c>
      <c r="J33" s="43">
        <f t="shared" si="11"/>
        <v>4440.0620711962965</v>
      </c>
      <c r="K33" s="44" t="str">
        <f t="shared" si="12"/>
        <v/>
      </c>
      <c r="L33" s="45" t="str">
        <f t="shared" si="13"/>
        <v/>
      </c>
      <c r="M33" s="43">
        <f t="shared" si="14"/>
        <v>2743.9583599993111</v>
      </c>
      <c r="N33" s="44" t="str">
        <f t="shared" si="15"/>
        <v/>
      </c>
      <c r="O33" s="45" t="str">
        <f t="shared" si="16"/>
        <v/>
      </c>
      <c r="P33" s="83"/>
      <c r="Q33" s="83"/>
      <c r="R33" s="83"/>
      <c r="S33" s="83"/>
      <c r="T33" s="84"/>
      <c r="U33" s="85"/>
      <c r="V33" s="85"/>
    </row>
    <row r="34" spans="1:22" x14ac:dyDescent="0.4">
      <c r="A34" s="9">
        <v>26</v>
      </c>
      <c r="B34" s="5">
        <v>44035</v>
      </c>
      <c r="C34" s="46">
        <v>2</v>
      </c>
      <c r="D34" s="56">
        <v>0.61799999999999999</v>
      </c>
      <c r="E34" s="57"/>
      <c r="F34" s="79"/>
      <c r="G34" s="22">
        <f t="shared" si="2"/>
        <v>153540.85874786956</v>
      </c>
      <c r="H34" s="22" t="str">
        <f t="shared" si="3"/>
        <v/>
      </c>
      <c r="I34" s="22" t="str">
        <f t="shared" si="4"/>
        <v/>
      </c>
      <c r="J34" s="43">
        <f t="shared" si="11"/>
        <v>4522.3808219962757</v>
      </c>
      <c r="K34" s="44" t="str">
        <f t="shared" si="12"/>
        <v/>
      </c>
      <c r="L34" s="45" t="str">
        <f t="shared" si="13"/>
        <v/>
      </c>
      <c r="M34" s="43">
        <f t="shared" si="14"/>
        <v>2794.8313479936983</v>
      </c>
      <c r="N34" s="44" t="str">
        <f t="shared" si="15"/>
        <v/>
      </c>
      <c r="O34" s="45" t="str">
        <f t="shared" si="16"/>
        <v/>
      </c>
      <c r="P34" s="83"/>
      <c r="Q34" s="83"/>
      <c r="R34" s="83"/>
      <c r="S34" s="83"/>
      <c r="T34" s="84"/>
      <c r="U34" s="85"/>
      <c r="V34" s="85"/>
    </row>
    <row r="35" spans="1:22" x14ac:dyDescent="0.4">
      <c r="A35" s="9">
        <v>27</v>
      </c>
      <c r="B35" s="5">
        <v>44043</v>
      </c>
      <c r="C35" s="46">
        <v>2</v>
      </c>
      <c r="D35" s="56">
        <v>0.61799999999999999</v>
      </c>
      <c r="E35" s="57"/>
      <c r="F35" s="79"/>
      <c r="G35" s="22">
        <f t="shared" si="2"/>
        <v>156387.50626905507</v>
      </c>
      <c r="H35" s="22" t="str">
        <f t="shared" si="3"/>
        <v/>
      </c>
      <c r="I35" s="22" t="str">
        <f t="shared" si="4"/>
        <v/>
      </c>
      <c r="J35" s="43">
        <f t="shared" si="11"/>
        <v>4606.2257624360864</v>
      </c>
      <c r="K35" s="44" t="str">
        <f t="shared" si="12"/>
        <v/>
      </c>
      <c r="L35" s="45" t="str">
        <f t="shared" si="13"/>
        <v/>
      </c>
      <c r="M35" s="43">
        <f t="shared" si="14"/>
        <v>2846.6475211855013</v>
      </c>
      <c r="N35" s="44" t="str">
        <f t="shared" si="15"/>
        <v/>
      </c>
      <c r="O35" s="45" t="str">
        <f t="shared" si="16"/>
        <v/>
      </c>
      <c r="P35" s="83"/>
      <c r="Q35" s="83"/>
      <c r="R35" s="83"/>
      <c r="S35" s="83"/>
      <c r="T35" s="84"/>
      <c r="U35" s="85"/>
      <c r="V35" s="85"/>
    </row>
    <row r="36" spans="1:22" x14ac:dyDescent="0.4">
      <c r="A36" s="9">
        <v>28</v>
      </c>
      <c r="B36" s="5">
        <v>44047</v>
      </c>
      <c r="C36" s="46">
        <v>2</v>
      </c>
      <c r="D36" s="56">
        <v>0.61799999999999999</v>
      </c>
      <c r="E36" s="57"/>
      <c r="F36" s="58"/>
      <c r="G36" s="22">
        <f t="shared" si="2"/>
        <v>159286.93063528335</v>
      </c>
      <c r="H36" s="22" t="str">
        <f t="shared" si="3"/>
        <v/>
      </c>
      <c r="I36" s="22" t="str">
        <f t="shared" si="4"/>
        <v/>
      </c>
      <c r="J36" s="43">
        <f t="shared" si="11"/>
        <v>4691.6251880716518</v>
      </c>
      <c r="K36" s="44" t="str">
        <f t="shared" si="12"/>
        <v/>
      </c>
      <c r="L36" s="45" t="str">
        <f t="shared" si="13"/>
        <v/>
      </c>
      <c r="M36" s="43">
        <f t="shared" si="14"/>
        <v>2899.4243662282806</v>
      </c>
      <c r="N36" s="44" t="str">
        <f t="shared" si="15"/>
        <v/>
      </c>
      <c r="O36" s="45" t="str">
        <f t="shared" si="16"/>
        <v/>
      </c>
      <c r="P36" s="83"/>
      <c r="Q36" s="83"/>
      <c r="R36" s="83"/>
      <c r="S36" s="83"/>
      <c r="T36" s="84"/>
      <c r="U36" s="85"/>
      <c r="V36" s="85"/>
    </row>
    <row r="37" spans="1:22" x14ac:dyDescent="0.4">
      <c r="A37" s="9">
        <v>29</v>
      </c>
      <c r="B37" s="5">
        <v>44056</v>
      </c>
      <c r="C37" s="46">
        <v>2</v>
      </c>
      <c r="D37" s="56">
        <v>-1</v>
      </c>
      <c r="E37" s="57"/>
      <c r="F37" s="58"/>
      <c r="G37" s="22">
        <f t="shared" si="2"/>
        <v>154508.32271622485</v>
      </c>
      <c r="H37" s="22" t="str">
        <f t="shared" si="3"/>
        <v/>
      </c>
      <c r="I37" s="22" t="str">
        <f t="shared" si="4"/>
        <v/>
      </c>
      <c r="J37" s="43">
        <f t="shared" si="11"/>
        <v>4778.6079190585006</v>
      </c>
      <c r="K37" s="44" t="str">
        <f t="shared" si="12"/>
        <v/>
      </c>
      <c r="L37" s="45" t="str">
        <f t="shared" si="13"/>
        <v/>
      </c>
      <c r="M37" s="43">
        <f t="shared" si="14"/>
        <v>-4778.6079190585006</v>
      </c>
      <c r="N37" s="44" t="str">
        <f t="shared" si="15"/>
        <v/>
      </c>
      <c r="O37" s="45" t="str">
        <f t="shared" si="16"/>
        <v/>
      </c>
      <c r="P37" s="83"/>
      <c r="Q37" s="83"/>
      <c r="R37" s="83"/>
      <c r="S37" s="83"/>
      <c r="T37" s="84"/>
      <c r="U37" s="85"/>
      <c r="V37" s="85"/>
    </row>
    <row r="38" spans="1:22" x14ac:dyDescent="0.4">
      <c r="A38" s="9">
        <v>30</v>
      </c>
      <c r="B38" s="5">
        <v>44057</v>
      </c>
      <c r="C38" s="46">
        <v>2</v>
      </c>
      <c r="D38" s="56">
        <v>0.61799999999999999</v>
      </c>
      <c r="E38" s="57"/>
      <c r="F38" s="58"/>
      <c r="G38" s="22">
        <f t="shared" si="2"/>
        <v>157372.90701938365</v>
      </c>
      <c r="H38" s="22" t="str">
        <f t="shared" si="3"/>
        <v/>
      </c>
      <c r="I38" s="22" t="str">
        <f t="shared" si="4"/>
        <v/>
      </c>
      <c r="J38" s="43">
        <f t="shared" si="11"/>
        <v>4635.2496814867454</v>
      </c>
      <c r="K38" s="44" t="str">
        <f t="shared" si="12"/>
        <v/>
      </c>
      <c r="L38" s="45" t="str">
        <f t="shared" si="13"/>
        <v/>
      </c>
      <c r="M38" s="43">
        <f t="shared" si="14"/>
        <v>2864.5843031588088</v>
      </c>
      <c r="N38" s="44" t="str">
        <f t="shared" si="15"/>
        <v/>
      </c>
      <c r="O38" s="45" t="str">
        <f t="shared" si="16"/>
        <v/>
      </c>
      <c r="P38" s="83"/>
      <c r="Q38" s="83"/>
      <c r="R38" s="83"/>
      <c r="S38" s="83"/>
      <c r="T38" s="84"/>
      <c r="U38" s="85"/>
      <c r="V38" s="85"/>
    </row>
    <row r="39" spans="1:22" x14ac:dyDescent="0.4">
      <c r="A39" s="9">
        <v>31</v>
      </c>
      <c r="B39" s="5">
        <v>44062</v>
      </c>
      <c r="C39" s="46">
        <v>1</v>
      </c>
      <c r="D39" s="56">
        <v>0.61799999999999999</v>
      </c>
      <c r="E39" s="59"/>
      <c r="F39" s="58"/>
      <c r="G39" s="22">
        <f t="shared" si="2"/>
        <v>160290.60071552303</v>
      </c>
      <c r="H39" s="22" t="str">
        <f t="shared" si="3"/>
        <v/>
      </c>
      <c r="I39" s="22" t="str">
        <f t="shared" si="4"/>
        <v/>
      </c>
      <c r="J39" s="43">
        <f t="shared" si="11"/>
        <v>4721.1872105815091</v>
      </c>
      <c r="K39" s="44" t="str">
        <f t="shared" si="12"/>
        <v/>
      </c>
      <c r="L39" s="45" t="str">
        <f t="shared" si="13"/>
        <v/>
      </c>
      <c r="M39" s="43">
        <f t="shared" si="14"/>
        <v>2917.6936961393726</v>
      </c>
      <c r="N39" s="44" t="str">
        <f t="shared" si="15"/>
        <v/>
      </c>
      <c r="O39" s="45" t="str">
        <f t="shared" si="16"/>
        <v/>
      </c>
      <c r="P39" s="83"/>
      <c r="Q39" s="83"/>
      <c r="R39" s="83"/>
      <c r="S39" s="83"/>
      <c r="T39" s="84"/>
      <c r="U39" s="85"/>
      <c r="V39" s="85"/>
    </row>
    <row r="40" spans="1:22" x14ac:dyDescent="0.4">
      <c r="A40" s="9">
        <v>32</v>
      </c>
      <c r="B40" s="5">
        <v>44063</v>
      </c>
      <c r="C40" s="46">
        <v>2</v>
      </c>
      <c r="D40" s="56">
        <v>0.61799999999999999</v>
      </c>
      <c r="E40" s="59"/>
      <c r="F40" s="58"/>
      <c r="G40" s="22">
        <f t="shared" si="2"/>
        <v>163262.38845278884</v>
      </c>
      <c r="H40" s="22" t="str">
        <f t="shared" si="3"/>
        <v/>
      </c>
      <c r="I40" s="22" t="str">
        <f t="shared" si="4"/>
        <v/>
      </c>
      <c r="J40" s="43">
        <f t="shared" si="11"/>
        <v>4808.718021465691</v>
      </c>
      <c r="K40" s="44" t="str">
        <f t="shared" si="12"/>
        <v/>
      </c>
      <c r="L40" s="45" t="str">
        <f t="shared" si="13"/>
        <v/>
      </c>
      <c r="M40" s="43">
        <f t="shared" si="14"/>
        <v>2971.7877372657972</v>
      </c>
      <c r="N40" s="44" t="str">
        <f t="shared" si="15"/>
        <v/>
      </c>
      <c r="O40" s="45" t="str">
        <f t="shared" si="16"/>
        <v/>
      </c>
      <c r="P40" s="83"/>
      <c r="Q40" s="83"/>
      <c r="R40" s="83"/>
      <c r="S40" s="83"/>
      <c r="T40" s="84"/>
      <c r="U40" s="85"/>
      <c r="V40" s="85"/>
    </row>
    <row r="41" spans="1:22" x14ac:dyDescent="0.4">
      <c r="A41" s="9">
        <v>33</v>
      </c>
      <c r="B41" s="5">
        <v>44069</v>
      </c>
      <c r="C41" s="46">
        <v>2</v>
      </c>
      <c r="D41" s="56">
        <v>0.61799999999999999</v>
      </c>
      <c r="E41" s="59"/>
      <c r="F41" s="79"/>
      <c r="G41" s="22">
        <f t="shared" si="2"/>
        <v>166289.27313470354</v>
      </c>
      <c r="H41" s="22" t="str">
        <f t="shared" si="3"/>
        <v/>
      </c>
      <c r="I41" s="22" t="str">
        <f t="shared" si="4"/>
        <v/>
      </c>
      <c r="J41" s="43">
        <f t="shared" si="11"/>
        <v>4897.8716535836647</v>
      </c>
      <c r="K41" s="44" t="str">
        <f t="shared" si="12"/>
        <v/>
      </c>
      <c r="L41" s="45" t="str">
        <f t="shared" si="13"/>
        <v/>
      </c>
      <c r="M41" s="43">
        <f t="shared" si="14"/>
        <v>3026.8846819147047</v>
      </c>
      <c r="N41" s="44" t="str">
        <f t="shared" si="15"/>
        <v/>
      </c>
      <c r="O41" s="45" t="str">
        <f t="shared" si="16"/>
        <v/>
      </c>
      <c r="P41" s="83"/>
      <c r="Q41" s="83"/>
      <c r="R41" s="83"/>
      <c r="S41" s="83"/>
      <c r="T41" s="84"/>
      <c r="U41" s="85"/>
      <c r="V41" s="85"/>
    </row>
    <row r="42" spans="1:22" x14ac:dyDescent="0.4">
      <c r="A42" s="9">
        <v>34</v>
      </c>
      <c r="B42" s="5">
        <v>44070</v>
      </c>
      <c r="C42" s="46">
        <v>1</v>
      </c>
      <c r="D42" s="56">
        <v>-1</v>
      </c>
      <c r="E42" s="59"/>
      <c r="F42" s="79"/>
      <c r="G42" s="22">
        <f t="shared" si="2"/>
        <v>161300.59494066244</v>
      </c>
      <c r="H42" s="22" t="str">
        <f t="shared" si="3"/>
        <v/>
      </c>
      <c r="I42" s="22" t="str">
        <f t="shared" si="4"/>
        <v/>
      </c>
      <c r="J42" s="43">
        <f t="shared" si="11"/>
        <v>4988.6781940411065</v>
      </c>
      <c r="K42" s="44" t="str">
        <f t="shared" si="12"/>
        <v/>
      </c>
      <c r="L42" s="45" t="str">
        <f t="shared" si="13"/>
        <v/>
      </c>
      <c r="M42" s="43">
        <f>IF(D42="","",J42*D42)</f>
        <v>-4988.6781940411065</v>
      </c>
      <c r="N42" s="44" t="str">
        <f t="shared" si="15"/>
        <v/>
      </c>
      <c r="O42" s="45" t="str">
        <f t="shared" si="16"/>
        <v/>
      </c>
      <c r="P42" s="83"/>
      <c r="Q42" s="83"/>
      <c r="R42" s="83"/>
      <c r="S42" s="83"/>
      <c r="T42" s="84"/>
      <c r="U42" s="85"/>
      <c r="V42" s="85"/>
    </row>
    <row r="43" spans="1:22" x14ac:dyDescent="0.4">
      <c r="A43" s="3">
        <v>35</v>
      </c>
      <c r="B43" s="5">
        <v>44074</v>
      </c>
      <c r="C43" s="46">
        <v>1</v>
      </c>
      <c r="D43" s="56">
        <v>0.61799999999999999</v>
      </c>
      <c r="E43" s="59"/>
      <c r="F43" s="58"/>
      <c r="G43" s="22">
        <f>IF(D43="","",G42+M43)</f>
        <v>164291.10797086233</v>
      </c>
      <c r="H43" s="22" t="str">
        <f t="shared" ref="H43:I43" si="17">IF(E43="","",H42+N43)</f>
        <v/>
      </c>
      <c r="I43" s="22" t="str">
        <f t="shared" si="17"/>
        <v/>
      </c>
      <c r="J43" s="43">
        <f t="shared" si="11"/>
        <v>4839.0178482198735</v>
      </c>
      <c r="K43" s="44" t="str">
        <f t="shared" si="12"/>
        <v/>
      </c>
      <c r="L43" s="45" t="str">
        <f t="shared" si="13"/>
        <v/>
      </c>
      <c r="M43" s="43">
        <f t="shared" si="14"/>
        <v>2990.513030199882</v>
      </c>
      <c r="N43" s="44" t="str">
        <f t="shared" si="15"/>
        <v/>
      </c>
      <c r="O43" s="45" t="str">
        <f t="shared" si="16"/>
        <v/>
      </c>
      <c r="P43" s="83"/>
      <c r="Q43" s="83"/>
      <c r="R43" s="83"/>
      <c r="S43" s="83"/>
      <c r="T43" s="84"/>
      <c r="U43" s="85"/>
      <c r="V43" s="85"/>
    </row>
    <row r="44" spans="1:22" x14ac:dyDescent="0.4">
      <c r="A44" s="9">
        <v>36</v>
      </c>
      <c r="B44" s="5">
        <v>44113</v>
      </c>
      <c r="C44" s="46">
        <v>2</v>
      </c>
      <c r="D44" s="56">
        <v>0.61799999999999999</v>
      </c>
      <c r="E44" s="59"/>
      <c r="F44" s="58"/>
      <c r="G44" s="22">
        <f t="shared" ref="G44:G58" si="18">IF(D44="","",G43+M44)</f>
        <v>167337.06511264213</v>
      </c>
      <c r="H44" s="22" t="str">
        <f t="shared" ref="H44:H58" si="19">IF(E44="","",H43+N44)</f>
        <v/>
      </c>
      <c r="I44" s="22" t="str">
        <f t="shared" ref="I44:I58" si="20">IF(F44="","",I43+O44)</f>
        <v/>
      </c>
      <c r="J44" s="43">
        <f>IF(G43="","",G43*0.03)</f>
        <v>4928.7332391258697</v>
      </c>
      <c r="K44" s="44" t="str">
        <f t="shared" si="12"/>
        <v/>
      </c>
      <c r="L44" s="45" t="str">
        <f t="shared" si="13"/>
        <v/>
      </c>
      <c r="M44" s="43">
        <f>IF(D44="","",J44*D44)</f>
        <v>3045.9571417797874</v>
      </c>
      <c r="N44" s="44" t="str">
        <f t="shared" si="15"/>
        <v/>
      </c>
      <c r="O44" s="45" t="str">
        <f t="shared" si="16"/>
        <v/>
      </c>
      <c r="P44" s="83"/>
      <c r="Q44" s="83"/>
      <c r="R44" s="83"/>
      <c r="S44" s="83"/>
      <c r="T44" s="84"/>
      <c r="U44" s="85"/>
      <c r="V44" s="85"/>
    </row>
    <row r="45" spans="1:22" x14ac:dyDescent="0.4">
      <c r="A45" s="9">
        <v>37</v>
      </c>
      <c r="B45" s="5">
        <v>44117</v>
      </c>
      <c r="C45" s="46">
        <v>1</v>
      </c>
      <c r="D45" s="56">
        <v>0.61799999999999999</v>
      </c>
      <c r="E45" s="57"/>
      <c r="F45" s="58"/>
      <c r="G45" s="22">
        <f t="shared" si="18"/>
        <v>170439.49429983052</v>
      </c>
      <c r="H45" s="22" t="str">
        <f t="shared" si="19"/>
        <v/>
      </c>
      <c r="I45" s="22" t="str">
        <f t="shared" si="20"/>
        <v/>
      </c>
      <c r="J45" s="43">
        <f t="shared" si="11"/>
        <v>5020.1119533792635</v>
      </c>
      <c r="K45" s="44" t="str">
        <f t="shared" si="12"/>
        <v/>
      </c>
      <c r="L45" s="45" t="str">
        <f t="shared" si="13"/>
        <v/>
      </c>
      <c r="M45" s="43">
        <f t="shared" si="14"/>
        <v>3102.4291871883847</v>
      </c>
      <c r="N45" s="44" t="str">
        <f t="shared" si="15"/>
        <v/>
      </c>
      <c r="O45" s="45" t="str">
        <f t="shared" si="16"/>
        <v/>
      </c>
      <c r="P45" s="83"/>
      <c r="Q45" s="83"/>
      <c r="R45" s="83"/>
      <c r="S45" s="83"/>
      <c r="T45" s="84"/>
      <c r="U45" s="85"/>
      <c r="V45" s="85"/>
    </row>
    <row r="46" spans="1:22" x14ac:dyDescent="0.4">
      <c r="A46" s="9">
        <v>38</v>
      </c>
      <c r="B46" s="5">
        <v>44118</v>
      </c>
      <c r="C46" s="46">
        <v>2</v>
      </c>
      <c r="D46" s="56">
        <v>0.61799999999999999</v>
      </c>
      <c r="E46" s="57"/>
      <c r="F46" s="58"/>
      <c r="G46" s="22">
        <f t="shared" si="18"/>
        <v>173599.44252414937</v>
      </c>
      <c r="H46" s="22" t="str">
        <f t="shared" si="19"/>
        <v/>
      </c>
      <c r="I46" s="22" t="str">
        <f t="shared" si="20"/>
        <v/>
      </c>
      <c r="J46" s="43">
        <f t="shared" si="11"/>
        <v>5113.1848289949157</v>
      </c>
      <c r="K46" s="44" t="str">
        <f t="shared" si="12"/>
        <v/>
      </c>
      <c r="L46" s="45" t="str">
        <f t="shared" si="13"/>
        <v/>
      </c>
      <c r="M46" s="43">
        <f t="shared" si="14"/>
        <v>3159.9482243188577</v>
      </c>
      <c r="N46" s="44" t="str">
        <f t="shared" si="15"/>
        <v/>
      </c>
      <c r="O46" s="45" t="str">
        <f t="shared" si="16"/>
        <v/>
      </c>
      <c r="P46" s="83"/>
      <c r="Q46" s="83"/>
      <c r="R46" s="83"/>
      <c r="S46" s="83"/>
      <c r="T46" s="84"/>
      <c r="U46" s="85"/>
      <c r="V46" s="85"/>
    </row>
    <row r="47" spans="1:22" x14ac:dyDescent="0.4">
      <c r="A47" s="9">
        <v>39</v>
      </c>
      <c r="B47" s="5">
        <v>44119</v>
      </c>
      <c r="C47" s="46">
        <v>1</v>
      </c>
      <c r="D47" s="56">
        <v>0.61799999999999999</v>
      </c>
      <c r="E47" s="57"/>
      <c r="F47" s="58"/>
      <c r="G47" s="22">
        <f t="shared" si="18"/>
        <v>176817.97618854709</v>
      </c>
      <c r="H47" s="22" t="str">
        <f t="shared" si="19"/>
        <v/>
      </c>
      <c r="I47" s="22" t="str">
        <f t="shared" si="20"/>
        <v/>
      </c>
      <c r="J47" s="43">
        <f t="shared" si="11"/>
        <v>5207.9832757244812</v>
      </c>
      <c r="K47" s="44" t="str">
        <f t="shared" si="12"/>
        <v/>
      </c>
      <c r="L47" s="45" t="str">
        <f t="shared" si="13"/>
        <v/>
      </c>
      <c r="M47" s="43">
        <f t="shared" si="14"/>
        <v>3218.5336643977294</v>
      </c>
      <c r="N47" s="44" t="str">
        <f t="shared" si="15"/>
        <v/>
      </c>
      <c r="O47" s="45" t="str">
        <f t="shared" si="16"/>
        <v/>
      </c>
      <c r="P47" s="83"/>
      <c r="Q47" s="83"/>
      <c r="R47" s="83"/>
      <c r="S47" s="83"/>
      <c r="T47" s="84"/>
      <c r="U47" s="85"/>
      <c r="V47" s="85"/>
    </row>
    <row r="48" spans="1:22" x14ac:dyDescent="0.4">
      <c r="A48" s="9">
        <v>40</v>
      </c>
      <c r="B48" s="5">
        <v>44120</v>
      </c>
      <c r="C48" s="46">
        <v>2</v>
      </c>
      <c r="D48" s="56">
        <v>0.61799999999999999</v>
      </c>
      <c r="E48" s="57"/>
      <c r="F48" s="58"/>
      <c r="G48" s="22">
        <f t="shared" si="18"/>
        <v>180096.18146708276</v>
      </c>
      <c r="H48" s="22" t="str">
        <f t="shared" si="19"/>
        <v/>
      </c>
      <c r="I48" s="22" t="str">
        <f t="shared" si="20"/>
        <v/>
      </c>
      <c r="J48" s="43">
        <f t="shared" si="11"/>
        <v>5304.5392856564131</v>
      </c>
      <c r="K48" s="44" t="str">
        <f t="shared" si="12"/>
        <v/>
      </c>
      <c r="L48" s="45" t="str">
        <f t="shared" si="13"/>
        <v/>
      </c>
      <c r="M48" s="43">
        <f t="shared" si="14"/>
        <v>3278.2052785356632</v>
      </c>
      <c r="N48" s="44" t="str">
        <f t="shared" si="15"/>
        <v/>
      </c>
      <c r="O48" s="45" t="str">
        <f t="shared" si="16"/>
        <v/>
      </c>
      <c r="P48" s="83"/>
      <c r="Q48" s="83"/>
      <c r="R48" s="83"/>
      <c r="S48" s="83"/>
      <c r="T48" s="84"/>
      <c r="U48" s="85"/>
      <c r="V48" s="85"/>
    </row>
    <row r="49" spans="1:22" x14ac:dyDescent="0.4">
      <c r="A49" s="9">
        <v>41</v>
      </c>
      <c r="B49" s="5">
        <v>44126</v>
      </c>
      <c r="C49" s="46">
        <v>1</v>
      </c>
      <c r="D49" s="56">
        <v>0.61799999999999999</v>
      </c>
      <c r="E49" s="57"/>
      <c r="F49" s="58"/>
      <c r="G49" s="22">
        <f t="shared" si="18"/>
        <v>183435.16467148246</v>
      </c>
      <c r="H49" s="22" t="str">
        <f t="shared" si="19"/>
        <v/>
      </c>
      <c r="I49" s="22" t="str">
        <f t="shared" si="20"/>
        <v/>
      </c>
      <c r="J49" s="43">
        <f t="shared" si="11"/>
        <v>5402.8854440124824</v>
      </c>
      <c r="K49" s="44" t="str">
        <f t="shared" si="12"/>
        <v/>
      </c>
      <c r="L49" s="45" t="str">
        <f t="shared" si="13"/>
        <v/>
      </c>
      <c r="M49" s="43">
        <f t="shared" si="14"/>
        <v>3338.9832043997139</v>
      </c>
      <c r="N49" s="44" t="str">
        <f t="shared" si="15"/>
        <v/>
      </c>
      <c r="O49" s="45" t="str">
        <f t="shared" si="16"/>
        <v/>
      </c>
      <c r="P49" s="83"/>
      <c r="Q49" s="83"/>
      <c r="R49" s="83"/>
      <c r="S49" s="83"/>
      <c r="T49" s="84"/>
      <c r="U49" s="85"/>
      <c r="V49" s="85"/>
    </row>
    <row r="50" spans="1:22" x14ac:dyDescent="0.4">
      <c r="A50" s="9">
        <v>42</v>
      </c>
      <c r="B50" s="5">
        <v>44138</v>
      </c>
      <c r="C50" s="46">
        <v>2</v>
      </c>
      <c r="D50" s="56">
        <v>0.61799999999999999</v>
      </c>
      <c r="E50" s="57"/>
      <c r="F50" s="58"/>
      <c r="G50" s="22">
        <f t="shared" si="18"/>
        <v>186836.05262449174</v>
      </c>
      <c r="H50" s="22" t="str">
        <f t="shared" si="19"/>
        <v/>
      </c>
      <c r="I50" s="22" t="str">
        <f t="shared" si="20"/>
        <v/>
      </c>
      <c r="J50" s="43">
        <f t="shared" si="11"/>
        <v>5503.0549401444732</v>
      </c>
      <c r="K50" s="44" t="str">
        <f t="shared" si="12"/>
        <v/>
      </c>
      <c r="L50" s="45" t="str">
        <f t="shared" si="13"/>
        <v/>
      </c>
      <c r="M50" s="43">
        <f t="shared" si="14"/>
        <v>3400.8879530092845</v>
      </c>
      <c r="N50" s="44" t="str">
        <f t="shared" si="15"/>
        <v/>
      </c>
      <c r="O50" s="45" t="str">
        <f t="shared" si="16"/>
        <v/>
      </c>
      <c r="P50" s="83"/>
      <c r="Q50" s="83"/>
      <c r="R50" s="83"/>
      <c r="S50" s="83"/>
      <c r="T50" s="84"/>
      <c r="U50" s="85"/>
      <c r="V50" s="85"/>
    </row>
    <row r="51" spans="1:22" x14ac:dyDescent="0.4">
      <c r="A51" s="9">
        <v>43</v>
      </c>
      <c r="B51" s="5">
        <v>44144</v>
      </c>
      <c r="C51" s="46">
        <v>1</v>
      </c>
      <c r="D51" s="56">
        <v>0.61799999999999999</v>
      </c>
      <c r="E51" s="57"/>
      <c r="F51" s="79"/>
      <c r="G51" s="22">
        <f t="shared" si="18"/>
        <v>190299.99304014983</v>
      </c>
      <c r="H51" s="22" t="str">
        <f t="shared" si="19"/>
        <v/>
      </c>
      <c r="I51" s="22" t="str">
        <f t="shared" si="20"/>
        <v/>
      </c>
      <c r="J51" s="43">
        <f t="shared" si="11"/>
        <v>5605.0815787347519</v>
      </c>
      <c r="K51" s="44" t="str">
        <f t="shared" si="12"/>
        <v/>
      </c>
      <c r="L51" s="45" t="str">
        <f t="shared" si="13"/>
        <v/>
      </c>
      <c r="M51" s="43">
        <f t="shared" si="14"/>
        <v>3463.9404156580767</v>
      </c>
      <c r="N51" s="44" t="str">
        <f t="shared" si="15"/>
        <v/>
      </c>
      <c r="O51" s="45" t="str">
        <f t="shared" si="16"/>
        <v/>
      </c>
      <c r="P51" s="83" t="s">
        <v>43</v>
      </c>
      <c r="Q51" s="83"/>
      <c r="R51" s="83"/>
      <c r="S51" s="83"/>
      <c r="T51" s="84"/>
      <c r="U51" s="85"/>
      <c r="V51" s="85"/>
    </row>
    <row r="52" spans="1:22" x14ac:dyDescent="0.4">
      <c r="A52" s="9">
        <v>44</v>
      </c>
      <c r="B52" s="5">
        <v>44145</v>
      </c>
      <c r="C52" s="46">
        <v>1</v>
      </c>
      <c r="D52" s="56">
        <v>0.61799999999999999</v>
      </c>
      <c r="E52" s="57"/>
      <c r="F52" s="58"/>
      <c r="G52" s="22">
        <f t="shared" si="18"/>
        <v>193828.15491111419</v>
      </c>
      <c r="H52" s="22" t="str">
        <f t="shared" si="19"/>
        <v/>
      </c>
      <c r="I52" s="22" t="str">
        <f t="shared" si="20"/>
        <v/>
      </c>
      <c r="J52" s="43">
        <f t="shared" si="11"/>
        <v>5708.9997912044946</v>
      </c>
      <c r="K52" s="44" t="str">
        <f t="shared" si="12"/>
        <v/>
      </c>
      <c r="L52" s="45" t="str">
        <f t="shared" si="13"/>
        <v/>
      </c>
      <c r="M52" s="43">
        <f t="shared" si="14"/>
        <v>3528.1618709643776</v>
      </c>
      <c r="N52" s="44" t="str">
        <f t="shared" si="15"/>
        <v/>
      </c>
      <c r="O52" s="45" t="str">
        <f t="shared" si="16"/>
        <v/>
      </c>
      <c r="P52" s="83"/>
      <c r="Q52" s="83"/>
      <c r="R52" s="83"/>
      <c r="S52" s="83"/>
      <c r="T52" s="84"/>
      <c r="U52" s="85"/>
      <c r="V52" s="85"/>
    </row>
    <row r="53" spans="1:22" x14ac:dyDescent="0.4">
      <c r="A53" s="9">
        <v>45</v>
      </c>
      <c r="B53" s="5">
        <v>44146</v>
      </c>
      <c r="C53" s="46">
        <v>2</v>
      </c>
      <c r="D53" s="56">
        <v>0.61799999999999999</v>
      </c>
      <c r="E53" s="57"/>
      <c r="F53" s="58"/>
      <c r="G53" s="22">
        <f t="shared" si="18"/>
        <v>197421.72890316625</v>
      </c>
      <c r="H53" s="22" t="str">
        <f t="shared" si="19"/>
        <v/>
      </c>
      <c r="I53" s="22" t="str">
        <f t="shared" si="20"/>
        <v/>
      </c>
      <c r="J53" s="43">
        <f t="shared" si="11"/>
        <v>5814.8446473334252</v>
      </c>
      <c r="K53" s="44" t="str">
        <f t="shared" si="12"/>
        <v/>
      </c>
      <c r="L53" s="45" t="str">
        <f t="shared" si="13"/>
        <v/>
      </c>
      <c r="M53" s="43">
        <f t="shared" si="14"/>
        <v>3593.5739920520568</v>
      </c>
      <c r="N53" s="44" t="str">
        <f t="shared" si="15"/>
        <v/>
      </c>
      <c r="O53" s="45" t="str">
        <f t="shared" si="16"/>
        <v/>
      </c>
      <c r="P53" s="83"/>
      <c r="Q53" s="83"/>
      <c r="R53" s="83"/>
      <c r="S53" s="83"/>
      <c r="T53" s="84"/>
      <c r="U53" s="85"/>
      <c r="V53" s="85"/>
    </row>
    <row r="54" spans="1:22" x14ac:dyDescent="0.4">
      <c r="A54" s="9">
        <v>46</v>
      </c>
      <c r="B54" s="5">
        <v>44169</v>
      </c>
      <c r="C54" s="46">
        <v>1</v>
      </c>
      <c r="D54" s="56">
        <v>0.61799999999999999</v>
      </c>
      <c r="E54" s="57"/>
      <c r="F54" s="58"/>
      <c r="G54" s="22">
        <f t="shared" si="18"/>
        <v>201081.92775703096</v>
      </c>
      <c r="H54" s="22" t="str">
        <f t="shared" si="19"/>
        <v/>
      </c>
      <c r="I54" s="22" t="str">
        <f t="shared" si="20"/>
        <v/>
      </c>
      <c r="J54" s="43">
        <f t="shared" si="11"/>
        <v>5922.6518670949872</v>
      </c>
      <c r="K54" s="44" t="str">
        <f t="shared" si="12"/>
        <v/>
      </c>
      <c r="L54" s="45" t="str">
        <f t="shared" si="13"/>
        <v/>
      </c>
      <c r="M54" s="43">
        <f t="shared" si="14"/>
        <v>3660.198853864702</v>
      </c>
      <c r="N54" s="44" t="str">
        <f t="shared" si="15"/>
        <v/>
      </c>
      <c r="O54" s="45" t="str">
        <f t="shared" si="16"/>
        <v/>
      </c>
      <c r="P54" s="83"/>
      <c r="Q54" s="83"/>
      <c r="R54" s="83"/>
      <c r="S54" s="83"/>
      <c r="T54" s="84"/>
      <c r="U54" s="85"/>
      <c r="V54" s="85"/>
    </row>
    <row r="55" spans="1:22" x14ac:dyDescent="0.4">
      <c r="A55" s="9">
        <v>47</v>
      </c>
      <c r="B55" s="5">
        <v>44175</v>
      </c>
      <c r="C55" s="46">
        <v>2</v>
      </c>
      <c r="D55" s="56">
        <v>0.61799999999999999</v>
      </c>
      <c r="E55" s="57"/>
      <c r="F55" s="58"/>
      <c r="G55" s="22">
        <f t="shared" si="18"/>
        <v>204809.98669764632</v>
      </c>
      <c r="H55" s="22" t="str">
        <f t="shared" si="19"/>
        <v/>
      </c>
      <c r="I55" s="22" t="str">
        <f t="shared" si="20"/>
        <v/>
      </c>
      <c r="J55" s="43">
        <f t="shared" si="11"/>
        <v>6032.4578327109284</v>
      </c>
      <c r="K55" s="44" t="str">
        <f t="shared" si="12"/>
        <v/>
      </c>
      <c r="L55" s="45" t="str">
        <f t="shared" si="13"/>
        <v/>
      </c>
      <c r="M55" s="43">
        <f t="shared" si="14"/>
        <v>3728.0589406153535</v>
      </c>
      <c r="N55" s="44" t="str">
        <f t="shared" si="15"/>
        <v/>
      </c>
      <c r="O55" s="45" t="str">
        <f t="shared" si="16"/>
        <v/>
      </c>
      <c r="P55" s="83"/>
      <c r="Q55" s="83"/>
      <c r="R55" s="83"/>
      <c r="S55" s="83"/>
      <c r="T55" s="84"/>
      <c r="U55" s="85"/>
      <c r="V55" s="85"/>
    </row>
    <row r="56" spans="1:22" x14ac:dyDescent="0.4">
      <c r="A56" s="9">
        <v>48</v>
      </c>
      <c r="B56" s="5">
        <v>44183</v>
      </c>
      <c r="C56" s="46">
        <v>1</v>
      </c>
      <c r="D56" s="56">
        <v>0.61799999999999999</v>
      </c>
      <c r="E56" s="57"/>
      <c r="F56" s="58"/>
      <c r="G56" s="22">
        <f t="shared" si="18"/>
        <v>208607.16385102068</v>
      </c>
      <c r="H56" s="22" t="str">
        <f t="shared" si="19"/>
        <v/>
      </c>
      <c r="I56" s="22" t="str">
        <f t="shared" si="20"/>
        <v/>
      </c>
      <c r="J56" s="43">
        <f t="shared" si="11"/>
        <v>6144.2996009293893</v>
      </c>
      <c r="K56" s="44" t="str">
        <f t="shared" si="12"/>
        <v/>
      </c>
      <c r="L56" s="45" t="str">
        <f t="shared" si="13"/>
        <v/>
      </c>
      <c r="M56" s="43">
        <f t="shared" si="14"/>
        <v>3797.1771533743627</v>
      </c>
      <c r="N56" s="44" t="str">
        <f t="shared" si="15"/>
        <v/>
      </c>
      <c r="O56" s="45" t="str">
        <f t="shared" si="16"/>
        <v/>
      </c>
      <c r="P56" s="83"/>
      <c r="Q56" s="83"/>
      <c r="R56" s="83"/>
      <c r="S56" s="83"/>
      <c r="T56" s="84"/>
      <c r="U56" s="85"/>
      <c r="V56" s="85"/>
    </row>
    <row r="57" spans="1:22" x14ac:dyDescent="0.4">
      <c r="A57" s="9">
        <v>49</v>
      </c>
      <c r="B57" s="5">
        <v>44187</v>
      </c>
      <c r="C57" s="46">
        <v>1</v>
      </c>
      <c r="D57" s="56">
        <v>0.61799999999999999</v>
      </c>
      <c r="E57" s="57"/>
      <c r="F57" s="58"/>
      <c r="G57" s="22">
        <f t="shared" si="18"/>
        <v>212474.74066881862</v>
      </c>
      <c r="H57" s="22" t="str">
        <f t="shared" si="19"/>
        <v/>
      </c>
      <c r="I57" s="22" t="str">
        <f t="shared" si="20"/>
        <v/>
      </c>
      <c r="J57" s="43">
        <f t="shared" si="11"/>
        <v>6258.2149155306206</v>
      </c>
      <c r="K57" s="44" t="str">
        <f t="shared" si="12"/>
        <v/>
      </c>
      <c r="L57" s="45" t="str">
        <f t="shared" si="13"/>
        <v/>
      </c>
      <c r="M57" s="43">
        <f t="shared" si="14"/>
        <v>3867.5768177979235</v>
      </c>
      <c r="N57" s="44" t="str">
        <f t="shared" si="15"/>
        <v/>
      </c>
      <c r="O57" s="45" t="str">
        <f t="shared" si="16"/>
        <v/>
      </c>
      <c r="P57" s="83"/>
      <c r="Q57" s="83"/>
      <c r="R57" s="83"/>
      <c r="S57" s="83"/>
      <c r="T57" s="84"/>
      <c r="U57" s="85"/>
      <c r="V57" s="85"/>
    </row>
    <row r="58" spans="1:22" ht="19.5" thickBot="1" x14ac:dyDescent="0.45">
      <c r="A58" s="9">
        <v>50</v>
      </c>
      <c r="B58" s="6">
        <v>44187</v>
      </c>
      <c r="C58" s="50">
        <v>2</v>
      </c>
      <c r="D58" s="60">
        <v>0.61799999999999999</v>
      </c>
      <c r="E58" s="61"/>
      <c r="F58" s="62"/>
      <c r="G58" s="22">
        <f t="shared" si="18"/>
        <v>216414.02236081852</v>
      </c>
      <c r="H58" s="22" t="str">
        <f t="shared" si="19"/>
        <v/>
      </c>
      <c r="I58" s="22" t="str">
        <f t="shared" si="20"/>
        <v/>
      </c>
      <c r="J58" s="43">
        <f t="shared" si="11"/>
        <v>6374.2422200645578</v>
      </c>
      <c r="K58" s="44" t="str">
        <f t="shared" si="12"/>
        <v/>
      </c>
      <c r="L58" s="45" t="str">
        <f t="shared" si="13"/>
        <v/>
      </c>
      <c r="M58" s="43">
        <f t="shared" si="14"/>
        <v>3939.2816919998968</v>
      </c>
      <c r="N58" s="44" t="str">
        <f t="shared" si="15"/>
        <v/>
      </c>
      <c r="O58" s="45" t="str">
        <f t="shared" si="16"/>
        <v/>
      </c>
      <c r="P58" s="83"/>
      <c r="Q58" s="83"/>
      <c r="R58" s="83"/>
      <c r="S58" s="83"/>
      <c r="T58" s="84"/>
      <c r="U58" s="85"/>
      <c r="V58" s="85"/>
    </row>
    <row r="59" spans="1:22" ht="19.5" thickBot="1" x14ac:dyDescent="0.45">
      <c r="A59" s="9"/>
      <c r="B59" s="96" t="s">
        <v>5</v>
      </c>
      <c r="C59" s="97"/>
      <c r="D59" s="7">
        <f>COUNTIF(D9:D58,0.618)</f>
        <v>47</v>
      </c>
      <c r="E59" s="7">
        <f>COUNTIF(E9:E58,1.5)</f>
        <v>0</v>
      </c>
      <c r="F59" s="8">
        <f>COUNTIF(F9:F58,2)</f>
        <v>0</v>
      </c>
      <c r="G59" s="69">
        <f>M59+G8</f>
        <v>216414.02236081849</v>
      </c>
      <c r="H59" s="70">
        <f>N59+H8</f>
        <v>100000</v>
      </c>
      <c r="I59" s="71">
        <f>O59+I8</f>
        <v>100000</v>
      </c>
      <c r="J59" s="66" t="s">
        <v>29</v>
      </c>
      <c r="K59" s="67">
        <f>B58-B9</f>
        <v>356</v>
      </c>
      <c r="L59" s="68" t="s">
        <v>30</v>
      </c>
      <c r="M59" s="80">
        <f>SUM(M9:M58)</f>
        <v>116414.02236081849</v>
      </c>
      <c r="N59" s="81">
        <f>SUM(N9:N58)</f>
        <v>0</v>
      </c>
      <c r="O59" s="82">
        <f>SUM(O9:O58)</f>
        <v>0</v>
      </c>
    </row>
    <row r="60" spans="1:22" ht="19.5" thickBot="1" x14ac:dyDescent="0.45">
      <c r="A60" s="9"/>
      <c r="B60" s="90" t="s">
        <v>6</v>
      </c>
      <c r="C60" s="91"/>
      <c r="D60" s="7">
        <f>COUNTIF(D9:D58,-1)</f>
        <v>3</v>
      </c>
      <c r="E60" s="7">
        <f>COUNTIF(E9:E58,-1)</f>
        <v>0</v>
      </c>
      <c r="F60" s="8">
        <f>COUNTIF(F9:F58,-1)</f>
        <v>0</v>
      </c>
      <c r="G60" s="88" t="s">
        <v>28</v>
      </c>
      <c r="H60" s="89"/>
      <c r="I60" s="95"/>
      <c r="J60" s="88" t="s">
        <v>31</v>
      </c>
      <c r="K60" s="89"/>
      <c r="L60" s="95"/>
      <c r="M60" s="9"/>
      <c r="N60" s="3"/>
      <c r="O60" s="4"/>
    </row>
    <row r="61" spans="1:22" ht="19.5" thickBot="1" x14ac:dyDescent="0.45">
      <c r="A61" s="9"/>
      <c r="B61" s="90" t="s">
        <v>32</v>
      </c>
      <c r="C61" s="91"/>
      <c r="D61" s="7">
        <f>COUNTIF(D9:D58,0)</f>
        <v>0</v>
      </c>
      <c r="E61" s="7">
        <f>COUNTIF(E9:E58,0)</f>
        <v>0</v>
      </c>
      <c r="F61" s="7">
        <f>COUNTIF(F9:F58,0)</f>
        <v>0</v>
      </c>
      <c r="G61" s="75">
        <f>G59/G8</f>
        <v>2.164140223608185</v>
      </c>
      <c r="H61" s="76">
        <f t="shared" ref="H61" si="21">H59/H8</f>
        <v>1</v>
      </c>
      <c r="I61" s="77">
        <f>I59/I8</f>
        <v>1</v>
      </c>
      <c r="J61" s="64">
        <f>(G61-100%)*30/K59</f>
        <v>9.8101704236644799E-2</v>
      </c>
      <c r="K61" s="64">
        <f>(H61-100%)*30/K59</f>
        <v>0</v>
      </c>
      <c r="L61" s="65">
        <f>(I61-100%)*30/K59</f>
        <v>0</v>
      </c>
      <c r="M61" s="10"/>
      <c r="N61" s="2"/>
      <c r="O61" s="11"/>
    </row>
    <row r="62" spans="1:22" ht="19.5" thickBot="1" x14ac:dyDescent="0.45">
      <c r="A62" s="3"/>
      <c r="B62" s="88" t="s">
        <v>4</v>
      </c>
      <c r="C62" s="89"/>
      <c r="D62" s="78">
        <f t="shared" ref="D62:E62" si="22">D59/(D59+D60+D61)</f>
        <v>0.94</v>
      </c>
      <c r="E62" s="73" t="e">
        <f t="shared" si="22"/>
        <v>#DIV/0!</v>
      </c>
      <c r="F62" s="74" t="e">
        <f>F59/(F59+F60+F61)</f>
        <v>#DIV/0!</v>
      </c>
    </row>
    <row r="64" spans="1:22" x14ac:dyDescent="0.4">
      <c r="D64" s="72"/>
      <c r="E64" s="72"/>
      <c r="F64" s="72"/>
    </row>
  </sheetData>
  <mergeCells count="12">
    <mergeCell ref="P7:V7"/>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
  <sheetViews>
    <sheetView zoomScale="80" zoomScaleNormal="80" workbookViewId="0">
      <selection activeCell="R1" sqref="R1"/>
    </sheetView>
  </sheetViews>
  <sheetFormatPr defaultColWidth="8.125" defaultRowHeight="14.25" x14ac:dyDescent="0.4"/>
  <cols>
    <col min="1" max="1" width="6.625" style="52" customWidth="1"/>
    <col min="2" max="2" width="7.25" style="51" customWidth="1"/>
    <col min="3" max="256" width="8.125" style="51"/>
    <col min="257" max="257" width="6.625" style="51" customWidth="1"/>
    <col min="258" max="258" width="7.25" style="51" customWidth="1"/>
    <col min="259" max="512" width="8.125" style="51"/>
    <col min="513" max="513" width="6.625" style="51" customWidth="1"/>
    <col min="514" max="514" width="7.25" style="51" customWidth="1"/>
    <col min="515" max="768" width="8.125" style="51"/>
    <col min="769" max="769" width="6.625" style="51" customWidth="1"/>
    <col min="770" max="770" width="7.25" style="51" customWidth="1"/>
    <col min="771" max="1024" width="8.125" style="51"/>
    <col min="1025" max="1025" width="6.625" style="51" customWidth="1"/>
    <col min="1026" max="1026" width="7.25" style="51" customWidth="1"/>
    <col min="1027" max="1280" width="8.125" style="51"/>
    <col min="1281" max="1281" width="6.625" style="51" customWidth="1"/>
    <col min="1282" max="1282" width="7.25" style="51" customWidth="1"/>
    <col min="1283" max="1536" width="8.125" style="51"/>
    <col min="1537" max="1537" width="6.625" style="51" customWidth="1"/>
    <col min="1538" max="1538" width="7.25" style="51" customWidth="1"/>
    <col min="1539" max="1792" width="8.125" style="51"/>
    <col min="1793" max="1793" width="6.625" style="51" customWidth="1"/>
    <col min="1794" max="1794" width="7.25" style="51" customWidth="1"/>
    <col min="1795" max="2048" width="8.125" style="51"/>
    <col min="2049" max="2049" width="6.625" style="51" customWidth="1"/>
    <col min="2050" max="2050" width="7.25" style="51" customWidth="1"/>
    <col min="2051" max="2304" width="8.125" style="51"/>
    <col min="2305" max="2305" width="6.625" style="51" customWidth="1"/>
    <col min="2306" max="2306" width="7.25" style="51" customWidth="1"/>
    <col min="2307" max="2560" width="8.125" style="51"/>
    <col min="2561" max="2561" width="6.625" style="51" customWidth="1"/>
    <col min="2562" max="2562" width="7.25" style="51" customWidth="1"/>
    <col min="2563" max="2816" width="8.125" style="51"/>
    <col min="2817" max="2817" width="6.625" style="51" customWidth="1"/>
    <col min="2818" max="2818" width="7.25" style="51" customWidth="1"/>
    <col min="2819" max="3072" width="8.125" style="51"/>
    <col min="3073" max="3073" width="6.625" style="51" customWidth="1"/>
    <col min="3074" max="3074" width="7.25" style="51" customWidth="1"/>
    <col min="3075" max="3328" width="8.125" style="51"/>
    <col min="3329" max="3329" width="6.625" style="51" customWidth="1"/>
    <col min="3330" max="3330" width="7.25" style="51" customWidth="1"/>
    <col min="3331" max="3584" width="8.125" style="51"/>
    <col min="3585" max="3585" width="6.625" style="51" customWidth="1"/>
    <col min="3586" max="3586" width="7.25" style="51" customWidth="1"/>
    <col min="3587" max="3840" width="8.125" style="51"/>
    <col min="3841" max="3841" width="6.625" style="51" customWidth="1"/>
    <col min="3842" max="3842" width="7.25" style="51" customWidth="1"/>
    <col min="3843" max="4096" width="8.125" style="51"/>
    <col min="4097" max="4097" width="6.625" style="51" customWidth="1"/>
    <col min="4098" max="4098" width="7.25" style="51" customWidth="1"/>
    <col min="4099" max="4352" width="8.125" style="51"/>
    <col min="4353" max="4353" width="6.625" style="51" customWidth="1"/>
    <col min="4354" max="4354" width="7.25" style="51" customWidth="1"/>
    <col min="4355" max="4608" width="8.125" style="51"/>
    <col min="4609" max="4609" width="6.625" style="51" customWidth="1"/>
    <col min="4610" max="4610" width="7.25" style="51" customWidth="1"/>
    <col min="4611" max="4864" width="8.125" style="51"/>
    <col min="4865" max="4865" width="6.625" style="51" customWidth="1"/>
    <col min="4866" max="4866" width="7.25" style="51" customWidth="1"/>
    <col min="4867" max="5120" width="8.125" style="51"/>
    <col min="5121" max="5121" width="6.625" style="51" customWidth="1"/>
    <col min="5122" max="5122" width="7.25" style="51" customWidth="1"/>
    <col min="5123" max="5376" width="8.125" style="51"/>
    <col min="5377" max="5377" width="6.625" style="51" customWidth="1"/>
    <col min="5378" max="5378" width="7.25" style="51" customWidth="1"/>
    <col min="5379" max="5632" width="8.125" style="51"/>
    <col min="5633" max="5633" width="6.625" style="51" customWidth="1"/>
    <col min="5634" max="5634" width="7.25" style="51" customWidth="1"/>
    <col min="5635" max="5888" width="8.125" style="51"/>
    <col min="5889" max="5889" width="6.625" style="51" customWidth="1"/>
    <col min="5890" max="5890" width="7.25" style="51" customWidth="1"/>
    <col min="5891" max="6144" width="8.125" style="51"/>
    <col min="6145" max="6145" width="6.625" style="51" customWidth="1"/>
    <col min="6146" max="6146" width="7.25" style="51" customWidth="1"/>
    <col min="6147" max="6400" width="8.125" style="51"/>
    <col min="6401" max="6401" width="6.625" style="51" customWidth="1"/>
    <col min="6402" max="6402" width="7.25" style="51" customWidth="1"/>
    <col min="6403" max="6656" width="8.125" style="51"/>
    <col min="6657" max="6657" width="6.625" style="51" customWidth="1"/>
    <col min="6658" max="6658" width="7.25" style="51" customWidth="1"/>
    <col min="6659" max="6912" width="8.125" style="51"/>
    <col min="6913" max="6913" width="6.625" style="51" customWidth="1"/>
    <col min="6914" max="6914" width="7.25" style="51" customWidth="1"/>
    <col min="6915" max="7168" width="8.125" style="51"/>
    <col min="7169" max="7169" width="6.625" style="51" customWidth="1"/>
    <col min="7170" max="7170" width="7.25" style="51" customWidth="1"/>
    <col min="7171" max="7424" width="8.125" style="51"/>
    <col min="7425" max="7425" width="6.625" style="51" customWidth="1"/>
    <col min="7426" max="7426" width="7.25" style="51" customWidth="1"/>
    <col min="7427" max="7680" width="8.125" style="51"/>
    <col min="7681" max="7681" width="6.625" style="51" customWidth="1"/>
    <col min="7682" max="7682" width="7.25" style="51" customWidth="1"/>
    <col min="7683" max="7936" width="8.125" style="51"/>
    <col min="7937" max="7937" width="6.625" style="51" customWidth="1"/>
    <col min="7938" max="7938" width="7.25" style="51" customWidth="1"/>
    <col min="7939" max="8192" width="8.125" style="51"/>
    <col min="8193" max="8193" width="6.625" style="51" customWidth="1"/>
    <col min="8194" max="8194" width="7.25" style="51" customWidth="1"/>
    <col min="8195" max="8448" width="8.125" style="51"/>
    <col min="8449" max="8449" width="6.625" style="51" customWidth="1"/>
    <col min="8450" max="8450" width="7.25" style="51" customWidth="1"/>
    <col min="8451" max="8704" width="8.125" style="51"/>
    <col min="8705" max="8705" width="6.625" style="51" customWidth="1"/>
    <col min="8706" max="8706" width="7.25" style="51" customWidth="1"/>
    <col min="8707" max="8960" width="8.125" style="51"/>
    <col min="8961" max="8961" width="6.625" style="51" customWidth="1"/>
    <col min="8962" max="8962" width="7.25" style="51" customWidth="1"/>
    <col min="8963" max="9216" width="8.125" style="51"/>
    <col min="9217" max="9217" width="6.625" style="51" customWidth="1"/>
    <col min="9218" max="9218" width="7.25" style="51" customWidth="1"/>
    <col min="9219" max="9472" width="8.125" style="51"/>
    <col min="9473" max="9473" width="6.625" style="51" customWidth="1"/>
    <col min="9474" max="9474" width="7.25" style="51" customWidth="1"/>
    <col min="9475" max="9728" width="8.125" style="51"/>
    <col min="9729" max="9729" width="6.625" style="51" customWidth="1"/>
    <col min="9730" max="9730" width="7.25" style="51" customWidth="1"/>
    <col min="9731" max="9984" width="8.125" style="51"/>
    <col min="9985" max="9985" width="6.625" style="51" customWidth="1"/>
    <col min="9986" max="9986" width="7.25" style="51" customWidth="1"/>
    <col min="9987" max="10240" width="8.125" style="51"/>
    <col min="10241" max="10241" width="6.625" style="51" customWidth="1"/>
    <col min="10242" max="10242" width="7.25" style="51" customWidth="1"/>
    <col min="10243" max="10496" width="8.125" style="51"/>
    <col min="10497" max="10497" width="6.625" style="51" customWidth="1"/>
    <col min="10498" max="10498" width="7.25" style="51" customWidth="1"/>
    <col min="10499" max="10752" width="8.125" style="51"/>
    <col min="10753" max="10753" width="6.625" style="51" customWidth="1"/>
    <col min="10754" max="10754" width="7.25" style="51" customWidth="1"/>
    <col min="10755" max="11008" width="8.125" style="51"/>
    <col min="11009" max="11009" width="6.625" style="51" customWidth="1"/>
    <col min="11010" max="11010" width="7.25" style="51" customWidth="1"/>
    <col min="11011" max="11264" width="8.125" style="51"/>
    <col min="11265" max="11265" width="6.625" style="51" customWidth="1"/>
    <col min="11266" max="11266" width="7.25" style="51" customWidth="1"/>
    <col min="11267" max="11520" width="8.125" style="51"/>
    <col min="11521" max="11521" width="6.625" style="51" customWidth="1"/>
    <col min="11522" max="11522" width="7.25" style="51" customWidth="1"/>
    <col min="11523" max="11776" width="8.125" style="51"/>
    <col min="11777" max="11777" width="6.625" style="51" customWidth="1"/>
    <col min="11778" max="11778" width="7.25" style="51" customWidth="1"/>
    <col min="11779" max="12032" width="8.125" style="51"/>
    <col min="12033" max="12033" width="6.625" style="51" customWidth="1"/>
    <col min="12034" max="12034" width="7.25" style="51" customWidth="1"/>
    <col min="12035" max="12288" width="8.125" style="51"/>
    <col min="12289" max="12289" width="6.625" style="51" customWidth="1"/>
    <col min="12290" max="12290" width="7.25" style="51" customWidth="1"/>
    <col min="12291" max="12544" width="8.125" style="51"/>
    <col min="12545" max="12545" width="6.625" style="51" customWidth="1"/>
    <col min="12546" max="12546" width="7.25" style="51" customWidth="1"/>
    <col min="12547" max="12800" width="8.125" style="51"/>
    <col min="12801" max="12801" width="6.625" style="51" customWidth="1"/>
    <col min="12802" max="12802" width="7.25" style="51" customWidth="1"/>
    <col min="12803" max="13056" width="8.125" style="51"/>
    <col min="13057" max="13057" width="6.625" style="51" customWidth="1"/>
    <col min="13058" max="13058" width="7.25" style="51" customWidth="1"/>
    <col min="13059" max="13312" width="8.125" style="51"/>
    <col min="13313" max="13313" width="6.625" style="51" customWidth="1"/>
    <col min="13314" max="13314" width="7.25" style="51" customWidth="1"/>
    <col min="13315" max="13568" width="8.125" style="51"/>
    <col min="13569" max="13569" width="6.625" style="51" customWidth="1"/>
    <col min="13570" max="13570" width="7.25" style="51" customWidth="1"/>
    <col min="13571" max="13824" width="8.125" style="51"/>
    <col min="13825" max="13825" width="6.625" style="51" customWidth="1"/>
    <col min="13826" max="13826" width="7.25" style="51" customWidth="1"/>
    <col min="13827" max="14080" width="8.125" style="51"/>
    <col min="14081" max="14081" width="6.625" style="51" customWidth="1"/>
    <col min="14082" max="14082" width="7.25" style="51" customWidth="1"/>
    <col min="14083" max="14336" width="8.125" style="51"/>
    <col min="14337" max="14337" width="6.625" style="51" customWidth="1"/>
    <col min="14338" max="14338" width="7.25" style="51" customWidth="1"/>
    <col min="14339" max="14592" width="8.125" style="51"/>
    <col min="14593" max="14593" width="6.625" style="51" customWidth="1"/>
    <col min="14594" max="14594" width="7.25" style="51" customWidth="1"/>
    <col min="14595" max="14848" width="8.125" style="51"/>
    <col min="14849" max="14849" width="6.625" style="51" customWidth="1"/>
    <col min="14850" max="14850" width="7.25" style="51" customWidth="1"/>
    <col min="14851" max="15104" width="8.125" style="51"/>
    <col min="15105" max="15105" width="6.625" style="51" customWidth="1"/>
    <col min="15106" max="15106" width="7.25" style="51" customWidth="1"/>
    <col min="15107" max="15360" width="8.125" style="51"/>
    <col min="15361" max="15361" width="6.625" style="51" customWidth="1"/>
    <col min="15362" max="15362" width="7.25" style="51" customWidth="1"/>
    <col min="15363" max="15616" width="8.125" style="51"/>
    <col min="15617" max="15617" width="6.625" style="51" customWidth="1"/>
    <col min="15618" max="15618" width="7.25" style="51" customWidth="1"/>
    <col min="15619" max="15872" width="8.125" style="51"/>
    <col min="15873" max="15873" width="6.625" style="51" customWidth="1"/>
    <col min="15874" max="15874" width="7.25" style="51" customWidth="1"/>
    <col min="15875" max="16128" width="8.125" style="51"/>
    <col min="16129" max="16129" width="6.625" style="51" customWidth="1"/>
    <col min="16130" max="16130" width="7.25" style="51" customWidth="1"/>
    <col min="16131" max="16384" width="8.125" style="51"/>
  </cols>
  <sheetData>
    <row r="2" spans="1:1" ht="24" x14ac:dyDescent="0.4">
      <c r="A2" s="102" t="s">
        <v>40</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Normal="100" zoomScaleSheetLayoutView="100" workbookViewId="0">
      <selection activeCell="A22" sqref="A22:J29"/>
    </sheetView>
  </sheetViews>
  <sheetFormatPr defaultColWidth="8.125" defaultRowHeight="13.5" x14ac:dyDescent="0.4"/>
  <cols>
    <col min="1" max="16384" width="8.125" style="51"/>
  </cols>
  <sheetData>
    <row r="1" spans="1:10" x14ac:dyDescent="0.4">
      <c r="A1" s="51" t="s">
        <v>24</v>
      </c>
    </row>
    <row r="2" spans="1:10" x14ac:dyDescent="0.4">
      <c r="A2" s="98" t="s">
        <v>42</v>
      </c>
      <c r="B2" s="99"/>
      <c r="C2" s="99"/>
      <c r="D2" s="99"/>
      <c r="E2" s="99"/>
      <c r="F2" s="99"/>
      <c r="G2" s="99"/>
      <c r="H2" s="99"/>
      <c r="I2" s="99"/>
      <c r="J2" s="99"/>
    </row>
    <row r="3" spans="1:10" x14ac:dyDescent="0.4">
      <c r="A3" s="99"/>
      <c r="B3" s="99"/>
      <c r="C3" s="99"/>
      <c r="D3" s="99"/>
      <c r="E3" s="99"/>
      <c r="F3" s="99"/>
      <c r="G3" s="99"/>
      <c r="H3" s="99"/>
      <c r="I3" s="99"/>
      <c r="J3" s="99"/>
    </row>
    <row r="4" spans="1:10" x14ac:dyDescent="0.4">
      <c r="A4" s="99"/>
      <c r="B4" s="99"/>
      <c r="C4" s="99"/>
      <c r="D4" s="99"/>
      <c r="E4" s="99"/>
      <c r="F4" s="99"/>
      <c r="G4" s="99"/>
      <c r="H4" s="99"/>
      <c r="I4" s="99"/>
      <c r="J4" s="99"/>
    </row>
    <row r="5" spans="1:10" x14ac:dyDescent="0.4">
      <c r="A5" s="99"/>
      <c r="B5" s="99"/>
      <c r="C5" s="99"/>
      <c r="D5" s="99"/>
      <c r="E5" s="99"/>
      <c r="F5" s="99"/>
      <c r="G5" s="99"/>
      <c r="H5" s="99"/>
      <c r="I5" s="99"/>
      <c r="J5" s="99"/>
    </row>
    <row r="6" spans="1:10" x14ac:dyDescent="0.4">
      <c r="A6" s="99"/>
      <c r="B6" s="99"/>
      <c r="C6" s="99"/>
      <c r="D6" s="99"/>
      <c r="E6" s="99"/>
      <c r="F6" s="99"/>
      <c r="G6" s="99"/>
      <c r="H6" s="99"/>
      <c r="I6" s="99"/>
      <c r="J6" s="99"/>
    </row>
    <row r="7" spans="1:10" x14ac:dyDescent="0.4">
      <c r="A7" s="99"/>
      <c r="B7" s="99"/>
      <c r="C7" s="99"/>
      <c r="D7" s="99"/>
      <c r="E7" s="99"/>
      <c r="F7" s="99"/>
      <c r="G7" s="99"/>
      <c r="H7" s="99"/>
      <c r="I7" s="99"/>
      <c r="J7" s="99"/>
    </row>
    <row r="8" spans="1:10" x14ac:dyDescent="0.4">
      <c r="A8" s="99"/>
      <c r="B8" s="99"/>
      <c r="C8" s="99"/>
      <c r="D8" s="99"/>
      <c r="E8" s="99"/>
      <c r="F8" s="99"/>
      <c r="G8" s="99"/>
      <c r="H8" s="99"/>
      <c r="I8" s="99"/>
      <c r="J8" s="99"/>
    </row>
    <row r="9" spans="1:10" x14ac:dyDescent="0.4">
      <c r="A9" s="99"/>
      <c r="B9" s="99"/>
      <c r="C9" s="99"/>
      <c r="D9" s="99"/>
      <c r="E9" s="99"/>
      <c r="F9" s="99"/>
      <c r="G9" s="99"/>
      <c r="H9" s="99"/>
      <c r="I9" s="99"/>
      <c r="J9" s="99"/>
    </row>
    <row r="11" spans="1:10" x14ac:dyDescent="0.4">
      <c r="A11" s="51" t="s">
        <v>25</v>
      </c>
    </row>
    <row r="12" spans="1:10" x14ac:dyDescent="0.4">
      <c r="A12" s="100" t="s">
        <v>44</v>
      </c>
      <c r="B12" s="101"/>
      <c r="C12" s="101"/>
      <c r="D12" s="101"/>
      <c r="E12" s="101"/>
      <c r="F12" s="101"/>
      <c r="G12" s="101"/>
      <c r="H12" s="101"/>
      <c r="I12" s="101"/>
      <c r="J12" s="101"/>
    </row>
    <row r="13" spans="1:10" x14ac:dyDescent="0.4">
      <c r="A13" s="101"/>
      <c r="B13" s="101"/>
      <c r="C13" s="101"/>
      <c r="D13" s="101"/>
      <c r="E13" s="101"/>
      <c r="F13" s="101"/>
      <c r="G13" s="101"/>
      <c r="H13" s="101"/>
      <c r="I13" s="101"/>
      <c r="J13" s="101"/>
    </row>
    <row r="14" spans="1:10" x14ac:dyDescent="0.4">
      <c r="A14" s="101"/>
      <c r="B14" s="101"/>
      <c r="C14" s="101"/>
      <c r="D14" s="101"/>
      <c r="E14" s="101"/>
      <c r="F14" s="101"/>
      <c r="G14" s="101"/>
      <c r="H14" s="101"/>
      <c r="I14" s="101"/>
      <c r="J14" s="101"/>
    </row>
    <row r="15" spans="1:10" x14ac:dyDescent="0.4">
      <c r="A15" s="101"/>
      <c r="B15" s="101"/>
      <c r="C15" s="101"/>
      <c r="D15" s="101"/>
      <c r="E15" s="101"/>
      <c r="F15" s="101"/>
      <c r="G15" s="101"/>
      <c r="H15" s="101"/>
      <c r="I15" s="101"/>
      <c r="J15" s="101"/>
    </row>
    <row r="16" spans="1:10" x14ac:dyDescent="0.4">
      <c r="A16" s="101"/>
      <c r="B16" s="101"/>
      <c r="C16" s="101"/>
      <c r="D16" s="101"/>
      <c r="E16" s="101"/>
      <c r="F16" s="101"/>
      <c r="G16" s="101"/>
      <c r="H16" s="101"/>
      <c r="I16" s="101"/>
      <c r="J16" s="101"/>
    </row>
    <row r="17" spans="1:10" x14ac:dyDescent="0.4">
      <c r="A17" s="101"/>
      <c r="B17" s="101"/>
      <c r="C17" s="101"/>
      <c r="D17" s="101"/>
      <c r="E17" s="101"/>
      <c r="F17" s="101"/>
      <c r="G17" s="101"/>
      <c r="H17" s="101"/>
      <c r="I17" s="101"/>
      <c r="J17" s="101"/>
    </row>
    <row r="18" spans="1:10" x14ac:dyDescent="0.4">
      <c r="A18" s="101"/>
      <c r="B18" s="101"/>
      <c r="C18" s="101"/>
      <c r="D18" s="101"/>
      <c r="E18" s="101"/>
      <c r="F18" s="101"/>
      <c r="G18" s="101"/>
      <c r="H18" s="101"/>
      <c r="I18" s="101"/>
      <c r="J18" s="101"/>
    </row>
    <row r="19" spans="1:10" x14ac:dyDescent="0.4">
      <c r="A19" s="101"/>
      <c r="B19" s="101"/>
      <c r="C19" s="101"/>
      <c r="D19" s="101"/>
      <c r="E19" s="101"/>
      <c r="F19" s="101"/>
      <c r="G19" s="101"/>
      <c r="H19" s="101"/>
      <c r="I19" s="101"/>
      <c r="J19" s="101"/>
    </row>
    <row r="21" spans="1:10" x14ac:dyDescent="0.4">
      <c r="A21" s="51" t="s">
        <v>26</v>
      </c>
    </row>
    <row r="22" spans="1:10" x14ac:dyDescent="0.4">
      <c r="A22" s="100" t="s">
        <v>45</v>
      </c>
      <c r="B22" s="100"/>
      <c r="C22" s="100"/>
      <c r="D22" s="100"/>
      <c r="E22" s="100"/>
      <c r="F22" s="100"/>
      <c r="G22" s="100"/>
      <c r="H22" s="100"/>
      <c r="I22" s="100"/>
      <c r="J22" s="100"/>
    </row>
    <row r="23" spans="1:10" x14ac:dyDescent="0.4">
      <c r="A23" s="100"/>
      <c r="B23" s="100"/>
      <c r="C23" s="100"/>
      <c r="D23" s="100"/>
      <c r="E23" s="100"/>
      <c r="F23" s="100"/>
      <c r="G23" s="100"/>
      <c r="H23" s="100"/>
      <c r="I23" s="100"/>
      <c r="J23" s="100"/>
    </row>
    <row r="24" spans="1:10" x14ac:dyDescent="0.4">
      <c r="A24" s="100"/>
      <c r="B24" s="100"/>
      <c r="C24" s="100"/>
      <c r="D24" s="100"/>
      <c r="E24" s="100"/>
      <c r="F24" s="100"/>
      <c r="G24" s="100"/>
      <c r="H24" s="100"/>
      <c r="I24" s="100"/>
      <c r="J24" s="100"/>
    </row>
    <row r="25" spans="1:10" x14ac:dyDescent="0.4">
      <c r="A25" s="100"/>
      <c r="B25" s="100"/>
      <c r="C25" s="100"/>
      <c r="D25" s="100"/>
      <c r="E25" s="100"/>
      <c r="F25" s="100"/>
      <c r="G25" s="100"/>
      <c r="H25" s="100"/>
      <c r="I25" s="100"/>
      <c r="J25" s="100"/>
    </row>
    <row r="26" spans="1:10" x14ac:dyDescent="0.4">
      <c r="A26" s="100"/>
      <c r="B26" s="100"/>
      <c r="C26" s="100"/>
      <c r="D26" s="100"/>
      <c r="E26" s="100"/>
      <c r="F26" s="100"/>
      <c r="G26" s="100"/>
      <c r="H26" s="100"/>
      <c r="I26" s="100"/>
      <c r="J26" s="100"/>
    </row>
    <row r="27" spans="1:10" x14ac:dyDescent="0.4">
      <c r="A27" s="100"/>
      <c r="B27" s="100"/>
      <c r="C27" s="100"/>
      <c r="D27" s="100"/>
      <c r="E27" s="100"/>
      <c r="F27" s="100"/>
      <c r="G27" s="100"/>
      <c r="H27" s="100"/>
      <c r="I27" s="100"/>
      <c r="J27" s="100"/>
    </row>
    <row r="28" spans="1:10" x14ac:dyDescent="0.4">
      <c r="A28" s="100"/>
      <c r="B28" s="100"/>
      <c r="C28" s="100"/>
      <c r="D28" s="100"/>
      <c r="E28" s="100"/>
      <c r="F28" s="100"/>
      <c r="G28" s="100"/>
      <c r="H28" s="100"/>
      <c r="I28" s="100"/>
      <c r="J28" s="100"/>
    </row>
    <row r="29" spans="1:10" x14ac:dyDescent="0.4">
      <c r="A29" s="100"/>
      <c r="B29" s="100"/>
      <c r="C29" s="100"/>
      <c r="D29" s="100"/>
      <c r="E29" s="100"/>
      <c r="F29" s="100"/>
      <c r="G29" s="100"/>
      <c r="H29" s="100"/>
      <c r="I29" s="100"/>
      <c r="J29" s="100"/>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30"/>
  <sheetViews>
    <sheetView zoomScale="70" zoomScaleNormal="70" workbookViewId="0">
      <selection activeCell="A12" sqref="A12"/>
    </sheetView>
  </sheetViews>
  <sheetFormatPr defaultRowHeight="18.75" x14ac:dyDescent="0.4"/>
  <cols>
    <col min="1" max="1" width="14" customWidth="1"/>
    <col min="2" max="2" width="13.25" customWidth="1"/>
    <col min="4" max="4" width="14.75" customWidth="1"/>
    <col min="6" max="6" width="17.125" bestFit="1" customWidth="1"/>
    <col min="8" max="8" width="15.625" customWidth="1"/>
    <col min="10" max="10" width="13.875" bestFit="1" customWidth="1"/>
  </cols>
  <sheetData>
    <row r="1" spans="1:21" x14ac:dyDescent="0.4">
      <c r="A1" s="30" t="s">
        <v>13</v>
      </c>
      <c r="B1" s="31"/>
      <c r="C1" s="32"/>
      <c r="D1" s="33"/>
      <c r="E1" s="32"/>
      <c r="F1" s="33"/>
      <c r="G1" s="32"/>
      <c r="H1" s="33"/>
    </row>
    <row r="2" spans="1:21" x14ac:dyDescent="0.4">
      <c r="A2" s="34"/>
      <c r="B2" s="32"/>
      <c r="C2" s="32"/>
      <c r="D2" s="33"/>
      <c r="E2" s="32"/>
      <c r="F2" s="33"/>
      <c r="G2" s="32"/>
      <c r="H2" s="33"/>
    </row>
    <row r="3" spans="1:21" x14ac:dyDescent="0.4">
      <c r="A3" s="35" t="s">
        <v>14</v>
      </c>
      <c r="B3" s="35" t="s">
        <v>15</v>
      </c>
      <c r="C3" s="35" t="s">
        <v>16</v>
      </c>
      <c r="D3" s="36" t="s">
        <v>17</v>
      </c>
      <c r="E3" s="35" t="s">
        <v>18</v>
      </c>
      <c r="F3" s="36" t="s">
        <v>17</v>
      </c>
      <c r="G3" s="35" t="s">
        <v>19</v>
      </c>
      <c r="H3" s="36" t="s">
        <v>17</v>
      </c>
      <c r="I3" s="35" t="s">
        <v>46</v>
      </c>
      <c r="J3" s="36" t="s">
        <v>17</v>
      </c>
      <c r="L3" s="103" t="s">
        <v>7</v>
      </c>
      <c r="M3" s="103" t="s">
        <v>47</v>
      </c>
      <c r="N3" s="103" t="s">
        <v>48</v>
      </c>
      <c r="O3" s="103" t="s">
        <v>49</v>
      </c>
      <c r="P3" s="103" t="s">
        <v>4</v>
      </c>
      <c r="Q3" s="103"/>
      <c r="R3" s="103"/>
      <c r="S3" s="103" t="s">
        <v>50</v>
      </c>
      <c r="T3" s="103"/>
      <c r="U3" s="103"/>
    </row>
    <row r="4" spans="1:21" x14ac:dyDescent="0.4">
      <c r="A4" s="37" t="s">
        <v>20</v>
      </c>
      <c r="B4" s="37" t="s">
        <v>51</v>
      </c>
      <c r="C4" s="37">
        <v>50</v>
      </c>
      <c r="D4" s="38">
        <v>44198</v>
      </c>
      <c r="E4" s="37">
        <v>50</v>
      </c>
      <c r="F4" s="38">
        <v>44195</v>
      </c>
      <c r="G4" s="37">
        <v>50</v>
      </c>
      <c r="H4" s="38">
        <v>44199</v>
      </c>
      <c r="I4" s="37">
        <v>50</v>
      </c>
      <c r="J4" s="38">
        <v>44200</v>
      </c>
      <c r="L4" s="103"/>
      <c r="M4" s="103"/>
      <c r="N4" s="103"/>
      <c r="O4" s="103"/>
      <c r="P4" s="104">
        <v>1.27</v>
      </c>
      <c r="Q4" s="104">
        <v>1.5</v>
      </c>
      <c r="R4" s="104">
        <v>2</v>
      </c>
      <c r="S4" s="104">
        <v>1.27</v>
      </c>
      <c r="T4" s="104">
        <v>1.5</v>
      </c>
      <c r="U4" s="104">
        <v>2</v>
      </c>
    </row>
    <row r="5" spans="1:21" x14ac:dyDescent="0.4">
      <c r="A5" s="37" t="s">
        <v>52</v>
      </c>
      <c r="B5" s="37" t="s">
        <v>51</v>
      </c>
      <c r="C5" s="37"/>
      <c r="D5" s="38"/>
      <c r="E5" s="37"/>
      <c r="F5" s="38"/>
      <c r="G5" s="37"/>
      <c r="H5" s="38"/>
      <c r="I5" s="37">
        <v>50</v>
      </c>
      <c r="J5" s="38">
        <v>44202</v>
      </c>
      <c r="L5" s="105" t="s">
        <v>53</v>
      </c>
      <c r="M5" s="103" t="s">
        <v>54</v>
      </c>
      <c r="N5" s="106" t="s">
        <v>55</v>
      </c>
      <c r="O5" s="107">
        <v>3169</v>
      </c>
      <c r="P5" s="108">
        <v>0.5</v>
      </c>
      <c r="Q5" s="108">
        <v>0.44</v>
      </c>
      <c r="R5" s="108">
        <v>0.38</v>
      </c>
      <c r="S5" s="108">
        <v>1.19</v>
      </c>
      <c r="T5" s="108">
        <v>1.1200000000000001</v>
      </c>
      <c r="U5" s="108">
        <v>1.18</v>
      </c>
    </row>
    <row r="6" spans="1:21" x14ac:dyDescent="0.4">
      <c r="A6" s="37" t="s">
        <v>52</v>
      </c>
      <c r="B6" s="37" t="s">
        <v>56</v>
      </c>
      <c r="C6" s="37"/>
      <c r="D6" s="38"/>
      <c r="E6" s="37">
        <v>50</v>
      </c>
      <c r="F6" s="38">
        <v>44204</v>
      </c>
      <c r="G6" s="37">
        <v>50</v>
      </c>
      <c r="H6" s="38">
        <v>44203</v>
      </c>
      <c r="I6" s="37"/>
      <c r="J6" s="39"/>
      <c r="L6" s="109"/>
      <c r="M6" s="103"/>
      <c r="N6" s="110" t="s">
        <v>57</v>
      </c>
      <c r="O6" s="111">
        <v>643</v>
      </c>
      <c r="P6" s="112">
        <v>0.62</v>
      </c>
      <c r="Q6" s="112">
        <v>0.57999999999999996</v>
      </c>
      <c r="R6" s="112">
        <v>0.54</v>
      </c>
      <c r="S6" s="112">
        <v>1.79</v>
      </c>
      <c r="T6" s="112">
        <v>1.89</v>
      </c>
      <c r="U6" s="112">
        <v>2.39</v>
      </c>
    </row>
    <row r="7" spans="1:21" x14ac:dyDescent="0.4">
      <c r="A7" s="37" t="s">
        <v>52</v>
      </c>
      <c r="B7" s="37" t="s">
        <v>58</v>
      </c>
      <c r="C7" s="37"/>
      <c r="D7" s="39"/>
      <c r="E7" s="37">
        <v>50</v>
      </c>
      <c r="F7" s="38">
        <v>44205</v>
      </c>
      <c r="G7" s="37">
        <v>50</v>
      </c>
      <c r="H7" s="38">
        <v>44206</v>
      </c>
      <c r="I7" s="37"/>
      <c r="J7" s="39"/>
      <c r="L7" s="109"/>
      <c r="M7" s="103"/>
      <c r="N7" s="113" t="s">
        <v>35</v>
      </c>
      <c r="O7" s="114">
        <v>217</v>
      </c>
      <c r="P7" s="115">
        <v>0.62</v>
      </c>
      <c r="Q7" s="115">
        <v>0.52</v>
      </c>
      <c r="R7" s="115">
        <v>0.46</v>
      </c>
      <c r="S7" s="115">
        <v>1.79</v>
      </c>
      <c r="T7" s="115">
        <v>1.51</v>
      </c>
      <c r="U7" s="115">
        <v>1.68</v>
      </c>
    </row>
    <row r="8" spans="1:21" x14ac:dyDescent="0.4">
      <c r="A8" s="37" t="s">
        <v>54</v>
      </c>
      <c r="B8" s="37" t="s">
        <v>56</v>
      </c>
      <c r="C8" s="37"/>
      <c r="D8" s="39"/>
      <c r="E8" s="37"/>
      <c r="F8" s="39"/>
      <c r="G8" s="37">
        <v>50</v>
      </c>
      <c r="H8" s="38">
        <v>44208</v>
      </c>
      <c r="I8" s="37"/>
      <c r="J8" s="39"/>
      <c r="L8" s="109"/>
      <c r="M8" s="103"/>
      <c r="N8" s="116" t="s">
        <v>59</v>
      </c>
      <c r="O8" s="117">
        <v>70</v>
      </c>
      <c r="P8" s="118">
        <v>0.74</v>
      </c>
      <c r="Q8" s="118">
        <v>0.7</v>
      </c>
      <c r="R8" s="118">
        <v>0.56000000000000005</v>
      </c>
      <c r="S8" s="118">
        <v>2.68</v>
      </c>
      <c r="T8" s="118">
        <v>2.96</v>
      </c>
      <c r="U8" s="118">
        <v>2.62</v>
      </c>
    </row>
    <row r="9" spans="1:21" x14ac:dyDescent="0.4">
      <c r="A9" s="37" t="s">
        <v>60</v>
      </c>
      <c r="B9" s="37" t="s">
        <v>56</v>
      </c>
      <c r="C9" s="37"/>
      <c r="D9" s="39"/>
      <c r="E9" s="37"/>
      <c r="F9" s="39"/>
      <c r="G9" s="37">
        <v>50</v>
      </c>
      <c r="H9" s="38">
        <v>44214</v>
      </c>
      <c r="I9" s="37"/>
      <c r="J9" s="39"/>
      <c r="L9" s="109"/>
      <c r="M9" s="103" t="s">
        <v>61</v>
      </c>
      <c r="N9" s="106" t="s">
        <v>55</v>
      </c>
      <c r="O9" s="107"/>
      <c r="P9" s="108"/>
      <c r="Q9" s="108"/>
      <c r="R9" s="108"/>
      <c r="S9" s="108"/>
      <c r="T9" s="108"/>
      <c r="U9" s="108"/>
    </row>
    <row r="10" spans="1:21" x14ac:dyDescent="0.4">
      <c r="A10" s="37"/>
      <c r="B10" s="37"/>
      <c r="C10" s="37"/>
      <c r="D10" s="39"/>
      <c r="E10" s="37"/>
      <c r="F10" s="39"/>
      <c r="G10" s="37"/>
      <c r="H10" s="39"/>
      <c r="I10" s="37"/>
      <c r="J10" s="39"/>
      <c r="L10" s="109"/>
      <c r="M10" s="103"/>
      <c r="N10" s="110" t="s">
        <v>57</v>
      </c>
      <c r="O10" s="111"/>
      <c r="P10" s="112"/>
      <c r="Q10" s="112"/>
      <c r="R10" s="112"/>
      <c r="S10" s="112"/>
      <c r="T10" s="112"/>
      <c r="U10" s="112"/>
    </row>
    <row r="11" spans="1:21" x14ac:dyDescent="0.4">
      <c r="A11" s="37"/>
      <c r="B11" s="37"/>
      <c r="C11" s="37"/>
      <c r="D11" s="39"/>
      <c r="E11" s="37"/>
      <c r="F11" s="39"/>
      <c r="G11" s="37"/>
      <c r="H11" s="39"/>
      <c r="I11" s="37"/>
      <c r="J11" s="39"/>
      <c r="L11" s="109"/>
      <c r="M11" s="103"/>
      <c r="N11" s="113" t="s">
        <v>35</v>
      </c>
      <c r="O11" s="114"/>
      <c r="P11" s="115"/>
      <c r="Q11" s="115"/>
      <c r="R11" s="115"/>
      <c r="S11" s="115"/>
      <c r="T11" s="115"/>
      <c r="U11" s="115"/>
    </row>
    <row r="12" spans="1:21" x14ac:dyDescent="0.4">
      <c r="A12" s="34"/>
      <c r="B12" s="32"/>
      <c r="C12" s="32"/>
      <c r="D12" s="33"/>
      <c r="E12" s="32"/>
      <c r="F12" s="33"/>
      <c r="G12" s="32"/>
      <c r="H12" s="33"/>
      <c r="L12" s="109"/>
      <c r="M12" s="103"/>
      <c r="N12" s="116" t="s">
        <v>59</v>
      </c>
      <c r="O12" s="117">
        <v>61</v>
      </c>
      <c r="P12" s="118">
        <v>0.72</v>
      </c>
      <c r="Q12" s="118">
        <v>0.68</v>
      </c>
      <c r="R12" s="118">
        <v>0.52</v>
      </c>
      <c r="S12" s="118">
        <v>2.5099999999999998</v>
      </c>
      <c r="T12" s="118">
        <v>2.74</v>
      </c>
      <c r="U12" s="118">
        <v>2.19</v>
      </c>
    </row>
    <row r="13" spans="1:21" x14ac:dyDescent="0.4">
      <c r="L13" s="119"/>
      <c r="M13" s="104" t="s">
        <v>60</v>
      </c>
      <c r="N13" s="120" t="s">
        <v>62</v>
      </c>
      <c r="O13" s="121"/>
      <c r="P13" s="122"/>
      <c r="Q13" s="122"/>
      <c r="R13" s="122"/>
      <c r="S13" s="122"/>
      <c r="T13" s="122"/>
      <c r="U13" s="122"/>
    </row>
    <row r="14" spans="1:21" x14ac:dyDescent="0.4">
      <c r="L14" s="105" t="s">
        <v>63</v>
      </c>
      <c r="M14" s="103" t="s">
        <v>54</v>
      </c>
      <c r="N14" s="106" t="s">
        <v>55</v>
      </c>
      <c r="O14" s="107"/>
      <c r="P14" s="108"/>
      <c r="Q14" s="108"/>
      <c r="R14" s="108"/>
      <c r="S14" s="108"/>
      <c r="T14" s="108"/>
      <c r="U14" s="108"/>
    </row>
    <row r="15" spans="1:21" x14ac:dyDescent="0.4">
      <c r="L15" s="109"/>
      <c r="M15" s="103"/>
      <c r="N15" s="110" t="s">
        <v>57</v>
      </c>
      <c r="O15" s="111"/>
      <c r="P15" s="112"/>
      <c r="Q15" s="112"/>
      <c r="R15" s="112"/>
      <c r="S15" s="112"/>
      <c r="T15" s="112"/>
      <c r="U15" s="112"/>
    </row>
    <row r="16" spans="1:21" x14ac:dyDescent="0.4">
      <c r="L16" s="109"/>
      <c r="M16" s="103"/>
      <c r="N16" s="113" t="s">
        <v>35</v>
      </c>
      <c r="O16" s="114">
        <v>220</v>
      </c>
      <c r="P16" s="115">
        <v>0.88</v>
      </c>
      <c r="Q16" s="115">
        <v>0.8</v>
      </c>
      <c r="R16" s="115">
        <v>0.68</v>
      </c>
      <c r="S16" s="115">
        <v>4.32</v>
      </c>
      <c r="T16" s="115">
        <v>4.29</v>
      </c>
      <c r="U16" s="115">
        <v>4.45</v>
      </c>
    </row>
    <row r="17" spans="12:22" x14ac:dyDescent="0.4">
      <c r="L17" s="109"/>
      <c r="M17" s="103"/>
      <c r="N17" s="116" t="s">
        <v>59</v>
      </c>
      <c r="O17" s="117"/>
      <c r="P17" s="118"/>
      <c r="Q17" s="118"/>
      <c r="R17" s="118"/>
      <c r="S17" s="118"/>
      <c r="T17" s="118"/>
      <c r="U17" s="118"/>
    </row>
    <row r="18" spans="12:22" x14ac:dyDescent="0.4">
      <c r="L18" s="109"/>
      <c r="M18" s="103" t="s">
        <v>61</v>
      </c>
      <c r="N18" s="106" t="s">
        <v>55</v>
      </c>
      <c r="O18" s="107"/>
      <c r="P18" s="108"/>
      <c r="Q18" s="108"/>
      <c r="R18" s="108"/>
      <c r="S18" s="108"/>
      <c r="T18" s="108"/>
      <c r="U18" s="108"/>
    </row>
    <row r="19" spans="12:22" x14ac:dyDescent="0.4">
      <c r="L19" s="109"/>
      <c r="M19" s="103"/>
      <c r="N19" s="110" t="s">
        <v>57</v>
      </c>
      <c r="O19" s="111">
        <v>960</v>
      </c>
      <c r="P19" s="112">
        <v>0.7</v>
      </c>
      <c r="Q19" s="112">
        <v>0.7</v>
      </c>
      <c r="R19" s="112">
        <v>0.57999999999999996</v>
      </c>
      <c r="S19" s="112">
        <v>2.34</v>
      </c>
      <c r="T19" s="112">
        <v>2.96</v>
      </c>
      <c r="U19" s="112">
        <v>2.86</v>
      </c>
    </row>
    <row r="20" spans="12:22" x14ac:dyDescent="0.4">
      <c r="L20" s="109"/>
      <c r="M20" s="103"/>
      <c r="N20" s="113" t="s">
        <v>35</v>
      </c>
      <c r="O20" s="114">
        <v>246</v>
      </c>
      <c r="P20" s="115">
        <v>0.84</v>
      </c>
      <c r="Q20" s="115">
        <v>0.7</v>
      </c>
      <c r="R20" s="115">
        <v>0.6</v>
      </c>
      <c r="S20" s="115">
        <v>3.77</v>
      </c>
      <c r="T20" s="115">
        <v>2.96</v>
      </c>
      <c r="U20" s="115">
        <v>3.12</v>
      </c>
    </row>
    <row r="21" spans="12:22" x14ac:dyDescent="0.4">
      <c r="L21" s="109"/>
      <c r="M21" s="103"/>
      <c r="N21" s="116" t="s">
        <v>59</v>
      </c>
      <c r="O21" s="117"/>
      <c r="P21" s="118"/>
      <c r="Q21" s="118"/>
      <c r="R21" s="118"/>
      <c r="S21" s="118"/>
      <c r="T21" s="118"/>
      <c r="U21" s="118"/>
    </row>
    <row r="22" spans="12:22" x14ac:dyDescent="0.4">
      <c r="L22" s="119"/>
      <c r="M22" s="104" t="s">
        <v>60</v>
      </c>
      <c r="N22" s="120" t="s">
        <v>62</v>
      </c>
      <c r="O22" s="121">
        <v>356</v>
      </c>
      <c r="P22" s="123">
        <v>0.94</v>
      </c>
      <c r="Q22" s="122"/>
      <c r="R22" s="122"/>
      <c r="S22" s="123">
        <v>2.16</v>
      </c>
      <c r="T22" s="122"/>
      <c r="U22" s="122"/>
      <c r="V22" s="124" t="s">
        <v>64</v>
      </c>
    </row>
    <row r="23" spans="12:22" x14ac:dyDescent="0.4">
      <c r="L23" s="103" t="s">
        <v>58</v>
      </c>
      <c r="M23" s="103" t="s">
        <v>54</v>
      </c>
      <c r="N23" s="106" t="s">
        <v>55</v>
      </c>
      <c r="O23" s="107"/>
      <c r="P23" s="108"/>
      <c r="Q23" s="108"/>
      <c r="R23" s="108"/>
      <c r="S23" s="108"/>
      <c r="T23" s="108"/>
      <c r="U23" s="108"/>
    </row>
    <row r="24" spans="12:22" x14ac:dyDescent="0.4">
      <c r="L24" s="103"/>
      <c r="M24" s="103"/>
      <c r="N24" s="110" t="s">
        <v>57</v>
      </c>
      <c r="O24" s="111"/>
      <c r="P24" s="112"/>
      <c r="Q24" s="112"/>
      <c r="R24" s="112"/>
      <c r="S24" s="112"/>
      <c r="T24" s="112"/>
      <c r="U24" s="112"/>
    </row>
    <row r="25" spans="12:22" x14ac:dyDescent="0.4">
      <c r="L25" s="103"/>
      <c r="M25" s="103"/>
      <c r="N25" s="113" t="s">
        <v>35</v>
      </c>
      <c r="O25" s="114"/>
      <c r="P25" s="115"/>
      <c r="Q25" s="115"/>
      <c r="R25" s="115"/>
      <c r="S25" s="115"/>
      <c r="T25" s="115"/>
      <c r="U25" s="115"/>
    </row>
    <row r="26" spans="12:22" x14ac:dyDescent="0.4">
      <c r="L26" s="103"/>
      <c r="M26" s="103"/>
      <c r="N26" s="116" t="s">
        <v>59</v>
      </c>
      <c r="O26" s="117"/>
      <c r="P26" s="118"/>
      <c r="Q26" s="118"/>
      <c r="R26" s="118"/>
      <c r="S26" s="118"/>
      <c r="T26" s="118"/>
      <c r="U26" s="118"/>
    </row>
    <row r="27" spans="12:22" x14ac:dyDescent="0.4">
      <c r="L27" s="103"/>
      <c r="M27" s="103" t="s">
        <v>61</v>
      </c>
      <c r="N27" s="106" t="s">
        <v>55</v>
      </c>
      <c r="O27" s="107"/>
      <c r="P27" s="108"/>
      <c r="Q27" s="108"/>
      <c r="R27" s="108"/>
      <c r="S27" s="108"/>
      <c r="T27" s="108"/>
      <c r="U27" s="108"/>
    </row>
    <row r="28" spans="12:22" x14ac:dyDescent="0.4">
      <c r="L28" s="103"/>
      <c r="M28" s="103"/>
      <c r="N28" s="110" t="s">
        <v>57</v>
      </c>
      <c r="O28" s="111">
        <v>954</v>
      </c>
      <c r="P28" s="112">
        <v>0.72</v>
      </c>
      <c r="Q28" s="112">
        <v>0.72</v>
      </c>
      <c r="R28" s="112">
        <v>0.6</v>
      </c>
      <c r="S28" s="112">
        <v>2.5099999999999998</v>
      </c>
      <c r="T28" s="112">
        <v>3.18</v>
      </c>
      <c r="U28" s="112">
        <v>3.12</v>
      </c>
    </row>
    <row r="29" spans="12:22" x14ac:dyDescent="0.4">
      <c r="L29" s="103"/>
      <c r="M29" s="103"/>
      <c r="N29" s="113" t="s">
        <v>35</v>
      </c>
      <c r="O29" s="114">
        <v>230</v>
      </c>
      <c r="P29" s="115">
        <v>0.72</v>
      </c>
      <c r="Q29" s="115">
        <v>0.62</v>
      </c>
      <c r="R29" s="115">
        <v>0.42</v>
      </c>
      <c r="S29" s="115">
        <v>2.57</v>
      </c>
      <c r="T29" s="115">
        <v>2.19</v>
      </c>
      <c r="U29" s="115">
        <v>1.41</v>
      </c>
    </row>
    <row r="30" spans="12:22" x14ac:dyDescent="0.4">
      <c r="L30" s="103"/>
      <c r="M30" s="103"/>
      <c r="N30" s="116" t="s">
        <v>59</v>
      </c>
      <c r="O30" s="117"/>
      <c r="P30" s="117"/>
      <c r="Q30" s="117"/>
      <c r="R30" s="117"/>
      <c r="S30" s="117"/>
      <c r="T30" s="117"/>
      <c r="U30" s="117"/>
    </row>
  </sheetData>
  <mergeCells count="15">
    <mergeCell ref="L23:L30"/>
    <mergeCell ref="M23:M26"/>
    <mergeCell ref="M27:M30"/>
    <mergeCell ref="L5:L13"/>
    <mergeCell ref="M5:M8"/>
    <mergeCell ref="M9:M12"/>
    <mergeCell ref="L14:L22"/>
    <mergeCell ref="M14:M17"/>
    <mergeCell ref="M18:M21"/>
    <mergeCell ref="L3:L4"/>
    <mergeCell ref="M3:M4"/>
    <mergeCell ref="N3:N4"/>
    <mergeCell ref="O3:O4"/>
    <mergeCell ref="P3:R3"/>
    <mergeCell ref="S3:U3"/>
  </mergeCells>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Owner</cp:lastModifiedBy>
  <dcterms:created xsi:type="dcterms:W3CDTF">2020-09-18T03:10:57Z</dcterms:created>
  <dcterms:modified xsi:type="dcterms:W3CDTF">2021-01-17T15:34:33Z</dcterms:modified>
</cp:coreProperties>
</file>