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マイドキュメント\CMA\Doc\"/>
    </mc:Choice>
  </mc:AlternateContent>
  <bookViews>
    <workbookView xWindow="-120" yWindow="-120" windowWidth="29040" windowHeight="15840" tabRatio="855"/>
  </bookViews>
  <sheets>
    <sheet name="更新履歴" sheetId="17" r:id="rId1"/>
    <sheet name="検証終了通貨" sheetId="2" r:id="rId2"/>
    <sheet name="検証シート(OB検証2回目)" sheetId="33" r:id="rId3"/>
    <sheet name="画像(OB検証2回目)" sheetId="34" r:id="rId4"/>
    <sheet name="気づき(OB検証2回目)" sheetId="35" r:id="rId5"/>
    <sheet name="検証シート(OB検証1回目)" sheetId="30" r:id="rId6"/>
    <sheet name="画像(OB検証1回目)" sheetId="31" r:id="rId7"/>
    <sheet name="気づき(OB検証1回目)" sheetId="32" r:id="rId8"/>
    <sheet name="検証シート(EB検証2回目)" sheetId="27" r:id="rId9"/>
    <sheet name="画像(EB検証2回目)" sheetId="28" r:id="rId10"/>
    <sheet name="気づき(EB検証2回目)" sheetId="29" r:id="rId11"/>
    <sheet name="検証シート(EB検証1回目)" sheetId="24" r:id="rId12"/>
    <sheet name="画像(EB検証1回目)" sheetId="25" r:id="rId13"/>
    <sheet name="気づき(EB検証1回目)" sheetId="26" r:id="rId14"/>
    <sheet name="検証シート(PB検証5回目)" sheetId="21" r:id="rId15"/>
    <sheet name="画像(PB検証5回目)" sheetId="22" r:id="rId16"/>
    <sheet name="気づき(PB検証5回目)" sheetId="23" r:id="rId17"/>
    <sheet name="検証シート(PB検証4回目)" sheetId="18" r:id="rId18"/>
    <sheet name="画像(PB検証4回目)" sheetId="19" r:id="rId19"/>
    <sheet name="気づき(PB検証4回目)" sheetId="20" r:id="rId20"/>
    <sheet name="検証シート(PB検証3回目)" sheetId="14" r:id="rId21"/>
    <sheet name="画像(PB検証3回目)" sheetId="15" r:id="rId22"/>
    <sheet name="気づき(PB検証3回目)" sheetId="16" r:id="rId23"/>
    <sheet name="検証シート(PB検証2回目)" sheetId="1" r:id="rId24"/>
    <sheet name="画像(PB検証2回目)" sheetId="6" r:id="rId25"/>
    <sheet name="気づき(PB検証2回目)" sheetId="5" r:id="rId26"/>
    <sheet name="検証シート(PB検証1回目)" sheetId="11" r:id="rId27"/>
    <sheet name="画像(PB検証1回目)" sheetId="12" r:id="rId28"/>
    <sheet name="気づき(PB検証1回目)" sheetId="13" r:id="rId29"/>
    <sheet name="検証シート(temp)" sheetId="8" r:id="rId30"/>
    <sheet name="画像(temp)" sheetId="9" r:id="rId31"/>
    <sheet name="気づき(temp)" sheetId="10" r:id="rId32"/>
  </sheets>
  <definedNames>
    <definedName name="_xlnm._FilterDatabase" localSheetId="0" hidden="1">更新履歴!$A$2:$E$2</definedName>
  </definedNames>
  <calcPr calcId="152511"/>
</workbook>
</file>

<file path=xl/calcChain.xml><?xml version="1.0" encoding="utf-8"?>
<calcChain xmlns="http://schemas.openxmlformats.org/spreadsheetml/2006/main">
  <c r="F61" i="33" l="1"/>
  <c r="E61" i="33"/>
  <c r="D61" i="33"/>
  <c r="F60" i="33"/>
  <c r="E60" i="33"/>
  <c r="D60" i="33"/>
  <c r="K59" i="33"/>
  <c r="F59" i="33"/>
  <c r="E59" i="33"/>
  <c r="D59" i="33"/>
  <c r="O58" i="33"/>
  <c r="N58" i="33"/>
  <c r="M58" i="33"/>
  <c r="I58" i="33"/>
  <c r="H58" i="33"/>
  <c r="G58" i="33"/>
  <c r="O57" i="33"/>
  <c r="N57" i="33"/>
  <c r="M57" i="33"/>
  <c r="I57" i="33"/>
  <c r="L58" i="33" s="1"/>
  <c r="H57" i="33"/>
  <c r="K58" i="33" s="1"/>
  <c r="G57" i="33"/>
  <c r="J58" i="33" s="1"/>
  <c r="O56" i="33"/>
  <c r="N56" i="33"/>
  <c r="M56" i="33"/>
  <c r="I56" i="33"/>
  <c r="L57" i="33" s="1"/>
  <c r="H56" i="33"/>
  <c r="K57" i="33" s="1"/>
  <c r="G56" i="33"/>
  <c r="J57" i="33" s="1"/>
  <c r="O55" i="33"/>
  <c r="N55" i="33"/>
  <c r="M55" i="33"/>
  <c r="I55" i="33"/>
  <c r="L56" i="33" s="1"/>
  <c r="H55" i="33"/>
  <c r="K56" i="33" s="1"/>
  <c r="G55" i="33"/>
  <c r="J56" i="33" s="1"/>
  <c r="O54" i="33"/>
  <c r="N54" i="33"/>
  <c r="M54" i="33"/>
  <c r="I54" i="33"/>
  <c r="L55" i="33" s="1"/>
  <c r="H54" i="33"/>
  <c r="K55" i="33" s="1"/>
  <c r="G54" i="33"/>
  <c r="J55" i="33" s="1"/>
  <c r="O53" i="33"/>
  <c r="N53" i="33"/>
  <c r="M53" i="33"/>
  <c r="I53" i="33"/>
  <c r="L54" i="33" s="1"/>
  <c r="H53" i="33"/>
  <c r="K54" i="33" s="1"/>
  <c r="G53" i="33"/>
  <c r="J54" i="33" s="1"/>
  <c r="O52" i="33"/>
  <c r="N52" i="33"/>
  <c r="M52" i="33"/>
  <c r="I52" i="33"/>
  <c r="L53" i="33" s="1"/>
  <c r="H52" i="33"/>
  <c r="K53" i="33" s="1"/>
  <c r="G52" i="33"/>
  <c r="J53" i="33" s="1"/>
  <c r="O51" i="33"/>
  <c r="N51" i="33"/>
  <c r="M51" i="33"/>
  <c r="I51" i="33"/>
  <c r="L52" i="33" s="1"/>
  <c r="H51" i="33"/>
  <c r="K52" i="33" s="1"/>
  <c r="G51" i="33"/>
  <c r="J52" i="33" s="1"/>
  <c r="O50" i="33"/>
  <c r="N50" i="33"/>
  <c r="M50" i="33"/>
  <c r="I50" i="33"/>
  <c r="L51" i="33" s="1"/>
  <c r="H50" i="33"/>
  <c r="K51" i="33" s="1"/>
  <c r="G50" i="33"/>
  <c r="J51" i="33" s="1"/>
  <c r="O49" i="33"/>
  <c r="N49" i="33"/>
  <c r="M49" i="33"/>
  <c r="I49" i="33"/>
  <c r="L50" i="33" s="1"/>
  <c r="H49" i="33"/>
  <c r="K50" i="33" s="1"/>
  <c r="G49" i="33"/>
  <c r="J50" i="33" s="1"/>
  <c r="O48" i="33"/>
  <c r="N48" i="33"/>
  <c r="M48" i="33"/>
  <c r="I48" i="33"/>
  <c r="L49" i="33" s="1"/>
  <c r="H48" i="33"/>
  <c r="K49" i="33" s="1"/>
  <c r="G48" i="33"/>
  <c r="J49" i="33" s="1"/>
  <c r="O47" i="33"/>
  <c r="N47" i="33"/>
  <c r="M47" i="33"/>
  <c r="I47" i="33"/>
  <c r="L48" i="33" s="1"/>
  <c r="H47" i="33"/>
  <c r="K48" i="33" s="1"/>
  <c r="G47" i="33"/>
  <c r="J48" i="33" s="1"/>
  <c r="O46" i="33"/>
  <c r="N46" i="33"/>
  <c r="M46" i="33"/>
  <c r="I46" i="33"/>
  <c r="L47" i="33" s="1"/>
  <c r="H46" i="33"/>
  <c r="K47" i="33" s="1"/>
  <c r="G46" i="33"/>
  <c r="J47" i="33" s="1"/>
  <c r="O45" i="33"/>
  <c r="N45" i="33"/>
  <c r="M45" i="33"/>
  <c r="I45" i="33"/>
  <c r="L46" i="33" s="1"/>
  <c r="H45" i="33"/>
  <c r="K46" i="33" s="1"/>
  <c r="G45" i="33"/>
  <c r="J46" i="33" s="1"/>
  <c r="O44" i="33"/>
  <c r="N44" i="33"/>
  <c r="M44" i="33"/>
  <c r="I44" i="33"/>
  <c r="L45" i="33" s="1"/>
  <c r="H44" i="33"/>
  <c r="K45" i="33" s="1"/>
  <c r="G44" i="33"/>
  <c r="J45" i="33" s="1"/>
  <c r="O43" i="33"/>
  <c r="N43" i="33"/>
  <c r="M43" i="33"/>
  <c r="I43" i="33"/>
  <c r="L44" i="33" s="1"/>
  <c r="H43" i="33"/>
  <c r="K44" i="33" s="1"/>
  <c r="G43" i="33"/>
  <c r="J44" i="33" s="1"/>
  <c r="O42" i="33"/>
  <c r="N42" i="33"/>
  <c r="M42" i="33"/>
  <c r="I42" i="33"/>
  <c r="L43" i="33" s="1"/>
  <c r="H42" i="33"/>
  <c r="K43" i="33" s="1"/>
  <c r="G42" i="33"/>
  <c r="J43" i="33" s="1"/>
  <c r="O41" i="33"/>
  <c r="N41" i="33"/>
  <c r="M41" i="33"/>
  <c r="I41" i="33"/>
  <c r="L42" i="33" s="1"/>
  <c r="H41" i="33"/>
  <c r="K42" i="33" s="1"/>
  <c r="G41" i="33"/>
  <c r="J42" i="33" s="1"/>
  <c r="O40" i="33"/>
  <c r="N40" i="33"/>
  <c r="M40" i="33"/>
  <c r="I40" i="33"/>
  <c r="L41" i="33" s="1"/>
  <c r="H40" i="33"/>
  <c r="K41" i="33" s="1"/>
  <c r="G40" i="33"/>
  <c r="J41" i="33" s="1"/>
  <c r="O39" i="33"/>
  <c r="N39" i="33"/>
  <c r="M39" i="33"/>
  <c r="I39" i="33"/>
  <c r="L40" i="33" s="1"/>
  <c r="H39" i="33"/>
  <c r="K40" i="33" s="1"/>
  <c r="G39" i="33"/>
  <c r="J40" i="33" s="1"/>
  <c r="I8" i="33"/>
  <c r="L9" i="33" s="1"/>
  <c r="O9" i="33" s="1"/>
  <c r="H8" i="33"/>
  <c r="G8" i="33"/>
  <c r="J9" i="33" s="1"/>
  <c r="M9" i="33" s="1"/>
  <c r="E62" i="33" l="1"/>
  <c r="D62" i="33"/>
  <c r="F62" i="33"/>
  <c r="G9" i="33"/>
  <c r="I9" i="33"/>
  <c r="K9" i="33"/>
  <c r="N9" i="33" s="1"/>
  <c r="H9" i="33" s="1"/>
  <c r="F61" i="30"/>
  <c r="E61" i="30"/>
  <c r="D61" i="30"/>
  <c r="F60" i="30"/>
  <c r="E60" i="30"/>
  <c r="D60" i="30"/>
  <c r="K59" i="30"/>
  <c r="F59" i="30"/>
  <c r="E59" i="30"/>
  <c r="D59" i="30"/>
  <c r="O58" i="30"/>
  <c r="N58" i="30"/>
  <c r="M58" i="30"/>
  <c r="I58" i="30"/>
  <c r="H58" i="30"/>
  <c r="G58" i="30"/>
  <c r="O57" i="30"/>
  <c r="N57" i="30"/>
  <c r="M57" i="30"/>
  <c r="I57" i="30"/>
  <c r="L58" i="30" s="1"/>
  <c r="H57" i="30"/>
  <c r="K58" i="30" s="1"/>
  <c r="G57" i="30"/>
  <c r="J58" i="30" s="1"/>
  <c r="O56" i="30"/>
  <c r="N56" i="30"/>
  <c r="M56" i="30"/>
  <c r="I56" i="30"/>
  <c r="L57" i="30" s="1"/>
  <c r="H56" i="30"/>
  <c r="K57" i="30" s="1"/>
  <c r="G56" i="30"/>
  <c r="J57" i="30" s="1"/>
  <c r="O55" i="30"/>
  <c r="N55" i="30"/>
  <c r="M55" i="30"/>
  <c r="I55" i="30"/>
  <c r="L56" i="30" s="1"/>
  <c r="H55" i="30"/>
  <c r="K56" i="30" s="1"/>
  <c r="G55" i="30"/>
  <c r="J56" i="30" s="1"/>
  <c r="O54" i="30"/>
  <c r="N54" i="30"/>
  <c r="M54" i="30"/>
  <c r="I54" i="30"/>
  <c r="L55" i="30" s="1"/>
  <c r="H54" i="30"/>
  <c r="K55" i="30" s="1"/>
  <c r="G54" i="30"/>
  <c r="J55" i="30" s="1"/>
  <c r="O53" i="30"/>
  <c r="N53" i="30"/>
  <c r="M53" i="30"/>
  <c r="I53" i="30"/>
  <c r="L54" i="30" s="1"/>
  <c r="H53" i="30"/>
  <c r="K54" i="30" s="1"/>
  <c r="G53" i="30"/>
  <c r="J54" i="30" s="1"/>
  <c r="O52" i="30"/>
  <c r="N52" i="30"/>
  <c r="M52" i="30"/>
  <c r="I52" i="30"/>
  <c r="L53" i="30" s="1"/>
  <c r="H52" i="30"/>
  <c r="K53" i="30" s="1"/>
  <c r="G52" i="30"/>
  <c r="J53" i="30" s="1"/>
  <c r="O51" i="30"/>
  <c r="N51" i="30"/>
  <c r="M51" i="30"/>
  <c r="I51" i="30"/>
  <c r="L52" i="30" s="1"/>
  <c r="H51" i="30"/>
  <c r="K52" i="30" s="1"/>
  <c r="G51" i="30"/>
  <c r="J52" i="30" s="1"/>
  <c r="O50" i="30"/>
  <c r="N50" i="30"/>
  <c r="M50" i="30"/>
  <c r="I50" i="30"/>
  <c r="L51" i="30" s="1"/>
  <c r="H50" i="30"/>
  <c r="K51" i="30" s="1"/>
  <c r="G50" i="30"/>
  <c r="J51" i="30" s="1"/>
  <c r="O49" i="30"/>
  <c r="N49" i="30"/>
  <c r="M49" i="30"/>
  <c r="I49" i="30"/>
  <c r="L50" i="30" s="1"/>
  <c r="H49" i="30"/>
  <c r="K50" i="30" s="1"/>
  <c r="G49" i="30"/>
  <c r="J50" i="30" s="1"/>
  <c r="O48" i="30"/>
  <c r="N48" i="30"/>
  <c r="M48" i="30"/>
  <c r="I48" i="30"/>
  <c r="L49" i="30" s="1"/>
  <c r="H48" i="30"/>
  <c r="K49" i="30" s="1"/>
  <c r="G48" i="30"/>
  <c r="J49" i="30" s="1"/>
  <c r="O47" i="30"/>
  <c r="N47" i="30"/>
  <c r="M47" i="30"/>
  <c r="I47" i="30"/>
  <c r="L48" i="30" s="1"/>
  <c r="H47" i="30"/>
  <c r="K48" i="30" s="1"/>
  <c r="G47" i="30"/>
  <c r="J48" i="30" s="1"/>
  <c r="O46" i="30"/>
  <c r="N46" i="30"/>
  <c r="M46" i="30"/>
  <c r="I46" i="30"/>
  <c r="L47" i="30" s="1"/>
  <c r="H46" i="30"/>
  <c r="K47" i="30" s="1"/>
  <c r="G46" i="30"/>
  <c r="J47" i="30" s="1"/>
  <c r="O45" i="30"/>
  <c r="N45" i="30"/>
  <c r="M45" i="30"/>
  <c r="I45" i="30"/>
  <c r="L46" i="30" s="1"/>
  <c r="H45" i="30"/>
  <c r="K46" i="30" s="1"/>
  <c r="G45" i="30"/>
  <c r="J46" i="30" s="1"/>
  <c r="O44" i="30"/>
  <c r="N44" i="30"/>
  <c r="M44" i="30"/>
  <c r="I44" i="30"/>
  <c r="L45" i="30" s="1"/>
  <c r="H44" i="30"/>
  <c r="K45" i="30" s="1"/>
  <c r="G44" i="30"/>
  <c r="J45" i="30" s="1"/>
  <c r="O43" i="30"/>
  <c r="N43" i="30"/>
  <c r="M43" i="30"/>
  <c r="I43" i="30"/>
  <c r="L44" i="30" s="1"/>
  <c r="H43" i="30"/>
  <c r="K44" i="30" s="1"/>
  <c r="G43" i="30"/>
  <c r="J44" i="30" s="1"/>
  <c r="O42" i="30"/>
  <c r="N42" i="30"/>
  <c r="M42" i="30"/>
  <c r="I42" i="30"/>
  <c r="L43" i="30" s="1"/>
  <c r="H42" i="30"/>
  <c r="K43" i="30" s="1"/>
  <c r="G42" i="30"/>
  <c r="J43" i="30" s="1"/>
  <c r="O41" i="30"/>
  <c r="N41" i="30"/>
  <c r="M41" i="30"/>
  <c r="I41" i="30"/>
  <c r="L42" i="30" s="1"/>
  <c r="H41" i="30"/>
  <c r="K42" i="30" s="1"/>
  <c r="G41" i="30"/>
  <c r="J42" i="30" s="1"/>
  <c r="O40" i="30"/>
  <c r="N40" i="30"/>
  <c r="M40" i="30"/>
  <c r="I40" i="30"/>
  <c r="L41" i="30" s="1"/>
  <c r="H40" i="30"/>
  <c r="K41" i="30" s="1"/>
  <c r="G40" i="30"/>
  <c r="J41" i="30" s="1"/>
  <c r="O39" i="30"/>
  <c r="N39" i="30"/>
  <c r="M39" i="30"/>
  <c r="I39" i="30"/>
  <c r="L40" i="30" s="1"/>
  <c r="H39" i="30"/>
  <c r="K40" i="30" s="1"/>
  <c r="G39" i="30"/>
  <c r="J40" i="30" s="1"/>
  <c r="O38" i="30"/>
  <c r="N38" i="30"/>
  <c r="H38" i="30" s="1"/>
  <c r="K39" i="30" s="1"/>
  <c r="M38" i="30"/>
  <c r="G38" i="30" s="1"/>
  <c r="J39" i="30" s="1"/>
  <c r="I38" i="30"/>
  <c r="L39" i="30" s="1"/>
  <c r="O37" i="30"/>
  <c r="N37" i="30"/>
  <c r="H37" i="30" s="1"/>
  <c r="K38" i="30" s="1"/>
  <c r="M37" i="30"/>
  <c r="G37" i="30" s="1"/>
  <c r="J38" i="30" s="1"/>
  <c r="I37" i="30"/>
  <c r="L38" i="30" s="1"/>
  <c r="O36" i="30"/>
  <c r="N36" i="30"/>
  <c r="M36" i="30"/>
  <c r="I36" i="30"/>
  <c r="L37" i="30" s="1"/>
  <c r="H36" i="30"/>
  <c r="K37" i="30" s="1"/>
  <c r="G36" i="30"/>
  <c r="J37" i="30" s="1"/>
  <c r="O35" i="30"/>
  <c r="N35" i="30"/>
  <c r="H35" i="30" s="1"/>
  <c r="K36" i="30" s="1"/>
  <c r="M35" i="30"/>
  <c r="G35" i="30" s="1"/>
  <c r="J36" i="30" s="1"/>
  <c r="I35" i="30"/>
  <c r="L36" i="30" s="1"/>
  <c r="O34" i="30"/>
  <c r="N34" i="30"/>
  <c r="M34" i="30"/>
  <c r="I34" i="30"/>
  <c r="L35" i="30" s="1"/>
  <c r="H34" i="30"/>
  <c r="K35" i="30" s="1"/>
  <c r="G34" i="30"/>
  <c r="J35" i="30" s="1"/>
  <c r="O33" i="30"/>
  <c r="I33" i="30" s="1"/>
  <c r="L34" i="30" s="1"/>
  <c r="N33" i="30"/>
  <c r="H33" i="30" s="1"/>
  <c r="K34" i="30" s="1"/>
  <c r="M33" i="30"/>
  <c r="G33" i="30" s="1"/>
  <c r="J34" i="30" s="1"/>
  <c r="O32" i="30"/>
  <c r="N32" i="30"/>
  <c r="H32" i="30" s="1"/>
  <c r="K33" i="30" s="1"/>
  <c r="M32" i="30"/>
  <c r="I32" i="30"/>
  <c r="L33" i="30" s="1"/>
  <c r="G32" i="30"/>
  <c r="J33" i="30" s="1"/>
  <c r="O31" i="30"/>
  <c r="N31" i="30"/>
  <c r="H31" i="30" s="1"/>
  <c r="K32" i="30" s="1"/>
  <c r="M31" i="30"/>
  <c r="I31" i="30"/>
  <c r="L32" i="30" s="1"/>
  <c r="G31" i="30"/>
  <c r="J32" i="30" s="1"/>
  <c r="O30" i="30"/>
  <c r="I30" i="30" s="1"/>
  <c r="L31" i="30" s="1"/>
  <c r="N30" i="30"/>
  <c r="H30" i="30" s="1"/>
  <c r="K31" i="30" s="1"/>
  <c r="M30" i="30"/>
  <c r="G30" i="30"/>
  <c r="J31" i="30" s="1"/>
  <c r="O29" i="30"/>
  <c r="N29" i="30"/>
  <c r="H29" i="30" s="1"/>
  <c r="K30" i="30" s="1"/>
  <c r="M29" i="30"/>
  <c r="G29" i="30" s="1"/>
  <c r="J30" i="30" s="1"/>
  <c r="I29" i="30"/>
  <c r="L30" i="30" s="1"/>
  <c r="O28" i="30"/>
  <c r="I28" i="30" s="1"/>
  <c r="L29" i="30" s="1"/>
  <c r="N28" i="30"/>
  <c r="H28" i="30" s="1"/>
  <c r="K29" i="30" s="1"/>
  <c r="M28" i="30"/>
  <c r="G28" i="30" s="1"/>
  <c r="J29" i="30" s="1"/>
  <c r="O27" i="30"/>
  <c r="I27" i="30" s="1"/>
  <c r="L28" i="30" s="1"/>
  <c r="N27" i="30"/>
  <c r="H27" i="30" s="1"/>
  <c r="K28" i="30" s="1"/>
  <c r="M27" i="30"/>
  <c r="G27" i="30"/>
  <c r="J28" i="30" s="1"/>
  <c r="O26" i="30"/>
  <c r="I26" i="30" s="1"/>
  <c r="L27" i="30" s="1"/>
  <c r="N26" i="30"/>
  <c r="H26" i="30" s="1"/>
  <c r="K27" i="30" s="1"/>
  <c r="M26" i="30"/>
  <c r="G26" i="30"/>
  <c r="J27" i="30" s="1"/>
  <c r="O25" i="30"/>
  <c r="I25" i="30" s="1"/>
  <c r="L26" i="30" s="1"/>
  <c r="N25" i="30"/>
  <c r="H25" i="30" s="1"/>
  <c r="K26" i="30" s="1"/>
  <c r="M25" i="30"/>
  <c r="G25" i="30" s="1"/>
  <c r="J26" i="30" s="1"/>
  <c r="O24" i="30"/>
  <c r="I24" i="30" s="1"/>
  <c r="L25" i="30" s="1"/>
  <c r="N24" i="30"/>
  <c r="H24" i="30" s="1"/>
  <c r="K25" i="30" s="1"/>
  <c r="M24" i="30"/>
  <c r="G24" i="30"/>
  <c r="J25" i="30" s="1"/>
  <c r="O23" i="30"/>
  <c r="N23" i="30"/>
  <c r="M23" i="30"/>
  <c r="I23" i="30"/>
  <c r="L24" i="30" s="1"/>
  <c r="H23" i="30"/>
  <c r="K24" i="30" s="1"/>
  <c r="G23" i="30"/>
  <c r="J24" i="30" s="1"/>
  <c r="O22" i="30"/>
  <c r="N22" i="30"/>
  <c r="M22" i="30"/>
  <c r="I22" i="30"/>
  <c r="L23" i="30" s="1"/>
  <c r="H22" i="30"/>
  <c r="K23" i="30" s="1"/>
  <c r="G22" i="30"/>
  <c r="J23" i="30" s="1"/>
  <c r="O21" i="30"/>
  <c r="I21" i="30" s="1"/>
  <c r="L22" i="30" s="1"/>
  <c r="N21" i="30"/>
  <c r="M21" i="30"/>
  <c r="H21" i="30"/>
  <c r="K22" i="30" s="1"/>
  <c r="G21" i="30"/>
  <c r="J22" i="30" s="1"/>
  <c r="L9" i="30"/>
  <c r="O9" i="30" s="1"/>
  <c r="I9" i="30" s="1"/>
  <c r="L10" i="30" s="1"/>
  <c r="O10" i="30" s="1"/>
  <c r="I10" i="30" s="1"/>
  <c r="L11" i="30" s="1"/>
  <c r="O11" i="30" s="1"/>
  <c r="I11" i="30" s="1"/>
  <c r="J9" i="30"/>
  <c r="M9" i="30" s="1"/>
  <c r="G9" i="30" s="1"/>
  <c r="I8" i="30"/>
  <c r="H8" i="30"/>
  <c r="K9" i="30" s="1"/>
  <c r="N9" i="30" s="1"/>
  <c r="H9" i="30" s="1"/>
  <c r="K10" i="30" s="1"/>
  <c r="N10" i="30" s="1"/>
  <c r="H10" i="30" s="1"/>
  <c r="K11" i="30" s="1"/>
  <c r="N11" i="30" s="1"/>
  <c r="H11" i="30" s="1"/>
  <c r="G8" i="30"/>
  <c r="L10" i="33" l="1"/>
  <c r="O10" i="33" s="1"/>
  <c r="I10" i="33"/>
  <c r="K10" i="33"/>
  <c r="N10" i="33" s="1"/>
  <c r="H10" i="33" s="1"/>
  <c r="J10" i="33"/>
  <c r="M10" i="33" s="1"/>
  <c r="J10" i="30"/>
  <c r="M10" i="30" s="1"/>
  <c r="G10" i="30" s="1"/>
  <c r="J11" i="30" s="1"/>
  <c r="M11" i="30" s="1"/>
  <c r="L12" i="30"/>
  <c r="O12" i="30" s="1"/>
  <c r="I12" i="30"/>
  <c r="K12" i="30"/>
  <c r="N12" i="30" s="1"/>
  <c r="E62" i="30"/>
  <c r="F62" i="30"/>
  <c r="D62" i="30"/>
  <c r="F61" i="27"/>
  <c r="E61" i="27"/>
  <c r="D61" i="27"/>
  <c r="F60" i="27"/>
  <c r="E60" i="27"/>
  <c r="D60" i="27"/>
  <c r="K59" i="27"/>
  <c r="F59" i="27"/>
  <c r="E59" i="27"/>
  <c r="D59" i="27"/>
  <c r="O28" i="27"/>
  <c r="I28" i="27" s="1"/>
  <c r="L29" i="27" s="1"/>
  <c r="O29" i="27" s="1"/>
  <c r="I29" i="27" s="1"/>
  <c r="N28" i="27"/>
  <c r="H28" i="27" s="1"/>
  <c r="M28" i="27"/>
  <c r="G28" i="27" s="1"/>
  <c r="J29" i="27" s="1"/>
  <c r="M29" i="27" s="1"/>
  <c r="G29" i="27" s="1"/>
  <c r="O27" i="27"/>
  <c r="N27" i="27"/>
  <c r="H27" i="27" s="1"/>
  <c r="K28" i="27" s="1"/>
  <c r="M27" i="27"/>
  <c r="G27" i="27" s="1"/>
  <c r="J28" i="27" s="1"/>
  <c r="I27" i="27"/>
  <c r="L28" i="27" s="1"/>
  <c r="O26" i="27"/>
  <c r="N26" i="27"/>
  <c r="M26" i="27"/>
  <c r="I26" i="27"/>
  <c r="L27" i="27" s="1"/>
  <c r="H26" i="27"/>
  <c r="K27" i="27" s="1"/>
  <c r="G26" i="27"/>
  <c r="J27" i="27" s="1"/>
  <c r="O25" i="27"/>
  <c r="N25" i="27"/>
  <c r="M25" i="27"/>
  <c r="G25" i="27" s="1"/>
  <c r="J26" i="27" s="1"/>
  <c r="I25" i="27"/>
  <c r="L26" i="27" s="1"/>
  <c r="H25" i="27"/>
  <c r="K26" i="27" s="1"/>
  <c r="O24" i="27"/>
  <c r="N24" i="27"/>
  <c r="M24" i="27"/>
  <c r="I24" i="27"/>
  <c r="L25" i="27" s="1"/>
  <c r="H24" i="27"/>
  <c r="K25" i="27" s="1"/>
  <c r="G24" i="27"/>
  <c r="J25" i="27" s="1"/>
  <c r="O23" i="27"/>
  <c r="N23" i="27"/>
  <c r="M23" i="27"/>
  <c r="G23" i="27" s="1"/>
  <c r="J24" i="27" s="1"/>
  <c r="I23" i="27"/>
  <c r="L24" i="27" s="1"/>
  <c r="H23" i="27"/>
  <c r="K24" i="27" s="1"/>
  <c r="O22" i="27"/>
  <c r="N22" i="27"/>
  <c r="H22" i="27" s="1"/>
  <c r="K23" i="27" s="1"/>
  <c r="M22" i="27"/>
  <c r="G22" i="27" s="1"/>
  <c r="J23" i="27" s="1"/>
  <c r="I22" i="27"/>
  <c r="L23" i="27" s="1"/>
  <c r="O21" i="27"/>
  <c r="N21" i="27"/>
  <c r="H21" i="27" s="1"/>
  <c r="K22" i="27" s="1"/>
  <c r="M21" i="27"/>
  <c r="G21" i="27" s="1"/>
  <c r="J22" i="27" s="1"/>
  <c r="I21" i="27"/>
  <c r="L22" i="27" s="1"/>
  <c r="O20" i="27"/>
  <c r="N20" i="27"/>
  <c r="M20" i="27"/>
  <c r="G20" i="27" s="1"/>
  <c r="J21" i="27" s="1"/>
  <c r="I20" i="27"/>
  <c r="L21" i="27" s="1"/>
  <c r="H20" i="27"/>
  <c r="K21" i="27" s="1"/>
  <c r="O19" i="27"/>
  <c r="N19" i="27"/>
  <c r="M19" i="27"/>
  <c r="G19" i="27" s="1"/>
  <c r="J20" i="27" s="1"/>
  <c r="I19" i="27"/>
  <c r="L20" i="27" s="1"/>
  <c r="H19" i="27"/>
  <c r="K20" i="27" s="1"/>
  <c r="O18" i="27"/>
  <c r="N18" i="27"/>
  <c r="H18" i="27" s="1"/>
  <c r="K19" i="27" s="1"/>
  <c r="M18" i="27"/>
  <c r="I18" i="27"/>
  <c r="L19" i="27" s="1"/>
  <c r="G18" i="27"/>
  <c r="J19" i="27" s="1"/>
  <c r="O17" i="27"/>
  <c r="I17" i="27" s="1"/>
  <c r="L18" i="27" s="1"/>
  <c r="N17" i="27"/>
  <c r="H17" i="27" s="1"/>
  <c r="K18" i="27" s="1"/>
  <c r="M17" i="27"/>
  <c r="G17" i="27" s="1"/>
  <c r="J18" i="27" s="1"/>
  <c r="O16" i="27"/>
  <c r="N16" i="27"/>
  <c r="M16" i="27"/>
  <c r="G16" i="27" s="1"/>
  <c r="J17" i="27" s="1"/>
  <c r="I16" i="27"/>
  <c r="L17" i="27" s="1"/>
  <c r="H16" i="27"/>
  <c r="K17" i="27" s="1"/>
  <c r="O15" i="27"/>
  <c r="I15" i="27" s="1"/>
  <c r="L16" i="27" s="1"/>
  <c r="N15" i="27"/>
  <c r="M15" i="27"/>
  <c r="H15" i="27"/>
  <c r="K16" i="27" s="1"/>
  <c r="G15" i="27"/>
  <c r="J16" i="27" s="1"/>
  <c r="O14" i="27"/>
  <c r="I14" i="27" s="1"/>
  <c r="L15" i="27" s="1"/>
  <c r="N14" i="27"/>
  <c r="H14" i="27" s="1"/>
  <c r="K15" i="27" s="1"/>
  <c r="M14" i="27"/>
  <c r="G14" i="27" s="1"/>
  <c r="J15" i="27" s="1"/>
  <c r="O13" i="27"/>
  <c r="N13" i="27"/>
  <c r="M13" i="27"/>
  <c r="I13" i="27"/>
  <c r="L14" i="27" s="1"/>
  <c r="H13" i="27"/>
  <c r="K14" i="27" s="1"/>
  <c r="G13" i="27"/>
  <c r="J14" i="27" s="1"/>
  <c r="O12" i="27"/>
  <c r="I12" i="27" s="1"/>
  <c r="L13" i="27" s="1"/>
  <c r="N12" i="27"/>
  <c r="H12" i="27" s="1"/>
  <c r="K13" i="27" s="1"/>
  <c r="M12" i="27"/>
  <c r="G12" i="27"/>
  <c r="J13" i="27" s="1"/>
  <c r="O11" i="27"/>
  <c r="I11" i="27" s="1"/>
  <c r="L12" i="27" s="1"/>
  <c r="N11" i="27"/>
  <c r="H11" i="27" s="1"/>
  <c r="K12" i="27" s="1"/>
  <c r="M11" i="27"/>
  <c r="G11" i="27"/>
  <c r="J12" i="27" s="1"/>
  <c r="O10" i="27"/>
  <c r="N10" i="27"/>
  <c r="H10" i="27" s="1"/>
  <c r="K11" i="27" s="1"/>
  <c r="M10" i="27"/>
  <c r="I10" i="27"/>
  <c r="L11" i="27" s="1"/>
  <c r="G10" i="27"/>
  <c r="J11" i="27" s="1"/>
  <c r="O9" i="27"/>
  <c r="N9" i="27"/>
  <c r="M9" i="27"/>
  <c r="L9" i="27"/>
  <c r="I9" i="27"/>
  <c r="L10" i="27" s="1"/>
  <c r="I8" i="27"/>
  <c r="H8" i="27"/>
  <c r="K9" i="27" s="1"/>
  <c r="G8" i="27"/>
  <c r="J9" i="27" s="1"/>
  <c r="G10" i="33" l="1"/>
  <c r="K11" i="33"/>
  <c r="N11" i="33" s="1"/>
  <c r="L11" i="33"/>
  <c r="O11" i="33" s="1"/>
  <c r="I11" i="33" s="1"/>
  <c r="G11" i="30"/>
  <c r="J12" i="30" s="1"/>
  <c r="M12" i="30" s="1"/>
  <c r="G12" i="30" s="1"/>
  <c r="J13" i="30" s="1"/>
  <c r="M13" i="30" s="1"/>
  <c r="G13" i="30" s="1"/>
  <c r="H12" i="30"/>
  <c r="K13" i="30" s="1"/>
  <c r="N13" i="30" s="1"/>
  <c r="H13" i="30" s="1"/>
  <c r="L13" i="30"/>
  <c r="O13" i="30" s="1"/>
  <c r="I13" i="30"/>
  <c r="K29" i="27"/>
  <c r="N29" i="27" s="1"/>
  <c r="H29" i="27"/>
  <c r="L30" i="27"/>
  <c r="O30" i="27" s="1"/>
  <c r="I30" i="27" s="1"/>
  <c r="J30" i="27"/>
  <c r="M30" i="27" s="1"/>
  <c r="G30" i="27" s="1"/>
  <c r="E62" i="27"/>
  <c r="F62" i="27"/>
  <c r="H9" i="27"/>
  <c r="K10" i="27" s="1"/>
  <c r="D62" i="27"/>
  <c r="G9" i="27"/>
  <c r="J10" i="27" s="1"/>
  <c r="F61" i="24"/>
  <c r="E61" i="24"/>
  <c r="D61" i="24"/>
  <c r="F60" i="24"/>
  <c r="E60" i="24"/>
  <c r="D60" i="24"/>
  <c r="K59" i="24"/>
  <c r="F59" i="24"/>
  <c r="E59" i="24"/>
  <c r="D59" i="24"/>
  <c r="O58" i="24"/>
  <c r="N58" i="24"/>
  <c r="M58" i="24"/>
  <c r="I58" i="24"/>
  <c r="H58" i="24"/>
  <c r="G58" i="24"/>
  <c r="O57" i="24"/>
  <c r="N57" i="24"/>
  <c r="M57" i="24"/>
  <c r="I57" i="24"/>
  <c r="L58" i="24" s="1"/>
  <c r="H57" i="24"/>
  <c r="K58" i="24" s="1"/>
  <c r="G57" i="24"/>
  <c r="J58" i="24" s="1"/>
  <c r="O56" i="24"/>
  <c r="N56" i="24"/>
  <c r="M56" i="24"/>
  <c r="I56" i="24"/>
  <c r="L57" i="24" s="1"/>
  <c r="H56" i="24"/>
  <c r="K57" i="24" s="1"/>
  <c r="G56" i="24"/>
  <c r="J57" i="24" s="1"/>
  <c r="O55" i="24"/>
  <c r="N55" i="24"/>
  <c r="M55" i="24"/>
  <c r="I55" i="24"/>
  <c r="L56" i="24" s="1"/>
  <c r="H55" i="24"/>
  <c r="K56" i="24" s="1"/>
  <c r="G55" i="24"/>
  <c r="J56" i="24" s="1"/>
  <c r="O54" i="24"/>
  <c r="N54" i="24"/>
  <c r="M54" i="24"/>
  <c r="I54" i="24"/>
  <c r="L55" i="24" s="1"/>
  <c r="H54" i="24"/>
  <c r="K55" i="24" s="1"/>
  <c r="G54" i="24"/>
  <c r="J55" i="24" s="1"/>
  <c r="O53" i="24"/>
  <c r="N53" i="24"/>
  <c r="M53" i="24"/>
  <c r="I53" i="24"/>
  <c r="L54" i="24" s="1"/>
  <c r="H53" i="24"/>
  <c r="K54" i="24" s="1"/>
  <c r="G53" i="24"/>
  <c r="J54" i="24" s="1"/>
  <c r="O52" i="24"/>
  <c r="N52" i="24"/>
  <c r="M52" i="24"/>
  <c r="I52" i="24"/>
  <c r="L53" i="24" s="1"/>
  <c r="H52" i="24"/>
  <c r="K53" i="24" s="1"/>
  <c r="G52" i="24"/>
  <c r="J53" i="24" s="1"/>
  <c r="O51" i="24"/>
  <c r="N51" i="24"/>
  <c r="M51" i="24"/>
  <c r="I51" i="24"/>
  <c r="L52" i="24" s="1"/>
  <c r="H51" i="24"/>
  <c r="K52" i="24" s="1"/>
  <c r="G51" i="24"/>
  <c r="J52" i="24" s="1"/>
  <c r="O50" i="24"/>
  <c r="N50" i="24"/>
  <c r="M50" i="24"/>
  <c r="I50" i="24"/>
  <c r="L51" i="24" s="1"/>
  <c r="H50" i="24"/>
  <c r="K51" i="24" s="1"/>
  <c r="G50" i="24"/>
  <c r="J51" i="24" s="1"/>
  <c r="O49" i="24"/>
  <c r="N49" i="24"/>
  <c r="M49" i="24"/>
  <c r="I49" i="24"/>
  <c r="L50" i="24" s="1"/>
  <c r="H49" i="24"/>
  <c r="K50" i="24" s="1"/>
  <c r="G49" i="24"/>
  <c r="J50" i="24" s="1"/>
  <c r="O48" i="24"/>
  <c r="N48" i="24"/>
  <c r="M48" i="24"/>
  <c r="I48" i="24"/>
  <c r="L49" i="24" s="1"/>
  <c r="H48" i="24"/>
  <c r="K49" i="24" s="1"/>
  <c r="G48" i="24"/>
  <c r="J49" i="24" s="1"/>
  <c r="O47" i="24"/>
  <c r="N47" i="24"/>
  <c r="M47" i="24"/>
  <c r="I47" i="24"/>
  <c r="L48" i="24" s="1"/>
  <c r="H47" i="24"/>
  <c r="K48" i="24" s="1"/>
  <c r="G47" i="24"/>
  <c r="J48" i="24" s="1"/>
  <c r="O46" i="24"/>
  <c r="N46" i="24"/>
  <c r="M46" i="24"/>
  <c r="I46" i="24"/>
  <c r="L47" i="24" s="1"/>
  <c r="H46" i="24"/>
  <c r="K47" i="24" s="1"/>
  <c r="G46" i="24"/>
  <c r="J47" i="24" s="1"/>
  <c r="O45" i="24"/>
  <c r="N45" i="24"/>
  <c r="M45" i="24"/>
  <c r="I45" i="24"/>
  <c r="L46" i="24" s="1"/>
  <c r="H45" i="24"/>
  <c r="K46" i="24" s="1"/>
  <c r="G45" i="24"/>
  <c r="J46" i="24" s="1"/>
  <c r="O44" i="24"/>
  <c r="N44" i="24"/>
  <c r="M44" i="24"/>
  <c r="I44" i="24"/>
  <c r="L45" i="24" s="1"/>
  <c r="H44" i="24"/>
  <c r="K45" i="24" s="1"/>
  <c r="G44" i="24"/>
  <c r="J45" i="24" s="1"/>
  <c r="O43" i="24"/>
  <c r="N43" i="24"/>
  <c r="M43" i="24"/>
  <c r="I43" i="24"/>
  <c r="L44" i="24" s="1"/>
  <c r="H43" i="24"/>
  <c r="K44" i="24" s="1"/>
  <c r="G43" i="24"/>
  <c r="J44" i="24" s="1"/>
  <c r="O42" i="24"/>
  <c r="N42" i="24"/>
  <c r="M42" i="24"/>
  <c r="I42" i="24"/>
  <c r="L43" i="24" s="1"/>
  <c r="H42" i="24"/>
  <c r="K43" i="24" s="1"/>
  <c r="G42" i="24"/>
  <c r="J43" i="24" s="1"/>
  <c r="O41" i="24"/>
  <c r="N41" i="24"/>
  <c r="M41" i="24"/>
  <c r="I41" i="24"/>
  <c r="L42" i="24" s="1"/>
  <c r="H41" i="24"/>
  <c r="K42" i="24" s="1"/>
  <c r="G41" i="24"/>
  <c r="J42" i="24" s="1"/>
  <c r="O40" i="24"/>
  <c r="N40" i="24"/>
  <c r="M40" i="24"/>
  <c r="I40" i="24"/>
  <c r="L41" i="24" s="1"/>
  <c r="H40" i="24"/>
  <c r="K41" i="24" s="1"/>
  <c r="G40" i="24"/>
  <c r="J41" i="24" s="1"/>
  <c r="O39" i="24"/>
  <c r="N39" i="24"/>
  <c r="M39" i="24"/>
  <c r="I39" i="24"/>
  <c r="L40" i="24" s="1"/>
  <c r="H39" i="24"/>
  <c r="K40" i="24" s="1"/>
  <c r="G39" i="24"/>
  <c r="J40" i="24" s="1"/>
  <c r="O38" i="24"/>
  <c r="I38" i="24" s="1"/>
  <c r="L39" i="24" s="1"/>
  <c r="N38" i="24"/>
  <c r="H38" i="24" s="1"/>
  <c r="K39" i="24" s="1"/>
  <c r="M38" i="24"/>
  <c r="G38" i="24"/>
  <c r="J39" i="24" s="1"/>
  <c r="O37" i="24"/>
  <c r="N37" i="24"/>
  <c r="M37" i="24"/>
  <c r="G37" i="24" s="1"/>
  <c r="J38" i="24" s="1"/>
  <c r="I37" i="24"/>
  <c r="L38" i="24" s="1"/>
  <c r="H37" i="24"/>
  <c r="K38" i="24" s="1"/>
  <c r="O36" i="24"/>
  <c r="N36" i="24"/>
  <c r="M36" i="24"/>
  <c r="I36" i="24"/>
  <c r="L37" i="24" s="1"/>
  <c r="H36" i="24"/>
  <c r="K37" i="24" s="1"/>
  <c r="G36" i="24"/>
  <c r="J37" i="24" s="1"/>
  <c r="O35" i="24"/>
  <c r="N35" i="24"/>
  <c r="M35" i="24"/>
  <c r="I35" i="24"/>
  <c r="L36" i="24" s="1"/>
  <c r="H35" i="24"/>
  <c r="K36" i="24" s="1"/>
  <c r="G35" i="24"/>
  <c r="J36" i="24" s="1"/>
  <c r="O34" i="24"/>
  <c r="I34" i="24" s="1"/>
  <c r="L35" i="24" s="1"/>
  <c r="N34" i="24"/>
  <c r="H34" i="24" s="1"/>
  <c r="K35" i="24" s="1"/>
  <c r="M34" i="24"/>
  <c r="G34" i="24"/>
  <c r="J35" i="24" s="1"/>
  <c r="O33" i="24"/>
  <c r="N33" i="24"/>
  <c r="H33" i="24" s="1"/>
  <c r="K34" i="24" s="1"/>
  <c r="M33" i="24"/>
  <c r="G33" i="24" s="1"/>
  <c r="J34" i="24" s="1"/>
  <c r="I33" i="24"/>
  <c r="L34" i="24" s="1"/>
  <c r="O32" i="24"/>
  <c r="N32" i="24"/>
  <c r="H32" i="24" s="1"/>
  <c r="K33" i="24" s="1"/>
  <c r="M32" i="24"/>
  <c r="G32" i="24" s="1"/>
  <c r="J33" i="24" s="1"/>
  <c r="I32" i="24"/>
  <c r="L33" i="24" s="1"/>
  <c r="O31" i="24"/>
  <c r="N31" i="24"/>
  <c r="H31" i="24" s="1"/>
  <c r="K32" i="24" s="1"/>
  <c r="M31" i="24"/>
  <c r="I31" i="24"/>
  <c r="L32" i="24" s="1"/>
  <c r="G31" i="24"/>
  <c r="J32" i="24" s="1"/>
  <c r="O30" i="24"/>
  <c r="N30" i="24"/>
  <c r="M30" i="24"/>
  <c r="G30" i="24" s="1"/>
  <c r="J31" i="24" s="1"/>
  <c r="I30" i="24"/>
  <c r="L31" i="24" s="1"/>
  <c r="H30" i="24"/>
  <c r="K31" i="24" s="1"/>
  <c r="O29" i="24"/>
  <c r="N29" i="24"/>
  <c r="H29" i="24" s="1"/>
  <c r="K30" i="24" s="1"/>
  <c r="M29" i="24"/>
  <c r="G29" i="24" s="1"/>
  <c r="J30" i="24" s="1"/>
  <c r="I29" i="24"/>
  <c r="L30" i="24" s="1"/>
  <c r="M26" i="24"/>
  <c r="G26" i="24" s="1"/>
  <c r="J27" i="24" s="1"/>
  <c r="M27" i="24" s="1"/>
  <c r="G27" i="24" s="1"/>
  <c r="J28" i="24" s="1"/>
  <c r="M28" i="24" s="1"/>
  <c r="G28" i="24" s="1"/>
  <c r="J29" i="24" s="1"/>
  <c r="O25" i="24"/>
  <c r="I25" i="24" s="1"/>
  <c r="L26" i="24" s="1"/>
  <c r="O26" i="24" s="1"/>
  <c r="I26" i="24" s="1"/>
  <c r="L27" i="24" s="1"/>
  <c r="O27" i="24" s="1"/>
  <c r="N25" i="24"/>
  <c r="M25" i="24"/>
  <c r="G25" i="24" s="1"/>
  <c r="J26" i="24" s="1"/>
  <c r="H25" i="24"/>
  <c r="K26" i="24" s="1"/>
  <c r="N26" i="24" s="1"/>
  <c r="O24" i="24"/>
  <c r="I24" i="24" s="1"/>
  <c r="L25" i="24" s="1"/>
  <c r="N24" i="24"/>
  <c r="H24" i="24" s="1"/>
  <c r="K25" i="24" s="1"/>
  <c r="M24" i="24"/>
  <c r="G24" i="24" s="1"/>
  <c r="J25" i="24" s="1"/>
  <c r="O23" i="24"/>
  <c r="I23" i="24" s="1"/>
  <c r="L24" i="24" s="1"/>
  <c r="N23" i="24"/>
  <c r="M23" i="24"/>
  <c r="H23" i="24"/>
  <c r="K24" i="24" s="1"/>
  <c r="G23" i="24"/>
  <c r="J24" i="24" s="1"/>
  <c r="O22" i="24"/>
  <c r="I22" i="24" s="1"/>
  <c r="L23" i="24" s="1"/>
  <c r="N22" i="24"/>
  <c r="H22" i="24" s="1"/>
  <c r="K23" i="24" s="1"/>
  <c r="M22" i="24"/>
  <c r="G22" i="24"/>
  <c r="J23" i="24" s="1"/>
  <c r="O21" i="24"/>
  <c r="I21" i="24" s="1"/>
  <c r="L22" i="24" s="1"/>
  <c r="N21" i="24"/>
  <c r="H21" i="24" s="1"/>
  <c r="K22" i="24" s="1"/>
  <c r="M21" i="24"/>
  <c r="G21" i="24" s="1"/>
  <c r="J22" i="24" s="1"/>
  <c r="O20" i="24"/>
  <c r="I20" i="24" s="1"/>
  <c r="L21" i="24" s="1"/>
  <c r="N20" i="24"/>
  <c r="M20" i="24"/>
  <c r="G20" i="24" s="1"/>
  <c r="J21" i="24" s="1"/>
  <c r="H20" i="24"/>
  <c r="K21" i="24" s="1"/>
  <c r="O19" i="24"/>
  <c r="N19" i="24"/>
  <c r="H19" i="24" s="1"/>
  <c r="K20" i="24" s="1"/>
  <c r="M19" i="24"/>
  <c r="I19" i="24"/>
  <c r="L20" i="24" s="1"/>
  <c r="G19" i="24"/>
  <c r="J20" i="24" s="1"/>
  <c r="O18" i="24"/>
  <c r="I18" i="24" s="1"/>
  <c r="L19" i="24" s="1"/>
  <c r="N18" i="24"/>
  <c r="H18" i="24" s="1"/>
  <c r="K19" i="24" s="1"/>
  <c r="M18" i="24"/>
  <c r="G18" i="24"/>
  <c r="J19" i="24" s="1"/>
  <c r="O17" i="24"/>
  <c r="N17" i="24"/>
  <c r="H17" i="24" s="1"/>
  <c r="K18" i="24" s="1"/>
  <c r="M17" i="24"/>
  <c r="G17" i="24" s="1"/>
  <c r="J18" i="24" s="1"/>
  <c r="I17" i="24"/>
  <c r="L18" i="24" s="1"/>
  <c r="O16" i="24"/>
  <c r="N16" i="24"/>
  <c r="M16" i="24"/>
  <c r="G16" i="24" s="1"/>
  <c r="J17" i="24" s="1"/>
  <c r="I16" i="24"/>
  <c r="L17" i="24" s="1"/>
  <c r="H16" i="24"/>
  <c r="K17" i="24" s="1"/>
  <c r="O15" i="24"/>
  <c r="N15" i="24"/>
  <c r="M15" i="24"/>
  <c r="G15" i="24" s="1"/>
  <c r="J16" i="24" s="1"/>
  <c r="I15" i="24"/>
  <c r="L16" i="24" s="1"/>
  <c r="H15" i="24"/>
  <c r="K16" i="24" s="1"/>
  <c r="O14" i="24"/>
  <c r="I14" i="24" s="1"/>
  <c r="L15" i="24" s="1"/>
  <c r="N14" i="24"/>
  <c r="M14" i="24"/>
  <c r="G14" i="24" s="1"/>
  <c r="J15" i="24" s="1"/>
  <c r="H14" i="24"/>
  <c r="K15" i="24" s="1"/>
  <c r="O13" i="24"/>
  <c r="N13" i="24"/>
  <c r="H13" i="24" s="1"/>
  <c r="K14" i="24" s="1"/>
  <c r="M13" i="24"/>
  <c r="G13" i="24" s="1"/>
  <c r="J14" i="24" s="1"/>
  <c r="I13" i="24"/>
  <c r="L14" i="24" s="1"/>
  <c r="O12" i="24"/>
  <c r="N12" i="24"/>
  <c r="M12" i="24"/>
  <c r="I12" i="24"/>
  <c r="L13" i="24" s="1"/>
  <c r="H12" i="24"/>
  <c r="K13" i="24" s="1"/>
  <c r="G12" i="24"/>
  <c r="J13" i="24" s="1"/>
  <c r="O11" i="24"/>
  <c r="N11" i="24"/>
  <c r="H11" i="24" s="1"/>
  <c r="K12" i="24" s="1"/>
  <c r="M11" i="24"/>
  <c r="G11" i="24" s="1"/>
  <c r="J12" i="24" s="1"/>
  <c r="I11" i="24"/>
  <c r="L12" i="24" s="1"/>
  <c r="O10" i="24"/>
  <c r="N10" i="24"/>
  <c r="M10" i="24"/>
  <c r="I10" i="24"/>
  <c r="L11" i="24" s="1"/>
  <c r="H10" i="24"/>
  <c r="K11" i="24" s="1"/>
  <c r="G10" i="24"/>
  <c r="J11" i="24" s="1"/>
  <c r="O9" i="24"/>
  <c r="N9" i="24"/>
  <c r="M9" i="24"/>
  <c r="L9" i="24"/>
  <c r="K9" i="24"/>
  <c r="H9" i="24"/>
  <c r="K10" i="24" s="1"/>
  <c r="I8" i="24"/>
  <c r="H8" i="24"/>
  <c r="G8" i="24"/>
  <c r="J9" i="24" s="1"/>
  <c r="F61" i="21"/>
  <c r="E61" i="21"/>
  <c r="D61" i="21"/>
  <c r="F60" i="21"/>
  <c r="E60" i="21"/>
  <c r="D60" i="21"/>
  <c r="K59" i="21"/>
  <c r="F59" i="21"/>
  <c r="E59" i="21"/>
  <c r="D59" i="21"/>
  <c r="O58" i="21"/>
  <c r="N58" i="21"/>
  <c r="M58" i="21"/>
  <c r="I58" i="21"/>
  <c r="H58" i="21"/>
  <c r="G58" i="21"/>
  <c r="O57" i="21"/>
  <c r="N57" i="21"/>
  <c r="M57" i="21"/>
  <c r="I57" i="21"/>
  <c r="L58" i="21" s="1"/>
  <c r="H57" i="21"/>
  <c r="K58" i="21" s="1"/>
  <c r="G57" i="21"/>
  <c r="J58" i="21" s="1"/>
  <c r="O56" i="21"/>
  <c r="N56" i="21"/>
  <c r="M56" i="21"/>
  <c r="I56" i="21"/>
  <c r="L57" i="21" s="1"/>
  <c r="H56" i="21"/>
  <c r="K57" i="21" s="1"/>
  <c r="G56" i="21"/>
  <c r="J57" i="21" s="1"/>
  <c r="O55" i="21"/>
  <c r="N55" i="21"/>
  <c r="M55" i="21"/>
  <c r="I55" i="21"/>
  <c r="L56" i="21" s="1"/>
  <c r="H55" i="21"/>
  <c r="K56" i="21" s="1"/>
  <c r="G55" i="21"/>
  <c r="J56" i="21" s="1"/>
  <c r="O54" i="21"/>
  <c r="N54" i="21"/>
  <c r="M54" i="21"/>
  <c r="I54" i="21"/>
  <c r="L55" i="21" s="1"/>
  <c r="H54" i="21"/>
  <c r="K55" i="21" s="1"/>
  <c r="G54" i="21"/>
  <c r="J55" i="21" s="1"/>
  <c r="O53" i="21"/>
  <c r="N53" i="21"/>
  <c r="M53" i="21"/>
  <c r="I53" i="21"/>
  <c r="L54" i="21" s="1"/>
  <c r="H53" i="21"/>
  <c r="K54" i="21" s="1"/>
  <c r="G53" i="21"/>
  <c r="J54" i="21" s="1"/>
  <c r="O52" i="21"/>
  <c r="N52" i="21"/>
  <c r="M52" i="21"/>
  <c r="I52" i="21"/>
  <c r="L53" i="21" s="1"/>
  <c r="H52" i="21"/>
  <c r="K53" i="21" s="1"/>
  <c r="G52" i="21"/>
  <c r="J53" i="21" s="1"/>
  <c r="O51" i="21"/>
  <c r="N51" i="21"/>
  <c r="M51" i="21"/>
  <c r="I51" i="21"/>
  <c r="L52" i="21" s="1"/>
  <c r="H51" i="21"/>
  <c r="K52" i="21" s="1"/>
  <c r="G51" i="21"/>
  <c r="J52" i="21" s="1"/>
  <c r="O50" i="21"/>
  <c r="N50" i="21"/>
  <c r="M50" i="21"/>
  <c r="I50" i="21"/>
  <c r="L51" i="21" s="1"/>
  <c r="H50" i="21"/>
  <c r="K51" i="21" s="1"/>
  <c r="G50" i="21"/>
  <c r="J51" i="21" s="1"/>
  <c r="O49" i="21"/>
  <c r="N49" i="21"/>
  <c r="M49" i="21"/>
  <c r="I49" i="21"/>
  <c r="L50" i="21" s="1"/>
  <c r="H49" i="21"/>
  <c r="K50" i="21" s="1"/>
  <c r="G49" i="21"/>
  <c r="J50" i="21" s="1"/>
  <c r="O48" i="21"/>
  <c r="N48" i="21"/>
  <c r="M48" i="21"/>
  <c r="I48" i="21"/>
  <c r="L49" i="21" s="1"/>
  <c r="H48" i="21"/>
  <c r="K49" i="21" s="1"/>
  <c r="G48" i="21"/>
  <c r="J49" i="21" s="1"/>
  <c r="O47" i="21"/>
  <c r="N47" i="21"/>
  <c r="M47" i="21"/>
  <c r="I47" i="21"/>
  <c r="L48" i="21" s="1"/>
  <c r="H47" i="21"/>
  <c r="K48" i="21" s="1"/>
  <c r="G47" i="21"/>
  <c r="J48" i="21" s="1"/>
  <c r="O46" i="21"/>
  <c r="N46" i="21"/>
  <c r="M46" i="21"/>
  <c r="I46" i="21"/>
  <c r="L47" i="21" s="1"/>
  <c r="H46" i="21"/>
  <c r="K47" i="21" s="1"/>
  <c r="G46" i="21"/>
  <c r="J47" i="21" s="1"/>
  <c r="O45" i="21"/>
  <c r="N45" i="21"/>
  <c r="M45" i="21"/>
  <c r="I45" i="21"/>
  <c r="L46" i="21" s="1"/>
  <c r="H45" i="21"/>
  <c r="K46" i="21" s="1"/>
  <c r="G45" i="21"/>
  <c r="J46" i="21" s="1"/>
  <c r="O44" i="21"/>
  <c r="N44" i="21"/>
  <c r="M44" i="21"/>
  <c r="I44" i="21"/>
  <c r="L45" i="21" s="1"/>
  <c r="H44" i="21"/>
  <c r="K45" i="21" s="1"/>
  <c r="G44" i="21"/>
  <c r="J45" i="21" s="1"/>
  <c r="O43" i="21"/>
  <c r="N43" i="21"/>
  <c r="M43" i="21"/>
  <c r="I43" i="21"/>
  <c r="L44" i="21" s="1"/>
  <c r="H43" i="21"/>
  <c r="K44" i="21" s="1"/>
  <c r="G43" i="21"/>
  <c r="J44" i="21" s="1"/>
  <c r="O42" i="21"/>
  <c r="N42" i="21"/>
  <c r="M42" i="21"/>
  <c r="I42" i="21"/>
  <c r="L43" i="21" s="1"/>
  <c r="H42" i="21"/>
  <c r="K43" i="21" s="1"/>
  <c r="G42" i="21"/>
  <c r="J43" i="21" s="1"/>
  <c r="O41" i="21"/>
  <c r="N41" i="21"/>
  <c r="M41" i="21"/>
  <c r="I41" i="21"/>
  <c r="L42" i="21" s="1"/>
  <c r="H41" i="21"/>
  <c r="K42" i="21" s="1"/>
  <c r="G41" i="21"/>
  <c r="J42" i="21" s="1"/>
  <c r="O40" i="21"/>
  <c r="N40" i="21"/>
  <c r="M40" i="21"/>
  <c r="I40" i="21"/>
  <c r="L41" i="21" s="1"/>
  <c r="H40" i="21"/>
  <c r="K41" i="21" s="1"/>
  <c r="G40" i="21"/>
  <c r="J41" i="21" s="1"/>
  <c r="O39" i="21"/>
  <c r="N39" i="21"/>
  <c r="M39" i="21"/>
  <c r="I39" i="21"/>
  <c r="L40" i="21" s="1"/>
  <c r="H39" i="21"/>
  <c r="K40" i="21" s="1"/>
  <c r="G39" i="21"/>
  <c r="J40" i="21" s="1"/>
  <c r="O38" i="21"/>
  <c r="N38" i="21"/>
  <c r="M38" i="21"/>
  <c r="I38" i="21"/>
  <c r="L39" i="21" s="1"/>
  <c r="H38" i="21"/>
  <c r="K39" i="21" s="1"/>
  <c r="G38" i="21"/>
  <c r="J39" i="21" s="1"/>
  <c r="O37" i="21"/>
  <c r="N37" i="21"/>
  <c r="M37" i="21"/>
  <c r="I37" i="21"/>
  <c r="L38" i="21" s="1"/>
  <c r="H37" i="21"/>
  <c r="K38" i="21" s="1"/>
  <c r="G37" i="21"/>
  <c r="J38" i="21" s="1"/>
  <c r="O36" i="21"/>
  <c r="N36" i="21"/>
  <c r="M36" i="21"/>
  <c r="I36" i="21"/>
  <c r="L37" i="21" s="1"/>
  <c r="H36" i="21"/>
  <c r="K37" i="21" s="1"/>
  <c r="G36" i="21"/>
  <c r="J37" i="21" s="1"/>
  <c r="O35" i="21"/>
  <c r="N35" i="21"/>
  <c r="M35" i="21"/>
  <c r="I35" i="21"/>
  <c r="L36" i="21" s="1"/>
  <c r="H35" i="21"/>
  <c r="K36" i="21" s="1"/>
  <c r="G35" i="21"/>
  <c r="J36" i="21" s="1"/>
  <c r="O34" i="21"/>
  <c r="N34" i="21"/>
  <c r="M34" i="21"/>
  <c r="I34" i="21"/>
  <c r="L35" i="21" s="1"/>
  <c r="H34" i="21"/>
  <c r="K35" i="21" s="1"/>
  <c r="G34" i="21"/>
  <c r="J35" i="21" s="1"/>
  <c r="O33" i="21"/>
  <c r="N33" i="21"/>
  <c r="M33" i="21"/>
  <c r="I33" i="21"/>
  <c r="L34" i="21" s="1"/>
  <c r="H33" i="21"/>
  <c r="K34" i="21" s="1"/>
  <c r="G33" i="21"/>
  <c r="J34" i="21" s="1"/>
  <c r="O32" i="21"/>
  <c r="N32" i="21"/>
  <c r="M32" i="21"/>
  <c r="I32" i="21"/>
  <c r="L33" i="21" s="1"/>
  <c r="H32" i="21"/>
  <c r="K33" i="21" s="1"/>
  <c r="G32" i="21"/>
  <c r="J33" i="21" s="1"/>
  <c r="O31" i="21"/>
  <c r="N31" i="21"/>
  <c r="M31" i="21"/>
  <c r="I31" i="21"/>
  <c r="L32" i="21" s="1"/>
  <c r="H31" i="21"/>
  <c r="K32" i="21" s="1"/>
  <c r="G31" i="21"/>
  <c r="J32" i="21" s="1"/>
  <c r="O30" i="21"/>
  <c r="N30" i="21"/>
  <c r="M30" i="21"/>
  <c r="I30" i="21"/>
  <c r="L31" i="21" s="1"/>
  <c r="H30" i="21"/>
  <c r="K31" i="21" s="1"/>
  <c r="G30" i="21"/>
  <c r="J31" i="21" s="1"/>
  <c r="O29" i="21"/>
  <c r="N29" i="21"/>
  <c r="M29" i="21"/>
  <c r="I29" i="21"/>
  <c r="L30" i="21" s="1"/>
  <c r="H29" i="21"/>
  <c r="K30" i="21" s="1"/>
  <c r="G29" i="21"/>
  <c r="J30" i="21" s="1"/>
  <c r="O28" i="21"/>
  <c r="N28" i="21"/>
  <c r="M28" i="21"/>
  <c r="I28" i="21"/>
  <c r="L29" i="21" s="1"/>
  <c r="H28" i="21"/>
  <c r="K29" i="21" s="1"/>
  <c r="G28" i="21"/>
  <c r="J29" i="21" s="1"/>
  <c r="O27" i="21"/>
  <c r="N27" i="21"/>
  <c r="M27" i="21"/>
  <c r="I27" i="21"/>
  <c r="L28" i="21" s="1"/>
  <c r="H27" i="21"/>
  <c r="K28" i="21" s="1"/>
  <c r="G27" i="21"/>
  <c r="J28" i="21" s="1"/>
  <c r="O26" i="21"/>
  <c r="N26" i="21"/>
  <c r="M26" i="21"/>
  <c r="I26" i="21"/>
  <c r="L27" i="21" s="1"/>
  <c r="H26" i="21"/>
  <c r="K27" i="21" s="1"/>
  <c r="G26" i="21"/>
  <c r="J27" i="21" s="1"/>
  <c r="O25" i="21"/>
  <c r="N25" i="21"/>
  <c r="M25" i="21"/>
  <c r="G25" i="21" s="1"/>
  <c r="J26" i="21" s="1"/>
  <c r="I25" i="21"/>
  <c r="L26" i="21" s="1"/>
  <c r="H25" i="21"/>
  <c r="K26" i="21" s="1"/>
  <c r="O24" i="21"/>
  <c r="I24" i="21" s="1"/>
  <c r="L25" i="21" s="1"/>
  <c r="N24" i="21"/>
  <c r="H24" i="21" s="1"/>
  <c r="K25" i="21" s="1"/>
  <c r="M24" i="21"/>
  <c r="G24" i="21"/>
  <c r="J25" i="21" s="1"/>
  <c r="O23" i="21"/>
  <c r="I23" i="21" s="1"/>
  <c r="L24" i="21" s="1"/>
  <c r="N23" i="21"/>
  <c r="H23" i="21" s="1"/>
  <c r="K24" i="21" s="1"/>
  <c r="M23" i="21"/>
  <c r="G23" i="21" s="1"/>
  <c r="J24" i="21" s="1"/>
  <c r="O22" i="21"/>
  <c r="I22" i="21" s="1"/>
  <c r="L23" i="21" s="1"/>
  <c r="N22" i="21"/>
  <c r="H22" i="21" s="1"/>
  <c r="K23" i="21" s="1"/>
  <c r="M22" i="21"/>
  <c r="G22" i="21"/>
  <c r="J23" i="21" s="1"/>
  <c r="O21" i="21"/>
  <c r="I21" i="21" s="1"/>
  <c r="L22" i="21" s="1"/>
  <c r="N21" i="21"/>
  <c r="M21" i="21"/>
  <c r="H21" i="21"/>
  <c r="K22" i="21" s="1"/>
  <c r="G21" i="21"/>
  <c r="J22" i="21" s="1"/>
  <c r="O20" i="21"/>
  <c r="N20" i="21"/>
  <c r="H20" i="21" s="1"/>
  <c r="K21" i="21" s="1"/>
  <c r="M20" i="21"/>
  <c r="I20" i="21"/>
  <c r="L21" i="21" s="1"/>
  <c r="G20" i="21"/>
  <c r="J21" i="21" s="1"/>
  <c r="O19" i="21"/>
  <c r="N19" i="21"/>
  <c r="H19" i="21" s="1"/>
  <c r="K20" i="21" s="1"/>
  <c r="M19" i="21"/>
  <c r="G19" i="21" s="1"/>
  <c r="J20" i="21" s="1"/>
  <c r="I19" i="21"/>
  <c r="L20" i="21" s="1"/>
  <c r="N18" i="21"/>
  <c r="H18" i="21" s="1"/>
  <c r="K19" i="21" s="1"/>
  <c r="O17" i="21"/>
  <c r="N17" i="21"/>
  <c r="M17" i="21"/>
  <c r="G17" i="21" s="1"/>
  <c r="I17" i="21"/>
  <c r="L18" i="21" s="1"/>
  <c r="O18" i="21" s="1"/>
  <c r="H17" i="21"/>
  <c r="K18" i="21" s="1"/>
  <c r="O16" i="21"/>
  <c r="N16" i="21"/>
  <c r="H16" i="21" s="1"/>
  <c r="K17" i="21" s="1"/>
  <c r="M16" i="21"/>
  <c r="I16" i="21"/>
  <c r="L17" i="21" s="1"/>
  <c r="G16" i="21"/>
  <c r="J17" i="21" s="1"/>
  <c r="O15" i="21"/>
  <c r="I15" i="21" s="1"/>
  <c r="L16" i="21" s="1"/>
  <c r="N15" i="21"/>
  <c r="M15" i="21"/>
  <c r="H15" i="21"/>
  <c r="K16" i="21" s="1"/>
  <c r="G15" i="21"/>
  <c r="J16" i="21" s="1"/>
  <c r="O14" i="21"/>
  <c r="N14" i="21"/>
  <c r="H14" i="21" s="1"/>
  <c r="K15" i="21" s="1"/>
  <c r="M14" i="21"/>
  <c r="G14" i="21" s="1"/>
  <c r="J15" i="21" s="1"/>
  <c r="I14" i="21"/>
  <c r="L15" i="21" s="1"/>
  <c r="O13" i="21"/>
  <c r="N13" i="21"/>
  <c r="H13" i="21" s="1"/>
  <c r="K14" i="21" s="1"/>
  <c r="M13" i="21"/>
  <c r="I13" i="21"/>
  <c r="L14" i="21" s="1"/>
  <c r="G13" i="21"/>
  <c r="J14" i="21" s="1"/>
  <c r="O12" i="21"/>
  <c r="N12" i="21"/>
  <c r="H12" i="21" s="1"/>
  <c r="K13" i="21" s="1"/>
  <c r="M12" i="21"/>
  <c r="L12" i="21"/>
  <c r="I12" i="21"/>
  <c r="L13" i="21" s="1"/>
  <c r="G12" i="21"/>
  <c r="J13" i="21" s="1"/>
  <c r="O11" i="21"/>
  <c r="N11" i="21"/>
  <c r="H11" i="21" s="1"/>
  <c r="K12" i="21" s="1"/>
  <c r="M11" i="21"/>
  <c r="G11" i="21" s="1"/>
  <c r="J12" i="21" s="1"/>
  <c r="I11" i="21"/>
  <c r="O10" i="21"/>
  <c r="N10" i="21"/>
  <c r="M10" i="21"/>
  <c r="K10" i="21"/>
  <c r="I10" i="21"/>
  <c r="L11" i="21" s="1"/>
  <c r="H10" i="21"/>
  <c r="K11" i="21" s="1"/>
  <c r="G10" i="21"/>
  <c r="J11" i="21" s="1"/>
  <c r="O9" i="21"/>
  <c r="N9" i="21"/>
  <c r="M9" i="21"/>
  <c r="G9" i="21" s="1"/>
  <c r="J10" i="21" s="1"/>
  <c r="L9" i="21"/>
  <c r="H9" i="21"/>
  <c r="I8" i="21"/>
  <c r="H8" i="21"/>
  <c r="K9" i="21" s="1"/>
  <c r="G8" i="21"/>
  <c r="J9" i="21" s="1"/>
  <c r="L12" i="33" l="1"/>
  <c r="O12" i="33" s="1"/>
  <c r="I12" i="33" s="1"/>
  <c r="H11" i="33"/>
  <c r="J11" i="33"/>
  <c r="M11" i="33" s="1"/>
  <c r="G11" i="33" s="1"/>
  <c r="L14" i="30"/>
  <c r="O14" i="30" s="1"/>
  <c r="I14" i="30"/>
  <c r="L15" i="30" s="1"/>
  <c r="O15" i="30" s="1"/>
  <c r="I15" i="30" s="1"/>
  <c r="L16" i="30" s="1"/>
  <c r="O16" i="30" s="1"/>
  <c r="I16" i="30" s="1"/>
  <c r="L17" i="30" s="1"/>
  <c r="O17" i="30" s="1"/>
  <c r="I17" i="30" s="1"/>
  <c r="K14" i="30"/>
  <c r="N14" i="30" s="1"/>
  <c r="H14" i="30" s="1"/>
  <c r="K15" i="30" s="1"/>
  <c r="N15" i="30" s="1"/>
  <c r="H15" i="30" s="1"/>
  <c r="J14" i="30"/>
  <c r="M14" i="30" s="1"/>
  <c r="G14" i="30"/>
  <c r="L31" i="27"/>
  <c r="O31" i="27" s="1"/>
  <c r="I31" i="27" s="1"/>
  <c r="J31" i="27"/>
  <c r="M31" i="27" s="1"/>
  <c r="G31" i="27" s="1"/>
  <c r="K30" i="27"/>
  <c r="N30" i="27" s="1"/>
  <c r="H30" i="27"/>
  <c r="I27" i="24"/>
  <c r="L28" i="24" s="1"/>
  <c r="O28" i="24" s="1"/>
  <c r="I28" i="24" s="1"/>
  <c r="L29" i="24" s="1"/>
  <c r="H26" i="24"/>
  <c r="F62" i="24"/>
  <c r="M59" i="24"/>
  <c r="G59" i="24" s="1"/>
  <c r="G61" i="24" s="1"/>
  <c r="J61" i="24" s="1"/>
  <c r="O59" i="24"/>
  <c r="I59" i="24" s="1"/>
  <c r="I61" i="24" s="1"/>
  <c r="L61" i="24" s="1"/>
  <c r="I9" i="24"/>
  <c r="L10" i="24" s="1"/>
  <c r="E62" i="24"/>
  <c r="G9" i="24"/>
  <c r="J10" i="24" s="1"/>
  <c r="D62" i="24"/>
  <c r="J18" i="21"/>
  <c r="M18" i="21" s="1"/>
  <c r="G18" i="21"/>
  <c r="J19" i="21" s="1"/>
  <c r="I18" i="21"/>
  <c r="L19" i="21" s="1"/>
  <c r="F62" i="21"/>
  <c r="O59" i="21"/>
  <c r="I59" i="21" s="1"/>
  <c r="I61" i="21" s="1"/>
  <c r="L61" i="21" s="1"/>
  <c r="I9" i="21"/>
  <c r="L10" i="21" s="1"/>
  <c r="N59" i="21"/>
  <c r="H59" i="21" s="1"/>
  <c r="H61" i="21" s="1"/>
  <c r="K61" i="21" s="1"/>
  <c r="E62" i="21"/>
  <c r="D62" i="21"/>
  <c r="M59" i="21"/>
  <c r="G59" i="21" s="1"/>
  <c r="G61" i="21" s="1"/>
  <c r="J61" i="21" s="1"/>
  <c r="F61" i="18"/>
  <c r="E61" i="18"/>
  <c r="D61" i="18"/>
  <c r="F60" i="18"/>
  <c r="E60" i="18"/>
  <c r="D60" i="18"/>
  <c r="K59" i="18"/>
  <c r="F59" i="18"/>
  <c r="E59" i="18"/>
  <c r="D59" i="18"/>
  <c r="O58" i="18"/>
  <c r="I58" i="18" s="1"/>
  <c r="N58" i="18"/>
  <c r="H58" i="18" s="1"/>
  <c r="M58" i="18"/>
  <c r="G58" i="18" s="1"/>
  <c r="O57" i="18"/>
  <c r="N57" i="18"/>
  <c r="M57" i="18"/>
  <c r="G57" i="18" s="1"/>
  <c r="J58" i="18" s="1"/>
  <c r="I57" i="18"/>
  <c r="L58" i="18" s="1"/>
  <c r="H57" i="18"/>
  <c r="K58" i="18" s="1"/>
  <c r="O56" i="18"/>
  <c r="N56" i="18"/>
  <c r="M56" i="18"/>
  <c r="I56" i="18"/>
  <c r="L57" i="18" s="1"/>
  <c r="H56" i="18"/>
  <c r="K57" i="18" s="1"/>
  <c r="G56" i="18"/>
  <c r="J57" i="18" s="1"/>
  <c r="O55" i="18"/>
  <c r="I55" i="18" s="1"/>
  <c r="L56" i="18" s="1"/>
  <c r="N55" i="18"/>
  <c r="M55" i="18"/>
  <c r="H55" i="18"/>
  <c r="K56" i="18" s="1"/>
  <c r="G55" i="18"/>
  <c r="J56" i="18" s="1"/>
  <c r="O54" i="18"/>
  <c r="I54" i="18" s="1"/>
  <c r="L55" i="18" s="1"/>
  <c r="N54" i="18"/>
  <c r="H54" i="18" s="1"/>
  <c r="K55" i="18" s="1"/>
  <c r="M54" i="18"/>
  <c r="G54" i="18"/>
  <c r="J55" i="18" s="1"/>
  <c r="O53" i="18"/>
  <c r="N53" i="18"/>
  <c r="H53" i="18" s="1"/>
  <c r="K54" i="18" s="1"/>
  <c r="M53" i="18"/>
  <c r="G53" i="18" s="1"/>
  <c r="J54" i="18" s="1"/>
  <c r="I53" i="18"/>
  <c r="L54" i="18" s="1"/>
  <c r="O52" i="18"/>
  <c r="N52" i="18"/>
  <c r="H52" i="18" s="1"/>
  <c r="K53" i="18" s="1"/>
  <c r="M52" i="18"/>
  <c r="I52" i="18"/>
  <c r="L53" i="18" s="1"/>
  <c r="G52" i="18"/>
  <c r="J53" i="18" s="1"/>
  <c r="O51" i="18"/>
  <c r="N51" i="18"/>
  <c r="M51" i="18"/>
  <c r="I51" i="18"/>
  <c r="L52" i="18" s="1"/>
  <c r="H51" i="18"/>
  <c r="K52" i="18" s="1"/>
  <c r="G51" i="18"/>
  <c r="J52" i="18" s="1"/>
  <c r="O50" i="18"/>
  <c r="I50" i="18" s="1"/>
  <c r="L51" i="18" s="1"/>
  <c r="N50" i="18"/>
  <c r="H50" i="18" s="1"/>
  <c r="K51" i="18" s="1"/>
  <c r="M50" i="18"/>
  <c r="G50" i="18"/>
  <c r="J51" i="18" s="1"/>
  <c r="O49" i="18"/>
  <c r="N49" i="18"/>
  <c r="H49" i="18" s="1"/>
  <c r="K50" i="18" s="1"/>
  <c r="M49" i="18"/>
  <c r="G49" i="18" s="1"/>
  <c r="J50" i="18" s="1"/>
  <c r="I49" i="18"/>
  <c r="L50" i="18" s="1"/>
  <c r="O48" i="18"/>
  <c r="N48" i="18"/>
  <c r="M48" i="18"/>
  <c r="G48" i="18" s="1"/>
  <c r="J49" i="18" s="1"/>
  <c r="I48" i="18"/>
  <c r="L49" i="18" s="1"/>
  <c r="H48" i="18"/>
  <c r="K49" i="18" s="1"/>
  <c r="O47" i="18"/>
  <c r="N47" i="18"/>
  <c r="H47" i="18" s="1"/>
  <c r="K48" i="18" s="1"/>
  <c r="M47" i="18"/>
  <c r="I47" i="18"/>
  <c r="L48" i="18" s="1"/>
  <c r="G47" i="18"/>
  <c r="J48" i="18" s="1"/>
  <c r="O46" i="18"/>
  <c r="I46" i="18" s="1"/>
  <c r="L47" i="18" s="1"/>
  <c r="N46" i="18"/>
  <c r="H46" i="18" s="1"/>
  <c r="K47" i="18" s="1"/>
  <c r="M46" i="18"/>
  <c r="G46" i="18"/>
  <c r="J47" i="18" s="1"/>
  <c r="O45" i="18"/>
  <c r="N45" i="18"/>
  <c r="H45" i="18" s="1"/>
  <c r="K46" i="18" s="1"/>
  <c r="M45" i="18"/>
  <c r="G45" i="18" s="1"/>
  <c r="J46" i="18" s="1"/>
  <c r="I45" i="18"/>
  <c r="L46" i="18" s="1"/>
  <c r="O44" i="18"/>
  <c r="N44" i="18"/>
  <c r="H44" i="18" s="1"/>
  <c r="K45" i="18" s="1"/>
  <c r="M44" i="18"/>
  <c r="I44" i="18"/>
  <c r="L45" i="18" s="1"/>
  <c r="G44" i="18"/>
  <c r="J45" i="18" s="1"/>
  <c r="O43" i="18"/>
  <c r="N43" i="18"/>
  <c r="M43" i="18"/>
  <c r="I43" i="18"/>
  <c r="L44" i="18" s="1"/>
  <c r="H43" i="18"/>
  <c r="K44" i="18" s="1"/>
  <c r="G43" i="18"/>
  <c r="J44" i="18" s="1"/>
  <c r="O42" i="18"/>
  <c r="I42" i="18" s="1"/>
  <c r="L43" i="18" s="1"/>
  <c r="N42" i="18"/>
  <c r="H42" i="18" s="1"/>
  <c r="K43" i="18" s="1"/>
  <c r="M42" i="18"/>
  <c r="G42" i="18"/>
  <c r="J43" i="18" s="1"/>
  <c r="O41" i="18"/>
  <c r="N41" i="18"/>
  <c r="M41" i="18"/>
  <c r="I41" i="18"/>
  <c r="L42" i="18" s="1"/>
  <c r="H41" i="18"/>
  <c r="K42" i="18" s="1"/>
  <c r="G41" i="18"/>
  <c r="J42" i="18" s="1"/>
  <c r="O40" i="18"/>
  <c r="N40" i="18"/>
  <c r="H40" i="18" s="1"/>
  <c r="K41" i="18" s="1"/>
  <c r="M40" i="18"/>
  <c r="I40" i="18"/>
  <c r="L41" i="18" s="1"/>
  <c r="G40" i="18"/>
  <c r="J41" i="18" s="1"/>
  <c r="O39" i="18"/>
  <c r="N39" i="18"/>
  <c r="M39" i="18"/>
  <c r="I39" i="18"/>
  <c r="L40" i="18" s="1"/>
  <c r="H39" i="18"/>
  <c r="K40" i="18" s="1"/>
  <c r="G39" i="18"/>
  <c r="J40" i="18" s="1"/>
  <c r="O38" i="18"/>
  <c r="N38" i="18"/>
  <c r="M38" i="18"/>
  <c r="I38" i="18"/>
  <c r="L39" i="18" s="1"/>
  <c r="H38" i="18"/>
  <c r="K39" i="18" s="1"/>
  <c r="G38" i="18"/>
  <c r="J39" i="18" s="1"/>
  <c r="O37" i="18"/>
  <c r="N37" i="18"/>
  <c r="H37" i="18" s="1"/>
  <c r="K38" i="18" s="1"/>
  <c r="M37" i="18"/>
  <c r="G37" i="18" s="1"/>
  <c r="J38" i="18" s="1"/>
  <c r="I37" i="18"/>
  <c r="L38" i="18" s="1"/>
  <c r="O36" i="18"/>
  <c r="N36" i="18"/>
  <c r="H36" i="18" s="1"/>
  <c r="K37" i="18" s="1"/>
  <c r="M36" i="18"/>
  <c r="G36" i="18" s="1"/>
  <c r="J37" i="18" s="1"/>
  <c r="I36" i="18"/>
  <c r="L37" i="18" s="1"/>
  <c r="O35" i="18"/>
  <c r="N35" i="18"/>
  <c r="H35" i="18" s="1"/>
  <c r="K36" i="18" s="1"/>
  <c r="M35" i="18"/>
  <c r="G35" i="18" s="1"/>
  <c r="J36" i="18" s="1"/>
  <c r="I35" i="18"/>
  <c r="L36" i="18" s="1"/>
  <c r="O34" i="18"/>
  <c r="I34" i="18" s="1"/>
  <c r="L35" i="18" s="1"/>
  <c r="N34" i="18"/>
  <c r="H34" i="18" s="1"/>
  <c r="K35" i="18" s="1"/>
  <c r="M34" i="18"/>
  <c r="G34" i="18"/>
  <c r="J35" i="18" s="1"/>
  <c r="O33" i="18"/>
  <c r="N33" i="18"/>
  <c r="H33" i="18" s="1"/>
  <c r="K34" i="18" s="1"/>
  <c r="M33" i="18"/>
  <c r="G33" i="18" s="1"/>
  <c r="J34" i="18" s="1"/>
  <c r="I33" i="18"/>
  <c r="L34" i="18" s="1"/>
  <c r="O32" i="18"/>
  <c r="I32" i="18" s="1"/>
  <c r="L33" i="18" s="1"/>
  <c r="N32" i="18"/>
  <c r="H32" i="18" s="1"/>
  <c r="K33" i="18" s="1"/>
  <c r="M32" i="18"/>
  <c r="G32" i="18" s="1"/>
  <c r="J33" i="18" s="1"/>
  <c r="O31" i="18"/>
  <c r="N31" i="18"/>
  <c r="H31" i="18" s="1"/>
  <c r="K32" i="18" s="1"/>
  <c r="M31" i="18"/>
  <c r="I31" i="18"/>
  <c r="L32" i="18" s="1"/>
  <c r="G31" i="18"/>
  <c r="J32" i="18" s="1"/>
  <c r="O30" i="18"/>
  <c r="I30" i="18" s="1"/>
  <c r="L31" i="18" s="1"/>
  <c r="N30" i="18"/>
  <c r="M30" i="18"/>
  <c r="H30" i="18"/>
  <c r="K31" i="18" s="1"/>
  <c r="G30" i="18"/>
  <c r="J31" i="18" s="1"/>
  <c r="O29" i="18"/>
  <c r="I29" i="18" s="1"/>
  <c r="L30" i="18" s="1"/>
  <c r="N29" i="18"/>
  <c r="H29" i="18" s="1"/>
  <c r="K30" i="18" s="1"/>
  <c r="M29" i="18"/>
  <c r="G29" i="18"/>
  <c r="J30" i="18" s="1"/>
  <c r="O28" i="18"/>
  <c r="I28" i="18" s="1"/>
  <c r="L29" i="18" s="1"/>
  <c r="N28" i="18"/>
  <c r="H28" i="18" s="1"/>
  <c r="K29" i="18" s="1"/>
  <c r="M28" i="18"/>
  <c r="G28" i="18" s="1"/>
  <c r="J29" i="18" s="1"/>
  <c r="O27" i="18"/>
  <c r="N27" i="18"/>
  <c r="M27" i="18"/>
  <c r="G27" i="18" s="1"/>
  <c r="J28" i="18" s="1"/>
  <c r="I27" i="18"/>
  <c r="L28" i="18" s="1"/>
  <c r="H27" i="18"/>
  <c r="K28" i="18" s="1"/>
  <c r="O26" i="18"/>
  <c r="N26" i="18"/>
  <c r="M26" i="18"/>
  <c r="I26" i="18"/>
  <c r="L27" i="18" s="1"/>
  <c r="H26" i="18"/>
  <c r="K27" i="18" s="1"/>
  <c r="G26" i="18"/>
  <c r="J27" i="18" s="1"/>
  <c r="O25" i="18"/>
  <c r="I25" i="18" s="1"/>
  <c r="L26" i="18" s="1"/>
  <c r="N25" i="18"/>
  <c r="H25" i="18" s="1"/>
  <c r="K26" i="18" s="1"/>
  <c r="M25" i="18"/>
  <c r="G25" i="18"/>
  <c r="J26" i="18" s="1"/>
  <c r="O24" i="18"/>
  <c r="N24" i="18"/>
  <c r="H24" i="18" s="1"/>
  <c r="K25" i="18" s="1"/>
  <c r="M24" i="18"/>
  <c r="G24" i="18" s="1"/>
  <c r="J25" i="18" s="1"/>
  <c r="I24" i="18"/>
  <c r="L25" i="18" s="1"/>
  <c r="O23" i="18"/>
  <c r="N23" i="18"/>
  <c r="M23" i="18"/>
  <c r="G23" i="18" s="1"/>
  <c r="J24" i="18" s="1"/>
  <c r="I23" i="18"/>
  <c r="L24" i="18" s="1"/>
  <c r="H23" i="18"/>
  <c r="K24" i="18" s="1"/>
  <c r="O22" i="18"/>
  <c r="I22" i="18" s="1"/>
  <c r="L23" i="18" s="1"/>
  <c r="N22" i="18"/>
  <c r="H22" i="18" s="1"/>
  <c r="K23" i="18" s="1"/>
  <c r="M22" i="18"/>
  <c r="G22" i="18"/>
  <c r="J23" i="18" s="1"/>
  <c r="O21" i="18"/>
  <c r="N21" i="18"/>
  <c r="H21" i="18" s="1"/>
  <c r="K22" i="18" s="1"/>
  <c r="M21" i="18"/>
  <c r="I21" i="18"/>
  <c r="L22" i="18" s="1"/>
  <c r="G21" i="18"/>
  <c r="J22" i="18" s="1"/>
  <c r="O14" i="18"/>
  <c r="I14" i="18" s="1"/>
  <c r="L15" i="18" s="1"/>
  <c r="O15" i="18" s="1"/>
  <c r="N14" i="18"/>
  <c r="M14" i="18"/>
  <c r="G14" i="18" s="1"/>
  <c r="J15" i="18" s="1"/>
  <c r="M15" i="18" s="1"/>
  <c r="G15" i="18" s="1"/>
  <c r="H14" i="18"/>
  <c r="K15" i="18" s="1"/>
  <c r="N15" i="18" s="1"/>
  <c r="H15" i="18" s="1"/>
  <c r="O13" i="18"/>
  <c r="I13" i="18" s="1"/>
  <c r="L14" i="18" s="1"/>
  <c r="N13" i="18"/>
  <c r="H13" i="18" s="1"/>
  <c r="K14" i="18" s="1"/>
  <c r="M13" i="18"/>
  <c r="G13" i="18"/>
  <c r="J14" i="18" s="1"/>
  <c r="O12" i="18"/>
  <c r="N12" i="18"/>
  <c r="H12" i="18" s="1"/>
  <c r="K13" i="18" s="1"/>
  <c r="M12" i="18"/>
  <c r="I12" i="18"/>
  <c r="L13" i="18" s="1"/>
  <c r="G12" i="18"/>
  <c r="J13" i="18" s="1"/>
  <c r="O11" i="18"/>
  <c r="N11" i="18"/>
  <c r="M11" i="18"/>
  <c r="G11" i="18" s="1"/>
  <c r="J12" i="18" s="1"/>
  <c r="I11" i="18"/>
  <c r="L12" i="18" s="1"/>
  <c r="H11" i="18"/>
  <c r="K12" i="18" s="1"/>
  <c r="O10" i="18"/>
  <c r="N10" i="18"/>
  <c r="M10" i="18"/>
  <c r="I10" i="18"/>
  <c r="L11" i="18" s="1"/>
  <c r="H10" i="18"/>
  <c r="K11" i="18" s="1"/>
  <c r="G10" i="18"/>
  <c r="J11" i="18" s="1"/>
  <c r="O9" i="18"/>
  <c r="N9" i="18"/>
  <c r="H9" i="18" s="1"/>
  <c r="K10" i="18" s="1"/>
  <c r="I9" i="18"/>
  <c r="L10" i="18" s="1"/>
  <c r="I8" i="18"/>
  <c r="L9" i="18" s="1"/>
  <c r="H8" i="18"/>
  <c r="K9" i="18" s="1"/>
  <c r="G8" i="18"/>
  <c r="J9" i="18" s="1"/>
  <c r="M9" i="18" s="1"/>
  <c r="G9" i="18" s="1"/>
  <c r="J10" i="18" s="1"/>
  <c r="L13" i="33" l="1"/>
  <c r="O13" i="33" s="1"/>
  <c r="I13" i="33" s="1"/>
  <c r="J12" i="33"/>
  <c r="M12" i="33" s="1"/>
  <c r="G12" i="33" s="1"/>
  <c r="K12" i="33"/>
  <c r="N12" i="33" s="1"/>
  <c r="H12" i="33" s="1"/>
  <c r="K16" i="30"/>
  <c r="N16" i="30" s="1"/>
  <c r="H16" i="30"/>
  <c r="J15" i="30"/>
  <c r="M15" i="30" s="1"/>
  <c r="G15" i="30"/>
  <c r="L18" i="30"/>
  <c r="O18" i="30" s="1"/>
  <c r="J32" i="27"/>
  <c r="M32" i="27" s="1"/>
  <c r="G32" i="27" s="1"/>
  <c r="K31" i="27"/>
  <c r="N31" i="27" s="1"/>
  <c r="H31" i="27" s="1"/>
  <c r="L32" i="27"/>
  <c r="O32" i="27" s="1"/>
  <c r="K27" i="24"/>
  <c r="N27" i="24" s="1"/>
  <c r="H27" i="24"/>
  <c r="K28" i="24" s="1"/>
  <c r="N28" i="24" s="1"/>
  <c r="H28" i="24" s="1"/>
  <c r="K29" i="24" s="1"/>
  <c r="K16" i="18"/>
  <c r="N16" i="18" s="1"/>
  <c r="H16" i="18"/>
  <c r="K17" i="18" s="1"/>
  <c r="N17" i="18" s="1"/>
  <c r="H17" i="18" s="1"/>
  <c r="J16" i="18"/>
  <c r="M16" i="18" s="1"/>
  <c r="G16" i="18" s="1"/>
  <c r="I15" i="18"/>
  <c r="E62" i="18"/>
  <c r="F62" i="18"/>
  <c r="D62" i="18"/>
  <c r="J13" i="33" l="1"/>
  <c r="M13" i="33" s="1"/>
  <c r="G13" i="33"/>
  <c r="K13" i="33"/>
  <c r="N13" i="33" s="1"/>
  <c r="H13" i="33" s="1"/>
  <c r="L14" i="33"/>
  <c r="O14" i="33" s="1"/>
  <c r="I14" i="33" s="1"/>
  <c r="I18" i="30"/>
  <c r="L19" i="30" s="1"/>
  <c r="O19" i="30" s="1"/>
  <c r="I19" i="30" s="1"/>
  <c r="J16" i="30"/>
  <c r="M16" i="30" s="1"/>
  <c r="G16" i="30"/>
  <c r="J17" i="30" s="1"/>
  <c r="M17" i="30" s="1"/>
  <c r="G17" i="30" s="1"/>
  <c r="K17" i="30"/>
  <c r="N17" i="30" s="1"/>
  <c r="H17" i="30"/>
  <c r="K18" i="30" s="1"/>
  <c r="N18" i="30" s="1"/>
  <c r="H18" i="30" s="1"/>
  <c r="K19" i="30" s="1"/>
  <c r="N19" i="30" s="1"/>
  <c r="H19" i="30" s="1"/>
  <c r="K20" i="30" s="1"/>
  <c r="N20" i="30" s="1"/>
  <c r="H20" i="30" s="1"/>
  <c r="K21" i="30" s="1"/>
  <c r="K32" i="27"/>
  <c r="N32" i="27" s="1"/>
  <c r="H32" i="27" s="1"/>
  <c r="I32" i="27"/>
  <c r="J33" i="27"/>
  <c r="M33" i="27" s="1"/>
  <c r="G33" i="27" s="1"/>
  <c r="N59" i="24"/>
  <c r="H59" i="24" s="1"/>
  <c r="H61" i="24" s="1"/>
  <c r="K61" i="24" s="1"/>
  <c r="J17" i="18"/>
  <c r="M17" i="18" s="1"/>
  <c r="L16" i="18"/>
  <c r="O16" i="18" s="1"/>
  <c r="K18" i="18"/>
  <c r="N18" i="18" s="1"/>
  <c r="H18" i="18"/>
  <c r="L15" i="33" l="1"/>
  <c r="O15" i="33" s="1"/>
  <c r="I15" i="33" s="1"/>
  <c r="K14" i="33"/>
  <c r="N14" i="33" s="1"/>
  <c r="H14" i="33" s="1"/>
  <c r="J14" i="33"/>
  <c r="M14" i="33" s="1"/>
  <c r="G14" i="33"/>
  <c r="N59" i="30"/>
  <c r="H59" i="30" s="1"/>
  <c r="H61" i="30" s="1"/>
  <c r="K61" i="30" s="1"/>
  <c r="L20" i="30"/>
  <c r="O20" i="30" s="1"/>
  <c r="O59" i="30" s="1"/>
  <c r="I59" i="30" s="1"/>
  <c r="I61" i="30" s="1"/>
  <c r="L61" i="30" s="1"/>
  <c r="J18" i="30"/>
  <c r="M18" i="30" s="1"/>
  <c r="M59" i="30" s="1"/>
  <c r="G59" i="30" s="1"/>
  <c r="G61" i="30" s="1"/>
  <c r="J61" i="30" s="1"/>
  <c r="G18" i="30"/>
  <c r="J19" i="30" s="1"/>
  <c r="M19" i="30" s="1"/>
  <c r="G19" i="30" s="1"/>
  <c r="J20" i="30" s="1"/>
  <c r="M20" i="30" s="1"/>
  <c r="G20" i="30" s="1"/>
  <c r="J21" i="30" s="1"/>
  <c r="K33" i="27"/>
  <c r="N33" i="27" s="1"/>
  <c r="H33" i="27" s="1"/>
  <c r="L33" i="27"/>
  <c r="O33" i="27" s="1"/>
  <c r="I33" i="27" s="1"/>
  <c r="J34" i="27"/>
  <c r="M34" i="27" s="1"/>
  <c r="I16" i="18"/>
  <c r="L17" i="18" s="1"/>
  <c r="O17" i="18" s="1"/>
  <c r="I17" i="18" s="1"/>
  <c r="G17" i="18"/>
  <c r="J18" i="18" s="1"/>
  <c r="M18" i="18" s="1"/>
  <c r="G18" i="18" s="1"/>
  <c r="J19" i="18" s="1"/>
  <c r="M19" i="18" s="1"/>
  <c r="G19" i="18" s="1"/>
  <c r="L18" i="18"/>
  <c r="O18" i="18" s="1"/>
  <c r="I18" i="18" s="1"/>
  <c r="K19" i="18"/>
  <c r="N19" i="18" s="1"/>
  <c r="H19" i="18" s="1"/>
  <c r="K20" i="18" s="1"/>
  <c r="N20" i="18" s="1"/>
  <c r="H20" i="18" s="1"/>
  <c r="K21" i="18" s="1"/>
  <c r="K15" i="33" l="1"/>
  <c r="N15" i="33" s="1"/>
  <c r="H15" i="33" s="1"/>
  <c r="L16" i="33"/>
  <c r="O16" i="33" s="1"/>
  <c r="I16" i="33" s="1"/>
  <c r="J15" i="33"/>
  <c r="M15" i="33" s="1"/>
  <c r="G15" i="33" s="1"/>
  <c r="I20" i="30"/>
  <c r="L21" i="30" s="1"/>
  <c r="K34" i="27"/>
  <c r="N34" i="27" s="1"/>
  <c r="H34" i="27" s="1"/>
  <c r="G34" i="27"/>
  <c r="L34" i="27"/>
  <c r="O34" i="27" s="1"/>
  <c r="I34" i="27" s="1"/>
  <c r="N59" i="18"/>
  <c r="H59" i="18" s="1"/>
  <c r="H61" i="18" s="1"/>
  <c r="K61" i="18" s="1"/>
  <c r="J20" i="18"/>
  <c r="M20" i="18" s="1"/>
  <c r="M59" i="18" s="1"/>
  <c r="G59" i="18" s="1"/>
  <c r="G61" i="18" s="1"/>
  <c r="J61" i="18" s="1"/>
  <c r="G20" i="18"/>
  <c r="J21" i="18" s="1"/>
  <c r="L19" i="18"/>
  <c r="O19" i="18" s="1"/>
  <c r="I19" i="18"/>
  <c r="L20" i="18" s="1"/>
  <c r="O20" i="18" s="1"/>
  <c r="I20" i="18" s="1"/>
  <c r="L21" i="18" s="1"/>
  <c r="J16" i="33" l="1"/>
  <c r="M16" i="33" s="1"/>
  <c r="G16" i="33" s="1"/>
  <c r="L17" i="33"/>
  <c r="O17" i="33" s="1"/>
  <c r="I17" i="33" s="1"/>
  <c r="K16" i="33"/>
  <c r="N16" i="33" s="1"/>
  <c r="H16" i="33" s="1"/>
  <c r="K35" i="27"/>
  <c r="N35" i="27" s="1"/>
  <c r="H35" i="27" s="1"/>
  <c r="L35" i="27"/>
  <c r="O35" i="27" s="1"/>
  <c r="I35" i="27" s="1"/>
  <c r="J35" i="27"/>
  <c r="M35" i="27" s="1"/>
  <c r="G35" i="27" s="1"/>
  <c r="O59" i="18"/>
  <c r="I59" i="18" s="1"/>
  <c r="I61" i="18" s="1"/>
  <c r="L61" i="18" s="1"/>
  <c r="K17" i="33" l="1"/>
  <c r="N17" i="33" s="1"/>
  <c r="H17" i="33" s="1"/>
  <c r="L18" i="33"/>
  <c r="O18" i="33" s="1"/>
  <c r="I18" i="33" s="1"/>
  <c r="J17" i="33"/>
  <c r="M17" i="33" s="1"/>
  <c r="G17" i="33" s="1"/>
  <c r="J36" i="27"/>
  <c r="M36" i="27" s="1"/>
  <c r="G36" i="27" s="1"/>
  <c r="L36" i="27"/>
  <c r="O36" i="27" s="1"/>
  <c r="I36" i="27" s="1"/>
  <c r="K36" i="27"/>
  <c r="N36" i="27" s="1"/>
  <c r="H36" i="27" s="1"/>
  <c r="F61" i="14"/>
  <c r="E61" i="14"/>
  <c r="D61" i="14"/>
  <c r="F60" i="14"/>
  <c r="E60" i="14"/>
  <c r="D60" i="14"/>
  <c r="K59" i="14"/>
  <c r="F59" i="14"/>
  <c r="F62" i="14" s="1"/>
  <c r="E59" i="14"/>
  <c r="D59" i="14"/>
  <c r="O58" i="14"/>
  <c r="N58" i="14"/>
  <c r="M58" i="14"/>
  <c r="I58" i="14"/>
  <c r="H58" i="14"/>
  <c r="G58" i="14"/>
  <c r="O57" i="14"/>
  <c r="N57" i="14"/>
  <c r="M57" i="14"/>
  <c r="I57" i="14"/>
  <c r="L58" i="14" s="1"/>
  <c r="H57" i="14"/>
  <c r="K58" i="14" s="1"/>
  <c r="G57" i="14"/>
  <c r="J58" i="14" s="1"/>
  <c r="O56" i="14"/>
  <c r="N56" i="14"/>
  <c r="M56" i="14"/>
  <c r="I56" i="14"/>
  <c r="L57" i="14" s="1"/>
  <c r="H56" i="14"/>
  <c r="K57" i="14" s="1"/>
  <c r="G56" i="14"/>
  <c r="J57" i="14" s="1"/>
  <c r="O55" i="14"/>
  <c r="N55" i="14"/>
  <c r="M55" i="14"/>
  <c r="I55" i="14"/>
  <c r="L56" i="14" s="1"/>
  <c r="H55" i="14"/>
  <c r="K56" i="14" s="1"/>
  <c r="G55" i="14"/>
  <c r="J56" i="14" s="1"/>
  <c r="O54" i="14"/>
  <c r="N54" i="14"/>
  <c r="M54" i="14"/>
  <c r="I54" i="14"/>
  <c r="L55" i="14" s="1"/>
  <c r="H54" i="14"/>
  <c r="K55" i="14" s="1"/>
  <c r="G54" i="14"/>
  <c r="J55" i="14" s="1"/>
  <c r="O53" i="14"/>
  <c r="N53" i="14"/>
  <c r="M53" i="14"/>
  <c r="I53" i="14"/>
  <c r="L54" i="14" s="1"/>
  <c r="H53" i="14"/>
  <c r="K54" i="14" s="1"/>
  <c r="G53" i="14"/>
  <c r="J54" i="14" s="1"/>
  <c r="O52" i="14"/>
  <c r="N52" i="14"/>
  <c r="M52" i="14"/>
  <c r="I52" i="14"/>
  <c r="L53" i="14" s="1"/>
  <c r="H52" i="14"/>
  <c r="K53" i="14" s="1"/>
  <c r="G52" i="14"/>
  <c r="J53" i="14" s="1"/>
  <c r="O51" i="14"/>
  <c r="N51" i="14"/>
  <c r="M51" i="14"/>
  <c r="I51" i="14"/>
  <c r="L52" i="14" s="1"/>
  <c r="H51" i="14"/>
  <c r="K52" i="14" s="1"/>
  <c r="G51" i="14"/>
  <c r="J52" i="14" s="1"/>
  <c r="O50" i="14"/>
  <c r="N50" i="14"/>
  <c r="M50" i="14"/>
  <c r="I50" i="14"/>
  <c r="L51" i="14" s="1"/>
  <c r="H50" i="14"/>
  <c r="K51" i="14" s="1"/>
  <c r="G50" i="14"/>
  <c r="J51" i="14" s="1"/>
  <c r="O49" i="14"/>
  <c r="N49" i="14"/>
  <c r="M49" i="14"/>
  <c r="I49" i="14"/>
  <c r="L50" i="14" s="1"/>
  <c r="H49" i="14"/>
  <c r="K50" i="14" s="1"/>
  <c r="G49" i="14"/>
  <c r="J50" i="14" s="1"/>
  <c r="O48" i="14"/>
  <c r="N48" i="14"/>
  <c r="M48" i="14"/>
  <c r="I48" i="14"/>
  <c r="L49" i="14" s="1"/>
  <c r="H48" i="14"/>
  <c r="K49" i="14" s="1"/>
  <c r="G48" i="14"/>
  <c r="J49" i="14" s="1"/>
  <c r="O47" i="14"/>
  <c r="N47" i="14"/>
  <c r="M47" i="14"/>
  <c r="I47" i="14"/>
  <c r="L48" i="14" s="1"/>
  <c r="H47" i="14"/>
  <c r="K48" i="14" s="1"/>
  <c r="G47" i="14"/>
  <c r="J48" i="14" s="1"/>
  <c r="O46" i="14"/>
  <c r="N46" i="14"/>
  <c r="M46" i="14"/>
  <c r="I46" i="14"/>
  <c r="L47" i="14" s="1"/>
  <c r="H46" i="14"/>
  <c r="K47" i="14" s="1"/>
  <c r="G46" i="14"/>
  <c r="J47" i="14" s="1"/>
  <c r="O45" i="14"/>
  <c r="N45" i="14"/>
  <c r="M45" i="14"/>
  <c r="I45" i="14"/>
  <c r="L46" i="14" s="1"/>
  <c r="H45" i="14"/>
  <c r="K46" i="14" s="1"/>
  <c r="G45" i="14"/>
  <c r="J46" i="14" s="1"/>
  <c r="O44" i="14"/>
  <c r="N44" i="14"/>
  <c r="M44" i="14"/>
  <c r="I44" i="14"/>
  <c r="L45" i="14" s="1"/>
  <c r="H44" i="14"/>
  <c r="K45" i="14" s="1"/>
  <c r="G44" i="14"/>
  <c r="J45" i="14" s="1"/>
  <c r="O43" i="14"/>
  <c r="N43" i="14"/>
  <c r="M43" i="14"/>
  <c r="I43" i="14"/>
  <c r="L44" i="14" s="1"/>
  <c r="H43" i="14"/>
  <c r="K44" i="14" s="1"/>
  <c r="G43" i="14"/>
  <c r="J44" i="14" s="1"/>
  <c r="O42" i="14"/>
  <c r="N42" i="14"/>
  <c r="M42" i="14"/>
  <c r="I42" i="14"/>
  <c r="L43" i="14" s="1"/>
  <c r="H42" i="14"/>
  <c r="K43" i="14" s="1"/>
  <c r="G42" i="14"/>
  <c r="J43" i="14" s="1"/>
  <c r="O41" i="14"/>
  <c r="N41" i="14"/>
  <c r="M41" i="14"/>
  <c r="I41" i="14"/>
  <c r="L42" i="14" s="1"/>
  <c r="H41" i="14"/>
  <c r="K42" i="14" s="1"/>
  <c r="G41" i="14"/>
  <c r="J42" i="14" s="1"/>
  <c r="O40" i="14"/>
  <c r="N40" i="14"/>
  <c r="M40" i="14"/>
  <c r="I40" i="14"/>
  <c r="L41" i="14" s="1"/>
  <c r="H40" i="14"/>
  <c r="K41" i="14" s="1"/>
  <c r="G40" i="14"/>
  <c r="J41" i="14" s="1"/>
  <c r="O39" i="14"/>
  <c r="N39" i="14"/>
  <c r="M39" i="14"/>
  <c r="J39" i="14"/>
  <c r="I39" i="14"/>
  <c r="L40" i="14" s="1"/>
  <c r="H39" i="14"/>
  <c r="K40" i="14" s="1"/>
  <c r="G39" i="14"/>
  <c r="J40" i="14" s="1"/>
  <c r="O38" i="14"/>
  <c r="N38" i="14"/>
  <c r="M38" i="14"/>
  <c r="I38" i="14"/>
  <c r="L39" i="14" s="1"/>
  <c r="H38" i="14"/>
  <c r="K39" i="14" s="1"/>
  <c r="G38" i="14"/>
  <c r="O37" i="14"/>
  <c r="N37" i="14"/>
  <c r="M37" i="14"/>
  <c r="I37" i="14"/>
  <c r="L38" i="14" s="1"/>
  <c r="H37" i="14"/>
  <c r="K38" i="14" s="1"/>
  <c r="G37" i="14"/>
  <c r="J38" i="14" s="1"/>
  <c r="O36" i="14"/>
  <c r="N36" i="14"/>
  <c r="M36" i="14"/>
  <c r="I36" i="14"/>
  <c r="L37" i="14" s="1"/>
  <c r="H36" i="14"/>
  <c r="K37" i="14" s="1"/>
  <c r="G36" i="14"/>
  <c r="J37" i="14" s="1"/>
  <c r="O35" i="14"/>
  <c r="N35" i="14"/>
  <c r="M35" i="14"/>
  <c r="I35" i="14"/>
  <c r="L36" i="14" s="1"/>
  <c r="H35" i="14"/>
  <c r="K36" i="14" s="1"/>
  <c r="G35" i="14"/>
  <c r="J36" i="14" s="1"/>
  <c r="O34" i="14"/>
  <c r="N34" i="14"/>
  <c r="M34" i="14"/>
  <c r="I34" i="14"/>
  <c r="L35" i="14" s="1"/>
  <c r="H34" i="14"/>
  <c r="K35" i="14" s="1"/>
  <c r="G34" i="14"/>
  <c r="J35" i="14" s="1"/>
  <c r="O33" i="14"/>
  <c r="N33" i="14"/>
  <c r="M33" i="14"/>
  <c r="I33" i="14"/>
  <c r="L34" i="14" s="1"/>
  <c r="H33" i="14"/>
  <c r="K34" i="14" s="1"/>
  <c r="G33" i="14"/>
  <c r="J34" i="14" s="1"/>
  <c r="O32" i="14"/>
  <c r="N32" i="14"/>
  <c r="M32" i="14"/>
  <c r="I32" i="14"/>
  <c r="L33" i="14" s="1"/>
  <c r="H32" i="14"/>
  <c r="K33" i="14" s="1"/>
  <c r="G32" i="14"/>
  <c r="J33" i="14" s="1"/>
  <c r="O31" i="14"/>
  <c r="N31" i="14"/>
  <c r="M31" i="14"/>
  <c r="I31" i="14"/>
  <c r="L32" i="14" s="1"/>
  <c r="H31" i="14"/>
  <c r="K32" i="14" s="1"/>
  <c r="G31" i="14"/>
  <c r="J32" i="14" s="1"/>
  <c r="O30" i="14"/>
  <c r="N30" i="14"/>
  <c r="M30" i="14"/>
  <c r="I30" i="14"/>
  <c r="L31" i="14" s="1"/>
  <c r="H30" i="14"/>
  <c r="K31" i="14" s="1"/>
  <c r="G30" i="14"/>
  <c r="J31" i="14" s="1"/>
  <c r="O29" i="14"/>
  <c r="N29" i="14"/>
  <c r="M29" i="14"/>
  <c r="I29" i="14"/>
  <c r="L30" i="14" s="1"/>
  <c r="H29" i="14"/>
  <c r="K30" i="14" s="1"/>
  <c r="G29" i="14"/>
  <c r="J30" i="14" s="1"/>
  <c r="O28" i="14"/>
  <c r="N28" i="14"/>
  <c r="M28" i="14"/>
  <c r="I28" i="14"/>
  <c r="L29" i="14" s="1"/>
  <c r="H28" i="14"/>
  <c r="K29" i="14" s="1"/>
  <c r="G28" i="14"/>
  <c r="J29" i="14" s="1"/>
  <c r="O27" i="14"/>
  <c r="N27" i="14"/>
  <c r="M27" i="14"/>
  <c r="I27" i="14"/>
  <c r="L28" i="14" s="1"/>
  <c r="H27" i="14"/>
  <c r="K28" i="14" s="1"/>
  <c r="G27" i="14"/>
  <c r="J28" i="14" s="1"/>
  <c r="O26" i="14"/>
  <c r="N26" i="14"/>
  <c r="M26" i="14"/>
  <c r="I26" i="14"/>
  <c r="L27" i="14" s="1"/>
  <c r="H26" i="14"/>
  <c r="K27" i="14" s="1"/>
  <c r="G26" i="14"/>
  <c r="J27" i="14" s="1"/>
  <c r="O25" i="14"/>
  <c r="N25" i="14"/>
  <c r="M25" i="14"/>
  <c r="I25" i="14"/>
  <c r="L26" i="14" s="1"/>
  <c r="H25" i="14"/>
  <c r="K26" i="14" s="1"/>
  <c r="G25" i="14"/>
  <c r="J26" i="14" s="1"/>
  <c r="O24" i="14"/>
  <c r="N24" i="14"/>
  <c r="M24" i="14"/>
  <c r="I24" i="14"/>
  <c r="L25" i="14" s="1"/>
  <c r="H24" i="14"/>
  <c r="K25" i="14" s="1"/>
  <c r="G24" i="14"/>
  <c r="J25" i="14" s="1"/>
  <c r="O23" i="14"/>
  <c r="N23" i="14"/>
  <c r="M23" i="14"/>
  <c r="I23" i="14"/>
  <c r="L24" i="14" s="1"/>
  <c r="H23" i="14"/>
  <c r="K24" i="14" s="1"/>
  <c r="G23" i="14"/>
  <c r="J24" i="14" s="1"/>
  <c r="O22" i="14"/>
  <c r="N22" i="14"/>
  <c r="M22" i="14"/>
  <c r="I22" i="14"/>
  <c r="L23" i="14" s="1"/>
  <c r="H22" i="14"/>
  <c r="K23" i="14" s="1"/>
  <c r="G22" i="14"/>
  <c r="J23" i="14" s="1"/>
  <c r="O21" i="14"/>
  <c r="N21" i="14"/>
  <c r="M21" i="14"/>
  <c r="I21" i="14"/>
  <c r="L22" i="14" s="1"/>
  <c r="H21" i="14"/>
  <c r="K22" i="14" s="1"/>
  <c r="G21" i="14"/>
  <c r="J22" i="14" s="1"/>
  <c r="O20" i="14"/>
  <c r="N20" i="14"/>
  <c r="M20" i="14"/>
  <c r="I20" i="14"/>
  <c r="L21" i="14" s="1"/>
  <c r="H20" i="14"/>
  <c r="K21" i="14" s="1"/>
  <c r="G20" i="14"/>
  <c r="J21" i="14" s="1"/>
  <c r="O19" i="14"/>
  <c r="N19" i="14"/>
  <c r="M19" i="14"/>
  <c r="I19" i="14"/>
  <c r="L20" i="14" s="1"/>
  <c r="H19" i="14"/>
  <c r="K20" i="14" s="1"/>
  <c r="G19" i="14"/>
  <c r="J20" i="14" s="1"/>
  <c r="O18" i="14"/>
  <c r="N18" i="14"/>
  <c r="M18" i="14"/>
  <c r="I18" i="14"/>
  <c r="L19" i="14" s="1"/>
  <c r="H18" i="14"/>
  <c r="K19" i="14" s="1"/>
  <c r="G18" i="14"/>
  <c r="J19" i="14" s="1"/>
  <c r="O17" i="14"/>
  <c r="N17" i="14"/>
  <c r="M17" i="14"/>
  <c r="I17" i="14"/>
  <c r="L18" i="14" s="1"/>
  <c r="H17" i="14"/>
  <c r="K18" i="14" s="1"/>
  <c r="G17" i="14"/>
  <c r="J18" i="14" s="1"/>
  <c r="O16" i="14"/>
  <c r="N16" i="14"/>
  <c r="M16" i="14"/>
  <c r="I16" i="14"/>
  <c r="L17" i="14" s="1"/>
  <c r="H16" i="14"/>
  <c r="K17" i="14" s="1"/>
  <c r="G16" i="14"/>
  <c r="J17" i="14" s="1"/>
  <c r="O15" i="14"/>
  <c r="N15" i="14"/>
  <c r="M15" i="14"/>
  <c r="I15" i="14"/>
  <c r="L16" i="14" s="1"/>
  <c r="H15" i="14"/>
  <c r="K16" i="14" s="1"/>
  <c r="G15" i="14"/>
  <c r="J16" i="14" s="1"/>
  <c r="O14" i="14"/>
  <c r="N14" i="14"/>
  <c r="M14" i="14"/>
  <c r="I14" i="14"/>
  <c r="L15" i="14" s="1"/>
  <c r="H14" i="14"/>
  <c r="K15" i="14" s="1"/>
  <c r="G14" i="14"/>
  <c r="J15" i="14" s="1"/>
  <c r="O13" i="14"/>
  <c r="N13" i="14"/>
  <c r="H13" i="14" s="1"/>
  <c r="K14" i="14" s="1"/>
  <c r="M13" i="14"/>
  <c r="I13" i="14"/>
  <c r="L14" i="14" s="1"/>
  <c r="G13" i="14"/>
  <c r="J14" i="14" s="1"/>
  <c r="O12" i="14"/>
  <c r="N12" i="14"/>
  <c r="H12" i="14" s="1"/>
  <c r="K13" i="14" s="1"/>
  <c r="M12" i="14"/>
  <c r="I12" i="14"/>
  <c r="L13" i="14" s="1"/>
  <c r="G12" i="14"/>
  <c r="J13" i="14" s="1"/>
  <c r="O11" i="14"/>
  <c r="I11" i="14" s="1"/>
  <c r="L12" i="14" s="1"/>
  <c r="N11" i="14"/>
  <c r="M11" i="14"/>
  <c r="H11" i="14"/>
  <c r="K12" i="14" s="1"/>
  <c r="G11" i="14"/>
  <c r="J12" i="14" s="1"/>
  <c r="O10" i="14"/>
  <c r="I10" i="14" s="1"/>
  <c r="L11" i="14" s="1"/>
  <c r="N10" i="14"/>
  <c r="M10" i="14"/>
  <c r="G10" i="14" s="1"/>
  <c r="J11" i="14" s="1"/>
  <c r="H10" i="14"/>
  <c r="K11" i="14" s="1"/>
  <c r="O9" i="14"/>
  <c r="N9" i="14"/>
  <c r="H9" i="14" s="1"/>
  <c r="K10" i="14" s="1"/>
  <c r="M9" i="14"/>
  <c r="G9" i="14" s="1"/>
  <c r="J10" i="14" s="1"/>
  <c r="K9" i="14"/>
  <c r="I9" i="14"/>
  <c r="L10" i="14" s="1"/>
  <c r="I8" i="14"/>
  <c r="L9" i="14" s="1"/>
  <c r="H8" i="14"/>
  <c r="G8" i="14"/>
  <c r="J9" i="14" s="1"/>
  <c r="F61" i="11"/>
  <c r="E61" i="11"/>
  <c r="D61" i="11"/>
  <c r="F60" i="11"/>
  <c r="E60" i="11"/>
  <c r="D60" i="11"/>
  <c r="K59" i="11"/>
  <c r="F59" i="11"/>
  <c r="F62" i="11" s="1"/>
  <c r="E59" i="11"/>
  <c r="E62" i="11" s="1"/>
  <c r="D59" i="11"/>
  <c r="D62" i="11" s="1"/>
  <c r="L9" i="11"/>
  <c r="O9" i="11" s="1"/>
  <c r="K9" i="11"/>
  <c r="N9" i="11" s="1"/>
  <c r="I8" i="11"/>
  <c r="I9" i="11" s="1"/>
  <c r="H8" i="11"/>
  <c r="G8" i="11"/>
  <c r="F61" i="8"/>
  <c r="E61" i="8"/>
  <c r="D61" i="8"/>
  <c r="F60" i="8"/>
  <c r="E60" i="8"/>
  <c r="D60" i="8"/>
  <c r="K59" i="8"/>
  <c r="F59" i="8"/>
  <c r="E59" i="8"/>
  <c r="D59" i="8"/>
  <c r="D62" i="8" s="1"/>
  <c r="O58" i="8"/>
  <c r="N58" i="8"/>
  <c r="M58" i="8"/>
  <c r="I58" i="8"/>
  <c r="H58" i="8"/>
  <c r="G58" i="8"/>
  <c r="O57" i="8"/>
  <c r="N57" i="8"/>
  <c r="M57" i="8"/>
  <c r="I57" i="8"/>
  <c r="L58" i="8" s="1"/>
  <c r="H57" i="8"/>
  <c r="K58" i="8" s="1"/>
  <c r="G57" i="8"/>
  <c r="J58" i="8" s="1"/>
  <c r="O56" i="8"/>
  <c r="N56" i="8"/>
  <c r="M56" i="8"/>
  <c r="I56" i="8"/>
  <c r="L57" i="8" s="1"/>
  <c r="H56" i="8"/>
  <c r="K57" i="8" s="1"/>
  <c r="G56" i="8"/>
  <c r="J57" i="8" s="1"/>
  <c r="O55" i="8"/>
  <c r="N55" i="8"/>
  <c r="M55" i="8"/>
  <c r="I55" i="8"/>
  <c r="L56" i="8" s="1"/>
  <c r="H55" i="8"/>
  <c r="K56" i="8" s="1"/>
  <c r="G55" i="8"/>
  <c r="J56" i="8" s="1"/>
  <c r="O54" i="8"/>
  <c r="N54" i="8"/>
  <c r="M54" i="8"/>
  <c r="I54" i="8"/>
  <c r="L55" i="8" s="1"/>
  <c r="H54" i="8"/>
  <c r="K55" i="8" s="1"/>
  <c r="G54" i="8"/>
  <c r="J55" i="8" s="1"/>
  <c r="O53" i="8"/>
  <c r="N53" i="8"/>
  <c r="M53" i="8"/>
  <c r="I53" i="8"/>
  <c r="L54" i="8" s="1"/>
  <c r="H53" i="8"/>
  <c r="K54" i="8" s="1"/>
  <c r="G53" i="8"/>
  <c r="J54" i="8" s="1"/>
  <c r="O52" i="8"/>
  <c r="N52" i="8"/>
  <c r="M52" i="8"/>
  <c r="I52" i="8"/>
  <c r="L53" i="8" s="1"/>
  <c r="H52" i="8"/>
  <c r="K53" i="8" s="1"/>
  <c r="G52" i="8"/>
  <c r="J53" i="8" s="1"/>
  <c r="O51" i="8"/>
  <c r="N51" i="8"/>
  <c r="M51" i="8"/>
  <c r="I51" i="8"/>
  <c r="L52" i="8" s="1"/>
  <c r="H51" i="8"/>
  <c r="K52" i="8" s="1"/>
  <c r="G51" i="8"/>
  <c r="J52" i="8" s="1"/>
  <c r="O50" i="8"/>
  <c r="N50" i="8"/>
  <c r="M50" i="8"/>
  <c r="I50" i="8"/>
  <c r="L51" i="8" s="1"/>
  <c r="H50" i="8"/>
  <c r="K51" i="8" s="1"/>
  <c r="G50" i="8"/>
  <c r="J51" i="8" s="1"/>
  <c r="O49" i="8"/>
  <c r="N49" i="8"/>
  <c r="M49" i="8"/>
  <c r="I49" i="8"/>
  <c r="L50" i="8" s="1"/>
  <c r="H49" i="8"/>
  <c r="K50" i="8" s="1"/>
  <c r="G49" i="8"/>
  <c r="J50" i="8" s="1"/>
  <c r="O48" i="8"/>
  <c r="N48" i="8"/>
  <c r="M48" i="8"/>
  <c r="I48" i="8"/>
  <c r="L49" i="8" s="1"/>
  <c r="H48" i="8"/>
  <c r="K49" i="8" s="1"/>
  <c r="G48" i="8"/>
  <c r="J49" i="8" s="1"/>
  <c r="O47" i="8"/>
  <c r="N47" i="8"/>
  <c r="M47" i="8"/>
  <c r="I47" i="8"/>
  <c r="L48" i="8" s="1"/>
  <c r="H47" i="8"/>
  <c r="K48" i="8" s="1"/>
  <c r="G47" i="8"/>
  <c r="J48" i="8" s="1"/>
  <c r="O46" i="8"/>
  <c r="N46" i="8"/>
  <c r="M46" i="8"/>
  <c r="I46" i="8"/>
  <c r="L47" i="8" s="1"/>
  <c r="H46" i="8"/>
  <c r="K47" i="8" s="1"/>
  <c r="G46" i="8"/>
  <c r="J47" i="8" s="1"/>
  <c r="O45" i="8"/>
  <c r="N45" i="8"/>
  <c r="M45" i="8"/>
  <c r="I45" i="8"/>
  <c r="L46" i="8" s="1"/>
  <c r="H45" i="8"/>
  <c r="K46" i="8" s="1"/>
  <c r="G45" i="8"/>
  <c r="J46" i="8" s="1"/>
  <c r="O44" i="8"/>
  <c r="N44" i="8"/>
  <c r="M44" i="8"/>
  <c r="I44" i="8"/>
  <c r="L45" i="8" s="1"/>
  <c r="H44" i="8"/>
  <c r="K45" i="8" s="1"/>
  <c r="G44" i="8"/>
  <c r="J45" i="8" s="1"/>
  <c r="O43" i="8"/>
  <c r="N43" i="8"/>
  <c r="M43" i="8"/>
  <c r="I43" i="8"/>
  <c r="L44" i="8" s="1"/>
  <c r="H43" i="8"/>
  <c r="K44" i="8" s="1"/>
  <c r="G43" i="8"/>
  <c r="J44" i="8" s="1"/>
  <c r="O42" i="8"/>
  <c r="N42" i="8"/>
  <c r="M42" i="8"/>
  <c r="I42" i="8"/>
  <c r="L43" i="8" s="1"/>
  <c r="H42" i="8"/>
  <c r="K43" i="8" s="1"/>
  <c r="G42" i="8"/>
  <c r="J43" i="8" s="1"/>
  <c r="O41" i="8"/>
  <c r="N41" i="8"/>
  <c r="M41" i="8"/>
  <c r="I41" i="8"/>
  <c r="L42" i="8" s="1"/>
  <c r="H41" i="8"/>
  <c r="K42" i="8" s="1"/>
  <c r="G41" i="8"/>
  <c r="J42" i="8" s="1"/>
  <c r="O40" i="8"/>
  <c r="N40" i="8"/>
  <c r="M40" i="8"/>
  <c r="I40" i="8"/>
  <c r="L41" i="8" s="1"/>
  <c r="H40" i="8"/>
  <c r="K41" i="8" s="1"/>
  <c r="G40" i="8"/>
  <c r="J41" i="8" s="1"/>
  <c r="O39" i="8"/>
  <c r="N39" i="8"/>
  <c r="M39" i="8"/>
  <c r="J39" i="8"/>
  <c r="I39" i="8"/>
  <c r="L40" i="8" s="1"/>
  <c r="H39" i="8"/>
  <c r="K40" i="8" s="1"/>
  <c r="G39" i="8"/>
  <c r="J40" i="8" s="1"/>
  <c r="O38" i="8"/>
  <c r="N38" i="8"/>
  <c r="M38" i="8"/>
  <c r="I38" i="8"/>
  <c r="L39" i="8" s="1"/>
  <c r="H38" i="8"/>
  <c r="K39" i="8" s="1"/>
  <c r="G38" i="8"/>
  <c r="O37" i="8"/>
  <c r="N37" i="8"/>
  <c r="M37" i="8"/>
  <c r="I37" i="8"/>
  <c r="L38" i="8" s="1"/>
  <c r="H37" i="8"/>
  <c r="K38" i="8" s="1"/>
  <c r="G37" i="8"/>
  <c r="J38" i="8" s="1"/>
  <c r="O36" i="8"/>
  <c r="N36" i="8"/>
  <c r="M36" i="8"/>
  <c r="I36" i="8"/>
  <c r="L37" i="8" s="1"/>
  <c r="H36" i="8"/>
  <c r="K37" i="8" s="1"/>
  <c r="G36" i="8"/>
  <c r="J37" i="8" s="1"/>
  <c r="O35" i="8"/>
  <c r="N35" i="8"/>
  <c r="M35" i="8"/>
  <c r="I35" i="8"/>
  <c r="L36" i="8" s="1"/>
  <c r="H35" i="8"/>
  <c r="K36" i="8" s="1"/>
  <c r="G35" i="8"/>
  <c r="J36" i="8" s="1"/>
  <c r="O34" i="8"/>
  <c r="N34" i="8"/>
  <c r="M34" i="8"/>
  <c r="I34" i="8"/>
  <c r="L35" i="8" s="1"/>
  <c r="H34" i="8"/>
  <c r="K35" i="8" s="1"/>
  <c r="G34" i="8"/>
  <c r="J35" i="8" s="1"/>
  <c r="O33" i="8"/>
  <c r="N33" i="8"/>
  <c r="M33" i="8"/>
  <c r="I33" i="8"/>
  <c r="L34" i="8" s="1"/>
  <c r="H33" i="8"/>
  <c r="K34" i="8" s="1"/>
  <c r="G33" i="8"/>
  <c r="J34" i="8" s="1"/>
  <c r="O32" i="8"/>
  <c r="N32" i="8"/>
  <c r="M32" i="8"/>
  <c r="I32" i="8"/>
  <c r="L33" i="8" s="1"/>
  <c r="H32" i="8"/>
  <c r="K33" i="8" s="1"/>
  <c r="G32" i="8"/>
  <c r="J33" i="8" s="1"/>
  <c r="O31" i="8"/>
  <c r="N31" i="8"/>
  <c r="M31" i="8"/>
  <c r="I31" i="8"/>
  <c r="L32" i="8" s="1"/>
  <c r="H31" i="8"/>
  <c r="K32" i="8" s="1"/>
  <c r="G31" i="8"/>
  <c r="J32" i="8" s="1"/>
  <c r="O30" i="8"/>
  <c r="N30" i="8"/>
  <c r="M30" i="8"/>
  <c r="I30" i="8"/>
  <c r="L31" i="8" s="1"/>
  <c r="H30" i="8"/>
  <c r="K31" i="8" s="1"/>
  <c r="G30" i="8"/>
  <c r="J31" i="8" s="1"/>
  <c r="O29" i="8"/>
  <c r="N29" i="8"/>
  <c r="M29" i="8"/>
  <c r="I29" i="8"/>
  <c r="L30" i="8" s="1"/>
  <c r="H29" i="8"/>
  <c r="K30" i="8" s="1"/>
  <c r="G29" i="8"/>
  <c r="J30" i="8" s="1"/>
  <c r="O28" i="8"/>
  <c r="N28" i="8"/>
  <c r="M28" i="8"/>
  <c r="I28" i="8"/>
  <c r="L29" i="8" s="1"/>
  <c r="H28" i="8"/>
  <c r="K29" i="8" s="1"/>
  <c r="G28" i="8"/>
  <c r="J29" i="8" s="1"/>
  <c r="O27" i="8"/>
  <c r="N27" i="8"/>
  <c r="M27" i="8"/>
  <c r="I27" i="8"/>
  <c r="L28" i="8" s="1"/>
  <c r="H27" i="8"/>
  <c r="K28" i="8" s="1"/>
  <c r="G27" i="8"/>
  <c r="J28" i="8" s="1"/>
  <c r="O26" i="8"/>
  <c r="N26" i="8"/>
  <c r="M26" i="8"/>
  <c r="I26" i="8"/>
  <c r="L27" i="8" s="1"/>
  <c r="H26" i="8"/>
  <c r="K27" i="8" s="1"/>
  <c r="G26" i="8"/>
  <c r="J27" i="8" s="1"/>
  <c r="O25" i="8"/>
  <c r="N25" i="8"/>
  <c r="M25" i="8"/>
  <c r="I25" i="8"/>
  <c r="L26" i="8" s="1"/>
  <c r="H25" i="8"/>
  <c r="K26" i="8" s="1"/>
  <c r="G25" i="8"/>
  <c r="J26" i="8" s="1"/>
  <c r="O24" i="8"/>
  <c r="N24" i="8"/>
  <c r="M24" i="8"/>
  <c r="I24" i="8"/>
  <c r="L25" i="8" s="1"/>
  <c r="H24" i="8"/>
  <c r="K25" i="8" s="1"/>
  <c r="G24" i="8"/>
  <c r="J25" i="8" s="1"/>
  <c r="O23" i="8"/>
  <c r="N23" i="8"/>
  <c r="M23" i="8"/>
  <c r="L23" i="8"/>
  <c r="I23" i="8"/>
  <c r="L24" i="8" s="1"/>
  <c r="H23" i="8"/>
  <c r="K24" i="8" s="1"/>
  <c r="G23" i="8"/>
  <c r="J24" i="8" s="1"/>
  <c r="O22" i="8"/>
  <c r="N22" i="8"/>
  <c r="M22" i="8"/>
  <c r="I22" i="8"/>
  <c r="H22" i="8"/>
  <c r="K23" i="8" s="1"/>
  <c r="G22" i="8"/>
  <c r="J23" i="8" s="1"/>
  <c r="O21" i="8"/>
  <c r="N21" i="8"/>
  <c r="M21" i="8"/>
  <c r="K21" i="8"/>
  <c r="I21" i="8"/>
  <c r="L22" i="8" s="1"/>
  <c r="H21" i="8"/>
  <c r="K22" i="8" s="1"/>
  <c r="G21" i="8"/>
  <c r="J22" i="8" s="1"/>
  <c r="O20" i="8"/>
  <c r="N20" i="8"/>
  <c r="M20" i="8"/>
  <c r="I20" i="8"/>
  <c r="L21" i="8" s="1"/>
  <c r="H20" i="8"/>
  <c r="G20" i="8"/>
  <c r="J21" i="8" s="1"/>
  <c r="O19" i="8"/>
  <c r="N19" i="8"/>
  <c r="M19" i="8"/>
  <c r="I19" i="8"/>
  <c r="L20" i="8" s="1"/>
  <c r="H19" i="8"/>
  <c r="K20" i="8" s="1"/>
  <c r="G19" i="8"/>
  <c r="J20" i="8" s="1"/>
  <c r="O18" i="8"/>
  <c r="N18" i="8"/>
  <c r="M18" i="8"/>
  <c r="I18" i="8"/>
  <c r="L19" i="8" s="1"/>
  <c r="H18" i="8"/>
  <c r="K19" i="8" s="1"/>
  <c r="G18" i="8"/>
  <c r="J19" i="8" s="1"/>
  <c r="O17" i="8"/>
  <c r="N17" i="8"/>
  <c r="M17" i="8"/>
  <c r="J17" i="8"/>
  <c r="I17" i="8"/>
  <c r="L18" i="8" s="1"/>
  <c r="H17" i="8"/>
  <c r="K18" i="8" s="1"/>
  <c r="G17" i="8"/>
  <c r="J18" i="8" s="1"/>
  <c r="O16" i="8"/>
  <c r="N16" i="8"/>
  <c r="M16" i="8"/>
  <c r="I16" i="8"/>
  <c r="L17" i="8" s="1"/>
  <c r="H16" i="8"/>
  <c r="K17" i="8" s="1"/>
  <c r="G16" i="8"/>
  <c r="O15" i="8"/>
  <c r="N15" i="8"/>
  <c r="M15" i="8"/>
  <c r="I15" i="8"/>
  <c r="L16" i="8" s="1"/>
  <c r="H15" i="8"/>
  <c r="K16" i="8" s="1"/>
  <c r="G15" i="8"/>
  <c r="J16" i="8" s="1"/>
  <c r="O14" i="8"/>
  <c r="N14" i="8"/>
  <c r="M14" i="8"/>
  <c r="I14" i="8"/>
  <c r="L15" i="8" s="1"/>
  <c r="H14" i="8"/>
  <c r="K15" i="8" s="1"/>
  <c r="G14" i="8"/>
  <c r="J15" i="8" s="1"/>
  <c r="O13" i="8"/>
  <c r="N13" i="8"/>
  <c r="M13" i="8"/>
  <c r="I13" i="8"/>
  <c r="L14" i="8" s="1"/>
  <c r="H13" i="8"/>
  <c r="K14" i="8" s="1"/>
  <c r="G13" i="8"/>
  <c r="J14" i="8" s="1"/>
  <c r="O12" i="8"/>
  <c r="N12" i="8"/>
  <c r="M12" i="8"/>
  <c r="L12" i="8"/>
  <c r="I12" i="8"/>
  <c r="L13" i="8" s="1"/>
  <c r="H12" i="8"/>
  <c r="K13" i="8" s="1"/>
  <c r="G12" i="8"/>
  <c r="J13" i="8" s="1"/>
  <c r="O11" i="8"/>
  <c r="N11" i="8"/>
  <c r="M11" i="8"/>
  <c r="K11" i="8"/>
  <c r="I11" i="8"/>
  <c r="H11" i="8"/>
  <c r="K12" i="8" s="1"/>
  <c r="G11" i="8"/>
  <c r="J12" i="8" s="1"/>
  <c r="O10" i="8"/>
  <c r="N10" i="8"/>
  <c r="M10" i="8"/>
  <c r="L10" i="8"/>
  <c r="I10" i="8"/>
  <c r="L11" i="8" s="1"/>
  <c r="H10" i="8"/>
  <c r="G10" i="8"/>
  <c r="J11" i="8" s="1"/>
  <c r="O9" i="8"/>
  <c r="N9" i="8"/>
  <c r="M9" i="8"/>
  <c r="L9" i="8"/>
  <c r="J9" i="8"/>
  <c r="I9" i="8"/>
  <c r="H9" i="8"/>
  <c r="K10" i="8" s="1"/>
  <c r="G9" i="8"/>
  <c r="J10" i="8" s="1"/>
  <c r="I8" i="8"/>
  <c r="H8" i="8"/>
  <c r="K9" i="8" s="1"/>
  <c r="G8" i="8"/>
  <c r="J18" i="33" l="1"/>
  <c r="M18" i="33" s="1"/>
  <c r="G18" i="33"/>
  <c r="L19" i="33"/>
  <c r="O19" i="33" s="1"/>
  <c r="I19" i="33"/>
  <c r="K18" i="33"/>
  <c r="N18" i="33" s="1"/>
  <c r="H18" i="33"/>
  <c r="L37" i="27"/>
  <c r="O37" i="27" s="1"/>
  <c r="I37" i="27" s="1"/>
  <c r="K37" i="27"/>
  <c r="N37" i="27" s="1"/>
  <c r="H37" i="27" s="1"/>
  <c r="J37" i="27"/>
  <c r="M37" i="27" s="1"/>
  <c r="G37" i="27" s="1"/>
  <c r="E62" i="14"/>
  <c r="N59" i="14"/>
  <c r="H59" i="14" s="1"/>
  <c r="H61" i="14" s="1"/>
  <c r="K61" i="14" s="1"/>
  <c r="M59" i="14"/>
  <c r="G59" i="14" s="1"/>
  <c r="G61" i="14" s="1"/>
  <c r="J61" i="14" s="1"/>
  <c r="O59" i="14"/>
  <c r="I59" i="14" s="1"/>
  <c r="I61" i="14" s="1"/>
  <c r="L61" i="14" s="1"/>
  <c r="D62" i="14"/>
  <c r="O59" i="8"/>
  <c r="I59" i="8" s="1"/>
  <c r="I61" i="8" s="1"/>
  <c r="L61" i="8" s="1"/>
  <c r="E62" i="8"/>
  <c r="M59" i="8"/>
  <c r="G59" i="8" s="1"/>
  <c r="G61" i="8" s="1"/>
  <c r="J61" i="8" s="1"/>
  <c r="F62" i="8"/>
  <c r="N59" i="8"/>
  <c r="H59" i="8" s="1"/>
  <c r="H61" i="8" s="1"/>
  <c r="K61" i="8" s="1"/>
  <c r="L10" i="11"/>
  <c r="O10" i="11" s="1"/>
  <c r="H9" i="11"/>
  <c r="J9" i="11"/>
  <c r="M9" i="11" s="1"/>
  <c r="K19" i="33" l="1"/>
  <c r="N19" i="33" s="1"/>
  <c r="H19" i="33" s="1"/>
  <c r="L20" i="33"/>
  <c r="O20" i="33" s="1"/>
  <c r="I20" i="33" s="1"/>
  <c r="J19" i="33"/>
  <c r="M19" i="33" s="1"/>
  <c r="G19" i="33" s="1"/>
  <c r="J38" i="27"/>
  <c r="M38" i="27" s="1"/>
  <c r="K38" i="27"/>
  <c r="N38" i="27" s="1"/>
  <c r="H38" i="27" s="1"/>
  <c r="L38" i="27"/>
  <c r="O38" i="27" s="1"/>
  <c r="K10" i="11"/>
  <c r="N10" i="11" s="1"/>
  <c r="I10" i="11"/>
  <c r="G9" i="11"/>
  <c r="J20" i="33" l="1"/>
  <c r="M20" i="33" s="1"/>
  <c r="G20" i="33"/>
  <c r="L21" i="33"/>
  <c r="O21" i="33" s="1"/>
  <c r="I21" i="33" s="1"/>
  <c r="K20" i="33"/>
  <c r="N20" i="33" s="1"/>
  <c r="H20" i="33" s="1"/>
  <c r="K39" i="27"/>
  <c r="N39" i="27" s="1"/>
  <c r="H39" i="27" s="1"/>
  <c r="I38" i="27"/>
  <c r="G38" i="27"/>
  <c r="J10" i="11"/>
  <c r="M10" i="11" s="1"/>
  <c r="L11" i="11"/>
  <c r="O11" i="11" s="1"/>
  <c r="I11" i="11" s="1"/>
  <c r="H10" i="11"/>
  <c r="K21" i="33" l="1"/>
  <c r="N21" i="33" s="1"/>
  <c r="H21" i="33"/>
  <c r="L22" i="33"/>
  <c r="O22" i="33" s="1"/>
  <c r="I22" i="33" s="1"/>
  <c r="J21" i="33"/>
  <c r="M21" i="33" s="1"/>
  <c r="G21" i="33" s="1"/>
  <c r="J39" i="27"/>
  <c r="M39" i="27" s="1"/>
  <c r="G39" i="27"/>
  <c r="L39" i="27"/>
  <c r="O39" i="27" s="1"/>
  <c r="I39" i="27"/>
  <c r="K40" i="27"/>
  <c r="N40" i="27" s="1"/>
  <c r="L12" i="11"/>
  <c r="O12" i="11" s="1"/>
  <c r="I12" i="11" s="1"/>
  <c r="K11" i="11"/>
  <c r="N11" i="11" s="1"/>
  <c r="G10" i="11"/>
  <c r="J22" i="33" l="1"/>
  <c r="M22" i="33" s="1"/>
  <c r="G22" i="33" s="1"/>
  <c r="L23" i="33"/>
  <c r="O23" i="33" s="1"/>
  <c r="I23" i="33" s="1"/>
  <c r="K22" i="33"/>
  <c r="N22" i="33" s="1"/>
  <c r="H22" i="33" s="1"/>
  <c r="H40" i="27"/>
  <c r="L40" i="27"/>
  <c r="O40" i="27" s="1"/>
  <c r="I40" i="27"/>
  <c r="J40" i="27"/>
  <c r="M40" i="27" s="1"/>
  <c r="G40" i="27" s="1"/>
  <c r="L13" i="11"/>
  <c r="O13" i="11" s="1"/>
  <c r="I13" i="11" s="1"/>
  <c r="J11" i="11"/>
  <c r="M11" i="11" s="1"/>
  <c r="H11" i="11"/>
  <c r="L24" i="33" l="1"/>
  <c r="O24" i="33" s="1"/>
  <c r="I24" i="33"/>
  <c r="K23" i="33"/>
  <c r="N23" i="33" s="1"/>
  <c r="H23" i="33" s="1"/>
  <c r="J23" i="33"/>
  <c r="M23" i="33" s="1"/>
  <c r="G23" i="33" s="1"/>
  <c r="J41" i="27"/>
  <c r="M41" i="27" s="1"/>
  <c r="G41" i="27" s="1"/>
  <c r="L41" i="27"/>
  <c r="O41" i="27" s="1"/>
  <c r="K41" i="27"/>
  <c r="N41" i="27" s="1"/>
  <c r="L14" i="11"/>
  <c r="O14" i="11" s="1"/>
  <c r="I14" i="11" s="1"/>
  <c r="G11" i="11"/>
  <c r="K12" i="11"/>
  <c r="N12" i="11" s="1"/>
  <c r="H12" i="11"/>
  <c r="K24" i="33" l="1"/>
  <c r="N24" i="33" s="1"/>
  <c r="H24" i="33" s="1"/>
  <c r="J24" i="33"/>
  <c r="M24" i="33" s="1"/>
  <c r="G24" i="33" s="1"/>
  <c r="L25" i="33"/>
  <c r="O25" i="33" s="1"/>
  <c r="I25" i="33"/>
  <c r="J42" i="27"/>
  <c r="M42" i="27" s="1"/>
  <c r="G42" i="27" s="1"/>
  <c r="H41" i="27"/>
  <c r="I41" i="27"/>
  <c r="L15" i="11"/>
  <c r="O15" i="11" s="1"/>
  <c r="I15" i="11" s="1"/>
  <c r="K13" i="11"/>
  <c r="N13" i="11" s="1"/>
  <c r="H13" i="11" s="1"/>
  <c r="J12" i="11"/>
  <c r="M12" i="11" s="1"/>
  <c r="G12" i="11"/>
  <c r="J25" i="33" l="1"/>
  <c r="M25" i="33" s="1"/>
  <c r="G25" i="33" s="1"/>
  <c r="K25" i="33"/>
  <c r="N25" i="33" s="1"/>
  <c r="H25" i="33" s="1"/>
  <c r="L26" i="33"/>
  <c r="O26" i="33" s="1"/>
  <c r="I26" i="33" s="1"/>
  <c r="K42" i="27"/>
  <c r="N42" i="27" s="1"/>
  <c r="H42" i="27" s="1"/>
  <c r="J43" i="27"/>
  <c r="M43" i="27" s="1"/>
  <c r="G43" i="27" s="1"/>
  <c r="L42" i="27"/>
  <c r="O42" i="27" s="1"/>
  <c r="I42" i="27" s="1"/>
  <c r="I16" i="11"/>
  <c r="L16" i="11"/>
  <c r="O16" i="11" s="1"/>
  <c r="K14" i="11"/>
  <c r="N14" i="11" s="1"/>
  <c r="H14" i="11" s="1"/>
  <c r="J13" i="11"/>
  <c r="M13" i="11" s="1"/>
  <c r="G13" i="11" s="1"/>
  <c r="L27" i="33" l="1"/>
  <c r="O27" i="33" s="1"/>
  <c r="I27" i="33"/>
  <c r="J26" i="33"/>
  <c r="M26" i="33" s="1"/>
  <c r="G26" i="33" s="1"/>
  <c r="K26" i="33"/>
  <c r="N26" i="33" s="1"/>
  <c r="H26" i="33" s="1"/>
  <c r="L43" i="27"/>
  <c r="O43" i="27" s="1"/>
  <c r="I43" i="27"/>
  <c r="J44" i="27"/>
  <c r="M44" i="27" s="1"/>
  <c r="G44" i="27" s="1"/>
  <c r="K43" i="27"/>
  <c r="N43" i="27" s="1"/>
  <c r="H43" i="27" s="1"/>
  <c r="J14" i="11"/>
  <c r="M14" i="11" s="1"/>
  <c r="G14" i="11" s="1"/>
  <c r="K15" i="11"/>
  <c r="N15" i="11" s="1"/>
  <c r="H15" i="11" s="1"/>
  <c r="L17" i="11"/>
  <c r="O17" i="11" s="1"/>
  <c r="I17" i="11" s="1"/>
  <c r="J27" i="33" l="1"/>
  <c r="M27" i="33" s="1"/>
  <c r="G27" i="33" s="1"/>
  <c r="K27" i="33"/>
  <c r="N27" i="33" s="1"/>
  <c r="H27" i="33" s="1"/>
  <c r="L28" i="33"/>
  <c r="O28" i="33" s="1"/>
  <c r="I28" i="33" s="1"/>
  <c r="K44" i="27"/>
  <c r="N44" i="27" s="1"/>
  <c r="H44" i="27"/>
  <c r="J45" i="27"/>
  <c r="M45" i="27" s="1"/>
  <c r="G45" i="27"/>
  <c r="L44" i="27"/>
  <c r="O44" i="27" s="1"/>
  <c r="I44" i="27" s="1"/>
  <c r="J15" i="11"/>
  <c r="M15" i="11" s="1"/>
  <c r="G15" i="11" s="1"/>
  <c r="L18" i="11"/>
  <c r="O18" i="11" s="1"/>
  <c r="I18" i="11" s="1"/>
  <c r="K16" i="11"/>
  <c r="N16" i="11" s="1"/>
  <c r="H16" i="11" s="1"/>
  <c r="L29" i="33" l="1"/>
  <c r="O29" i="33" s="1"/>
  <c r="I29" i="33"/>
  <c r="K28" i="33"/>
  <c r="N28" i="33" s="1"/>
  <c r="H28" i="33" s="1"/>
  <c r="J28" i="33"/>
  <c r="M28" i="33" s="1"/>
  <c r="G28" i="33" s="1"/>
  <c r="L45" i="27"/>
  <c r="O45" i="27" s="1"/>
  <c r="I45" i="27"/>
  <c r="J46" i="27"/>
  <c r="M46" i="27" s="1"/>
  <c r="G46" i="27" s="1"/>
  <c r="K45" i="27"/>
  <c r="N45" i="27" s="1"/>
  <c r="H45" i="27" s="1"/>
  <c r="H17" i="11"/>
  <c r="K17" i="11"/>
  <c r="N17" i="11" s="1"/>
  <c r="J16" i="11"/>
  <c r="M16" i="11" s="1"/>
  <c r="G16" i="11"/>
  <c r="L19" i="11"/>
  <c r="O19" i="11" s="1"/>
  <c r="I19" i="11" s="1"/>
  <c r="J29" i="33" l="1"/>
  <c r="M29" i="33" s="1"/>
  <c r="G29" i="33"/>
  <c r="K29" i="33"/>
  <c r="N29" i="33" s="1"/>
  <c r="H29" i="33"/>
  <c r="L30" i="33"/>
  <c r="O30" i="33" s="1"/>
  <c r="I30" i="33" s="1"/>
  <c r="K46" i="27"/>
  <c r="N46" i="27" s="1"/>
  <c r="H46" i="27"/>
  <c r="J47" i="27"/>
  <c r="M47" i="27" s="1"/>
  <c r="G47" i="27" s="1"/>
  <c r="L46" i="27"/>
  <c r="O46" i="27" s="1"/>
  <c r="I46" i="27" s="1"/>
  <c r="L20" i="11"/>
  <c r="O20" i="11" s="1"/>
  <c r="I20" i="11"/>
  <c r="J17" i="11"/>
  <c r="M17" i="11" s="1"/>
  <c r="G17" i="11" s="1"/>
  <c r="K18" i="11"/>
  <c r="N18" i="11" s="1"/>
  <c r="H18" i="11" s="1"/>
  <c r="L31" i="33" l="1"/>
  <c r="O31" i="33" s="1"/>
  <c r="I31" i="33" s="1"/>
  <c r="K30" i="33"/>
  <c r="N30" i="33" s="1"/>
  <c r="H30" i="33" s="1"/>
  <c r="J30" i="33"/>
  <c r="M30" i="33" s="1"/>
  <c r="G30" i="33"/>
  <c r="L47" i="27"/>
  <c r="O47" i="27" s="1"/>
  <c r="I47" i="27"/>
  <c r="J48" i="27"/>
  <c r="M48" i="27" s="1"/>
  <c r="G48" i="27" s="1"/>
  <c r="K47" i="27"/>
  <c r="N47" i="27" s="1"/>
  <c r="H47" i="27"/>
  <c r="K19" i="11"/>
  <c r="N19" i="11" s="1"/>
  <c r="H19" i="11"/>
  <c r="J18" i="11"/>
  <c r="M18" i="11" s="1"/>
  <c r="G18" i="11" s="1"/>
  <c r="L21" i="11"/>
  <c r="O21" i="11" s="1"/>
  <c r="I21" i="11" s="1"/>
  <c r="K31" i="33" l="1"/>
  <c r="N31" i="33" s="1"/>
  <c r="H31" i="33" s="1"/>
  <c r="L32" i="33"/>
  <c r="O32" i="33" s="1"/>
  <c r="I32" i="33" s="1"/>
  <c r="J31" i="33"/>
  <c r="M31" i="33" s="1"/>
  <c r="G31" i="33" s="1"/>
  <c r="J49" i="27"/>
  <c r="M49" i="27" s="1"/>
  <c r="G49" i="27"/>
  <c r="L48" i="27"/>
  <c r="O48" i="27" s="1"/>
  <c r="I48" i="27" s="1"/>
  <c r="K48" i="27"/>
  <c r="N48" i="27" s="1"/>
  <c r="H48" i="27" s="1"/>
  <c r="L22" i="11"/>
  <c r="O22" i="11" s="1"/>
  <c r="I22" i="11" s="1"/>
  <c r="J19" i="11"/>
  <c r="M19" i="11" s="1"/>
  <c r="G19" i="11" s="1"/>
  <c r="K20" i="11"/>
  <c r="N20" i="11" s="1"/>
  <c r="H20" i="11"/>
  <c r="J32" i="33" l="1"/>
  <c r="M32" i="33" s="1"/>
  <c r="G32" i="33" s="1"/>
  <c r="L33" i="33"/>
  <c r="O33" i="33" s="1"/>
  <c r="I33" i="33" s="1"/>
  <c r="K32" i="33"/>
  <c r="N32" i="33" s="1"/>
  <c r="H32" i="33" s="1"/>
  <c r="K49" i="27"/>
  <c r="N49" i="27" s="1"/>
  <c r="H49" i="27"/>
  <c r="L49" i="27"/>
  <c r="O49" i="27" s="1"/>
  <c r="I49" i="27" s="1"/>
  <c r="J50" i="27"/>
  <c r="M50" i="27" s="1"/>
  <c r="G50" i="27" s="1"/>
  <c r="J20" i="11"/>
  <c r="M20" i="11" s="1"/>
  <c r="G20" i="11"/>
  <c r="L23" i="11"/>
  <c r="O23" i="11" s="1"/>
  <c r="I23" i="11" s="1"/>
  <c r="K21" i="11"/>
  <c r="N21" i="11" s="1"/>
  <c r="H21" i="11" s="1"/>
  <c r="K33" i="33" l="1"/>
  <c r="N33" i="33" s="1"/>
  <c r="H33" i="33"/>
  <c r="J33" i="33"/>
  <c r="M33" i="33" s="1"/>
  <c r="G33" i="33" s="1"/>
  <c r="L34" i="33"/>
  <c r="O34" i="33" s="1"/>
  <c r="I34" i="33" s="1"/>
  <c r="J51" i="27"/>
  <c r="M51" i="27" s="1"/>
  <c r="G51" i="27"/>
  <c r="L50" i="27"/>
  <c r="O50" i="27" s="1"/>
  <c r="I50" i="27" s="1"/>
  <c r="K50" i="27"/>
  <c r="N50" i="27" s="1"/>
  <c r="H50" i="27" s="1"/>
  <c r="K22" i="11"/>
  <c r="N22" i="11" s="1"/>
  <c r="H22" i="11" s="1"/>
  <c r="L24" i="11"/>
  <c r="O24" i="11" s="1"/>
  <c r="I24" i="11" s="1"/>
  <c r="J21" i="11"/>
  <c r="M21" i="11" s="1"/>
  <c r="G21" i="11" s="1"/>
  <c r="J34" i="33" l="1"/>
  <c r="M34" i="33" s="1"/>
  <c r="G34" i="33"/>
  <c r="L35" i="33"/>
  <c r="O35" i="33" s="1"/>
  <c r="I35" i="33" s="1"/>
  <c r="K34" i="33"/>
  <c r="N34" i="33" s="1"/>
  <c r="H34" i="33" s="1"/>
  <c r="K51" i="27"/>
  <c r="N51" i="27" s="1"/>
  <c r="H51" i="27"/>
  <c r="L51" i="27"/>
  <c r="O51" i="27" s="1"/>
  <c r="I51" i="27" s="1"/>
  <c r="J52" i="27"/>
  <c r="M52" i="27" s="1"/>
  <c r="G52" i="27" s="1"/>
  <c r="J22" i="11"/>
  <c r="M22" i="11" s="1"/>
  <c r="G22" i="11"/>
  <c r="L25" i="11"/>
  <c r="O25" i="11" s="1"/>
  <c r="I25" i="11" s="1"/>
  <c r="K23" i="11"/>
  <c r="N23" i="11" s="1"/>
  <c r="H23" i="11" s="1"/>
  <c r="K35" i="33" l="1"/>
  <c r="N35" i="33" s="1"/>
  <c r="H35" i="33"/>
  <c r="L36" i="33"/>
  <c r="O36" i="33" s="1"/>
  <c r="I36" i="33" s="1"/>
  <c r="J35" i="33"/>
  <c r="M35" i="33" s="1"/>
  <c r="G35" i="33" s="1"/>
  <c r="J53" i="27"/>
  <c r="M53" i="27" s="1"/>
  <c r="G53" i="27"/>
  <c r="L52" i="27"/>
  <c r="O52" i="27" s="1"/>
  <c r="I52" i="27" s="1"/>
  <c r="K52" i="27"/>
  <c r="N52" i="27" s="1"/>
  <c r="H52" i="27" s="1"/>
  <c r="K24" i="11"/>
  <c r="N24" i="11" s="1"/>
  <c r="H24" i="11" s="1"/>
  <c r="L26" i="11"/>
  <c r="O26" i="11" s="1"/>
  <c r="I26" i="11" s="1"/>
  <c r="J23" i="11"/>
  <c r="M23" i="11" s="1"/>
  <c r="G23" i="11"/>
  <c r="J36" i="33" l="1"/>
  <c r="M36" i="33" s="1"/>
  <c r="G36" i="33" s="1"/>
  <c r="L37" i="33"/>
  <c r="O37" i="33" s="1"/>
  <c r="I37" i="33" s="1"/>
  <c r="K36" i="33"/>
  <c r="N36" i="33" s="1"/>
  <c r="H36" i="33" s="1"/>
  <c r="K53" i="27"/>
  <c r="N53" i="27" s="1"/>
  <c r="H53" i="27"/>
  <c r="L53" i="27"/>
  <c r="O53" i="27" s="1"/>
  <c r="I53" i="27" s="1"/>
  <c r="J54" i="27"/>
  <c r="M54" i="27" s="1"/>
  <c r="G54" i="27" s="1"/>
  <c r="L27" i="11"/>
  <c r="O27" i="11" s="1"/>
  <c r="I27" i="11" s="1"/>
  <c r="K25" i="11"/>
  <c r="N25" i="11" s="1"/>
  <c r="H25" i="11" s="1"/>
  <c r="J24" i="11"/>
  <c r="M24" i="11" s="1"/>
  <c r="G24" i="11" s="1"/>
  <c r="K37" i="33" l="1"/>
  <c r="N37" i="33" s="1"/>
  <c r="H37" i="33" s="1"/>
  <c r="L38" i="33"/>
  <c r="O38" i="33" s="1"/>
  <c r="O59" i="33" s="1"/>
  <c r="I59" i="33" s="1"/>
  <c r="I61" i="33" s="1"/>
  <c r="L61" i="33" s="1"/>
  <c r="J37" i="33"/>
  <c r="M37" i="33" s="1"/>
  <c r="G37" i="33" s="1"/>
  <c r="J55" i="27"/>
  <c r="M55" i="27" s="1"/>
  <c r="G55" i="27"/>
  <c r="L54" i="27"/>
  <c r="O54" i="27" s="1"/>
  <c r="I54" i="27" s="1"/>
  <c r="K54" i="27"/>
  <c r="N54" i="27" s="1"/>
  <c r="H54" i="27" s="1"/>
  <c r="G25" i="11"/>
  <c r="J25" i="11"/>
  <c r="M25" i="11" s="1"/>
  <c r="K26" i="11"/>
  <c r="N26" i="11" s="1"/>
  <c r="H26" i="11" s="1"/>
  <c r="L28" i="11"/>
  <c r="O28" i="11" s="1"/>
  <c r="I28" i="11"/>
  <c r="J38" i="33" l="1"/>
  <c r="M38" i="33" s="1"/>
  <c r="M59" i="33" s="1"/>
  <c r="G59" i="33" s="1"/>
  <c r="G61" i="33" s="1"/>
  <c r="J61" i="33" s="1"/>
  <c r="G38" i="33"/>
  <c r="J39" i="33" s="1"/>
  <c r="I38" i="33"/>
  <c r="L39" i="33" s="1"/>
  <c r="K38" i="33"/>
  <c r="N38" i="33" s="1"/>
  <c r="N59" i="33" s="1"/>
  <c r="H59" i="33" s="1"/>
  <c r="H61" i="33" s="1"/>
  <c r="K61" i="33" s="1"/>
  <c r="K55" i="27"/>
  <c r="N55" i="27" s="1"/>
  <c r="H55" i="27"/>
  <c r="L55" i="27"/>
  <c r="O55" i="27" s="1"/>
  <c r="I55" i="27" s="1"/>
  <c r="J56" i="27"/>
  <c r="M56" i="27" s="1"/>
  <c r="G56" i="27"/>
  <c r="K27" i="11"/>
  <c r="N27" i="11" s="1"/>
  <c r="H27" i="11" s="1"/>
  <c r="L29" i="11"/>
  <c r="O29" i="11" s="1"/>
  <c r="I29" i="11"/>
  <c r="J26" i="11"/>
  <c r="M26" i="11" s="1"/>
  <c r="G26" i="11" s="1"/>
  <c r="H38" i="33" l="1"/>
  <c r="K39" i="33" s="1"/>
  <c r="L56" i="27"/>
  <c r="O56" i="27" s="1"/>
  <c r="I56" i="27"/>
  <c r="J57" i="27"/>
  <c r="M57" i="27" s="1"/>
  <c r="G57" i="27" s="1"/>
  <c r="K56" i="27"/>
  <c r="N56" i="27" s="1"/>
  <c r="H56" i="27" s="1"/>
  <c r="J27" i="11"/>
  <c r="M27" i="11" s="1"/>
  <c r="G27" i="11" s="1"/>
  <c r="K28" i="11"/>
  <c r="N28" i="11" s="1"/>
  <c r="H28" i="11" s="1"/>
  <c r="L30" i="11"/>
  <c r="O30" i="11" s="1"/>
  <c r="I30" i="11" s="1"/>
  <c r="K57" i="27" l="1"/>
  <c r="N57" i="27" s="1"/>
  <c r="H57" i="27"/>
  <c r="J58" i="27"/>
  <c r="M58" i="27" s="1"/>
  <c r="M59" i="27" s="1"/>
  <c r="G59" i="27" s="1"/>
  <c r="G61" i="27" s="1"/>
  <c r="J61" i="27" s="1"/>
  <c r="L57" i="27"/>
  <c r="O57" i="27" s="1"/>
  <c r="I57" i="27"/>
  <c r="K29" i="11"/>
  <c r="N29" i="11" s="1"/>
  <c r="H29" i="11" s="1"/>
  <c r="L31" i="11"/>
  <c r="O31" i="11" s="1"/>
  <c r="I31" i="11" s="1"/>
  <c r="J28" i="11"/>
  <c r="M28" i="11" s="1"/>
  <c r="G28" i="11" s="1"/>
  <c r="L58" i="27" l="1"/>
  <c r="O58" i="27" s="1"/>
  <c r="O59" i="27" s="1"/>
  <c r="I59" i="27" s="1"/>
  <c r="I61" i="27" s="1"/>
  <c r="L61" i="27" s="1"/>
  <c r="I58" i="27"/>
  <c r="G58" i="27"/>
  <c r="K58" i="27"/>
  <c r="N58" i="27" s="1"/>
  <c r="N59" i="27" s="1"/>
  <c r="H59" i="27" s="1"/>
  <c r="H61" i="27" s="1"/>
  <c r="K61" i="27" s="1"/>
  <c r="H58" i="27"/>
  <c r="J29" i="11"/>
  <c r="M29" i="11" s="1"/>
  <c r="G29" i="11" s="1"/>
  <c r="L32" i="11"/>
  <c r="O32" i="11" s="1"/>
  <c r="I32" i="11" s="1"/>
  <c r="K30" i="11"/>
  <c r="N30" i="11" s="1"/>
  <c r="H30" i="11"/>
  <c r="J30" i="11" l="1"/>
  <c r="M30" i="11" s="1"/>
  <c r="G30" i="11" s="1"/>
  <c r="L33" i="11"/>
  <c r="O33" i="11" s="1"/>
  <c r="I33" i="11" s="1"/>
  <c r="K31" i="11"/>
  <c r="N31" i="11" s="1"/>
  <c r="H31" i="11" s="1"/>
  <c r="L34" i="11" l="1"/>
  <c r="O34" i="11" s="1"/>
  <c r="I34" i="11" s="1"/>
  <c r="J31" i="11"/>
  <c r="M31" i="11" s="1"/>
  <c r="G31" i="11" s="1"/>
  <c r="K32" i="11"/>
  <c r="N32" i="11" s="1"/>
  <c r="H32" i="11" s="1"/>
  <c r="K33" i="11" l="1"/>
  <c r="N33" i="11" s="1"/>
  <c r="H33" i="11" s="1"/>
  <c r="J32" i="11"/>
  <c r="M32" i="11" s="1"/>
  <c r="G32" i="11"/>
  <c r="L35" i="11"/>
  <c r="O35" i="11" s="1"/>
  <c r="I35" i="11" s="1"/>
  <c r="K34" i="11" l="1"/>
  <c r="N34" i="11" s="1"/>
  <c r="H34" i="11" s="1"/>
  <c r="I36" i="11"/>
  <c r="L36" i="11"/>
  <c r="O36" i="11" s="1"/>
  <c r="J33" i="11"/>
  <c r="M33" i="11" s="1"/>
  <c r="G33" i="11" s="1"/>
  <c r="J34" i="11" l="1"/>
  <c r="M34" i="11" s="1"/>
  <c r="G34" i="11" s="1"/>
  <c r="K35" i="11"/>
  <c r="N35" i="11" s="1"/>
  <c r="H35" i="11" s="1"/>
  <c r="L37" i="11"/>
  <c r="O37" i="11" s="1"/>
  <c r="I37" i="11" s="1"/>
  <c r="K36" i="11" l="1"/>
  <c r="N36" i="11" s="1"/>
  <c r="H36" i="11" s="1"/>
  <c r="J35" i="11"/>
  <c r="M35" i="11" s="1"/>
  <c r="G35" i="11" s="1"/>
  <c r="L38" i="11"/>
  <c r="O38" i="11" s="1"/>
  <c r="I38" i="11" s="1"/>
  <c r="L39" i="11" l="1"/>
  <c r="O39" i="11" s="1"/>
  <c r="I39" i="11" s="1"/>
  <c r="J36" i="11"/>
  <c r="M36" i="11" s="1"/>
  <c r="G36" i="11" s="1"/>
  <c r="K37" i="11"/>
  <c r="N37" i="11" s="1"/>
  <c r="H37" i="11" s="1"/>
  <c r="K38" i="11" l="1"/>
  <c r="N38" i="11" s="1"/>
  <c r="H38" i="11"/>
  <c r="J37" i="11"/>
  <c r="M37" i="11" s="1"/>
  <c r="G37" i="11" s="1"/>
  <c r="L40" i="11"/>
  <c r="O40" i="11" s="1"/>
  <c r="I40" i="11" s="1"/>
  <c r="I41" i="11" l="1"/>
  <c r="L41" i="11"/>
  <c r="O41" i="11" s="1"/>
  <c r="J38" i="11"/>
  <c r="M38" i="11" s="1"/>
  <c r="G38" i="11"/>
  <c r="K39" i="11"/>
  <c r="N39" i="11" s="1"/>
  <c r="H39" i="11"/>
  <c r="L42" i="11" l="1"/>
  <c r="O42" i="11" s="1"/>
  <c r="I42" i="11" s="1"/>
  <c r="K40" i="11"/>
  <c r="N40" i="11" s="1"/>
  <c r="H40" i="11" s="1"/>
  <c r="J39" i="11"/>
  <c r="M39" i="11" s="1"/>
  <c r="G39" i="11" s="1"/>
  <c r="K41" i="11" l="1"/>
  <c r="N41" i="11" s="1"/>
  <c r="H41" i="11" s="1"/>
  <c r="L43" i="11"/>
  <c r="O43" i="11" s="1"/>
  <c r="I43" i="11"/>
  <c r="J40" i="11"/>
  <c r="M40" i="11" s="1"/>
  <c r="G40" i="11"/>
  <c r="K42" i="11" l="1"/>
  <c r="N42" i="11" s="1"/>
  <c r="H42" i="11" s="1"/>
  <c r="G41" i="11"/>
  <c r="J41" i="11"/>
  <c r="M41" i="11" s="1"/>
  <c r="L44" i="11"/>
  <c r="O44" i="11" s="1"/>
  <c r="I44" i="11"/>
  <c r="K43" i="11" l="1"/>
  <c r="N43" i="11" s="1"/>
  <c r="H43" i="11"/>
  <c r="L45" i="11"/>
  <c r="O45" i="11" s="1"/>
  <c r="I45" i="11" s="1"/>
  <c r="J42" i="11"/>
  <c r="M42" i="11" s="1"/>
  <c r="G42" i="11" s="1"/>
  <c r="L46" i="11" l="1"/>
  <c r="O46" i="11" s="1"/>
  <c r="I46" i="11" s="1"/>
  <c r="J43" i="11"/>
  <c r="M43" i="11" s="1"/>
  <c r="G43" i="11" s="1"/>
  <c r="K44" i="11"/>
  <c r="N44" i="11" s="1"/>
  <c r="H44" i="11" s="1"/>
  <c r="K45" i="11" l="1"/>
  <c r="N45" i="11" s="1"/>
  <c r="H45" i="11" s="1"/>
  <c r="J44" i="11"/>
  <c r="M44" i="11" s="1"/>
  <c r="G44" i="11"/>
  <c r="L47" i="11"/>
  <c r="O47" i="11" s="1"/>
  <c r="I47" i="11" s="1"/>
  <c r="L48" i="11" l="1"/>
  <c r="O48" i="11" s="1"/>
  <c r="I48" i="11" s="1"/>
  <c r="K46" i="11"/>
  <c r="N46" i="11" s="1"/>
  <c r="H46" i="11" s="1"/>
  <c r="J45" i="11"/>
  <c r="M45" i="11" s="1"/>
  <c r="G45" i="11" s="1"/>
  <c r="J46" i="11" l="1"/>
  <c r="M46" i="11" s="1"/>
  <c r="G46" i="11"/>
  <c r="K47" i="11"/>
  <c r="N47" i="11" s="1"/>
  <c r="H47" i="11" s="1"/>
  <c r="L49" i="11"/>
  <c r="O49" i="11" s="1"/>
  <c r="I49" i="11" s="1"/>
  <c r="L50" i="11" l="1"/>
  <c r="O50" i="11" s="1"/>
  <c r="I50" i="11"/>
  <c r="K48" i="11"/>
  <c r="N48" i="11" s="1"/>
  <c r="H48" i="11" s="1"/>
  <c r="J47" i="11"/>
  <c r="M47" i="11" s="1"/>
  <c r="G47" i="11" s="1"/>
  <c r="J48" i="11" l="1"/>
  <c r="M48" i="11" s="1"/>
  <c r="G48" i="11"/>
  <c r="K49" i="11"/>
  <c r="N49" i="11" s="1"/>
  <c r="H49" i="11" s="1"/>
  <c r="L51" i="11"/>
  <c r="O51" i="11" s="1"/>
  <c r="I51" i="11"/>
  <c r="K50" i="11" l="1"/>
  <c r="N50" i="11" s="1"/>
  <c r="H50" i="11" s="1"/>
  <c r="L52" i="11"/>
  <c r="O52" i="11" s="1"/>
  <c r="I52" i="11" s="1"/>
  <c r="J49" i="11"/>
  <c r="M49" i="11" s="1"/>
  <c r="G49" i="11" s="1"/>
  <c r="K51" i="11" l="1"/>
  <c r="N51" i="11" s="1"/>
  <c r="H51" i="11"/>
  <c r="J50" i="11"/>
  <c r="M50" i="11" s="1"/>
  <c r="G50" i="11" s="1"/>
  <c r="L53" i="11"/>
  <c r="O53" i="11" s="1"/>
  <c r="I53" i="11" s="1"/>
  <c r="L54" i="11" l="1"/>
  <c r="O54" i="11" s="1"/>
  <c r="I54" i="11" s="1"/>
  <c r="J51" i="11"/>
  <c r="M51" i="11" s="1"/>
  <c r="G51" i="11" s="1"/>
  <c r="K52" i="11"/>
  <c r="N52" i="11" s="1"/>
  <c r="H52" i="11" s="1"/>
  <c r="K53" i="11" l="1"/>
  <c r="N53" i="11" s="1"/>
  <c r="H53" i="11"/>
  <c r="J52" i="11"/>
  <c r="M52" i="11" s="1"/>
  <c r="G52" i="11"/>
  <c r="L55" i="11"/>
  <c r="O55" i="11" s="1"/>
  <c r="I55" i="11" s="1"/>
  <c r="L56" i="11" l="1"/>
  <c r="O56" i="11" s="1"/>
  <c r="I56" i="11" s="1"/>
  <c r="K54" i="11"/>
  <c r="N54" i="11" s="1"/>
  <c r="H54" i="11"/>
  <c r="J53" i="11"/>
  <c r="M53" i="11" s="1"/>
  <c r="G53" i="11"/>
  <c r="L57" i="11" l="1"/>
  <c r="O57" i="11" s="1"/>
  <c r="I57" i="11" s="1"/>
  <c r="J54" i="11"/>
  <c r="M54" i="11" s="1"/>
  <c r="G54" i="11" s="1"/>
  <c r="K55" i="11"/>
  <c r="N55" i="11" s="1"/>
  <c r="H55" i="11" s="1"/>
  <c r="K56" i="11" l="1"/>
  <c r="N56" i="11" s="1"/>
  <c r="H56" i="11" s="1"/>
  <c r="J55" i="11"/>
  <c r="M55" i="11" s="1"/>
  <c r="G55" i="11" s="1"/>
  <c r="L58" i="11"/>
  <c r="O58" i="11" s="1"/>
  <c r="O59" i="11" s="1"/>
  <c r="I59" i="11" s="1"/>
  <c r="I61" i="11" s="1"/>
  <c r="L61" i="11" s="1"/>
  <c r="J56" i="11" l="1"/>
  <c r="M56" i="11" s="1"/>
  <c r="G56" i="11"/>
  <c r="K57" i="11"/>
  <c r="N57" i="11" s="1"/>
  <c r="H57" i="11" s="1"/>
  <c r="I58" i="11"/>
  <c r="K58" i="11" l="1"/>
  <c r="N58" i="11" s="1"/>
  <c r="N59" i="11" s="1"/>
  <c r="H59" i="11" s="1"/>
  <c r="H61" i="11" s="1"/>
  <c r="K61" i="11" s="1"/>
  <c r="J57" i="11"/>
  <c r="M57" i="11" s="1"/>
  <c r="G57" i="11" s="1"/>
  <c r="J58" i="11" l="1"/>
  <c r="M58" i="11" s="1"/>
  <c r="M59" i="11" s="1"/>
  <c r="G59" i="11" s="1"/>
  <c r="G61" i="11" s="1"/>
  <c r="J61" i="11" s="1"/>
  <c r="H58" i="11"/>
  <c r="G58" i="11" l="1"/>
  <c r="F59" i="1" l="1"/>
  <c r="D59" i="1"/>
  <c r="D61" i="1" l="1"/>
  <c r="E61" i="1"/>
  <c r="F61" i="1"/>
  <c r="K59" i="1"/>
  <c r="E59" i="1"/>
  <c r="I8" i="1" l="1"/>
  <c r="H8" i="1"/>
  <c r="G8" i="1"/>
  <c r="F60" i="1"/>
  <c r="F62" i="1" s="1"/>
  <c r="E60" i="1"/>
  <c r="E62" i="1" s="1"/>
  <c r="D60" i="1"/>
  <c r="D62" i="1" s="1"/>
  <c r="J9" i="1" l="1"/>
  <c r="M9" i="1" s="1"/>
  <c r="K9" i="1"/>
  <c r="N9" i="1" s="1"/>
  <c r="L9" i="1"/>
  <c r="O9" i="1" s="1"/>
  <c r="G9" i="1" l="1"/>
  <c r="J10" i="1" s="1"/>
  <c r="M10" i="1" s="1"/>
  <c r="G10" i="1" s="1"/>
  <c r="I9" i="1"/>
  <c r="L10" i="1" s="1"/>
  <c r="O10" i="1" s="1"/>
  <c r="I10" i="1" s="1"/>
  <c r="L11" i="1" s="1"/>
  <c r="O11" i="1" s="1"/>
  <c r="I11" i="1" s="1"/>
  <c r="H9" i="1"/>
  <c r="K10" i="1" s="1"/>
  <c r="N10" i="1" s="1"/>
  <c r="H10" i="1" s="1"/>
  <c r="K11" i="1" s="1"/>
  <c r="N11" i="1" s="1"/>
  <c r="H11" i="1" s="1"/>
  <c r="K12" i="1" s="1"/>
  <c r="N12" i="1" s="1"/>
  <c r="H12" i="1" s="1"/>
  <c r="K13" i="1" s="1"/>
  <c r="N13" i="1" s="1"/>
  <c r="H13" i="1" s="1"/>
  <c r="K14" i="1" l="1"/>
  <c r="N14" i="1" s="1"/>
  <c r="H14" i="1" s="1"/>
  <c r="L12" i="1"/>
  <c r="O12" i="1" s="1"/>
  <c r="I12" i="1" s="1"/>
  <c r="L13" i="1" s="1"/>
  <c r="O13" i="1" s="1"/>
  <c r="I13" i="1" s="1"/>
  <c r="J11" i="1"/>
  <c r="M11" i="1" s="1"/>
  <c r="G11" i="1" s="1"/>
  <c r="L14" i="1" l="1"/>
  <c r="O14" i="1" s="1"/>
  <c r="I14" i="1" s="1"/>
  <c r="L15" i="1" s="1"/>
  <c r="O15" i="1" s="1"/>
  <c r="I15" i="1" s="1"/>
  <c r="L16" i="1" s="1"/>
  <c r="O16" i="1" s="1"/>
  <c r="I16" i="1" s="1"/>
  <c r="J12" i="1"/>
  <c r="M12" i="1" s="1"/>
  <c r="G12" i="1" s="1"/>
  <c r="J13" i="1" s="1"/>
  <c r="M13" i="1" s="1"/>
  <c r="G13" i="1" s="1"/>
  <c r="J14" i="1" s="1"/>
  <c r="M14" i="1" s="1"/>
  <c r="G14" i="1" s="1"/>
  <c r="J15" i="1" s="1"/>
  <c r="M15" i="1" s="1"/>
  <c r="G15" i="1" s="1"/>
  <c r="J16" i="1" s="1"/>
  <c r="M16" i="1" s="1"/>
  <c r="G16" i="1" s="1"/>
  <c r="J17" i="1" s="1"/>
  <c r="M17" i="1" s="1"/>
  <c r="G17" i="1" s="1"/>
  <c r="J18" i="1" s="1"/>
  <c r="M18" i="1" s="1"/>
  <c r="G18" i="1" s="1"/>
  <c r="J19" i="1" s="1"/>
  <c r="M19" i="1" s="1"/>
  <c r="G19" i="1" s="1"/>
  <c r="J20" i="1" s="1"/>
  <c r="M20" i="1" s="1"/>
  <c r="G20" i="1" s="1"/>
  <c r="J21" i="1" s="1"/>
  <c r="M21" i="1" s="1"/>
  <c r="G21" i="1" s="1"/>
  <c r="K15" i="1"/>
  <c r="N15" i="1" s="1"/>
  <c r="H15" i="1" s="1"/>
  <c r="K16" i="1" s="1"/>
  <c r="N16" i="1" s="1"/>
  <c r="H16" i="1" s="1"/>
  <c r="K17" i="1" s="1"/>
  <c r="N17" i="1" s="1"/>
  <c r="H17" i="1" s="1"/>
  <c r="K18" i="1" s="1"/>
  <c r="N18" i="1" s="1"/>
  <c r="H18" i="1" s="1"/>
  <c r="K19" i="1" s="1"/>
  <c r="N19" i="1" s="1"/>
  <c r="H19" i="1" s="1"/>
  <c r="K20" i="1" s="1"/>
  <c r="N20" i="1" s="1"/>
  <c r="H20" i="1" s="1"/>
  <c r="K21" i="1" s="1"/>
  <c r="N21" i="1" s="1"/>
  <c r="H21" i="1" s="1"/>
  <c r="K22" i="1" s="1"/>
  <c r="N22" i="1" s="1"/>
  <c r="H22" i="1" s="1"/>
  <c r="J22" i="1" l="1"/>
  <c r="M22" i="1" s="1"/>
  <c r="G22" i="1" s="1"/>
  <c r="J23" i="1" s="1"/>
  <c r="M23" i="1" s="1"/>
  <c r="G23" i="1" s="1"/>
  <c r="J24" i="1" s="1"/>
  <c r="M24" i="1" s="1"/>
  <c r="G24" i="1" s="1"/>
  <c r="J25" i="1" s="1"/>
  <c r="M25" i="1" s="1"/>
  <c r="G25" i="1" s="1"/>
  <c r="J26" i="1" s="1"/>
  <c r="M26" i="1" s="1"/>
  <c r="G26" i="1" s="1"/>
  <c r="J27" i="1" s="1"/>
  <c r="M27" i="1" s="1"/>
  <c r="G27" i="1" s="1"/>
  <c r="J28" i="1" s="1"/>
  <c r="M28" i="1" s="1"/>
  <c r="G28" i="1" s="1"/>
  <c r="J29" i="1" s="1"/>
  <c r="M29" i="1" s="1"/>
  <c r="G29" i="1" s="1"/>
  <c r="J30" i="1" s="1"/>
  <c r="M30" i="1" s="1"/>
  <c r="G30" i="1" s="1"/>
  <c r="L17" i="1"/>
  <c r="O17" i="1" s="1"/>
  <c r="I17" i="1" s="1"/>
  <c r="L18" i="1" s="1"/>
  <c r="O18" i="1" s="1"/>
  <c r="I18" i="1" s="1"/>
  <c r="L19" i="1" s="1"/>
  <c r="O19" i="1" s="1"/>
  <c r="I19" i="1" s="1"/>
  <c r="K23" i="1"/>
  <c r="N23" i="1" s="1"/>
  <c r="H23" i="1" s="1"/>
  <c r="K24" i="1" s="1"/>
  <c r="N24" i="1" s="1"/>
  <c r="H24" i="1" s="1"/>
  <c r="K25" i="1" s="1"/>
  <c r="N25" i="1" s="1"/>
  <c r="H25" i="1" s="1"/>
  <c r="K26" i="1" s="1"/>
  <c r="N26" i="1" s="1"/>
  <c r="H26" i="1" s="1"/>
  <c r="K27" i="1" s="1"/>
  <c r="N27" i="1" s="1"/>
  <c r="H27" i="1" s="1"/>
  <c r="K28" i="1" s="1"/>
  <c r="N28" i="1" s="1"/>
  <c r="H28" i="1" s="1"/>
  <c r="K29" i="1" s="1"/>
  <c r="N29" i="1" s="1"/>
  <c r="H29" i="1" s="1"/>
  <c r="K30" i="1" s="1"/>
  <c r="N30" i="1" s="1"/>
  <c r="H30" i="1" s="1"/>
  <c r="L20" i="1" l="1"/>
  <c r="O20" i="1" s="1"/>
  <c r="I20" i="1" s="1"/>
  <c r="K31" i="1"/>
  <c r="N31" i="1" s="1"/>
  <c r="H31" i="1" s="1"/>
  <c r="J31" i="1"/>
  <c r="M31" i="1" s="1"/>
  <c r="G31" i="1" s="1"/>
  <c r="L21" i="1" l="1"/>
  <c r="O21" i="1" s="1"/>
  <c r="I21" i="1" s="1"/>
  <c r="L22" i="1" s="1"/>
  <c r="O22" i="1" s="1"/>
  <c r="I22" i="1" s="1"/>
  <c r="J32" i="1"/>
  <c r="M32" i="1" s="1"/>
  <c r="G32" i="1" s="1"/>
  <c r="K32" i="1"/>
  <c r="N32" i="1" s="1"/>
  <c r="H32" i="1" s="1"/>
  <c r="L23" i="1" l="1"/>
  <c r="O23" i="1" s="1"/>
  <c r="I23" i="1" s="1"/>
  <c r="L24" i="1" s="1"/>
  <c r="O24" i="1" s="1"/>
  <c r="I24" i="1" s="1"/>
  <c r="L25" i="1" s="1"/>
  <c r="O25" i="1" s="1"/>
  <c r="I25" i="1" s="1"/>
  <c r="L26" i="1" s="1"/>
  <c r="O26" i="1" s="1"/>
  <c r="I26" i="1" s="1"/>
  <c r="L27" i="1" s="1"/>
  <c r="O27" i="1" s="1"/>
  <c r="I27" i="1" s="1"/>
  <c r="L28" i="1" s="1"/>
  <c r="O28" i="1" s="1"/>
  <c r="I28" i="1" s="1"/>
  <c r="L29" i="1" s="1"/>
  <c r="O29" i="1" s="1"/>
  <c r="I29" i="1" s="1"/>
  <c r="L30" i="1" s="1"/>
  <c r="O30" i="1" s="1"/>
  <c r="I30" i="1" s="1"/>
  <c r="L31" i="1" s="1"/>
  <c r="O31" i="1" s="1"/>
  <c r="I31" i="1" s="1"/>
  <c r="L32" i="1" s="1"/>
  <c r="O32" i="1" s="1"/>
  <c r="I32" i="1" s="1"/>
  <c r="L33" i="1" s="1"/>
  <c r="O33" i="1" s="1"/>
  <c r="I33" i="1" s="1"/>
  <c r="L34" i="1" s="1"/>
  <c r="O34" i="1" s="1"/>
  <c r="I34" i="1" s="1"/>
  <c r="K33" i="1"/>
  <c r="N33" i="1" s="1"/>
  <c r="H33" i="1" s="1"/>
  <c r="J33" i="1"/>
  <c r="M33" i="1" s="1"/>
  <c r="G33" i="1" s="1"/>
  <c r="J34" i="1" l="1"/>
  <c r="M34" i="1" s="1"/>
  <c r="G34" i="1" s="1"/>
  <c r="K34" i="1"/>
  <c r="N34" i="1" s="1"/>
  <c r="H34" i="1" s="1"/>
  <c r="L35" i="1"/>
  <c r="O35" i="1" s="1"/>
  <c r="I35" i="1" s="1"/>
  <c r="L36" i="1" l="1"/>
  <c r="O36" i="1" s="1"/>
  <c r="I36" i="1" s="1"/>
  <c r="K35" i="1"/>
  <c r="N35" i="1" s="1"/>
  <c r="H35" i="1" s="1"/>
  <c r="J35" i="1"/>
  <c r="M35" i="1" s="1"/>
  <c r="G35" i="1" s="1"/>
  <c r="J36" i="1" l="1"/>
  <c r="M36" i="1" s="1"/>
  <c r="G36" i="1" s="1"/>
  <c r="K36" i="1"/>
  <c r="N36" i="1" s="1"/>
  <c r="H36" i="1" s="1"/>
  <c r="L37" i="1"/>
  <c r="O37" i="1" s="1"/>
  <c r="I37" i="1" s="1"/>
  <c r="L38" i="1" l="1"/>
  <c r="O38" i="1" s="1"/>
  <c r="I38" i="1" s="1"/>
  <c r="K37" i="1"/>
  <c r="N37" i="1" s="1"/>
  <c r="H37" i="1" s="1"/>
  <c r="J37" i="1"/>
  <c r="M37" i="1" s="1"/>
  <c r="G37" i="1" s="1"/>
  <c r="J38" i="1" l="1"/>
  <c r="M38" i="1" s="1"/>
  <c r="G38" i="1" s="1"/>
  <c r="K38" i="1"/>
  <c r="N38" i="1" s="1"/>
  <c r="H38" i="1" s="1"/>
  <c r="L39" i="1"/>
  <c r="O39" i="1" s="1"/>
  <c r="I39" i="1" s="1"/>
  <c r="L40" i="1" l="1"/>
  <c r="O40" i="1" s="1"/>
  <c r="I40" i="1" s="1"/>
  <c r="K39" i="1"/>
  <c r="N39" i="1" s="1"/>
  <c r="H39" i="1" s="1"/>
  <c r="J39" i="1"/>
  <c r="M39" i="1" s="1"/>
  <c r="G39" i="1" s="1"/>
  <c r="J40" i="1" l="1"/>
  <c r="M40" i="1" s="1"/>
  <c r="G40" i="1" s="1"/>
  <c r="K40" i="1"/>
  <c r="N40" i="1" s="1"/>
  <c r="H40" i="1" s="1"/>
  <c r="L41" i="1"/>
  <c r="O41" i="1" s="1"/>
  <c r="I41" i="1" s="1"/>
  <c r="L42" i="1" l="1"/>
  <c r="O42" i="1" s="1"/>
  <c r="I42" i="1" s="1"/>
  <c r="L43" i="1" s="1"/>
  <c r="O43" i="1" s="1"/>
  <c r="I43" i="1" s="1"/>
  <c r="L44" i="1" s="1"/>
  <c r="O44" i="1" s="1"/>
  <c r="I44" i="1" s="1"/>
  <c r="K41" i="1"/>
  <c r="N41" i="1" s="1"/>
  <c r="H41" i="1" s="1"/>
  <c r="J41" i="1"/>
  <c r="M41" i="1" s="1"/>
  <c r="G41" i="1" s="1"/>
  <c r="K42" i="1" l="1"/>
  <c r="N42" i="1" s="1"/>
  <c r="H42" i="1" s="1"/>
  <c r="K43" i="1" s="1"/>
  <c r="N43" i="1" s="1"/>
  <c r="H43" i="1" s="1"/>
  <c r="J42" i="1"/>
  <c r="M42" i="1" s="1"/>
  <c r="G42" i="1" s="1"/>
  <c r="L45" i="1"/>
  <c r="O45" i="1" s="1"/>
  <c r="I45" i="1" s="1"/>
  <c r="J43" i="1" l="1"/>
  <c r="M43" i="1" s="1"/>
  <c r="G43" i="1" s="1"/>
  <c r="K44" i="1"/>
  <c r="N44" i="1" s="1"/>
  <c r="H44" i="1" s="1"/>
  <c r="K45" i="1" s="1"/>
  <c r="N45" i="1" s="1"/>
  <c r="H45" i="1" s="1"/>
  <c r="L46" i="1"/>
  <c r="O46" i="1" s="1"/>
  <c r="I46" i="1" s="1"/>
  <c r="J44" i="1" l="1"/>
  <c r="M44" i="1" s="1"/>
  <c r="G44" i="1" s="1"/>
  <c r="K46" i="1"/>
  <c r="N46" i="1" s="1"/>
  <c r="H46" i="1" s="1"/>
  <c r="K47" i="1" s="1"/>
  <c r="N47" i="1" s="1"/>
  <c r="H47" i="1" s="1"/>
  <c r="L47" i="1"/>
  <c r="O47" i="1" s="1"/>
  <c r="I47" i="1" s="1"/>
  <c r="J45" i="1" l="1"/>
  <c r="M45" i="1" s="1"/>
  <c r="G45" i="1" s="1"/>
  <c r="K48" i="1"/>
  <c r="N48" i="1" s="1"/>
  <c r="H48" i="1" s="1"/>
  <c r="L48" i="1"/>
  <c r="O48" i="1" s="1"/>
  <c r="I48" i="1" s="1"/>
  <c r="J46" i="1" l="1"/>
  <c r="M46" i="1" s="1"/>
  <c r="G46" i="1" s="1"/>
  <c r="K49" i="1"/>
  <c r="N49" i="1" s="1"/>
  <c r="H49" i="1" s="1"/>
  <c r="L49" i="1"/>
  <c r="O49" i="1" s="1"/>
  <c r="I49" i="1" s="1"/>
  <c r="J47" i="1" l="1"/>
  <c r="M47" i="1" s="1"/>
  <c r="G47" i="1" s="1"/>
  <c r="K50" i="1"/>
  <c r="N50" i="1" s="1"/>
  <c r="H50" i="1" s="1"/>
  <c r="L50" i="1"/>
  <c r="O50" i="1" s="1"/>
  <c r="I50" i="1" s="1"/>
  <c r="J48" i="1" l="1"/>
  <c r="M48" i="1" s="1"/>
  <c r="G48" i="1" s="1"/>
  <c r="K51" i="1"/>
  <c r="N51" i="1" s="1"/>
  <c r="H51" i="1" s="1"/>
  <c r="L51" i="1"/>
  <c r="O51" i="1" s="1"/>
  <c r="I51" i="1" s="1"/>
  <c r="J49" i="1" l="1"/>
  <c r="M49" i="1" s="1"/>
  <c r="G49" i="1" s="1"/>
  <c r="K52" i="1"/>
  <c r="N52" i="1" s="1"/>
  <c r="H52" i="1" s="1"/>
  <c r="L52" i="1"/>
  <c r="O52" i="1" s="1"/>
  <c r="I52" i="1" s="1"/>
  <c r="J50" i="1" l="1"/>
  <c r="M50" i="1" s="1"/>
  <c r="G50" i="1" s="1"/>
  <c r="K53" i="1"/>
  <c r="N53" i="1" s="1"/>
  <c r="H53" i="1" s="1"/>
  <c r="L53" i="1"/>
  <c r="O53" i="1" s="1"/>
  <c r="I53" i="1" s="1"/>
  <c r="J51" i="1" l="1"/>
  <c r="M51" i="1" s="1"/>
  <c r="G51" i="1" s="1"/>
  <c r="K54" i="1"/>
  <c r="N54" i="1" s="1"/>
  <c r="H54" i="1" s="1"/>
  <c r="L54" i="1"/>
  <c r="O54" i="1" s="1"/>
  <c r="I54" i="1" s="1"/>
  <c r="J52" i="1" l="1"/>
  <c r="M52" i="1" s="1"/>
  <c r="G52" i="1" s="1"/>
  <c r="K55" i="1"/>
  <c r="N55" i="1" s="1"/>
  <c r="H55" i="1" s="1"/>
  <c r="L55" i="1"/>
  <c r="O55" i="1" s="1"/>
  <c r="I55" i="1" s="1"/>
  <c r="J53" i="1" l="1"/>
  <c r="M53" i="1" s="1"/>
  <c r="G53" i="1" s="1"/>
  <c r="K56" i="1"/>
  <c r="N56" i="1" s="1"/>
  <c r="H56" i="1" s="1"/>
  <c r="L56" i="1"/>
  <c r="O56" i="1" s="1"/>
  <c r="I56" i="1" s="1"/>
  <c r="J54" i="1" l="1"/>
  <c r="M54" i="1" s="1"/>
  <c r="G54" i="1" s="1"/>
  <c r="K57" i="1"/>
  <c r="N57" i="1" s="1"/>
  <c r="H57" i="1" s="1"/>
  <c r="L57" i="1"/>
  <c r="O57" i="1" s="1"/>
  <c r="I57" i="1" s="1"/>
  <c r="J55" i="1" l="1"/>
  <c r="M55" i="1" s="1"/>
  <c r="G55" i="1" s="1"/>
  <c r="K58" i="1"/>
  <c r="N58" i="1" s="1"/>
  <c r="L58" i="1"/>
  <c r="O58" i="1" s="1"/>
  <c r="H58" i="1" l="1"/>
  <c r="N59" i="1"/>
  <c r="H59" i="1" s="1"/>
  <c r="I58" i="1"/>
  <c r="O59" i="1"/>
  <c r="I59" i="1" s="1"/>
  <c r="I61" i="1" s="1"/>
  <c r="J56" i="1"/>
  <c r="M56" i="1" s="1"/>
  <c r="G56" i="1" s="1"/>
  <c r="H61" i="1" l="1"/>
  <c r="K61" i="1" s="1"/>
  <c r="L61" i="1"/>
  <c r="J57" i="1"/>
  <c r="M57" i="1" s="1"/>
  <c r="G57" i="1" s="1"/>
  <c r="J58" i="1" l="1"/>
  <c r="M58" i="1" s="1"/>
  <c r="G58" i="1" l="1"/>
  <c r="M59" i="1"/>
  <c r="G59" i="1" s="1"/>
  <c r="G61" i="1" s="1"/>
  <c r="J61" i="1" s="1"/>
</calcChain>
</file>

<file path=xl/sharedStrings.xml><?xml version="1.0" encoding="utf-8"?>
<sst xmlns="http://schemas.openxmlformats.org/spreadsheetml/2006/main" count="670" uniqueCount="191">
  <si>
    <t>No.</t>
    <phoneticPr fontId="1"/>
  </si>
  <si>
    <t>エントリー</t>
    <phoneticPr fontId="1"/>
  </si>
  <si>
    <t>日付</t>
    <rPh sb="0" eb="2">
      <t>ヒヅケ</t>
    </rPh>
    <phoneticPr fontId="1"/>
  </si>
  <si>
    <t>残金（円)</t>
    <rPh sb="0" eb="2">
      <t>ザンキン</t>
    </rPh>
    <rPh sb="3" eb="4">
      <t>エン</t>
    </rPh>
    <phoneticPr fontId="1"/>
  </si>
  <si>
    <t>勝率</t>
    <rPh sb="0" eb="2">
      <t>ショウリツ</t>
    </rPh>
    <phoneticPr fontId="1"/>
  </si>
  <si>
    <t>勝数</t>
    <rPh sb="0" eb="1">
      <t>カ</t>
    </rPh>
    <rPh sb="1" eb="2">
      <t>スウ</t>
    </rPh>
    <phoneticPr fontId="1"/>
  </si>
  <si>
    <t>負数</t>
    <rPh sb="0" eb="1">
      <t>マ</t>
    </rPh>
    <rPh sb="1" eb="2">
      <t>スウ</t>
    </rPh>
    <phoneticPr fontId="1"/>
  </si>
  <si>
    <t>通貨ペア</t>
    <rPh sb="0" eb="2">
      <t>ツウカ</t>
    </rPh>
    <phoneticPr fontId="1"/>
  </si>
  <si>
    <t>時間足</t>
    <rPh sb="0" eb="2">
      <t>ジカン</t>
    </rPh>
    <rPh sb="2" eb="3">
      <t>アシ</t>
    </rPh>
    <phoneticPr fontId="1"/>
  </si>
  <si>
    <t>当初</t>
    <rPh sb="0" eb="2">
      <t>トウショ</t>
    </rPh>
    <phoneticPr fontId="1"/>
  </si>
  <si>
    <t>当初資金</t>
    <rPh sb="0" eb="2">
      <t>トウショ</t>
    </rPh>
    <rPh sb="2" eb="4">
      <t>シキン</t>
    </rPh>
    <phoneticPr fontId="1"/>
  </si>
  <si>
    <t>エントリー理由</t>
    <rPh sb="5" eb="7">
      <t>リユウ</t>
    </rPh>
    <phoneticPr fontId="1"/>
  </si>
  <si>
    <t>決済理由</t>
    <rPh sb="0" eb="2">
      <t>ケッサイ</t>
    </rPh>
    <rPh sb="2" eb="4">
      <t>リユウ</t>
    </rPh>
    <phoneticPr fontId="1"/>
  </si>
  <si>
    <t>10MA・20MAの両方の上側にキャンドルがあれば買い方向、下側なら売り方向。MAに触れてPB出現でエントリー待ち、PB高値or安値ブレイクでエントリー。</t>
  </si>
  <si>
    <t>検証終了通貨</t>
    <rPh sb="0" eb="2">
      <t>ケンショウ</t>
    </rPh>
    <rPh sb="2" eb="4">
      <t>シュウリョウ</t>
    </rPh>
    <rPh sb="4" eb="6">
      <t>ツウカ</t>
    </rPh>
    <phoneticPr fontId="4"/>
  </si>
  <si>
    <t>ルール</t>
    <phoneticPr fontId="4"/>
  </si>
  <si>
    <t>通貨ペア</t>
    <rPh sb="0" eb="2">
      <t>ツウカ</t>
    </rPh>
    <phoneticPr fontId="4"/>
  </si>
  <si>
    <t>日足</t>
    <rPh sb="0" eb="2">
      <t>ヒアシ</t>
    </rPh>
    <phoneticPr fontId="4"/>
  </si>
  <si>
    <t>終了日</t>
    <rPh sb="0" eb="3">
      <t>シュウリョウビ</t>
    </rPh>
    <phoneticPr fontId="4"/>
  </si>
  <si>
    <t>4Ｈ足</t>
    <rPh sb="2" eb="3">
      <t>アシ</t>
    </rPh>
    <phoneticPr fontId="4"/>
  </si>
  <si>
    <t>１Ｈ足</t>
    <rPh sb="2" eb="3">
      <t>アシ</t>
    </rPh>
    <phoneticPr fontId="4"/>
  </si>
  <si>
    <t>PB</t>
    <phoneticPr fontId="4"/>
  </si>
  <si>
    <t>損失上限（リスク3%）</t>
    <rPh sb="0" eb="2">
      <t>ソンシツ</t>
    </rPh>
    <rPh sb="2" eb="4">
      <t>ジョウゲン</t>
    </rPh>
    <phoneticPr fontId="1"/>
  </si>
  <si>
    <t>損益額</t>
    <rPh sb="0" eb="2">
      <t>ソンエキ</t>
    </rPh>
    <rPh sb="2" eb="3">
      <t>ガク</t>
    </rPh>
    <phoneticPr fontId="1"/>
  </si>
  <si>
    <r>
      <rPr>
        <b/>
        <sz val="11"/>
        <color theme="1"/>
        <rFont val="游ゴシック"/>
        <family val="3"/>
        <charset val="128"/>
        <scheme val="minor"/>
      </rPr>
      <t>決済</t>
    </r>
    <r>
      <rPr>
        <b/>
        <sz val="9"/>
        <color theme="1"/>
        <rFont val="游ゴシック"/>
        <family val="3"/>
        <charset val="128"/>
        <scheme val="minor"/>
      </rPr>
      <t>(利確:1.27~2, 損切:-1,引分:0)</t>
    </r>
    <rPh sb="0" eb="2">
      <t>ケッサイ</t>
    </rPh>
    <rPh sb="3" eb="4">
      <t>リ</t>
    </rPh>
    <rPh sb="4" eb="5">
      <t>カク</t>
    </rPh>
    <rPh sb="14" eb="16">
      <t>ソンギリ</t>
    </rPh>
    <rPh sb="20" eb="22">
      <t>ヒキワケ</t>
    </rPh>
    <phoneticPr fontId="1"/>
  </si>
  <si>
    <t>気付き　質問</t>
  </si>
  <si>
    <t>今後</t>
  </si>
  <si>
    <t>買い1／売り2</t>
    <rPh sb="0" eb="1">
      <t>カ</t>
    </rPh>
    <rPh sb="4" eb="5">
      <t>ウ</t>
    </rPh>
    <phoneticPr fontId="1"/>
  </si>
  <si>
    <t>利益率</t>
    <rPh sb="0" eb="2">
      <t>リエキ</t>
    </rPh>
    <rPh sb="2" eb="3">
      <t>リツ</t>
    </rPh>
    <phoneticPr fontId="1"/>
  </si>
  <si>
    <t>期間</t>
    <rPh sb="0" eb="2">
      <t>キカン</t>
    </rPh>
    <phoneticPr fontId="1"/>
  </si>
  <si>
    <t>日</t>
    <rPh sb="0" eb="1">
      <t>ヒ</t>
    </rPh>
    <phoneticPr fontId="1"/>
  </si>
  <si>
    <t>月利</t>
    <rPh sb="0" eb="2">
      <t>ゲツリ</t>
    </rPh>
    <phoneticPr fontId="1"/>
  </si>
  <si>
    <t>引分</t>
    <rPh sb="0" eb="2">
      <t>ヒキワケ</t>
    </rPh>
    <phoneticPr fontId="1"/>
  </si>
  <si>
    <t>1H足</t>
    <rPh sb="2" eb="3">
      <t>アシ</t>
    </rPh>
    <phoneticPr fontId="1"/>
  </si>
  <si>
    <t>フィボナッチターゲット1.27, 1.5, 2.0で決済(黄色で塗りつぶしたところはフィボナッチターゲット3までとれている）</t>
    <rPh sb="29" eb="31">
      <t>キイロ</t>
    </rPh>
    <rPh sb="32" eb="33">
      <t>ヌ</t>
    </rPh>
    <phoneticPr fontId="1"/>
  </si>
  <si>
    <t>上位足(4H足)が下降傾向の為、エントリー</t>
    <rPh sb="0" eb="2">
      <t>ジョウイ</t>
    </rPh>
    <rPh sb="2" eb="3">
      <t>アシ</t>
    </rPh>
    <rPh sb="6" eb="7">
      <t>アシ</t>
    </rPh>
    <rPh sb="9" eb="13">
      <t>カコウケイコウ</t>
    </rPh>
    <rPh sb="14" eb="15">
      <t>タメ</t>
    </rPh>
    <phoneticPr fontId="1"/>
  </si>
  <si>
    <t>上位足(4H足、日足)の下降傾向を無視した</t>
    <rPh sb="6" eb="7">
      <t>アシ</t>
    </rPh>
    <rPh sb="8" eb="10">
      <t>ヒアシ</t>
    </rPh>
    <rPh sb="12" eb="14">
      <t>カコウ</t>
    </rPh>
    <rPh sb="14" eb="16">
      <t>ケイコウ</t>
    </rPh>
    <rPh sb="17" eb="19">
      <t>ムシ</t>
    </rPh>
    <phoneticPr fontId="1"/>
  </si>
  <si>
    <t>EURUSD</t>
    <phoneticPr fontId="1"/>
  </si>
  <si>
    <t>上位足(日足)が下降傾向の為、エントリー</t>
    <rPh sb="0" eb="2">
      <t>ジョウイ</t>
    </rPh>
    <rPh sb="2" eb="3">
      <t>アシ</t>
    </rPh>
    <rPh sb="4" eb="5">
      <t>ニチ</t>
    </rPh>
    <rPh sb="5" eb="6">
      <t>アシ</t>
    </rPh>
    <rPh sb="8" eb="12">
      <t>カコウケイコウ</t>
    </rPh>
    <rPh sb="13" eb="14">
      <t>タメ</t>
    </rPh>
    <phoneticPr fontId="1"/>
  </si>
  <si>
    <t>上位足(4H足、日足)の傾向は不明瞭。結果、勝っているが納得できる材料が少ない</t>
    <rPh sb="6" eb="7">
      <t>アシ</t>
    </rPh>
    <rPh sb="8" eb="10">
      <t>ヒアシ</t>
    </rPh>
    <rPh sb="12" eb="14">
      <t>ケイコウ</t>
    </rPh>
    <rPh sb="15" eb="18">
      <t>フメイリョウ</t>
    </rPh>
    <rPh sb="19" eb="21">
      <t>ケッカ</t>
    </rPh>
    <rPh sb="22" eb="23">
      <t>カ</t>
    </rPh>
    <rPh sb="28" eb="30">
      <t>ナットク</t>
    </rPh>
    <rPh sb="33" eb="35">
      <t>ザイリョウ</t>
    </rPh>
    <rPh sb="36" eb="37">
      <t>スク</t>
    </rPh>
    <phoneticPr fontId="1"/>
  </si>
  <si>
    <t>上位足(4H足、日足)が下降傾向の為、エントリー。しかしヒゲが短い為、適正なエントリーでない可能性有り</t>
    <rPh sb="0" eb="3">
      <t>ジョウイアシ</t>
    </rPh>
    <rPh sb="12" eb="16">
      <t>カコウケイコウ</t>
    </rPh>
    <rPh sb="17" eb="18">
      <t>タメ</t>
    </rPh>
    <rPh sb="31" eb="32">
      <t>ミジカ</t>
    </rPh>
    <rPh sb="33" eb="34">
      <t>タメ</t>
    </rPh>
    <rPh sb="35" eb="37">
      <t>テキセイ</t>
    </rPh>
    <rPh sb="46" eb="49">
      <t>カノウセイ</t>
    </rPh>
    <rPh sb="49" eb="50">
      <t>ア</t>
    </rPh>
    <phoneticPr fontId="1"/>
  </si>
  <si>
    <t>上位足(4H足)が下降傾向の為、エントリー。PBもキレイで、良いエントリーの認識です</t>
    <rPh sb="0" eb="2">
      <t>ジョウイ</t>
    </rPh>
    <rPh sb="2" eb="3">
      <t>アシ</t>
    </rPh>
    <rPh sb="6" eb="7">
      <t>アシ</t>
    </rPh>
    <rPh sb="9" eb="13">
      <t>カコウケイコウ</t>
    </rPh>
    <rPh sb="14" eb="15">
      <t>タメ</t>
    </rPh>
    <rPh sb="30" eb="31">
      <t>ヨ</t>
    </rPh>
    <rPh sb="38" eb="40">
      <t>ニンシキ</t>
    </rPh>
    <phoneticPr fontId="1"/>
  </si>
  <si>
    <t>上位足(4H足)が上昇傾向になる見通しでエントリー。結果、負け→MAの傾き優先後、上位足確認するように徹底</t>
    <rPh sb="0" eb="2">
      <t>ジョウイ</t>
    </rPh>
    <rPh sb="2" eb="3">
      <t>アシ</t>
    </rPh>
    <rPh sb="6" eb="7">
      <t>アシ</t>
    </rPh>
    <rPh sb="9" eb="11">
      <t>ジョウショウ</t>
    </rPh>
    <rPh sb="11" eb="13">
      <t>ケイコウ</t>
    </rPh>
    <rPh sb="16" eb="18">
      <t>ミトオ</t>
    </rPh>
    <rPh sb="26" eb="28">
      <t>ケッカ</t>
    </rPh>
    <rPh sb="29" eb="30">
      <t>マ</t>
    </rPh>
    <rPh sb="35" eb="36">
      <t>カタム</t>
    </rPh>
    <rPh sb="37" eb="39">
      <t>ユウセン</t>
    </rPh>
    <rPh sb="39" eb="40">
      <t>ゴ</t>
    </rPh>
    <rPh sb="41" eb="44">
      <t>ジョウイアシ</t>
    </rPh>
    <rPh sb="44" eb="46">
      <t>カクニン</t>
    </rPh>
    <rPh sb="51" eb="53">
      <t>テッテイ</t>
    </rPh>
    <phoneticPr fontId="1"/>
  </si>
  <si>
    <t>4H足のMAゴールデンクロスを考慮してエントリー。しかしヒゲが短い為、適正なエントリーでない可能性有り</t>
    <rPh sb="15" eb="17">
      <t>コウリョ</t>
    </rPh>
    <rPh sb="31" eb="32">
      <t>ミジカ</t>
    </rPh>
    <rPh sb="33" eb="34">
      <t>タメ</t>
    </rPh>
    <rPh sb="35" eb="37">
      <t>テキセイ</t>
    </rPh>
    <rPh sb="46" eb="49">
      <t>カノウセイ</t>
    </rPh>
    <rPh sb="49" eb="50">
      <t>ア</t>
    </rPh>
    <phoneticPr fontId="1"/>
  </si>
  <si>
    <t>4日足でもPBが発生しており、日足のMA(10日)も上昇傾向だった為、結果、負けですが後悔していません</t>
    <rPh sb="1" eb="3">
      <t>ニチアシ</t>
    </rPh>
    <rPh sb="8" eb="10">
      <t>ハッセイ</t>
    </rPh>
    <rPh sb="15" eb="17">
      <t>ヒアシ</t>
    </rPh>
    <rPh sb="23" eb="24">
      <t>ニチ</t>
    </rPh>
    <rPh sb="26" eb="28">
      <t>ジョウショウ</t>
    </rPh>
    <rPh sb="28" eb="30">
      <t>ケイコウ</t>
    </rPh>
    <rPh sb="33" eb="34">
      <t>タメ</t>
    </rPh>
    <rPh sb="35" eb="37">
      <t>ケッカ</t>
    </rPh>
    <rPh sb="38" eb="39">
      <t>マ</t>
    </rPh>
    <rPh sb="43" eb="45">
      <t>コウカイ</t>
    </rPh>
    <phoneticPr fontId="1"/>
  </si>
  <si>
    <t>GBP/JPY</t>
    <phoneticPr fontId="1"/>
  </si>
  <si>
    <t>感想</t>
    <phoneticPr fontId="1"/>
  </si>
  <si>
    <t>今回2回目のPB検証となり、以下を意識した内容となります
・前回、ご指摘頂きました「ヒゲをもっと長いものにした方がいい」
・今回の1H足に対して、上位足(4H足、日足、週足)も合わせた検証
《気付き》
上位足も確認しながらの1H足検証により、エントリーを見送ったPBもありますが結果、負けを回避したケースの割合が多かったです。
画像30は結果、負けでしたが上位足(4H足、日足)が上昇傾向だった為、「納得できる負け」を体感しました。
《質問》
①上位足の優位性を考慮して、エントリーを判断する考え方は問題ないでしょうか？
②次回、EB検証を進めさせて頂きたいのですが問題ないかご検討をお願い致します。</t>
    <rPh sb="0" eb="2">
      <t>コンカイ</t>
    </rPh>
    <rPh sb="3" eb="5">
      <t>カイメ</t>
    </rPh>
    <rPh sb="8" eb="10">
      <t>ケンショウ</t>
    </rPh>
    <rPh sb="14" eb="16">
      <t>イカ</t>
    </rPh>
    <rPh sb="17" eb="19">
      <t>イシキ</t>
    </rPh>
    <rPh sb="21" eb="23">
      <t>ナイヨウ</t>
    </rPh>
    <rPh sb="31" eb="33">
      <t>ゼンカイ</t>
    </rPh>
    <rPh sb="35" eb="38">
      <t>シテキイタダ</t>
    </rPh>
    <rPh sb="63" eb="65">
      <t>コンカイ</t>
    </rPh>
    <rPh sb="70" eb="71">
      <t>タイ</t>
    </rPh>
    <rPh sb="74" eb="77">
      <t>ジョウイアシ</t>
    </rPh>
    <rPh sb="80" eb="81">
      <t>アシ</t>
    </rPh>
    <rPh sb="82" eb="84">
      <t>ニッソク</t>
    </rPh>
    <rPh sb="85" eb="87">
      <t>シュウアシ</t>
    </rPh>
    <rPh sb="89" eb="90">
      <t>ア</t>
    </rPh>
    <rPh sb="93" eb="95">
      <t>ケンショウ</t>
    </rPh>
    <rPh sb="98" eb="99">
      <t>キ</t>
    </rPh>
    <rPh sb="103" eb="106">
      <t>ジョウイアシ</t>
    </rPh>
    <rPh sb="107" eb="109">
      <t>カクニン</t>
    </rPh>
    <rPh sb="117" eb="119">
      <t>ケンショウ</t>
    </rPh>
    <rPh sb="129" eb="131">
      <t>ミオク</t>
    </rPh>
    <rPh sb="141" eb="143">
      <t>ケッカ</t>
    </rPh>
    <rPh sb="144" eb="145">
      <t>マ</t>
    </rPh>
    <rPh sb="147" eb="149">
      <t>カイヒ</t>
    </rPh>
    <rPh sb="155" eb="157">
      <t>ワリアイ</t>
    </rPh>
    <rPh sb="158" eb="159">
      <t>オオ</t>
    </rPh>
    <rPh sb="221" eb="223">
      <t>シツモン</t>
    </rPh>
    <rPh sb="265" eb="267">
      <t>ジカイ</t>
    </rPh>
    <rPh sb="273" eb="274">
      <t>スス</t>
    </rPh>
    <rPh sb="278" eb="279">
      <t>イタダ</t>
    </rPh>
    <rPh sb="286" eb="288">
      <t>モンダイ</t>
    </rPh>
    <rPh sb="292" eb="294">
      <t>ケントウ</t>
    </rPh>
    <phoneticPr fontId="1"/>
  </si>
  <si>
    <t>今回、エントリーする流れを「PB条件確認」→「上位足(4H足、日足)の優位性の方向確認」→「エントリー」とさせて頂き、前回と比較して、慎重になる場面も増えつつ、負けた場合の要因にも視点を向けられる意識が働くようになりました。
まだ検証序盤ですが実際にトレードを始める際は、私(兼業)は今回のようなサイクル(1H足PB確認→上位足確認→エントリー)が合うかもしれないと思いました。
PB検証の精度を上げる課題も並行つつ、EB検証を行いたい気持ちでワクワクしております。</t>
    <rPh sb="0" eb="2">
      <t>コンカイ</t>
    </rPh>
    <rPh sb="10" eb="11">
      <t>ナガ</t>
    </rPh>
    <rPh sb="16" eb="18">
      <t>ジョウケン</t>
    </rPh>
    <rPh sb="18" eb="20">
      <t>カクニン</t>
    </rPh>
    <rPh sb="23" eb="26">
      <t>ジョウイアシ</t>
    </rPh>
    <rPh sb="29" eb="30">
      <t>アシ</t>
    </rPh>
    <rPh sb="31" eb="33">
      <t>ヒアシ</t>
    </rPh>
    <rPh sb="35" eb="38">
      <t>ユウイセイ</t>
    </rPh>
    <rPh sb="39" eb="41">
      <t>ホウコウ</t>
    </rPh>
    <rPh sb="41" eb="43">
      <t>カクニン</t>
    </rPh>
    <rPh sb="56" eb="57">
      <t>イタダ</t>
    </rPh>
    <rPh sb="59" eb="61">
      <t>ゼンカイ</t>
    </rPh>
    <rPh sb="62" eb="64">
      <t>ヒカク</t>
    </rPh>
    <rPh sb="67" eb="69">
      <t>シンチョウ</t>
    </rPh>
    <rPh sb="72" eb="74">
      <t>バメン</t>
    </rPh>
    <rPh sb="75" eb="76">
      <t>フ</t>
    </rPh>
    <rPh sb="80" eb="81">
      <t>マ</t>
    </rPh>
    <rPh sb="83" eb="85">
      <t>バアイ</t>
    </rPh>
    <rPh sb="86" eb="88">
      <t>ヨウイン</t>
    </rPh>
    <rPh sb="90" eb="92">
      <t>シテン</t>
    </rPh>
    <rPh sb="93" eb="94">
      <t>ム</t>
    </rPh>
    <rPh sb="115" eb="119">
      <t>ケンショウジョバン</t>
    </rPh>
    <rPh sb="122" eb="124">
      <t>ジッサイ</t>
    </rPh>
    <rPh sb="130" eb="131">
      <t>ハジ</t>
    </rPh>
    <rPh sb="133" eb="134">
      <t>サイ</t>
    </rPh>
    <rPh sb="136" eb="137">
      <t>ワタクシ</t>
    </rPh>
    <rPh sb="142" eb="144">
      <t>コンカイ</t>
    </rPh>
    <rPh sb="155" eb="156">
      <t>アシ</t>
    </rPh>
    <rPh sb="158" eb="160">
      <t>カクニン</t>
    </rPh>
    <rPh sb="161" eb="164">
      <t>ジョウイアシ</t>
    </rPh>
    <rPh sb="164" eb="166">
      <t>カクニン</t>
    </rPh>
    <rPh sb="174" eb="175">
      <t>ア</t>
    </rPh>
    <rPh sb="183" eb="184">
      <t>オモ</t>
    </rPh>
    <rPh sb="192" eb="194">
      <t>ケンショウ</t>
    </rPh>
    <rPh sb="195" eb="197">
      <t>セイド</t>
    </rPh>
    <rPh sb="198" eb="199">
      <t>ア</t>
    </rPh>
    <rPh sb="201" eb="203">
      <t>カダイ</t>
    </rPh>
    <rPh sb="204" eb="206">
      <t>ヘイコウ</t>
    </rPh>
    <rPh sb="211" eb="213">
      <t>ケンショウ</t>
    </rPh>
    <rPh sb="214" eb="215">
      <t>オコナ</t>
    </rPh>
    <rPh sb="218" eb="220">
      <t>キモ</t>
    </rPh>
    <phoneticPr fontId="1"/>
  </si>
  <si>
    <t>問題ない場合ですが、EB検証を進めさせて頂きたいです。
その後、「日足のPB検証並行」or「EB検証の精度を上げる」の流れを取りたいと考えています。</t>
    <rPh sb="0" eb="2">
      <t>モンダイ</t>
    </rPh>
    <rPh sb="4" eb="6">
      <t>バアイ</t>
    </rPh>
    <rPh sb="15" eb="16">
      <t>スス</t>
    </rPh>
    <rPh sb="20" eb="21">
      <t>イタダ</t>
    </rPh>
    <rPh sb="30" eb="31">
      <t>ゴ</t>
    </rPh>
    <rPh sb="59" eb="60">
      <t>ナガ</t>
    </rPh>
    <rPh sb="62" eb="63">
      <t>ト</t>
    </rPh>
    <rPh sb="67" eb="68">
      <t>カンガ</t>
    </rPh>
    <phoneticPr fontId="1"/>
  </si>
  <si>
    <t>EURUSD</t>
    <phoneticPr fontId="1"/>
  </si>
  <si>
    <t>4H足</t>
    <rPh sb="2" eb="3">
      <t>アシ</t>
    </rPh>
    <phoneticPr fontId="1"/>
  </si>
  <si>
    <t>フィボナッチターゲット1.27, 1.5, 2.0で決済(黄色で塗りつぶしたところはフィボナッチターゲット5までとれている）</t>
    <rPh sb="29" eb="31">
      <t>キイロ</t>
    </rPh>
    <rPh sb="32" eb="33">
      <t>ヌ</t>
    </rPh>
    <phoneticPr fontId="1"/>
  </si>
  <si>
    <t>No.</t>
    <phoneticPr fontId="1"/>
  </si>
  <si>
    <t>エントリー</t>
    <phoneticPr fontId="1"/>
  </si>
  <si>
    <t>エントリー</t>
    <phoneticPr fontId="1"/>
  </si>
  <si>
    <t>感想</t>
  </si>
  <si>
    <t>エントリー</t>
    <phoneticPr fontId="1"/>
  </si>
  <si>
    <t>FIBターゲット5は結果的に到達ですが週足のダウントトレンド踏まえて、そこまでポジションを保有する判断は難しいです</t>
    <rPh sb="14" eb="16">
      <t>トウタツ</t>
    </rPh>
    <rPh sb="19" eb="21">
      <t>シュウアシ</t>
    </rPh>
    <rPh sb="30" eb="31">
      <t>フ</t>
    </rPh>
    <rPh sb="45" eb="47">
      <t>ホユウ</t>
    </rPh>
    <rPh sb="49" eb="51">
      <t>ハンダン</t>
    </rPh>
    <rPh sb="52" eb="53">
      <t>ムズカ</t>
    </rPh>
    <phoneticPr fontId="1"/>
  </si>
  <si>
    <t>PB条件成立後、注文が成立して、損切になった認識です</t>
    <rPh sb="2" eb="4">
      <t>ジョウケン</t>
    </rPh>
    <rPh sb="4" eb="6">
      <t>セイリツ</t>
    </rPh>
    <rPh sb="6" eb="7">
      <t>ゴ</t>
    </rPh>
    <rPh sb="11" eb="13">
      <t>セイリツ</t>
    </rPh>
    <rPh sb="16" eb="18">
      <t>ソンギ</t>
    </rPh>
    <rPh sb="22" eb="24">
      <t>ニンシキ</t>
    </rPh>
    <phoneticPr fontId="1"/>
  </si>
  <si>
    <t>MA(10日、20日)の幅の狭さとPBがきれいな印象を持ちました</t>
    <rPh sb="5" eb="6">
      <t>ニチ</t>
    </rPh>
    <rPh sb="9" eb="10">
      <t>ニチ</t>
    </rPh>
    <rPh sb="12" eb="13">
      <t>ハバ</t>
    </rPh>
    <rPh sb="14" eb="15">
      <t>セマ</t>
    </rPh>
    <rPh sb="24" eb="26">
      <t>インショウ</t>
    </rPh>
    <rPh sb="27" eb="28">
      <t>モ</t>
    </rPh>
    <phoneticPr fontId="1"/>
  </si>
  <si>
    <t>MA(10日、20日)の幅に広がりがある</t>
    <rPh sb="14" eb="15">
      <t>ヒロ</t>
    </rPh>
    <phoneticPr fontId="1"/>
  </si>
  <si>
    <t>一つ右隣のキャンドル(画像：赤枠)で、注文が成立しなかった為、キャンセル</t>
    <rPh sb="0" eb="1">
      <t>ヒト</t>
    </rPh>
    <rPh sb="3" eb="4">
      <t>トナリ</t>
    </rPh>
    <rPh sb="14" eb="15">
      <t>アカ</t>
    </rPh>
    <rPh sb="15" eb="16">
      <t>ワク</t>
    </rPh>
    <rPh sb="22" eb="24">
      <t>セイリツ</t>
    </rPh>
    <rPh sb="29" eb="30">
      <t>タメ</t>
    </rPh>
    <phoneticPr fontId="1"/>
  </si>
  <si>
    <t>注文が成立しなかった為、キャンセル</t>
  </si>
  <si>
    <t>気付き　質問</t>
    <phoneticPr fontId="1"/>
  </si>
  <si>
    <t>《気付き》
・週足、日足のトレンドで優位性のある方向を踏まえ以下のエントリーを見送る事も検討して、勝率を上げるようにした方がよいと思いました
→「No.3」「No.7」「No.8」「No.18」「No.27」「No.37」
・MAに角度がない以下のエントリーを見送る事で、リスクを減らした方がよいと思いました
→「No.7」「No.18」「No.39」「No.44」
《質問》
①MT4の移動平均線のラインの太さについて、PBでヒゲが移動平均線にタッチしているか正確に視認する為にはラインは細くした方が精度はあがるものでしょうか？
②PB条件成立後、エントリーの手法として、IFD注文は有効になりますでしょうか？
　(就寝時、勤務中など、チャートが見れないタイミングを有効にする手段を知りたいと考えています)</t>
    <rPh sb="1" eb="2">
      <t>キ</t>
    </rPh>
    <rPh sb="7" eb="9">
      <t>シュウアシ</t>
    </rPh>
    <rPh sb="10" eb="12">
      <t>ニッソク</t>
    </rPh>
    <rPh sb="18" eb="21">
      <t>ユウイセイ</t>
    </rPh>
    <rPh sb="24" eb="26">
      <t>ホウコウ</t>
    </rPh>
    <rPh sb="27" eb="28">
      <t>フ</t>
    </rPh>
    <rPh sb="30" eb="32">
      <t>イカ</t>
    </rPh>
    <rPh sb="39" eb="41">
      <t>ミオク</t>
    </rPh>
    <rPh sb="42" eb="43">
      <t>コト</t>
    </rPh>
    <rPh sb="44" eb="46">
      <t>ケントウ</t>
    </rPh>
    <rPh sb="49" eb="51">
      <t>ショウリツ</t>
    </rPh>
    <rPh sb="52" eb="53">
      <t>ア</t>
    </rPh>
    <rPh sb="60" eb="61">
      <t>ホウ</t>
    </rPh>
    <rPh sb="65" eb="66">
      <t>オモ</t>
    </rPh>
    <rPh sb="117" eb="119">
      <t>カクド</t>
    </rPh>
    <rPh sb="122" eb="124">
      <t>イカ</t>
    </rPh>
    <rPh sb="131" eb="133">
      <t>ミオク</t>
    </rPh>
    <rPh sb="134" eb="135">
      <t>コト</t>
    </rPh>
    <rPh sb="141" eb="142">
      <t>ヘ</t>
    </rPh>
    <rPh sb="145" eb="146">
      <t>ホウ</t>
    </rPh>
    <rPh sb="187" eb="189">
      <t>シツモン</t>
    </rPh>
    <rPh sb="206" eb="207">
      <t>フト</t>
    </rPh>
    <rPh sb="219" eb="221">
      <t>イドウ</t>
    </rPh>
    <rPh sb="221" eb="223">
      <t>ヘイキン</t>
    </rPh>
    <rPh sb="223" eb="224">
      <t>セン</t>
    </rPh>
    <rPh sb="233" eb="235">
      <t>セイカク</t>
    </rPh>
    <rPh sb="236" eb="238">
      <t>シニン</t>
    </rPh>
    <rPh sb="240" eb="241">
      <t>タメ</t>
    </rPh>
    <rPh sb="247" eb="248">
      <t>ホソ</t>
    </rPh>
    <rPh sb="251" eb="252">
      <t>ホウ</t>
    </rPh>
    <rPh sb="253" eb="255">
      <t>セイド</t>
    </rPh>
    <rPh sb="272" eb="274">
      <t>ジョウケン</t>
    </rPh>
    <rPh sb="274" eb="276">
      <t>セイリツ</t>
    </rPh>
    <rPh sb="276" eb="277">
      <t>ゴ</t>
    </rPh>
    <rPh sb="296" eb="298">
      <t>ユウコウ</t>
    </rPh>
    <rPh sb="312" eb="314">
      <t>シュウシン</t>
    </rPh>
    <rPh sb="314" eb="315">
      <t>ジ</t>
    </rPh>
    <rPh sb="316" eb="319">
      <t>キンムチュウ</t>
    </rPh>
    <rPh sb="327" eb="328">
      <t>ミ</t>
    </rPh>
    <rPh sb="337" eb="339">
      <t>ユウコウ</t>
    </rPh>
    <rPh sb="342" eb="344">
      <t>シュダン</t>
    </rPh>
    <rPh sb="345" eb="346">
      <t>シ</t>
    </rPh>
    <rPh sb="350" eb="351">
      <t>カンガ</t>
    </rPh>
    <phoneticPr fontId="1"/>
  </si>
  <si>
    <t>感想</t>
    <phoneticPr fontId="1"/>
  </si>
  <si>
    <t>エントリー＆決済する判断基準がとても分かりやすく、複数の通貨ペアも含めたチャート分析、エントリー＆決済する事で、利益率を伸ばすことが出来る印象を持ちました。
今回、4H足のみのチャートで検証した為、日足や週足など大きな時間足と並行した検証を行う事で勝率を上げられるようにしたいと思いました。
また他通貨や１Ｈ足、日足を検証する事で、エントリーする頻度や勝率、利益率の傾向をおさえて、ライフスタイルに合うものを見つけていきたいと思いました。</t>
    <rPh sb="6" eb="8">
      <t>ケッサイ</t>
    </rPh>
    <rPh sb="10" eb="12">
      <t>ハンダン</t>
    </rPh>
    <rPh sb="12" eb="14">
      <t>キジュン</t>
    </rPh>
    <rPh sb="18" eb="19">
      <t>ワ</t>
    </rPh>
    <rPh sb="25" eb="27">
      <t>フクスウ</t>
    </rPh>
    <rPh sb="28" eb="30">
      <t>ツウカ</t>
    </rPh>
    <rPh sb="33" eb="34">
      <t>フク</t>
    </rPh>
    <rPh sb="40" eb="42">
      <t>ブンセキ</t>
    </rPh>
    <rPh sb="49" eb="51">
      <t>ケッサイ</t>
    </rPh>
    <rPh sb="53" eb="54">
      <t>コト</t>
    </rPh>
    <rPh sb="56" eb="59">
      <t>リエキリツ</t>
    </rPh>
    <rPh sb="60" eb="61">
      <t>ノ</t>
    </rPh>
    <rPh sb="66" eb="68">
      <t>デキ</t>
    </rPh>
    <rPh sb="69" eb="71">
      <t>インショウ</t>
    </rPh>
    <rPh sb="72" eb="73">
      <t>モ</t>
    </rPh>
    <rPh sb="79" eb="81">
      <t>コンカイ</t>
    </rPh>
    <rPh sb="84" eb="85">
      <t>アシ</t>
    </rPh>
    <rPh sb="93" eb="95">
      <t>ケンショウ</t>
    </rPh>
    <rPh sb="97" eb="98">
      <t>タメ</t>
    </rPh>
    <rPh sb="99" eb="101">
      <t>ヒアシ</t>
    </rPh>
    <rPh sb="102" eb="104">
      <t>シュウアシ</t>
    </rPh>
    <rPh sb="106" eb="107">
      <t>オオ</t>
    </rPh>
    <rPh sb="109" eb="111">
      <t>ジカン</t>
    </rPh>
    <rPh sb="111" eb="112">
      <t>アシ</t>
    </rPh>
    <rPh sb="113" eb="115">
      <t>ヘイコウ</t>
    </rPh>
    <rPh sb="117" eb="119">
      <t>ケンショウ</t>
    </rPh>
    <rPh sb="120" eb="121">
      <t>オコナ</t>
    </rPh>
    <rPh sb="122" eb="123">
      <t>コト</t>
    </rPh>
    <rPh sb="124" eb="126">
      <t>ショウリツ</t>
    </rPh>
    <rPh sb="127" eb="128">
      <t>ア</t>
    </rPh>
    <rPh sb="139" eb="140">
      <t>オモ</t>
    </rPh>
    <rPh sb="148" eb="149">
      <t>ホカ</t>
    </rPh>
    <rPh sb="149" eb="151">
      <t>ツウカ</t>
    </rPh>
    <rPh sb="156" eb="158">
      <t>ヒアシ</t>
    </rPh>
    <rPh sb="159" eb="161">
      <t>ケンショウ</t>
    </rPh>
    <rPh sb="163" eb="164">
      <t>コト</t>
    </rPh>
    <rPh sb="173" eb="175">
      <t>ヒンド</t>
    </rPh>
    <rPh sb="176" eb="178">
      <t>ショウリツ</t>
    </rPh>
    <rPh sb="179" eb="182">
      <t>リエキリツ</t>
    </rPh>
    <rPh sb="183" eb="185">
      <t>ケイコウ</t>
    </rPh>
    <rPh sb="199" eb="200">
      <t>ア</t>
    </rPh>
    <rPh sb="204" eb="205">
      <t>ミ</t>
    </rPh>
    <rPh sb="213" eb="214">
      <t>オモ</t>
    </rPh>
    <phoneticPr fontId="1"/>
  </si>
  <si>
    <t>「GBP/JPY」「4H足」以外で、今回の「気付き」を含めたPB検証を行っていきます</t>
    <rPh sb="12" eb="13">
      <t>アシ</t>
    </rPh>
    <rPh sb="14" eb="16">
      <t>イガイ</t>
    </rPh>
    <rPh sb="18" eb="20">
      <t>コンカイ</t>
    </rPh>
    <rPh sb="22" eb="24">
      <t>キヅ</t>
    </rPh>
    <rPh sb="27" eb="28">
      <t>フク</t>
    </rPh>
    <rPh sb="32" eb="34">
      <t>ケンショウ</t>
    </rPh>
    <rPh sb="35" eb="36">
      <t>オコナ</t>
    </rPh>
    <phoneticPr fontId="1"/>
  </si>
  <si>
    <t>内容</t>
    <rPh sb="0" eb="2">
      <t>ナイヨウ</t>
    </rPh>
    <phoneticPr fontId="1"/>
  </si>
  <si>
    <t>更新日</t>
    <rPh sb="0" eb="3">
      <t>コウシンビ</t>
    </rPh>
    <phoneticPr fontId="1"/>
  </si>
  <si>
    <t>シート</t>
    <phoneticPr fontId="1"/>
  </si>
  <si>
    <t>記載者</t>
    <phoneticPr fontId="1"/>
  </si>
  <si>
    <t>検証シート(PB検証1回目)</t>
  </si>
  <si>
    <t>画像(PB検証1回目)</t>
  </si>
  <si>
    <t>yamaken</t>
    <phoneticPr fontId="1"/>
  </si>
  <si>
    <t>■</t>
    <phoneticPr fontId="1"/>
  </si>
  <si>
    <t>■</t>
    <phoneticPr fontId="1"/>
  </si>
  <si>
    <t>検証シート(PB検証2回目)</t>
  </si>
  <si>
    <t>画像(PB検証2回目)</t>
  </si>
  <si>
    <t>気づき(PB検証2回目)</t>
  </si>
  <si>
    <t>■</t>
    <phoneticPr fontId="1"/>
  </si>
  <si>
    <t>■</t>
    <phoneticPr fontId="1"/>
  </si>
  <si>
    <t>新規追加</t>
    <rPh sb="0" eb="2">
      <t>シンキ</t>
    </rPh>
    <rPh sb="2" eb="4">
      <t>ツイカ</t>
    </rPh>
    <phoneticPr fontId="1"/>
  </si>
  <si>
    <t>日足</t>
    <rPh sb="0" eb="2">
      <t>ヒアシ</t>
    </rPh>
    <phoneticPr fontId="1"/>
  </si>
  <si>
    <t>GBPJPY</t>
    <phoneticPr fontId="1"/>
  </si>
  <si>
    <t>USDJPY</t>
    <phoneticPr fontId="1"/>
  </si>
  <si>
    <t>検証シート(PB検証3回目)</t>
  </si>
  <si>
    <t>画像(PB検証3回目)</t>
  </si>
  <si>
    <t>気づき(PB検証3回目)</t>
  </si>
  <si>
    <t>■</t>
    <phoneticPr fontId="1"/>
  </si>
  <si>
    <t>■</t>
    <phoneticPr fontId="1"/>
  </si>
  <si>
    <t>-</t>
    <phoneticPr fontId="1"/>
  </si>
  <si>
    <t>佐々木様</t>
    <rPh sb="0" eb="4">
      <t>ササキサマ</t>
    </rPh>
    <phoneticPr fontId="1"/>
  </si>
  <si>
    <t>MAのクロス後のタイミングを無視した</t>
    <rPh sb="6" eb="7">
      <t>ゴ</t>
    </rPh>
    <rPh sb="14" eb="16">
      <t>ムシ</t>
    </rPh>
    <phoneticPr fontId="1"/>
  </si>
  <si>
    <t>感想</t>
    <phoneticPr fontId="1"/>
  </si>
  <si>
    <t>検証シート(PB検証4回目)</t>
  </si>
  <si>
    <t>画像(PB検証4回目)</t>
  </si>
  <si>
    <t>気づき(PB検証4回目)</t>
  </si>
  <si>
    <t>■</t>
    <phoneticPr fontId="1"/>
  </si>
  <si>
    <t>■</t>
    <phoneticPr fontId="1"/>
  </si>
  <si>
    <t>■</t>
    <phoneticPr fontId="1"/>
  </si>
  <si>
    <t>上昇傾向を踏まえたエントリー。結果、勝ちですがMA乖離の配慮が至ってない可能性あり</t>
    <rPh sb="0" eb="2">
      <t>ジョウショウ</t>
    </rPh>
    <rPh sb="2" eb="4">
      <t>ケイコウ</t>
    </rPh>
    <rPh sb="5" eb="6">
      <t>フ</t>
    </rPh>
    <rPh sb="15" eb="17">
      <t>ケッカ</t>
    </rPh>
    <rPh sb="18" eb="19">
      <t>カ</t>
    </rPh>
    <rPh sb="25" eb="27">
      <t>カイリ</t>
    </rPh>
    <rPh sb="28" eb="30">
      <t>ハイリョ</t>
    </rPh>
    <rPh sb="31" eb="32">
      <t>イタ</t>
    </rPh>
    <rPh sb="36" eb="39">
      <t>カノウセイ</t>
    </rPh>
    <phoneticPr fontId="1"/>
  </si>
  <si>
    <t>下降傾向を踏まえたエントリー。一部、勝ちですがMA乖離の配慮が至ってない可能性あり</t>
    <rPh sb="0" eb="2">
      <t>カコウ</t>
    </rPh>
    <rPh sb="2" eb="4">
      <t>ケイコウ</t>
    </rPh>
    <rPh sb="5" eb="6">
      <t>フ</t>
    </rPh>
    <rPh sb="15" eb="17">
      <t>イチブ</t>
    </rPh>
    <rPh sb="18" eb="19">
      <t>カ</t>
    </rPh>
    <rPh sb="25" eb="27">
      <t>カイリ</t>
    </rPh>
    <rPh sb="28" eb="30">
      <t>ハイリョ</t>
    </rPh>
    <rPh sb="31" eb="32">
      <t>イタ</t>
    </rPh>
    <rPh sb="36" eb="39">
      <t>カノウセイ</t>
    </rPh>
    <phoneticPr fontId="1"/>
  </si>
  <si>
    <t>上昇傾向を踏まえたエントリー。結果、勝ちですがPBが短く、長さの配慮が至ってない可能性あり</t>
    <rPh sb="0" eb="2">
      <t>ジョウショウ</t>
    </rPh>
    <rPh sb="2" eb="4">
      <t>ケイコウ</t>
    </rPh>
    <rPh sb="5" eb="6">
      <t>フ</t>
    </rPh>
    <rPh sb="15" eb="17">
      <t>ケッカ</t>
    </rPh>
    <rPh sb="18" eb="19">
      <t>カ</t>
    </rPh>
    <rPh sb="26" eb="27">
      <t>ミジカ</t>
    </rPh>
    <rPh sb="29" eb="30">
      <t>ナガ</t>
    </rPh>
    <rPh sb="32" eb="34">
      <t>ハイリョ</t>
    </rPh>
    <rPh sb="35" eb="36">
      <t>イタ</t>
    </rPh>
    <rPh sb="40" eb="43">
      <t>カノウセイ</t>
    </rPh>
    <phoneticPr fontId="1"/>
  </si>
  <si>
    <t>4H足、日足も上昇傾向で、良いエントリーした印象</t>
    <rPh sb="2" eb="3">
      <t>アシ</t>
    </rPh>
    <rPh sb="4" eb="6">
      <t>ヒアシ</t>
    </rPh>
    <rPh sb="7" eb="9">
      <t>ジョウショウ</t>
    </rPh>
    <rPh sb="9" eb="11">
      <t>ケイコウ</t>
    </rPh>
    <rPh sb="13" eb="14">
      <t>ヨ</t>
    </rPh>
    <rPh sb="22" eb="24">
      <t>インショウ</t>
    </rPh>
    <phoneticPr fontId="1"/>
  </si>
  <si>
    <t>No.37,38の流れでエントリー。納得できる負けです</t>
    <rPh sb="9" eb="10">
      <t>ナガ</t>
    </rPh>
    <rPh sb="23" eb="24">
      <t>マ</t>
    </rPh>
    <phoneticPr fontId="1"/>
  </si>
  <si>
    <t>EUR/USD</t>
    <phoneticPr fontId="1"/>
  </si>
  <si>
    <t>USD/JPY</t>
    <phoneticPr fontId="1"/>
  </si>
  <si>
    <t>EUR/JPY</t>
    <phoneticPr fontId="1"/>
  </si>
  <si>
    <t>今回、日足で「2015年1月～現在まで」を検証しましたがエントリーする機会が少なかった為、1H足の別通貨で、今回の方針をもとに再検証を行いたいと思いました。</t>
    <rPh sb="0" eb="2">
      <t>コンカイ</t>
    </rPh>
    <rPh sb="3" eb="5">
      <t>ニッソク</t>
    </rPh>
    <rPh sb="21" eb="23">
      <t>ケンショウ</t>
    </rPh>
    <rPh sb="35" eb="37">
      <t>キカイ</t>
    </rPh>
    <rPh sb="38" eb="39">
      <t>スク</t>
    </rPh>
    <rPh sb="43" eb="44">
      <t>タメ</t>
    </rPh>
    <rPh sb="47" eb="48">
      <t>アシ</t>
    </rPh>
    <rPh sb="49" eb="50">
      <t>ベツ</t>
    </rPh>
    <rPh sb="50" eb="52">
      <t>ツウカ</t>
    </rPh>
    <rPh sb="54" eb="56">
      <t>コンカイ</t>
    </rPh>
    <rPh sb="57" eb="59">
      <t>ホウシン</t>
    </rPh>
    <rPh sb="63" eb="66">
      <t>サイケンショウ</t>
    </rPh>
    <rPh sb="67" eb="68">
      <t>オコナ</t>
    </rPh>
    <rPh sb="72" eb="73">
      <t>オモ</t>
    </rPh>
    <phoneticPr fontId="1"/>
  </si>
  <si>
    <t>EURJPY</t>
    <phoneticPr fontId="1"/>
  </si>
  <si>
    <t>別通貨(EURJPY)の1H足でPB再検証</t>
    <rPh sb="0" eb="1">
      <t>ベツ</t>
    </rPh>
    <rPh sb="1" eb="3">
      <t>ツウカ</t>
    </rPh>
    <rPh sb="14" eb="15">
      <t>アシ</t>
    </rPh>
    <rPh sb="18" eb="21">
      <t>サイケンショウ</t>
    </rPh>
    <phoneticPr fontId="1"/>
  </si>
  <si>
    <t>今回3回目のPB検証となり、以下を意識した内容となります
・2つのMAが大きく乖離していて且つローソク足とMAが多く乖離してから戻ってきてからのPBは省く
《気付き》
MAがクロスした際にPB条件成立でエントリーすると決済「1.27」「1.5」の勝率が上昇した為、モチベーション向上になり、感動しました。
画像3はMAがクロスしていないPB条件でエントリーした為、負けるリスクを取った解釈です。
《質問》
質問ではありませんが今回の検証だけですと数が少なかった為、以下のシート(検証4回目)も併せて、ご確認をお願い致します。
・検証シート(PB検証4回目)
・画像(PB検証4回目)
・気づき(PB検証4回目)</t>
    <rPh sb="140" eb="142">
      <t>コウジョウ</t>
    </rPh>
    <rPh sb="201" eb="203">
      <t>シツモン</t>
    </rPh>
    <rPh sb="205" eb="207">
      <t>シツモン</t>
    </rPh>
    <rPh sb="215" eb="217">
      <t>コンカイ</t>
    </rPh>
    <rPh sb="218" eb="220">
      <t>ケンショウ</t>
    </rPh>
    <rPh sb="225" eb="226">
      <t>カズ</t>
    </rPh>
    <rPh sb="227" eb="228">
      <t>スク</t>
    </rPh>
    <rPh sb="232" eb="233">
      <t>タメ</t>
    </rPh>
    <rPh sb="234" eb="236">
      <t>イカ</t>
    </rPh>
    <rPh sb="241" eb="243">
      <t>ケンショウ</t>
    </rPh>
    <rPh sb="244" eb="246">
      <t>カイメ</t>
    </rPh>
    <rPh sb="248" eb="249">
      <t>アワ</t>
    </rPh>
    <rPh sb="253" eb="255">
      <t>カクニン</t>
    </rPh>
    <rPh sb="257" eb="258">
      <t>ネガイ</t>
    </rPh>
    <rPh sb="259" eb="260">
      <t>タ</t>
    </rPh>
    <phoneticPr fontId="1"/>
  </si>
  <si>
    <t>今回4回目のPB検証となり、以下を意識した内容となります
①2つのMAが大きく乖離していて且つローソク足とMAが多く乖離してから戻ってきてからのPBは省く
②上位足(4H足、日足)の優位性(MA,キャンドル)含めた並行確認
《気付き》
・PB検証2回目でご指摘頂きました上記①により、負けを回避できるケースが多かったです
　→この事で、「MAクロス後」or「2つのMAが並行した動き(上昇or下降)」に焦点を絞り、PB条件成立と合わせてタイミングを待つ流れを組みました
《質問》
・画像１、２、１５、４６は「ローソク足とMAが多く乖離してから戻ってきて、MAがクロスした後」のタイミングに問題ないかご確認をお願い致します
　(トレンド転換する場合もありそうな印象がありました為、判断する要素の一つになるかお伺いさせて頂きたいです)</t>
    <rPh sb="79" eb="81">
      <t>ジョウイ</t>
    </rPh>
    <rPh sb="81" eb="82">
      <t>アシ</t>
    </rPh>
    <rPh sb="85" eb="86">
      <t>アシ</t>
    </rPh>
    <rPh sb="87" eb="89">
      <t>ヒアシ</t>
    </rPh>
    <rPh sb="91" eb="94">
      <t>ユウイセイ</t>
    </rPh>
    <rPh sb="104" eb="105">
      <t>フク</t>
    </rPh>
    <rPh sb="107" eb="109">
      <t>ヘイコウ</t>
    </rPh>
    <rPh sb="109" eb="111">
      <t>カクニン</t>
    </rPh>
    <rPh sb="122" eb="124">
      <t>ケンショウ</t>
    </rPh>
    <rPh sb="125" eb="127">
      <t>カイメ</t>
    </rPh>
    <rPh sb="129" eb="131">
      <t>シテキ</t>
    </rPh>
    <rPh sb="131" eb="132">
      <t>イタダ</t>
    </rPh>
    <rPh sb="136" eb="138">
      <t>ジョウキ</t>
    </rPh>
    <rPh sb="143" eb="144">
      <t>マ</t>
    </rPh>
    <rPh sb="146" eb="148">
      <t>カイヒ</t>
    </rPh>
    <rPh sb="155" eb="156">
      <t>オオ</t>
    </rPh>
    <rPh sb="166" eb="167">
      <t>コト</t>
    </rPh>
    <rPh sb="175" eb="176">
      <t>ゴ</t>
    </rPh>
    <rPh sb="186" eb="188">
      <t>ヘイコウ</t>
    </rPh>
    <rPh sb="190" eb="191">
      <t>ウゴ</t>
    </rPh>
    <rPh sb="193" eb="195">
      <t>ジョウショウ</t>
    </rPh>
    <rPh sb="197" eb="199">
      <t>カコウ</t>
    </rPh>
    <rPh sb="202" eb="204">
      <t>ショウテン</t>
    </rPh>
    <rPh sb="205" eb="206">
      <t>シボ</t>
    </rPh>
    <rPh sb="210" eb="212">
      <t>ジョウケン</t>
    </rPh>
    <rPh sb="212" eb="214">
      <t>セイリツ</t>
    </rPh>
    <rPh sb="215" eb="216">
      <t>ア</t>
    </rPh>
    <rPh sb="225" eb="226">
      <t>マ</t>
    </rPh>
    <rPh sb="227" eb="228">
      <t>ナガ</t>
    </rPh>
    <rPh sb="230" eb="231">
      <t>ク</t>
    </rPh>
    <rPh sb="237" eb="239">
      <t>シツモン</t>
    </rPh>
    <rPh sb="242" eb="244">
      <t>ガゾウ</t>
    </rPh>
    <rPh sb="286" eb="287">
      <t>アト</t>
    </rPh>
    <rPh sb="295" eb="297">
      <t>モンダイ</t>
    </rPh>
    <rPh sb="301" eb="303">
      <t>カクニン</t>
    </rPh>
    <rPh sb="305" eb="306">
      <t>ネガイ</t>
    </rPh>
    <rPh sb="307" eb="308">
      <t>タ</t>
    </rPh>
    <rPh sb="318" eb="320">
      <t>テンカン</t>
    </rPh>
    <rPh sb="322" eb="324">
      <t>バアイ</t>
    </rPh>
    <rPh sb="330" eb="332">
      <t>インショウ</t>
    </rPh>
    <rPh sb="338" eb="339">
      <t>タメ</t>
    </rPh>
    <rPh sb="347" eb="348">
      <t>ヒト</t>
    </rPh>
    <rPh sb="354" eb="355">
      <t>ウカガ</t>
    </rPh>
    <rPh sb="359" eb="360">
      <t>イタダ</t>
    </rPh>
    <phoneticPr fontId="1"/>
  </si>
  <si>
    <t>実践に近い状態にする為、ＰＢ検証3回目、4回目は以下の流れで進めさせて頂きました
①チャートの一番古い日程のキャンドルを右端に表示(今回は2017/1/1)
②MT4のステップバイステップ(F12)で、キャンドルを1コマずつ進める
③MAとPBの条件が成立した際、コマ送りを止める
④上位足のチャートと照らし合わせ、エントリーの有無を判断する(エントリーしない場合は②へ戻る)
⑤エントリーする場合、FIBを引いて、キャンドルを1コマづつ進めて、勝敗を確認。検証シート、画像に記載、
この流れで、④の時間に比重を置き、全体的に検証する効率化を図る事ができました
またPB検証1回目、2回目でご教示頂きました内容より、勝率や利益率が劇的に向上したことに感動しました。
大変、ありがとうございます。</t>
    <rPh sb="0" eb="2">
      <t>ジッセン</t>
    </rPh>
    <rPh sb="3" eb="4">
      <t>チカ</t>
    </rPh>
    <rPh sb="5" eb="7">
      <t>ジョウタイ</t>
    </rPh>
    <rPh sb="10" eb="11">
      <t>タメ</t>
    </rPh>
    <rPh sb="14" eb="16">
      <t>ケンショウ</t>
    </rPh>
    <rPh sb="17" eb="19">
      <t>カイメ</t>
    </rPh>
    <rPh sb="21" eb="23">
      <t>カイメ</t>
    </rPh>
    <rPh sb="24" eb="26">
      <t>イカ</t>
    </rPh>
    <rPh sb="27" eb="28">
      <t>ナガ</t>
    </rPh>
    <rPh sb="30" eb="31">
      <t>スス</t>
    </rPh>
    <rPh sb="35" eb="36">
      <t>イタダ</t>
    </rPh>
    <rPh sb="47" eb="49">
      <t>イチバン</t>
    </rPh>
    <rPh sb="49" eb="50">
      <t>フル</t>
    </rPh>
    <rPh sb="51" eb="53">
      <t>ニッテイ</t>
    </rPh>
    <rPh sb="60" eb="62">
      <t>ミギハシ</t>
    </rPh>
    <rPh sb="63" eb="65">
      <t>ヒョウジ</t>
    </rPh>
    <rPh sb="66" eb="68">
      <t>コンカイ</t>
    </rPh>
    <rPh sb="112" eb="113">
      <t>スス</t>
    </rPh>
    <rPh sb="123" eb="125">
      <t>ジョウケン</t>
    </rPh>
    <rPh sb="126" eb="128">
      <t>セイリツ</t>
    </rPh>
    <rPh sb="130" eb="131">
      <t>サイ</t>
    </rPh>
    <rPh sb="134" eb="135">
      <t>オク</t>
    </rPh>
    <rPh sb="137" eb="138">
      <t>ト</t>
    </rPh>
    <rPh sb="142" eb="144">
      <t>ジョウイ</t>
    </rPh>
    <rPh sb="144" eb="145">
      <t>アシ</t>
    </rPh>
    <rPh sb="151" eb="152">
      <t>テ</t>
    </rPh>
    <rPh sb="154" eb="155">
      <t>ア</t>
    </rPh>
    <rPh sb="164" eb="166">
      <t>ウム</t>
    </rPh>
    <rPh sb="167" eb="169">
      <t>ハンダン</t>
    </rPh>
    <rPh sb="180" eb="182">
      <t>バアイ</t>
    </rPh>
    <rPh sb="185" eb="186">
      <t>モド</t>
    </rPh>
    <rPh sb="197" eb="199">
      <t>バアイ</t>
    </rPh>
    <rPh sb="204" eb="205">
      <t>ヒ</t>
    </rPh>
    <rPh sb="219" eb="220">
      <t>スス</t>
    </rPh>
    <rPh sb="223" eb="225">
      <t>ショウハイ</t>
    </rPh>
    <rPh sb="226" eb="228">
      <t>カクニン</t>
    </rPh>
    <rPh sb="229" eb="231">
      <t>ケンショウ</t>
    </rPh>
    <rPh sb="235" eb="237">
      <t>ガゾウ</t>
    </rPh>
    <rPh sb="238" eb="240">
      <t>キサイ</t>
    </rPh>
    <rPh sb="245" eb="246">
      <t>ナガ</t>
    </rPh>
    <rPh sb="251" eb="253">
      <t>ジカン</t>
    </rPh>
    <rPh sb="254" eb="256">
      <t>ヒジュウ</t>
    </rPh>
    <rPh sb="257" eb="258">
      <t>オ</t>
    </rPh>
    <rPh sb="260" eb="263">
      <t>ゼンタイテキ</t>
    </rPh>
    <rPh sb="264" eb="266">
      <t>ケンショウ</t>
    </rPh>
    <rPh sb="268" eb="271">
      <t>コウリツカ</t>
    </rPh>
    <rPh sb="272" eb="273">
      <t>ハカ</t>
    </rPh>
    <rPh sb="274" eb="275">
      <t>コト</t>
    </rPh>
    <rPh sb="298" eb="300">
      <t>キョウジ</t>
    </rPh>
    <rPh sb="305" eb="307">
      <t>ナイヨウ</t>
    </rPh>
    <rPh sb="317" eb="319">
      <t>ゲキテキ</t>
    </rPh>
    <rPh sb="320" eb="322">
      <t>コウジョウ</t>
    </rPh>
    <phoneticPr fontId="1"/>
  </si>
  <si>
    <t>今回のPB検証で問題なかった場合、EB検証に移らせて頂きたいと思っております</t>
    <rPh sb="0" eb="2">
      <t>コンカイ</t>
    </rPh>
    <rPh sb="5" eb="7">
      <t>ケンショウ</t>
    </rPh>
    <rPh sb="8" eb="10">
      <t>モンダイ</t>
    </rPh>
    <rPh sb="14" eb="16">
      <t>バアイ</t>
    </rPh>
    <rPh sb="19" eb="21">
      <t>ケンショウ</t>
    </rPh>
    <rPh sb="22" eb="23">
      <t>ウツ</t>
    </rPh>
    <rPh sb="26" eb="27">
      <t>イタダ</t>
    </rPh>
    <rPh sb="31" eb="32">
      <t>オモ</t>
    </rPh>
    <phoneticPr fontId="1"/>
  </si>
  <si>
    <t>検証シート(PB検証5回目)</t>
  </si>
  <si>
    <t>画像(PB検証5回目)</t>
  </si>
  <si>
    <t>気づき(PB検証5回目)</t>
  </si>
  <si>
    <t>■</t>
    <phoneticPr fontId="1"/>
  </si>
  <si>
    <t>■</t>
    <phoneticPr fontId="1"/>
  </si>
  <si>
    <t>上位足(日足)のサポレジに当たって反転した認識でエントリー</t>
    <rPh sb="0" eb="2">
      <t>ジョウイ</t>
    </rPh>
    <rPh sb="2" eb="3">
      <t>アシ</t>
    </rPh>
    <rPh sb="4" eb="6">
      <t>ヒアシ</t>
    </rPh>
    <rPh sb="21" eb="23">
      <t>ニンシキ</t>
    </rPh>
    <phoneticPr fontId="1"/>
  </si>
  <si>
    <t>サポレジの反転で負け</t>
    <rPh sb="5" eb="7">
      <t>ハンテン</t>
    </rPh>
    <rPh sb="8" eb="9">
      <t>マ</t>
    </rPh>
    <phoneticPr fontId="1"/>
  </si>
  <si>
    <t>結果、勝ちですがＭＡがデットクロスして、長期戦になった為、納得した勝ち方ではない</t>
    <rPh sb="0" eb="2">
      <t>ケッカ</t>
    </rPh>
    <rPh sb="3" eb="4">
      <t>カ</t>
    </rPh>
    <rPh sb="20" eb="22">
      <t>チョウキ</t>
    </rPh>
    <rPh sb="22" eb="23">
      <t>セン</t>
    </rPh>
    <rPh sb="27" eb="28">
      <t>タメ</t>
    </rPh>
    <rPh sb="29" eb="31">
      <t>ナットク</t>
    </rPh>
    <rPh sb="33" eb="34">
      <t>カ</t>
    </rPh>
    <rPh sb="35" eb="36">
      <t>カタ</t>
    </rPh>
    <phoneticPr fontId="1"/>
  </si>
  <si>
    <t>AUDJPY</t>
    <phoneticPr fontId="1"/>
  </si>
  <si>
    <t>AUD/JPY</t>
    <phoneticPr fontId="1"/>
  </si>
  <si>
    <t>これまでご教示頂いた内容から、エントリーする判断材料が増え、慎重になりつつも手ごたえを感じること出来ました。
今回は4H足で、2017年1月から検証を行い、エントリー数は少ないですが一つ一つのエントリーに負けた場合は要因を精査し、勝率が上がったことにとても嬉しい気持ちです。</t>
    <phoneticPr fontId="1"/>
  </si>
  <si>
    <t>今回のPB検証で問題なかった場合、EB検証に取り掛かりたいと思っております</t>
    <rPh sb="0" eb="2">
      <t>コンカイ</t>
    </rPh>
    <rPh sb="5" eb="7">
      <t>ケンショウ</t>
    </rPh>
    <rPh sb="8" eb="10">
      <t>モンダイ</t>
    </rPh>
    <rPh sb="14" eb="16">
      <t>バアイ</t>
    </rPh>
    <rPh sb="19" eb="21">
      <t>ケンショウ</t>
    </rPh>
    <rPh sb="22" eb="23">
      <t>ト</t>
    </rPh>
    <rPh sb="24" eb="25">
      <t>カ</t>
    </rPh>
    <rPh sb="30" eb="31">
      <t>オモ</t>
    </rPh>
    <phoneticPr fontId="1"/>
  </si>
  <si>
    <t>今回5回目のPB検証となり、これまでご教示頂いた以下を意識した内容となります
・PBのヒゲはもっと長いものに
・2つのMAが大きく乖離していて且つローソク足とMAが多く乖離してから戻ってきてからのPBは省く
・クロス後のPBはスイングが同じような大きさ、参考画像。(サポレジ転換が確認できると尚いい)
・上位足のサポレジに当たってからの反転等なのかを確かめる
・ローソク足が横並びの時は避ける
　※上記の条件で一部、検証サンプルが該当していないパターンはございます</t>
    <rPh sb="19" eb="21">
      <t>キョウジ</t>
    </rPh>
    <rPh sb="21" eb="22">
      <t>イタダ</t>
    </rPh>
    <rPh sb="201" eb="203">
      <t>ジョウキ</t>
    </rPh>
    <rPh sb="204" eb="206">
      <t>ジョウケン</t>
    </rPh>
    <rPh sb="207" eb="209">
      <t>イチブ</t>
    </rPh>
    <phoneticPr fontId="1"/>
  </si>
  <si>
    <t>気づき(PB検証1回目)</t>
    <phoneticPr fontId="1"/>
  </si>
  <si>
    <t>《チェックバック：PB検証1回目》
7、8、9、10、11、16はPBとして小さいです。ヒゲがもっと長いものにした方がいいですね。まずは、次回からの検証では、もっとヒゲが長いものだけに絞られてください。
①MT4の移動平均線のラインの太さについて、PBでヒゲが移動平均線にタッチしているか正確に視認する為にはラインは細くした方が精度はあがるものでしょうか？
⇒大体でいいと思います。そこまで正確に気にされなくても大丈夫かと思います。
②PB条件成立後、エントリーの手法として、IFD注文は有効になりますでしょうか？
⇒確かに、見ていない時にPBになったりしていることがあるかもです。実際のトレードでは、確認できる時間を作ってもらいたいと思います。それが難しいのであれば、ご自身の生活スタイルに合った時間足でのトレードをオススメします。仕事中、1時間おきにチャートを確認できるのであれば1Hで、昼休憩ぐらいしか確認できないのであれば、4Hにするとかですね。</t>
    <phoneticPr fontId="1"/>
  </si>
  <si>
    <t>《チェックバック：PB検証3回目,4回目》
PB検証3回目の方になります。言葉で説明しづらいため、以下の画像を参考にしてください。クロス後のPBと言う考えはいいと思います。そのスイングなのですが、白丸2つのところのスイングが同じような大きさがいいですね。理想としては、赤のラインになりますね。そこでMAでサポートされたPBとかEBですね。かつサポレジ転換が確認できると尚いいですね。
https://gyazo.com/651868372764f801fda6060c70288f6c
4回目のほうですが、画像5は上位足等見られてみて下さい。上位足のサポレジに当たってからの反転等なのかを確かめられてください。画像6は上記の画像のようなスイングがあればですが、画像のようにローソク足が横並びの時は、あまり動きが鈍いことが多いので、その辺も検証で注意して見られてください。画像8はPBには見えません。
・画像１、２、１５、４６は「ローソク足とMAが多く乖離してから戻ってきて、MAがクロスした後」のタイミングに問題ないかご確認をお願い致します
　(トレンド転換する場合もありそうな印象がありました為、判断する要素の一つになるかお伺いさせて頂きたいです)
⇒画像1は、上で述べたとおり、ローソク足の横並びは見送りがいいですね。画像2はP Bが微妙になりますが、タイミングとしては、もう少し緩やかなスイングがいいですね。15は、ルール上見送りですが、考え方はいいと思います。46も、スイングが少しないかもですが、いいと思います。</t>
    <phoneticPr fontId="1"/>
  </si>
  <si>
    <t>《チェックバック：PB検証2回目》
ヒゲが長いものに絞られている感がありますので良いと思います。次回は、10のような2つのMAが大きく乖離しているところ、画像2のように、2つのMAが大きく乖離していて且つローソク足とMAが多く乖離してから戻ってきてからのPBは省いて検証をやられてみて下さい。最低でも2通貨ぐらいの検証をやらないと難しいと思いますので、引き続き検証されてください。</t>
    <phoneticPr fontId="1"/>
  </si>
  <si>
    <t>《チェックバック：PB検証5回目》
画像1、2はキレイに見えますのでいいと思います。何がキレイかといいますと、もちろんゴールデンクロスもそうですが、それに加えてサポレジ転換(以下画像の赤線)+MAが絡んでいるということですね。こういうところが押し目が入りやすく、伸びていきやすいポイントでもあるので。
https://gyazo.com/9b5a2870d97e9eb55949b974c627ccbb</t>
    <phoneticPr fontId="1"/>
  </si>
  <si>
    <t>10MA・20MAの両方の上側にキャンドルがあれば買い方向、下側なら売り方向。MAに触れてEB出現でエントリー待ち、EB高値or安値ブレイクでエントリー。</t>
  </si>
  <si>
    <t>EB</t>
    <phoneticPr fontId="4"/>
  </si>
  <si>
    <t>CAD/JPY</t>
    <phoneticPr fontId="1"/>
  </si>
  <si>
    <t>CADJPY</t>
    <phoneticPr fontId="1"/>
  </si>
  <si>
    <t>検証シート(EB検証1回目)</t>
  </si>
  <si>
    <t>画像(EB検証1回目)</t>
  </si>
  <si>
    <t>気づき(EB検証1回目)</t>
  </si>
  <si>
    <t>■</t>
    <phoneticPr fontId="1"/>
  </si>
  <si>
    <t>■</t>
    <phoneticPr fontId="1"/>
  </si>
  <si>
    <t>■</t>
    <phoneticPr fontId="1"/>
  </si>
  <si>
    <t>結果、勝ちですが途中からキャンドルが横並び状態となり、あまり良いエントリーではない認識です</t>
    <rPh sb="0" eb="2">
      <t>ケッカ</t>
    </rPh>
    <rPh sb="3" eb="4">
      <t>カ</t>
    </rPh>
    <rPh sb="8" eb="10">
      <t>トチュウ</t>
    </rPh>
    <rPh sb="18" eb="20">
      <t>ヨコナラ</t>
    </rPh>
    <rPh sb="21" eb="23">
      <t>ジョウタイ</t>
    </rPh>
    <rPh sb="30" eb="31">
      <t>ヨ</t>
    </rPh>
    <rPh sb="41" eb="43">
      <t>ニンシキ</t>
    </rPh>
    <phoneticPr fontId="1"/>
  </si>
  <si>
    <t>・今回のチェックバック後、EB再検証
・PBのデモトレード準備</t>
    <rPh sb="1" eb="3">
      <t>コンカイ</t>
    </rPh>
    <rPh sb="11" eb="12">
      <t>ゴ</t>
    </rPh>
    <rPh sb="15" eb="18">
      <t>サイケンショウ</t>
    </rPh>
    <rPh sb="29" eb="31">
      <t>ジュンビ</t>
    </rPh>
    <phoneticPr fontId="1"/>
  </si>
  <si>
    <t>初回のEB検証となります。
PB検証でご教示頂いた以下も意識した内容となります
①2つのMAが大きく乖離していて且つローソク足とMAが多く乖離してから戻ってきてからは省く
②クロス後のPBはスイングが同じような大きさ、参考画像。(サポレジ転換が確認できると尚いい)
③上位足のサポレジに当たってからの反転等なのかを確かめる
④ローソク足が横並びの時は避ける
《気づき》
上記の要点はPBに限らず、有効的な印象でして、PBもEBもエントリーするトリガーの解釈出来ました。
《質問》
EB検証の中でPBも複合するパターンについて、上記①～④も踏まえた場合、EBエントリーは優位に働く可能性がある認識に相違ないかご確認をお願い致します</t>
    <rPh sb="0" eb="2">
      <t>ショカイ</t>
    </rPh>
    <rPh sb="16" eb="18">
      <t>ケンショウ</t>
    </rPh>
    <rPh sb="182" eb="183">
      <t>キ</t>
    </rPh>
    <rPh sb="187" eb="189">
      <t>ジョウキ</t>
    </rPh>
    <rPh sb="190" eb="192">
      <t>ヨウテン</t>
    </rPh>
    <rPh sb="196" eb="197">
      <t>カギ</t>
    </rPh>
    <rPh sb="200" eb="202">
      <t>ユウコウ</t>
    </rPh>
    <rPh sb="202" eb="203">
      <t>テキ</t>
    </rPh>
    <rPh sb="204" eb="206">
      <t>インショウ</t>
    </rPh>
    <rPh sb="228" eb="230">
      <t>カイシャク</t>
    </rPh>
    <rPh sb="230" eb="232">
      <t>デキ</t>
    </rPh>
    <rPh sb="239" eb="241">
      <t>シツモン</t>
    </rPh>
    <rPh sb="245" eb="247">
      <t>ケンショウ</t>
    </rPh>
    <rPh sb="248" eb="249">
      <t>ナカ</t>
    </rPh>
    <rPh sb="253" eb="255">
      <t>フクゴウ</t>
    </rPh>
    <rPh sb="266" eb="268">
      <t>ジョウキ</t>
    </rPh>
    <rPh sb="272" eb="273">
      <t>フ</t>
    </rPh>
    <rPh sb="276" eb="278">
      <t>バアイ</t>
    </rPh>
    <rPh sb="287" eb="289">
      <t>ユウイ</t>
    </rPh>
    <rPh sb="290" eb="291">
      <t>ハタラ</t>
    </rPh>
    <rPh sb="292" eb="295">
      <t>カノウセイ</t>
    </rPh>
    <rPh sb="298" eb="300">
      <t>ニンシキ</t>
    </rPh>
    <rPh sb="301" eb="303">
      <t>ソウイ</t>
    </rPh>
    <rPh sb="307" eb="309">
      <t>カクニン</t>
    </rPh>
    <rPh sb="311" eb="312">
      <t>ネガイ</t>
    </rPh>
    <rPh sb="313" eb="314">
      <t>タ</t>
    </rPh>
    <phoneticPr fontId="1"/>
  </si>
  <si>
    <t xml:space="preserve">初のEB検証ですが、PB検証でご教示頂いた要素も踏まえた事で、初回としては勝率も利益率も期待以上の結果となりました。
感覚的な事ですがPBよりもEBの方がエントリーチャンスが多い印象ありました。
実践を想定したイメージで、キャンドルを１コマずつ送り、条件成立後にその都度、エントリーの有無決め、エントリー後の結果を残していく流れでしたので、デモトレードでも「エントリーする判断」に関しては円滑に進められるイメージを持てるようになりました。
</t>
    <rPh sb="0" eb="1">
      <t>ハツ</t>
    </rPh>
    <rPh sb="4" eb="6">
      <t>ケンショウ</t>
    </rPh>
    <rPh sb="12" eb="14">
      <t>ケンショウ</t>
    </rPh>
    <rPh sb="16" eb="18">
      <t>キョウジ</t>
    </rPh>
    <rPh sb="18" eb="19">
      <t>イタダ</t>
    </rPh>
    <rPh sb="21" eb="23">
      <t>ヨウソ</t>
    </rPh>
    <rPh sb="24" eb="25">
      <t>フ</t>
    </rPh>
    <rPh sb="28" eb="29">
      <t>コト</t>
    </rPh>
    <rPh sb="31" eb="33">
      <t>ショカイ</t>
    </rPh>
    <rPh sb="37" eb="39">
      <t>ショウリツ</t>
    </rPh>
    <rPh sb="40" eb="43">
      <t>リエキリツ</t>
    </rPh>
    <rPh sb="44" eb="46">
      <t>キタイ</t>
    </rPh>
    <rPh sb="46" eb="48">
      <t>イジョウ</t>
    </rPh>
    <rPh sb="49" eb="51">
      <t>ケッカ</t>
    </rPh>
    <rPh sb="59" eb="62">
      <t>カンカクテキ</t>
    </rPh>
    <rPh sb="63" eb="64">
      <t>コト</t>
    </rPh>
    <rPh sb="75" eb="76">
      <t>ホウ</t>
    </rPh>
    <rPh sb="87" eb="88">
      <t>オオ</t>
    </rPh>
    <rPh sb="89" eb="91">
      <t>インショウ</t>
    </rPh>
    <rPh sb="99" eb="101">
      <t>ジッセン</t>
    </rPh>
    <rPh sb="102" eb="104">
      <t>ソウテイ</t>
    </rPh>
    <rPh sb="123" eb="124">
      <t>オク</t>
    </rPh>
    <rPh sb="126" eb="128">
      <t>ジョウケン</t>
    </rPh>
    <rPh sb="128" eb="130">
      <t>セイリツ</t>
    </rPh>
    <rPh sb="130" eb="131">
      <t>ゴ</t>
    </rPh>
    <rPh sb="134" eb="136">
      <t>ツド</t>
    </rPh>
    <rPh sb="143" eb="145">
      <t>ウム</t>
    </rPh>
    <rPh sb="145" eb="146">
      <t>キ</t>
    </rPh>
    <rPh sb="153" eb="154">
      <t>ゴ</t>
    </rPh>
    <rPh sb="155" eb="157">
      <t>ケッカ</t>
    </rPh>
    <rPh sb="158" eb="159">
      <t>ノコ</t>
    </rPh>
    <rPh sb="163" eb="164">
      <t>ナガ</t>
    </rPh>
    <rPh sb="191" eb="192">
      <t>カン</t>
    </rPh>
    <rPh sb="195" eb="197">
      <t>エンカツ</t>
    </rPh>
    <rPh sb="198" eb="199">
      <t>スス</t>
    </rPh>
    <rPh sb="208" eb="209">
      <t>モ</t>
    </rPh>
    <phoneticPr fontId="1"/>
  </si>
  <si>
    <t>検証シート(EB検証2回目)</t>
  </si>
  <si>
    <t>画像(EB検証2回目)</t>
  </si>
  <si>
    <t>気づき(EB検証2回目)</t>
  </si>
  <si>
    <t>■</t>
    <phoneticPr fontId="1"/>
  </si>
  <si>
    <t>■</t>
    <phoneticPr fontId="1"/>
  </si>
  <si>
    <t>■</t>
    <phoneticPr fontId="1"/>
  </si>
  <si>
    <t>結果的に利確「2」「3」に到達ですが戻りや横並び状態がある為、「1.27」「1.5」が利確した想定です</t>
    <rPh sb="0" eb="3">
      <t>ケッカテキ</t>
    </rPh>
    <rPh sb="4" eb="6">
      <t>リカク</t>
    </rPh>
    <rPh sb="13" eb="15">
      <t>トウタツ</t>
    </rPh>
    <rPh sb="18" eb="19">
      <t>モド</t>
    </rPh>
    <rPh sb="21" eb="23">
      <t>ヨコナラ</t>
    </rPh>
    <rPh sb="24" eb="26">
      <t>ジョウタイ</t>
    </rPh>
    <rPh sb="29" eb="30">
      <t>タメ</t>
    </rPh>
    <rPh sb="47" eb="49">
      <t>ソウテイ</t>
    </rPh>
    <phoneticPr fontId="1"/>
  </si>
  <si>
    <t>NZDJPY</t>
    <phoneticPr fontId="1"/>
  </si>
  <si>
    <t>・PB&amp;EBのデモトレ
・OB検証</t>
    <rPh sb="15" eb="17">
      <t>ケンショウ</t>
    </rPh>
    <phoneticPr fontId="1"/>
  </si>
  <si>
    <t>まずは、クロス後に行き過ぎ感があるところがあるかなと思うのがありますが、PBの検証と同様に問題なく検証をやられていると思います。勝率も高いですね。引き続き検証を続けてもらえればと思うのですが、アドバイスというか確認してもらいたいのが、今は10MAと20MAを表示させていますが、どちらのタッチが優位性が高いかを見るのもいいと思います。検証で確認するのはお任せします。</t>
    <phoneticPr fontId="1"/>
  </si>
  <si>
    <t>《気付き》
EB検証2回目となり、NZDJPYの4H足で、2017年1月から開始しました。
キャンドルの振り幅がこれまで検証した通貨より縦幅が広い印象で、前半はエントリー判断に困惑する事が多々ありました。途中から、MT4のキャンドルの縦幅を狭く調整して個人的に見やすいチャートに調整しました。CMA会員になってからMT4を使うようになり、自分に合うカスタマイズが必要だとと思いました。
EB検証1回目でチェックバック頂きました「10MAと20MAのタッチの優位性」について、キャンドルの長さにもよりますが今回の検証より、20MAにタッチした方が勝率(リスク回避率)が高く、優位な印象がありました。
《質問》
抽象的な質問で恐れ入りますが人それぞれに合った(相性のいい)通貨ペアは、あるものでしょうか？
個人的に今回の検証(NZDJPY、4H足)はエントリー判断に苦戦する場面が多く、今後のデモトレする際の通貨ペア選定の参考までにお伺いさせて頂きたいです。</t>
    <rPh sb="1" eb="3">
      <t>キヅ</t>
    </rPh>
    <rPh sb="181" eb="183">
      <t>ヒツヨウ</t>
    </rPh>
    <rPh sb="209" eb="210">
      <t>イタダ</t>
    </rPh>
    <rPh sb="244" eb="245">
      <t>ナガ</t>
    </rPh>
    <rPh sb="271" eb="272">
      <t>ホウ</t>
    </rPh>
    <rPh sb="273" eb="275">
      <t>ショウリツ</t>
    </rPh>
    <rPh sb="279" eb="281">
      <t>カイヒ</t>
    </rPh>
    <rPh sb="281" eb="282">
      <t>リツ</t>
    </rPh>
    <rPh sb="284" eb="285">
      <t>タカ</t>
    </rPh>
    <rPh sb="287" eb="289">
      <t>ユウイ</t>
    </rPh>
    <rPh sb="290" eb="292">
      <t>インショウ</t>
    </rPh>
    <rPh sb="302" eb="304">
      <t>シツモン</t>
    </rPh>
    <rPh sb="306" eb="309">
      <t>チュウショウテキ</t>
    </rPh>
    <rPh sb="310" eb="312">
      <t>シツモン</t>
    </rPh>
    <rPh sb="313" eb="314">
      <t>オソ</t>
    </rPh>
    <rPh sb="315" eb="316">
      <t>イ</t>
    </rPh>
    <rPh sb="320" eb="321">
      <t>ヒト</t>
    </rPh>
    <rPh sb="326" eb="327">
      <t>ア</t>
    </rPh>
    <rPh sb="330" eb="332">
      <t>アイショウ</t>
    </rPh>
    <rPh sb="336" eb="338">
      <t>ツウカ</t>
    </rPh>
    <rPh sb="357" eb="359">
      <t>コンカイ</t>
    </rPh>
    <rPh sb="360" eb="362">
      <t>ケンショウ</t>
    </rPh>
    <rPh sb="372" eb="373">
      <t>アシ</t>
    </rPh>
    <rPh sb="380" eb="382">
      <t>ハンダン</t>
    </rPh>
    <rPh sb="383" eb="385">
      <t>クセン</t>
    </rPh>
    <rPh sb="387" eb="389">
      <t>バメン</t>
    </rPh>
    <rPh sb="390" eb="391">
      <t>オオ</t>
    </rPh>
    <rPh sb="393" eb="395">
      <t>コンゴ</t>
    </rPh>
    <rPh sb="402" eb="403">
      <t>サイ</t>
    </rPh>
    <rPh sb="404" eb="406">
      <t>ツウカ</t>
    </rPh>
    <rPh sb="408" eb="410">
      <t>センテイ</t>
    </rPh>
    <rPh sb="411" eb="413">
      <t>サンコウ</t>
    </rPh>
    <phoneticPr fontId="1"/>
  </si>
  <si>
    <t>これまでのPB検証、EB検証より現時点では以下のルールで、デモトレしたいと思いました。
①各通貨の1H足でPBorEB確認
②条件成立した場合、上位足(4H足、日足)のトレンドやレジサポ確認
③上記②も問題ない場合、「ポジションサイズ計算シート」で計算した取引量でエントリー
　→利確「1.5」を基本設定して、勝率70％以上を目指します</t>
    <rPh sb="12" eb="14">
      <t>ケンショウ</t>
    </rPh>
    <rPh sb="21" eb="23">
      <t>イカ</t>
    </rPh>
    <rPh sb="37" eb="38">
      <t>オモ</t>
    </rPh>
    <rPh sb="46" eb="47">
      <t>カク</t>
    </rPh>
    <rPh sb="47" eb="49">
      <t>ツウカ</t>
    </rPh>
    <rPh sb="52" eb="53">
      <t>アシ</t>
    </rPh>
    <rPh sb="60" eb="62">
      <t>カクニン</t>
    </rPh>
    <rPh sb="64" eb="66">
      <t>ジョウケン</t>
    </rPh>
    <rPh sb="66" eb="68">
      <t>セイリツ</t>
    </rPh>
    <rPh sb="70" eb="72">
      <t>バアイ</t>
    </rPh>
    <rPh sb="73" eb="75">
      <t>ジョウイ</t>
    </rPh>
    <rPh sb="75" eb="76">
      <t>アシ</t>
    </rPh>
    <rPh sb="79" eb="80">
      <t>アシ</t>
    </rPh>
    <rPh sb="81" eb="83">
      <t>ヒアシ</t>
    </rPh>
    <rPh sb="94" eb="96">
      <t>カクニン</t>
    </rPh>
    <rPh sb="98" eb="100">
      <t>ジョウキ</t>
    </rPh>
    <rPh sb="102" eb="104">
      <t>モンダイ</t>
    </rPh>
    <rPh sb="106" eb="108">
      <t>バアイ</t>
    </rPh>
    <rPh sb="125" eb="127">
      <t>ケイサン</t>
    </rPh>
    <rPh sb="129" eb="131">
      <t>トリヒキ</t>
    </rPh>
    <rPh sb="131" eb="132">
      <t>リョウ</t>
    </rPh>
    <rPh sb="141" eb="143">
      <t>リカク</t>
    </rPh>
    <rPh sb="149" eb="151">
      <t>キホン</t>
    </rPh>
    <rPh sb="151" eb="153">
      <t>セッテイ</t>
    </rPh>
    <rPh sb="164" eb="166">
      <t>メザ</t>
    </rPh>
    <phoneticPr fontId="1"/>
  </si>
  <si>
    <t>2になりますが、このようにMAが大きく乖離しているところは避けた方がいいですね。10もですね。というのは、MAが大きく乖離しているところはトレンドが出ていて、反転や調整が近いことが多いですね。なので、クロス後のスイング後であれば、そのように絞られた方がいいと思いますね。
抽象的な質問で恐れ入りますが人それぞれに合った(相性のいい)通貨ペアは、あるものでしょうか？
個人的に今回の検証(NZDJPY、4H足)はエントリー判断に苦戦する場面が多く、今後のデモトレする際の通貨ペア選定の参考までにお伺いさせて頂きたいです。
⇒そうですね、人それぞれあるかもですが、自分はユーロフランはほぼやらないです。上下の動きが激しく、メンタルがキツイからですね。</t>
    <phoneticPr fontId="1"/>
  </si>
  <si>
    <t>OB</t>
    <phoneticPr fontId="4"/>
  </si>
  <si>
    <t>NZD/JPY</t>
    <phoneticPr fontId="1"/>
  </si>
  <si>
    <t>検証シート(OB検証1回目)</t>
  </si>
  <si>
    <t>画像(OB検証1回目)</t>
  </si>
  <si>
    <t>気づき(OB検証1回目)</t>
  </si>
  <si>
    <t>■</t>
  </si>
  <si>
    <t>■</t>
    <phoneticPr fontId="1"/>
  </si>
  <si>
    <t>■</t>
    <phoneticPr fontId="1"/>
  </si>
  <si>
    <t>OB</t>
    <phoneticPr fontId="1"/>
  </si>
  <si>
    <t>《1H》</t>
    <phoneticPr fontId="1"/>
  </si>
  <si>
    <t>《15M》</t>
    <phoneticPr fontId="1"/>
  </si>
  <si>
    <t>EB複合</t>
    <rPh sb="2" eb="4">
      <t>フクゴウ</t>
    </rPh>
    <phoneticPr fontId="1"/>
  </si>
  <si>
    <t>《気付き》
振り返ったところ画像「3」「6」「9」「12」「18」「21」「28」はパーフェクトオーダーのトレンドなのか不明瞭でした。
《質問》
今回、OB検証は初となり、改善点や負けた原因など精査する手段が分かっておらず、恐れ入りますがご指摘、アドバイスをお願い致します。
また、これまでPB、EB検証でご教示頂いた以下①～③のような、OBでも活用できる内容がございましたら、ご意見頂けますと幸いでございます。
①2つのMA(※OBですと「20SMA」「70SMA」「128SMA」)が大きく乖離していて且つローソク足とMAが多く乖離してから戻ってきてからは省く
②上位足のサポレジに当たってからの反転等なのかを確かめる
③ローソク足が横並びの時は避ける</t>
    <rPh sb="1" eb="3">
      <t>キヅ</t>
    </rPh>
    <rPh sb="6" eb="7">
      <t>フ</t>
    </rPh>
    <rPh sb="8" eb="9">
      <t>カエ</t>
    </rPh>
    <rPh sb="14" eb="16">
      <t>ガゾウ</t>
    </rPh>
    <rPh sb="60" eb="63">
      <t>フメイリョウ</t>
    </rPh>
    <rPh sb="70" eb="72">
      <t>シツモン</t>
    </rPh>
    <rPh sb="74" eb="76">
      <t>コンカイ</t>
    </rPh>
    <rPh sb="79" eb="81">
      <t>ケンショウ</t>
    </rPh>
    <rPh sb="82" eb="83">
      <t>ハツ</t>
    </rPh>
    <rPh sb="87" eb="90">
      <t>カイゼンテン</t>
    </rPh>
    <rPh sb="91" eb="92">
      <t>マ</t>
    </rPh>
    <rPh sb="94" eb="96">
      <t>ゲンイン</t>
    </rPh>
    <rPh sb="98" eb="100">
      <t>セイサ</t>
    </rPh>
    <rPh sb="102" eb="104">
      <t>シュダン</t>
    </rPh>
    <rPh sb="105" eb="106">
      <t>ワ</t>
    </rPh>
    <rPh sb="113" eb="114">
      <t>オソ</t>
    </rPh>
    <rPh sb="115" eb="116">
      <t>イ</t>
    </rPh>
    <rPh sb="121" eb="123">
      <t>シテキ</t>
    </rPh>
    <rPh sb="131" eb="132">
      <t>ネガイ</t>
    </rPh>
    <rPh sb="133" eb="134">
      <t>タ</t>
    </rPh>
    <rPh sb="151" eb="153">
      <t>ケンショウ</t>
    </rPh>
    <rPh sb="155" eb="157">
      <t>キョウジ</t>
    </rPh>
    <rPh sb="157" eb="158">
      <t>イタダ</t>
    </rPh>
    <rPh sb="160" eb="162">
      <t>イカ</t>
    </rPh>
    <rPh sb="174" eb="176">
      <t>カツヨウ</t>
    </rPh>
    <rPh sb="179" eb="181">
      <t>ナイヨウ</t>
    </rPh>
    <rPh sb="191" eb="193">
      <t>イケン</t>
    </rPh>
    <rPh sb="193" eb="194">
      <t>イタダ</t>
    </rPh>
    <rPh sb="198" eb="199">
      <t>サイワ</t>
    </rPh>
    <phoneticPr fontId="1"/>
  </si>
  <si>
    <t>これまで検証してきたPB、EBとは違う手法により、戸惑いがあり、今回は検証方法の流れや手順を把握した程度でした。
PBやEBも含めた検証(10SMA追加など)で、有効的な手段があるか模索したいと思いました。</t>
    <rPh sb="63" eb="64">
      <t>フク</t>
    </rPh>
    <rPh sb="66" eb="68">
      <t>ケンショウ</t>
    </rPh>
    <rPh sb="74" eb="76">
      <t>ツイカ</t>
    </rPh>
    <rPh sb="81" eb="84">
      <t>ユウコウテキ</t>
    </rPh>
    <rPh sb="85" eb="87">
      <t>シュダン</t>
    </rPh>
    <rPh sb="91" eb="93">
      <t>モサク</t>
    </rPh>
    <rPh sb="97" eb="98">
      <t>オモ</t>
    </rPh>
    <phoneticPr fontId="1"/>
  </si>
  <si>
    <t>・OB検証(4H)
・デモトレ(PB、EB)</t>
    <rPh sb="3" eb="5">
      <t>ケンショウ</t>
    </rPh>
    <phoneticPr fontId="1"/>
  </si>
  <si>
    <t>検証シート(OB検証2回目)</t>
  </si>
  <si>
    <t>画像(OB検証2回目)</t>
  </si>
  <si>
    <t>気づき(OB検証2回目)</t>
  </si>
  <si>
    <t>⇒</t>
    <phoneticPr fontId="1"/>
  </si>
  <si>
    <t>FIBの引き方が少し気になりますね。2つ時間足を落としてFIBを引きますが、FIBを当てているところが少しずれているように見えます。明確な高値・安値に向かって引いて当てて下さい。
以下の画像を参考にしてみて下さい。
https://gyazo.com/a54ffbf6282a3b43f358945226c780cf　(右記画像)</t>
    <rPh sb="160" eb="162">
      <t>ウキ</t>
    </rPh>
    <rPh sb="162" eb="164">
      <t>ガゾウ</t>
    </rPh>
    <phoneticPr fontId="1"/>
  </si>
  <si>
    <t>■</t>
    <phoneticPr fontId="1"/>
  </si>
  <si>
    <t>■</t>
    <phoneticPr fontId="1"/>
  </si>
  <si>
    <t>《4H》</t>
  </si>
  <si>
    <t>《30M》</t>
  </si>
  <si>
    <t>EUR/JPY</t>
    <phoneticPr fontId="1"/>
  </si>
  <si>
    <t>結果、勝ちですがダウが崩れている可能性がある為、良いエントリーではない認識です</t>
    <rPh sb="0" eb="2">
      <t>ケッカ</t>
    </rPh>
    <rPh sb="3" eb="4">
      <t>カ</t>
    </rPh>
    <rPh sb="11" eb="12">
      <t>クズ</t>
    </rPh>
    <rPh sb="16" eb="19">
      <t>カノウセイ</t>
    </rPh>
    <rPh sb="22" eb="23">
      <t>タメ</t>
    </rPh>
    <rPh sb="24" eb="25">
      <t>ヨ</t>
    </rPh>
    <rPh sb="35" eb="37">
      <t>ニンシキ</t>
    </rPh>
    <phoneticPr fontId="1"/>
  </si>
  <si>
    <t xml:space="preserve">《気付き》
検証方法は、MT4のステップバイステップ(F12)でキャンドルを一つずつ送り、4H足を20MA(黄色)がタッチした後、垂直線(赤縦線)を入れて、画面を30分足に切り替え、そのタイミングにカーソル移動させて、下位足のダウブレイクでエントリーするまで、常に高値(安値)を監視しつつ、その都度、FIBを引いて、条件成立でエントリーする実践を想定して流れでしたが、いざ実践の場合、4H足がライフスタイルに合うかデモトレ検証が必須だと思いました。
(過去チャート検証は結果がすぐに分かりますがデモやリアルはエントリーするまで時間を要する想定だと考えています)
《質問》
今回の検証は、FIBの引き方を復習した内容となりますが誤りや注意点などありましたら、ご指摘をお願い致します。
また4Ｈ足のMAにつきまして、20MA(黄色)と70MA(水色)の間に128MA(赤色)が入っている場合(画像4,10,13,17,19,21,24,29)は避けるべきでしょうか？
</t>
    <rPh sb="1" eb="3">
      <t>キヅ</t>
    </rPh>
    <rPh sb="8" eb="10">
      <t>ホウホウ</t>
    </rPh>
    <rPh sb="38" eb="39">
      <t>ヒト</t>
    </rPh>
    <rPh sb="42" eb="43">
      <t>オク</t>
    </rPh>
    <rPh sb="47" eb="48">
      <t>アシ</t>
    </rPh>
    <rPh sb="54" eb="56">
      <t>キイロ</t>
    </rPh>
    <rPh sb="63" eb="64">
      <t>アト</t>
    </rPh>
    <rPh sb="65" eb="68">
      <t>スイチョクセン</t>
    </rPh>
    <rPh sb="74" eb="75">
      <t>イ</t>
    </rPh>
    <rPh sb="78" eb="80">
      <t>ガメン</t>
    </rPh>
    <rPh sb="83" eb="84">
      <t>フン</t>
    </rPh>
    <rPh sb="84" eb="85">
      <t>アシ</t>
    </rPh>
    <rPh sb="86" eb="87">
      <t>キ</t>
    </rPh>
    <rPh sb="88" eb="89">
      <t>カ</t>
    </rPh>
    <rPh sb="103" eb="105">
      <t>イドウ</t>
    </rPh>
    <rPh sb="130" eb="131">
      <t>ツネ</t>
    </rPh>
    <rPh sb="132" eb="134">
      <t>タカネ</t>
    </rPh>
    <rPh sb="135" eb="137">
      <t>ヤスネ</t>
    </rPh>
    <rPh sb="139" eb="141">
      <t>カンシ</t>
    </rPh>
    <rPh sb="147" eb="149">
      <t>ツド</t>
    </rPh>
    <rPh sb="154" eb="155">
      <t>ヒ</t>
    </rPh>
    <rPh sb="158" eb="160">
      <t>ジョウケン</t>
    </rPh>
    <rPh sb="160" eb="162">
      <t>セイリツ</t>
    </rPh>
    <rPh sb="173" eb="175">
      <t>ソウテイ</t>
    </rPh>
    <rPh sb="177" eb="178">
      <t>ナガ</t>
    </rPh>
    <rPh sb="186" eb="188">
      <t>ジッセン</t>
    </rPh>
    <rPh sb="189" eb="191">
      <t>バアイ</t>
    </rPh>
    <rPh sb="194" eb="195">
      <t>アシ</t>
    </rPh>
    <rPh sb="204" eb="205">
      <t>ア</t>
    </rPh>
    <rPh sb="211" eb="213">
      <t>ケンショウ</t>
    </rPh>
    <rPh sb="214" eb="216">
      <t>ヒッス</t>
    </rPh>
    <rPh sb="218" eb="219">
      <t>オモ</t>
    </rPh>
    <rPh sb="226" eb="228">
      <t>カコ</t>
    </rPh>
    <rPh sb="232" eb="234">
      <t>ケンショウ</t>
    </rPh>
    <rPh sb="235" eb="237">
      <t>ケッカ</t>
    </rPh>
    <rPh sb="241" eb="242">
      <t>ワ</t>
    </rPh>
    <rPh sb="263" eb="265">
      <t>ジカン</t>
    </rPh>
    <rPh sb="266" eb="267">
      <t>ヨウ</t>
    </rPh>
    <rPh sb="283" eb="285">
      <t>シツモン</t>
    </rPh>
    <rPh sb="287" eb="289">
      <t>コンカイ</t>
    </rPh>
    <rPh sb="290" eb="292">
      <t>ケンショウ</t>
    </rPh>
    <rPh sb="298" eb="299">
      <t>ヒ</t>
    </rPh>
    <rPh sb="300" eb="301">
      <t>カタ</t>
    </rPh>
    <rPh sb="302" eb="304">
      <t>フクシュウ</t>
    </rPh>
    <rPh sb="306" eb="308">
      <t>ナイヨウ</t>
    </rPh>
    <rPh sb="314" eb="315">
      <t>アヤマ</t>
    </rPh>
    <rPh sb="317" eb="320">
      <t>チュウイテン</t>
    </rPh>
    <rPh sb="330" eb="332">
      <t>シテキ</t>
    </rPh>
    <rPh sb="346" eb="347">
      <t>アシ</t>
    </rPh>
    <rPh sb="371" eb="373">
      <t>ミズイロ</t>
    </rPh>
    <rPh sb="375" eb="376">
      <t>アイダ</t>
    </rPh>
    <rPh sb="383" eb="384">
      <t>アカ</t>
    </rPh>
    <rPh sb="384" eb="385">
      <t>イロ</t>
    </rPh>
    <rPh sb="387" eb="388">
      <t>ハイ</t>
    </rPh>
    <rPh sb="392" eb="394">
      <t>バアイ</t>
    </rPh>
    <rPh sb="395" eb="397">
      <t>ガゾウ</t>
    </rPh>
    <rPh sb="421" eb="422">
      <t>サ</t>
    </rPh>
    <phoneticPr fontId="1"/>
  </si>
  <si>
    <t>・検証(OB or CMAトレードルール発展形)
・デモトレ(PB、EB)</t>
    <rPh sb="1" eb="3">
      <t>ケンショウ</t>
    </rPh>
    <rPh sb="20" eb="22">
      <t>ハッテン</t>
    </rPh>
    <rPh sb="22" eb="23">
      <t>ケイ</t>
    </rPh>
    <phoneticPr fontId="1"/>
  </si>
  <si>
    <t>「ダウブレイクでエントリーする」を言う観点のチャートを見る方法を学ぶことが出来て、今後、他の検証(発展形)などでも役立つような印象を持ちました。
チャートを見る楽しみがまた一つ増えました。</t>
    <rPh sb="17" eb="18">
      <t>イ</t>
    </rPh>
    <rPh sb="19" eb="21">
      <t>カンテン</t>
    </rPh>
    <rPh sb="27" eb="28">
      <t>ミ</t>
    </rPh>
    <rPh sb="29" eb="31">
      <t>ホウホウ</t>
    </rPh>
    <rPh sb="32" eb="33">
      <t>マナ</t>
    </rPh>
    <rPh sb="37" eb="39">
      <t>デキ</t>
    </rPh>
    <rPh sb="41" eb="43">
      <t>コンゴ</t>
    </rPh>
    <rPh sb="44" eb="45">
      <t>ホカ</t>
    </rPh>
    <rPh sb="46" eb="48">
      <t>ケンショウ</t>
    </rPh>
    <rPh sb="49" eb="51">
      <t>ハッテン</t>
    </rPh>
    <rPh sb="51" eb="52">
      <t>ケイ</t>
    </rPh>
    <rPh sb="57" eb="59">
      <t>ヤクダ</t>
    </rPh>
    <rPh sb="63" eb="65">
      <t>インショウ</t>
    </rPh>
    <rPh sb="66" eb="67">
      <t>モ</t>
    </rPh>
    <rPh sb="78" eb="79">
      <t>ミ</t>
    </rPh>
    <rPh sb="80" eb="81">
      <t>タノ</t>
    </rPh>
    <rPh sb="86" eb="87">
      <t>ヒト</t>
    </rPh>
    <rPh sb="88" eb="89">
      <t>フ</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</si>
</sst>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yyyy/m/d;@"/>
    <numFmt numFmtId="177" formatCode="#,##0_);[Red]\(#,##0\)"/>
    <numFmt numFmtId="178" formatCode="#,##0_ "/>
    <numFmt numFmtId="179" formatCode="0.0%"/>
  </numFmts>
  <fonts count="22" x14ac:knownFonts="1">
    <font>
      <sz val="11"/>
      <color theme="1"/>
      <name val="游ゴシック"/>
      <family val="2"/>
      <charset val="128"/>
      <scheme val="minor"/>
    </font>
    <font>
      <sz val="6"/>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6"/>
      <name val="ＭＳ Ｐゴシック"/>
      <family val="3"/>
      <charset val="128"/>
    </font>
    <font>
      <sz val="11"/>
      <color theme="1"/>
      <name val="游ゴシック"/>
      <family val="2"/>
      <charset val="128"/>
      <scheme val="minor"/>
    </font>
    <font>
      <b/>
      <sz val="9"/>
      <color theme="1"/>
      <name val="游ゴシック"/>
      <family val="3"/>
      <charset val="128"/>
      <scheme val="minor"/>
    </font>
    <font>
      <sz val="11"/>
      <color indexed="8"/>
      <name val="ＭＳ Ｐゴシック"/>
      <family val="3"/>
      <charset val="128"/>
    </font>
    <font>
      <b/>
      <sz val="12"/>
      <color indexed="8"/>
      <name val="ＭＳ Ｐゴシック"/>
      <family val="3"/>
      <charset val="128"/>
    </font>
    <font>
      <sz val="11"/>
      <name val="游ゴシック"/>
      <family val="2"/>
      <charset val="128"/>
      <scheme val="minor"/>
    </font>
    <font>
      <b/>
      <sz val="11"/>
      <name val="游ゴシック"/>
      <family val="3"/>
      <charset val="128"/>
      <scheme val="minor"/>
    </font>
    <font>
      <sz val="11"/>
      <color rgb="FF00B0F0"/>
      <name val="游ゴシック"/>
      <family val="2"/>
      <charset val="128"/>
      <scheme val="minor"/>
    </font>
    <font>
      <u/>
      <sz val="11"/>
      <color theme="10"/>
      <name val="游ゴシック"/>
      <family val="2"/>
      <charset val="128"/>
      <scheme val="minor"/>
    </font>
    <font>
      <sz val="8"/>
      <color indexed="8"/>
      <name val="ＭＳ Ｐゴシック"/>
      <family val="3"/>
      <charset val="128"/>
    </font>
    <font>
      <sz val="11"/>
      <color rgb="FF006100"/>
      <name val="游ゴシック"/>
      <family val="2"/>
      <charset val="128"/>
      <scheme val="minor"/>
    </font>
    <font>
      <b/>
      <sz val="14"/>
      <color indexed="8"/>
      <name val="游ゴシック"/>
      <family val="3"/>
      <charset val="128"/>
      <scheme val="minor"/>
    </font>
    <font>
      <sz val="14"/>
      <color indexed="8"/>
      <name val="游ゴシック"/>
      <family val="3"/>
      <charset val="128"/>
      <scheme val="minor"/>
    </font>
    <font>
      <b/>
      <sz val="14"/>
      <color rgb="FFFF0000"/>
      <name val="游ゴシック"/>
      <family val="3"/>
      <charset val="128"/>
      <scheme val="minor"/>
    </font>
    <font>
      <b/>
      <sz val="14"/>
      <name val="游ゴシック"/>
      <family val="3"/>
      <charset val="128"/>
      <scheme val="minor"/>
    </font>
    <font>
      <sz val="10"/>
      <color indexed="8"/>
      <name val="游ゴシック Light"/>
      <family val="3"/>
      <charset val="128"/>
      <scheme val="major"/>
    </font>
    <font>
      <sz val="11"/>
      <color indexed="8"/>
      <name val="游ゴシック Light"/>
      <family val="3"/>
      <charset val="128"/>
      <scheme val="major"/>
    </font>
    <font>
      <u/>
      <sz val="11"/>
      <color theme="10"/>
      <name val="游ゴシック Light"/>
      <family val="3"/>
      <charset val="128"/>
      <scheme val="major"/>
    </font>
  </fonts>
  <fills count="6">
    <fill>
      <patternFill patternType="none"/>
    </fill>
    <fill>
      <patternFill patternType="gray125"/>
    </fill>
    <fill>
      <patternFill patternType="solid">
        <fgColor theme="8"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rgb="FFC6EFCE"/>
      </patternFill>
    </fill>
  </fills>
  <borders count="17">
    <border>
      <left/>
      <right/>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alignment vertical="center"/>
    </xf>
    <xf numFmtId="38" fontId="5" fillId="0" borderId="0" applyFont="0" applyFill="0" applyBorder="0" applyAlignment="0" applyProtection="0">
      <alignment vertical="center"/>
    </xf>
    <xf numFmtId="0" fontId="7" fillId="0" borderId="0">
      <alignment vertical="center"/>
    </xf>
    <xf numFmtId="9" fontId="5" fillId="0" borderId="0" applyFont="0" applyFill="0" applyBorder="0" applyAlignment="0" applyProtection="0">
      <alignment vertical="center"/>
    </xf>
    <xf numFmtId="0" fontId="12" fillId="0" borderId="0" applyNumberFormat="0" applyFill="0" applyBorder="0" applyAlignment="0" applyProtection="0">
      <alignment vertical="center"/>
    </xf>
    <xf numFmtId="0" fontId="14" fillId="5" borderId="0" applyNumberFormat="0" applyBorder="0" applyAlignment="0" applyProtection="0">
      <alignment vertical="center"/>
    </xf>
  </cellStyleXfs>
  <cellXfs count="171">
    <xf numFmtId="0" fontId="0" fillId="0" borderId="0" xfId="0">
      <alignment vertical="center"/>
    </xf>
    <xf numFmtId="0" fontId="2" fillId="0" borderId="0" xfId="0" applyFont="1">
      <alignment vertical="center"/>
    </xf>
    <xf numFmtId="0" fontId="0" fillId="0" borderId="1" xfId="0" applyBorder="1">
      <alignment vertical="center"/>
    </xf>
    <xf numFmtId="0" fontId="0" fillId="0" borderId="0" xfId="0" applyBorder="1">
      <alignment vertical="center"/>
    </xf>
    <xf numFmtId="0" fontId="0" fillId="0" borderId="9" xfId="0" applyBorder="1">
      <alignment vertical="center"/>
    </xf>
    <xf numFmtId="176" fontId="0" fillId="0" borderId="12" xfId="0" applyNumberFormat="1" applyBorder="1">
      <alignment vertical="center"/>
    </xf>
    <xf numFmtId="0" fontId="2" fillId="0" borderId="0" xfId="0" applyFont="1" applyBorder="1">
      <alignment vertical="center"/>
    </xf>
    <xf numFmtId="0" fontId="2" fillId="0" borderId="9" xfId="0" applyFont="1"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2" xfId="0" applyBorder="1">
      <alignment vertical="center"/>
    </xf>
    <xf numFmtId="0" fontId="2" fillId="0" borderId="13" xfId="0" applyFont="1" applyBorder="1">
      <alignment vertical="center"/>
    </xf>
    <xf numFmtId="0" fontId="2" fillId="0" borderId="14" xfId="0" applyFont="1" applyBorder="1">
      <alignment vertical="center"/>
    </xf>
    <xf numFmtId="0" fontId="2" fillId="0" borderId="15" xfId="0" applyFont="1" applyBorder="1">
      <alignment vertical="center"/>
    </xf>
    <xf numFmtId="0" fontId="2" fillId="0" borderId="4" xfId="0" applyFont="1" applyBorder="1">
      <alignment vertical="center"/>
    </xf>
    <xf numFmtId="0" fontId="2" fillId="0" borderId="3" xfId="0" applyFont="1" applyBorder="1">
      <alignment vertical="center"/>
    </xf>
    <xf numFmtId="0" fontId="2" fillId="0" borderId="5" xfId="0" applyFont="1" applyBorder="1">
      <alignment vertical="center"/>
    </xf>
    <xf numFmtId="177" fontId="3" fillId="0" borderId="13" xfId="0" applyNumberFormat="1" applyFont="1" applyBorder="1">
      <alignment vertical="center"/>
    </xf>
    <xf numFmtId="177" fontId="0" fillId="0" borderId="14" xfId="0" applyNumberFormat="1" applyBorder="1">
      <alignment vertical="center"/>
    </xf>
    <xf numFmtId="177" fontId="0" fillId="0" borderId="15" xfId="0" applyNumberFormat="1" applyBorder="1">
      <alignment vertical="center"/>
    </xf>
    <xf numFmtId="177" fontId="0" fillId="0" borderId="0" xfId="0" applyNumberFormat="1" applyBorder="1">
      <alignment vertical="center"/>
    </xf>
    <xf numFmtId="0" fontId="2" fillId="0" borderId="10" xfId="0" applyFont="1" applyBorder="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11" xfId="0" applyFont="1" applyBorder="1">
      <alignment vertical="center"/>
    </xf>
    <xf numFmtId="0" fontId="3" fillId="0" borderId="2" xfId="0" applyFont="1" applyBorder="1">
      <alignment vertical="center"/>
    </xf>
    <xf numFmtId="178" fontId="0" fillId="0" borderId="0" xfId="0" applyNumberFormat="1">
      <alignment vertical="center"/>
    </xf>
    <xf numFmtId="177" fontId="0" fillId="0" borderId="0" xfId="0" applyNumberFormat="1">
      <alignment vertical="center"/>
    </xf>
    <xf numFmtId="38" fontId="0" fillId="0" borderId="8" xfId="1" applyFont="1" applyBorder="1">
      <alignment vertical="center"/>
    </xf>
    <xf numFmtId="38" fontId="0" fillId="0" borderId="0" xfId="1" applyFont="1" applyBorder="1">
      <alignment vertical="center"/>
    </xf>
    <xf numFmtId="38" fontId="0" fillId="0" borderId="9" xfId="1" applyFont="1" applyBorder="1">
      <alignment vertical="center"/>
    </xf>
    <xf numFmtId="0" fontId="0" fillId="0" borderId="8" xfId="0" applyBorder="1" applyAlignment="1">
      <alignment horizontal="center" vertical="center"/>
    </xf>
    <xf numFmtId="0" fontId="6" fillId="0" borderId="3" xfId="0" applyFont="1" applyBorder="1" applyAlignment="1">
      <alignment horizontal="left" vertical="center"/>
    </xf>
    <xf numFmtId="0" fontId="0" fillId="0" borderId="2" xfId="0" applyBorder="1" applyAlignment="1">
      <alignment horizontal="center" vertical="center"/>
    </xf>
    <xf numFmtId="0" fontId="0" fillId="0" borderId="6" xfId="0" applyBorder="1" applyAlignment="1">
      <alignment horizontal="center" vertical="center"/>
    </xf>
    <xf numFmtId="0" fontId="7" fillId="0" borderId="0" xfId="2">
      <alignment vertical="center"/>
    </xf>
    <xf numFmtId="0" fontId="8" fillId="0" borderId="0" xfId="2" applyFont="1" applyAlignment="1">
      <alignment horizontal="center" vertical="center"/>
    </xf>
    <xf numFmtId="0" fontId="9" fillId="0" borderId="8" xfId="0" applyNumberFormat="1" applyFont="1" applyBorder="1">
      <alignment vertical="center"/>
    </xf>
    <xf numFmtId="0" fontId="9" fillId="0" borderId="0" xfId="0" applyNumberFormat="1" applyFont="1" applyBorder="1">
      <alignment vertical="center"/>
    </xf>
    <xf numFmtId="0" fontId="9" fillId="0" borderId="9" xfId="0" applyNumberFormat="1" applyFont="1" applyBorder="1">
      <alignment vertical="center"/>
    </xf>
    <xf numFmtId="0" fontId="9" fillId="0" borderId="6" xfId="0" applyNumberFormat="1" applyFont="1" applyBorder="1">
      <alignment vertical="center"/>
    </xf>
    <xf numFmtId="0" fontId="9" fillId="0" borderId="1" xfId="0" applyNumberFormat="1" applyFont="1" applyBorder="1">
      <alignment vertical="center"/>
    </xf>
    <xf numFmtId="0" fontId="9" fillId="0" borderId="7" xfId="0" applyNumberFormat="1" applyFont="1" applyBorder="1">
      <alignment vertical="center"/>
    </xf>
    <xf numFmtId="0" fontId="6" fillId="0" borderId="11" xfId="0" applyFont="1" applyBorder="1">
      <alignment vertical="center"/>
    </xf>
    <xf numFmtId="179" fontId="2" fillId="0" borderId="13" xfId="3" applyNumberFormat="1" applyFont="1" applyBorder="1">
      <alignment vertical="center"/>
    </xf>
    <xf numFmtId="179" fontId="2" fillId="0" borderId="2" xfId="3" applyNumberFormat="1" applyFont="1" applyBorder="1">
      <alignment vertical="center"/>
    </xf>
    <xf numFmtId="0" fontId="2" fillId="0" borderId="2" xfId="0" applyFont="1" applyBorder="1" applyAlignment="1">
      <alignment horizontal="center" vertical="center"/>
    </xf>
    <xf numFmtId="38" fontId="10" fillId="0" borderId="13" xfId="1" applyFont="1" applyFill="1" applyBorder="1">
      <alignment vertical="center"/>
    </xf>
    <xf numFmtId="0" fontId="10" fillId="0" borderId="15" xfId="0" applyFont="1" applyBorder="1">
      <alignment vertical="center"/>
    </xf>
    <xf numFmtId="177" fontId="0" fillId="0" borderId="13" xfId="0" applyNumberFormat="1" applyFill="1" applyBorder="1">
      <alignment vertical="center"/>
    </xf>
    <xf numFmtId="177" fontId="0" fillId="0" borderId="14" xfId="0" applyNumberFormat="1" applyFill="1" applyBorder="1">
      <alignment vertical="center"/>
    </xf>
    <xf numFmtId="177" fontId="0" fillId="0" borderId="15" xfId="0" applyNumberFormat="1" applyFill="1" applyBorder="1">
      <alignment vertical="center"/>
    </xf>
    <xf numFmtId="9" fontId="2" fillId="0" borderId="0" xfId="0" applyNumberFormat="1" applyFont="1" applyBorder="1">
      <alignment vertical="center"/>
    </xf>
    <xf numFmtId="9" fontId="2" fillId="0" borderId="14" xfId="0" applyNumberFormat="1" applyFont="1" applyBorder="1">
      <alignment vertical="center"/>
    </xf>
    <xf numFmtId="9" fontId="2" fillId="0" borderId="15" xfId="0" applyNumberFormat="1" applyFont="1" applyBorder="1">
      <alignment vertical="center"/>
    </xf>
    <xf numFmtId="9" fontId="2" fillId="0" borderId="13" xfId="3" applyFont="1" applyBorder="1">
      <alignment vertical="center"/>
    </xf>
    <xf numFmtId="9" fontId="2" fillId="0" borderId="14" xfId="3" applyFont="1" applyBorder="1">
      <alignment vertical="center"/>
    </xf>
    <xf numFmtId="9" fontId="2" fillId="0" borderId="15" xfId="3" applyFont="1" applyBorder="1">
      <alignment vertical="center"/>
    </xf>
    <xf numFmtId="9" fontId="2" fillId="0" borderId="13" xfId="0" applyNumberFormat="1" applyFont="1" applyBorder="1">
      <alignment vertical="center"/>
    </xf>
    <xf numFmtId="38" fontId="0" fillId="0" borderId="13" xfId="0" applyNumberFormat="1" applyBorder="1">
      <alignment vertical="center"/>
    </xf>
    <xf numFmtId="38" fontId="0" fillId="0" borderId="14" xfId="0" applyNumberFormat="1" applyBorder="1">
      <alignment vertical="center"/>
    </xf>
    <xf numFmtId="38" fontId="0" fillId="0" borderId="15" xfId="0" applyNumberFormat="1" applyBorder="1">
      <alignment vertical="center"/>
    </xf>
    <xf numFmtId="0" fontId="0" fillId="3" borderId="3" xfId="0" applyFill="1" applyBorder="1" applyAlignment="1">
      <alignment horizontal="center" vertical="center"/>
    </xf>
    <xf numFmtId="0" fontId="9" fillId="3" borderId="3" xfId="0" applyNumberFormat="1" applyFont="1" applyFill="1" applyBorder="1">
      <alignment vertical="center"/>
    </xf>
    <xf numFmtId="0" fontId="9" fillId="3" borderId="4" xfId="0" applyNumberFormat="1" applyFont="1" applyFill="1" applyBorder="1">
      <alignment vertical="center"/>
    </xf>
    <xf numFmtId="0" fontId="9" fillId="3" borderId="5" xfId="0" applyNumberFormat="1" applyFont="1" applyFill="1" applyBorder="1">
      <alignment vertical="center"/>
    </xf>
    <xf numFmtId="0" fontId="0" fillId="3" borderId="8" xfId="0" applyFill="1" applyBorder="1" applyAlignment="1">
      <alignment horizontal="center" vertical="center"/>
    </xf>
    <xf numFmtId="0" fontId="9" fillId="3" borderId="8" xfId="0" applyNumberFormat="1" applyFont="1" applyFill="1" applyBorder="1">
      <alignment vertical="center"/>
    </xf>
    <xf numFmtId="0" fontId="9" fillId="3" borderId="0" xfId="0" applyNumberFormat="1" applyFont="1" applyFill="1" applyBorder="1">
      <alignment vertical="center"/>
    </xf>
    <xf numFmtId="0" fontId="9" fillId="3" borderId="9" xfId="0" applyNumberFormat="1" applyFont="1" applyFill="1" applyBorder="1">
      <alignment vertical="center"/>
    </xf>
    <xf numFmtId="177" fontId="0" fillId="0" borderId="0" xfId="0" applyNumberFormat="1" applyFill="1" applyBorder="1">
      <alignment vertical="center"/>
    </xf>
    <xf numFmtId="38" fontId="0" fillId="0" borderId="3" xfId="1" applyFont="1" applyFill="1" applyBorder="1">
      <alignment vertical="center"/>
    </xf>
    <xf numFmtId="38" fontId="0" fillId="0" borderId="4" xfId="1" applyFont="1" applyFill="1" applyBorder="1">
      <alignment vertical="center"/>
    </xf>
    <xf numFmtId="38" fontId="0" fillId="0" borderId="5" xfId="1" applyFont="1" applyFill="1" applyBorder="1">
      <alignment vertical="center"/>
    </xf>
    <xf numFmtId="38" fontId="0" fillId="0" borderId="8" xfId="1" applyFont="1" applyFill="1" applyBorder="1">
      <alignment vertical="center"/>
    </xf>
    <xf numFmtId="38" fontId="0" fillId="0" borderId="0" xfId="1" applyFont="1" applyFill="1" applyBorder="1">
      <alignment vertical="center"/>
    </xf>
    <xf numFmtId="38" fontId="0" fillId="0" borderId="9" xfId="1" applyFont="1" applyFill="1" applyBorder="1">
      <alignment vertical="center"/>
    </xf>
    <xf numFmtId="176" fontId="0" fillId="0" borderId="10" xfId="0" applyNumberFormat="1" applyFill="1" applyBorder="1">
      <alignment vertical="center"/>
    </xf>
    <xf numFmtId="176" fontId="0" fillId="0" borderId="12" xfId="0" applyNumberFormat="1" applyFill="1" applyBorder="1">
      <alignment vertical="center"/>
    </xf>
    <xf numFmtId="177" fontId="11" fillId="0" borderId="0" xfId="0" applyNumberFormat="1" applyFont="1">
      <alignment vertical="center"/>
    </xf>
    <xf numFmtId="0" fontId="12" fillId="0" borderId="8" xfId="4" applyFill="1" applyBorder="1">
      <alignment vertical="center"/>
    </xf>
    <xf numFmtId="0" fontId="12" fillId="0" borderId="8" xfId="4" applyBorder="1">
      <alignment vertical="center"/>
    </xf>
    <xf numFmtId="176" fontId="0" fillId="0" borderId="10" xfId="0" applyNumberFormat="1" applyBorder="1">
      <alignment vertical="center"/>
    </xf>
    <xf numFmtId="0" fontId="0" fillId="0" borderId="3" xfId="0" applyBorder="1" applyAlignment="1">
      <alignment horizontal="center" vertical="center"/>
    </xf>
    <xf numFmtId="0" fontId="9" fillId="0" borderId="3" xfId="0" applyNumberFormat="1" applyFont="1" applyBorder="1">
      <alignment vertical="center"/>
    </xf>
    <xf numFmtId="0" fontId="9" fillId="0" borderId="4" xfId="0" applyNumberFormat="1" applyFont="1" applyBorder="1">
      <alignment vertical="center"/>
    </xf>
    <xf numFmtId="0" fontId="9" fillId="0" borderId="5" xfId="0" applyNumberFormat="1" applyFont="1" applyBorder="1">
      <alignment vertical="center"/>
    </xf>
    <xf numFmtId="38" fontId="0" fillId="0" borderId="3" xfId="1" applyFont="1" applyBorder="1">
      <alignment vertical="center"/>
    </xf>
    <xf numFmtId="38" fontId="0" fillId="0" borderId="4" xfId="1" applyFont="1" applyBorder="1">
      <alignment vertical="center"/>
    </xf>
    <xf numFmtId="38" fontId="0" fillId="0" borderId="5" xfId="1" applyFont="1" applyBorder="1">
      <alignment vertical="center"/>
    </xf>
    <xf numFmtId="0" fontId="9" fillId="0" borderId="0" xfId="0" applyNumberFormat="1" applyFont="1" applyFill="1" applyBorder="1">
      <alignment vertical="center"/>
    </xf>
    <xf numFmtId="176" fontId="0" fillId="0" borderId="11" xfId="0" applyNumberFormat="1" applyBorder="1">
      <alignment vertical="center"/>
    </xf>
    <xf numFmtId="176" fontId="0" fillId="3" borderId="10" xfId="0" applyNumberFormat="1" applyFill="1" applyBorder="1">
      <alignment vertical="center"/>
    </xf>
    <xf numFmtId="177" fontId="0" fillId="3" borderId="0" xfId="0" applyNumberFormat="1" applyFill="1" applyBorder="1">
      <alignment vertical="center"/>
    </xf>
    <xf numFmtId="38" fontId="0" fillId="3" borderId="3" xfId="1" applyFont="1" applyFill="1" applyBorder="1">
      <alignment vertical="center"/>
    </xf>
    <xf numFmtId="38" fontId="0" fillId="3" borderId="4" xfId="1" applyFont="1" applyFill="1" applyBorder="1">
      <alignment vertical="center"/>
    </xf>
    <xf numFmtId="38" fontId="0" fillId="3" borderId="5" xfId="1" applyFont="1" applyFill="1" applyBorder="1">
      <alignment vertical="center"/>
    </xf>
    <xf numFmtId="176" fontId="0" fillId="3" borderId="12" xfId="0" applyNumberFormat="1" applyFill="1" applyBorder="1">
      <alignment vertical="center"/>
    </xf>
    <xf numFmtId="38" fontId="0" fillId="3" borderId="8" xfId="1" applyFont="1" applyFill="1" applyBorder="1">
      <alignment vertical="center"/>
    </xf>
    <xf numFmtId="38" fontId="0" fillId="3" borderId="0" xfId="1" applyFont="1" applyFill="1" applyBorder="1">
      <alignment vertical="center"/>
    </xf>
    <xf numFmtId="38" fontId="0" fillId="3" borderId="9" xfId="1" applyFont="1" applyFill="1" applyBorder="1">
      <alignment vertical="center"/>
    </xf>
    <xf numFmtId="0" fontId="12" fillId="0" borderId="0" xfId="4" applyBorder="1">
      <alignment vertical="center"/>
    </xf>
    <xf numFmtId="176" fontId="0" fillId="3" borderId="11" xfId="0" applyNumberFormat="1" applyFill="1" applyBorder="1">
      <alignment vertical="center"/>
    </xf>
    <xf numFmtId="0" fontId="0" fillId="3" borderId="6" xfId="0" applyFill="1" applyBorder="1" applyAlignment="1">
      <alignment horizontal="center" vertical="center"/>
    </xf>
    <xf numFmtId="0" fontId="9" fillId="3" borderId="6" xfId="0" applyNumberFormat="1" applyFont="1" applyFill="1" applyBorder="1">
      <alignment vertical="center"/>
    </xf>
    <xf numFmtId="0" fontId="9" fillId="3" borderId="1" xfId="0" applyNumberFormat="1" applyFont="1" applyFill="1" applyBorder="1">
      <alignment vertical="center"/>
    </xf>
    <xf numFmtId="0" fontId="9" fillId="3" borderId="7" xfId="0" applyNumberFormat="1" applyFont="1" applyFill="1" applyBorder="1">
      <alignment vertical="center"/>
    </xf>
    <xf numFmtId="0" fontId="0" fillId="4" borderId="16" xfId="0" applyFill="1" applyBorder="1" applyAlignment="1">
      <alignment horizontal="center" vertical="center"/>
    </xf>
    <xf numFmtId="0" fontId="0" fillId="0" borderId="16" xfId="0" applyBorder="1">
      <alignment vertical="center"/>
    </xf>
    <xf numFmtId="14" fontId="0" fillId="0" borderId="16" xfId="0" applyNumberFormat="1" applyBorder="1">
      <alignment vertical="center"/>
    </xf>
    <xf numFmtId="0" fontId="12" fillId="0" borderId="16" xfId="4" quotePrefix="1" applyBorder="1" applyAlignment="1">
      <alignment horizontal="center" vertical="center"/>
    </xf>
    <xf numFmtId="0" fontId="0" fillId="0" borderId="16" xfId="0" applyBorder="1" applyAlignment="1">
      <alignment horizontal="center" vertical="center"/>
    </xf>
    <xf numFmtId="0" fontId="0" fillId="0" borderId="0" xfId="0" applyAlignment="1">
      <alignment horizontal="center" vertical="center"/>
    </xf>
    <xf numFmtId="0" fontId="12" fillId="0" borderId="0" xfId="4">
      <alignment vertical="center"/>
    </xf>
    <xf numFmtId="0" fontId="12" fillId="0" borderId="0" xfId="4" applyAlignment="1">
      <alignment horizontal="center" vertical="center"/>
    </xf>
    <xf numFmtId="0" fontId="12" fillId="0" borderId="0" xfId="4" quotePrefix="1" applyAlignment="1">
      <alignment horizontal="center" vertical="center"/>
    </xf>
    <xf numFmtId="0" fontId="0" fillId="0" borderId="16" xfId="0" applyBorder="1" applyAlignment="1">
      <alignment vertical="center" wrapText="1"/>
    </xf>
    <xf numFmtId="0" fontId="9" fillId="0" borderId="8" xfId="0" applyNumberFormat="1" applyFont="1" applyFill="1" applyBorder="1">
      <alignment vertical="center"/>
    </xf>
    <xf numFmtId="0" fontId="9" fillId="0" borderId="9" xfId="0" applyNumberFormat="1" applyFont="1" applyFill="1" applyBorder="1">
      <alignment vertical="center"/>
    </xf>
    <xf numFmtId="0" fontId="14" fillId="5" borderId="0" xfId="5">
      <alignment vertical="center"/>
    </xf>
    <xf numFmtId="0" fontId="15" fillId="0" borderId="0" xfId="0" applyFont="1" applyAlignment="1">
      <alignment horizontal="left" vertical="center"/>
    </xf>
    <xf numFmtId="0" fontId="16" fillId="0" borderId="0" xfId="0" applyFont="1">
      <alignment vertical="center"/>
    </xf>
    <xf numFmtId="0" fontId="16" fillId="0" borderId="0" xfId="0" applyFont="1" applyAlignment="1">
      <alignment horizontal="center" vertical="center"/>
    </xf>
    <xf numFmtId="0" fontId="17" fillId="0" borderId="0" xfId="0" applyFont="1" applyAlignment="1">
      <alignment horizontal="center" vertical="center"/>
    </xf>
    <xf numFmtId="0" fontId="3" fillId="0" borderId="0" xfId="0" applyFont="1">
      <alignment vertical="center"/>
    </xf>
    <xf numFmtId="0" fontId="15" fillId="0" borderId="0" xfId="0" applyFont="1" applyAlignment="1">
      <alignment horizontal="center" vertical="center"/>
    </xf>
    <xf numFmtId="0" fontId="15" fillId="2" borderId="16" xfId="0" applyFont="1" applyFill="1" applyBorder="1" applyAlignment="1">
      <alignment horizontal="center" vertical="center"/>
    </xf>
    <xf numFmtId="0" fontId="18" fillId="2" borderId="16" xfId="0" applyFont="1" applyFill="1" applyBorder="1" applyAlignment="1">
      <alignment horizontal="center" vertical="center"/>
    </xf>
    <xf numFmtId="0" fontId="15" fillId="0" borderId="16" xfId="0" applyFont="1" applyBorder="1" applyAlignment="1">
      <alignment horizontal="center" vertical="center"/>
    </xf>
    <xf numFmtId="14" fontId="18" fillId="0" borderId="16" xfId="0" applyNumberFormat="1" applyFont="1" applyBorder="1" applyAlignment="1">
      <alignment horizontal="center" vertical="center"/>
    </xf>
    <xf numFmtId="0" fontId="18" fillId="0" borderId="16" xfId="0" applyFont="1" applyBorder="1" applyAlignment="1">
      <alignment horizontal="center" vertical="center"/>
    </xf>
    <xf numFmtId="0" fontId="17" fillId="0" borderId="16" xfId="0" applyFont="1" applyBorder="1" applyAlignment="1">
      <alignment horizontal="center" vertical="center"/>
    </xf>
    <xf numFmtId="0" fontId="20" fillId="0" borderId="0" xfId="2" applyFont="1">
      <alignment vertical="center"/>
    </xf>
    <xf numFmtId="178" fontId="0" fillId="0" borderId="0" xfId="0" applyNumberFormat="1">
      <alignment vertical="center"/>
    </xf>
    <xf numFmtId="0" fontId="21" fillId="0" borderId="0" xfId="4" applyFont="1">
      <alignment vertical="center"/>
    </xf>
    <xf numFmtId="14" fontId="0" fillId="0" borderId="16" xfId="0" applyNumberFormat="1" applyFill="1" applyBorder="1">
      <alignment vertical="center"/>
    </xf>
    <xf numFmtId="0" fontId="16" fillId="0" borderId="16" xfId="0" applyFont="1" applyBorder="1" applyAlignment="1">
      <alignment horizontal="center" vertical="center"/>
    </xf>
    <xf numFmtId="0" fontId="3" fillId="0" borderId="16" xfId="0" applyFont="1" applyBorder="1">
      <alignment vertical="center"/>
    </xf>
    <xf numFmtId="0" fontId="0" fillId="0" borderId="3" xfId="0" applyFill="1" applyBorder="1" applyAlignment="1">
      <alignment horizontal="center" vertical="center"/>
    </xf>
    <xf numFmtId="0" fontId="9" fillId="0" borderId="3" xfId="0" applyNumberFormat="1" applyFont="1" applyFill="1" applyBorder="1">
      <alignment vertical="center"/>
    </xf>
    <xf numFmtId="0" fontId="9" fillId="0" borderId="4" xfId="0" applyNumberFormat="1" applyFont="1" applyFill="1" applyBorder="1">
      <alignment vertical="center"/>
    </xf>
    <xf numFmtId="0" fontId="9" fillId="0" borderId="5" xfId="0" applyNumberFormat="1" applyFont="1" applyFill="1" applyBorder="1">
      <alignment vertical="center"/>
    </xf>
    <xf numFmtId="0" fontId="0" fillId="0" borderId="8" xfId="0" applyFill="1" applyBorder="1" applyAlignment="1">
      <alignment horizontal="center" vertical="center"/>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5"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7" fillId="0" borderId="0" xfId="2" applyFont="1" applyAlignment="1">
      <alignment horizontal="left" vertical="top" wrapText="1"/>
    </xf>
    <xf numFmtId="0" fontId="7" fillId="0" borderId="0" xfId="2" applyFont="1" applyAlignment="1">
      <alignment horizontal="left" vertical="top"/>
    </xf>
    <xf numFmtId="0" fontId="7" fillId="0" borderId="0" xfId="2" applyAlignment="1">
      <alignment vertical="top" wrapText="1"/>
    </xf>
    <xf numFmtId="0" fontId="7" fillId="0" borderId="0" xfId="2" applyAlignment="1">
      <alignment vertical="top"/>
    </xf>
    <xf numFmtId="0" fontId="19" fillId="0" borderId="0" xfId="2" applyFont="1" applyAlignment="1">
      <alignment horizontal="left" vertical="top" wrapText="1"/>
    </xf>
    <xf numFmtId="0" fontId="19" fillId="0" borderId="0" xfId="2" applyFont="1" applyAlignment="1">
      <alignment horizontal="left" vertical="top"/>
    </xf>
    <xf numFmtId="0" fontId="20" fillId="0" borderId="0" xfId="2" applyFont="1" applyAlignment="1">
      <alignment vertical="top" wrapText="1"/>
    </xf>
    <xf numFmtId="0" fontId="20" fillId="0" borderId="0" xfId="2" applyFont="1" applyAlignment="1">
      <alignment vertical="top"/>
    </xf>
    <xf numFmtId="0" fontId="19" fillId="0" borderId="0" xfId="2" applyFont="1" applyAlignment="1">
      <alignment vertical="top" wrapText="1"/>
    </xf>
    <xf numFmtId="0" fontId="19" fillId="0" borderId="0" xfId="2" applyFont="1" applyAlignment="1">
      <alignment vertical="top"/>
    </xf>
    <xf numFmtId="0" fontId="13" fillId="0" borderId="0" xfId="2" applyFont="1" applyAlignment="1">
      <alignment horizontal="left" vertical="top" wrapText="1"/>
    </xf>
    <xf numFmtId="0" fontId="13" fillId="0" borderId="0" xfId="2" applyFont="1" applyAlignment="1">
      <alignment horizontal="left" vertical="top"/>
    </xf>
    <xf numFmtId="0" fontId="13" fillId="0" borderId="0" xfId="2" applyFont="1" applyAlignment="1">
      <alignment vertical="top" wrapText="1"/>
    </xf>
    <xf numFmtId="0" fontId="13" fillId="0" borderId="0" xfId="2" applyFont="1" applyAlignment="1">
      <alignment vertical="top"/>
    </xf>
    <xf numFmtId="0" fontId="7" fillId="0" borderId="0" xfId="2" applyAlignment="1">
      <alignment horizontal="left" vertical="top" wrapText="1"/>
    </xf>
    <xf numFmtId="0" fontId="7" fillId="0" borderId="0" xfId="2" applyAlignment="1">
      <alignment horizontal="left" vertical="top"/>
    </xf>
    <xf numFmtId="14" fontId="17" fillId="0" borderId="16" xfId="0" applyNumberFormat="1" applyFont="1" applyBorder="1" applyAlignment="1">
      <alignment horizontal="center" vertical="center"/>
    </xf>
  </cellXfs>
  <cellStyles count="6">
    <cellStyle name="パーセント" xfId="3" builtinId="5"/>
    <cellStyle name="ハイパーリンク" xfId="4" builtinId="8"/>
    <cellStyle name="桁区切り" xfId="1" builtinId="6"/>
    <cellStyle name="標準" xfId="0" builtinId="0"/>
    <cellStyle name="標準 2" xfId="2"/>
    <cellStyle name="良い" xfId="5" builtinId="26"/>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4.png"/><Relationship Id="rId18" Type="http://schemas.openxmlformats.org/officeDocument/2006/relationships/image" Target="../media/image19.png"/><Relationship Id="rId26" Type="http://schemas.openxmlformats.org/officeDocument/2006/relationships/image" Target="../media/image27.png"/><Relationship Id="rId39" Type="http://schemas.openxmlformats.org/officeDocument/2006/relationships/image" Target="../media/image40.png"/><Relationship Id="rId21" Type="http://schemas.openxmlformats.org/officeDocument/2006/relationships/image" Target="../media/image22.png"/><Relationship Id="rId34" Type="http://schemas.openxmlformats.org/officeDocument/2006/relationships/image" Target="../media/image35.png"/><Relationship Id="rId42" Type="http://schemas.openxmlformats.org/officeDocument/2006/relationships/image" Target="../media/image43.png"/><Relationship Id="rId47" Type="http://schemas.openxmlformats.org/officeDocument/2006/relationships/image" Target="../media/image48.png"/><Relationship Id="rId50" Type="http://schemas.openxmlformats.org/officeDocument/2006/relationships/image" Target="../media/image51.png"/><Relationship Id="rId55" Type="http://schemas.openxmlformats.org/officeDocument/2006/relationships/image" Target="../media/image56.png"/><Relationship Id="rId7"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7.png"/><Relationship Id="rId29" Type="http://schemas.openxmlformats.org/officeDocument/2006/relationships/image" Target="../media/image30.png"/><Relationship Id="rId11" Type="http://schemas.openxmlformats.org/officeDocument/2006/relationships/image" Target="../media/image12.png"/><Relationship Id="rId24" Type="http://schemas.openxmlformats.org/officeDocument/2006/relationships/image" Target="../media/image25.png"/><Relationship Id="rId32" Type="http://schemas.openxmlformats.org/officeDocument/2006/relationships/image" Target="../media/image33.png"/><Relationship Id="rId37" Type="http://schemas.openxmlformats.org/officeDocument/2006/relationships/image" Target="../media/image38.png"/><Relationship Id="rId40" Type="http://schemas.openxmlformats.org/officeDocument/2006/relationships/image" Target="../media/image41.png"/><Relationship Id="rId45" Type="http://schemas.openxmlformats.org/officeDocument/2006/relationships/image" Target="../media/image46.png"/><Relationship Id="rId53" Type="http://schemas.openxmlformats.org/officeDocument/2006/relationships/image" Target="../media/image54.png"/><Relationship Id="rId58" Type="http://schemas.openxmlformats.org/officeDocument/2006/relationships/image" Target="../media/image59.png"/><Relationship Id="rId5" Type="http://schemas.openxmlformats.org/officeDocument/2006/relationships/image" Target="../media/image6.png"/><Relationship Id="rId19" Type="http://schemas.openxmlformats.org/officeDocument/2006/relationships/image" Target="../media/image20.png"/><Relationship Id="rId4" Type="http://schemas.openxmlformats.org/officeDocument/2006/relationships/image" Target="../media/image5.png"/><Relationship Id="rId9" Type="http://schemas.openxmlformats.org/officeDocument/2006/relationships/image" Target="../media/image10.png"/><Relationship Id="rId14" Type="http://schemas.openxmlformats.org/officeDocument/2006/relationships/image" Target="../media/image15.png"/><Relationship Id="rId22" Type="http://schemas.openxmlformats.org/officeDocument/2006/relationships/image" Target="../media/image23.png"/><Relationship Id="rId27" Type="http://schemas.openxmlformats.org/officeDocument/2006/relationships/image" Target="../media/image28.png"/><Relationship Id="rId30" Type="http://schemas.openxmlformats.org/officeDocument/2006/relationships/image" Target="../media/image31.png"/><Relationship Id="rId35" Type="http://schemas.openxmlformats.org/officeDocument/2006/relationships/image" Target="../media/image36.png"/><Relationship Id="rId43" Type="http://schemas.openxmlformats.org/officeDocument/2006/relationships/image" Target="../media/image44.png"/><Relationship Id="rId48" Type="http://schemas.openxmlformats.org/officeDocument/2006/relationships/image" Target="../media/image49.png"/><Relationship Id="rId56" Type="http://schemas.openxmlformats.org/officeDocument/2006/relationships/image" Target="../media/image57.png"/><Relationship Id="rId8" Type="http://schemas.openxmlformats.org/officeDocument/2006/relationships/image" Target="../media/image9.png"/><Relationship Id="rId51" Type="http://schemas.openxmlformats.org/officeDocument/2006/relationships/image" Target="../media/image52.png"/><Relationship Id="rId3" Type="http://schemas.openxmlformats.org/officeDocument/2006/relationships/image" Target="../media/image4.png"/><Relationship Id="rId12" Type="http://schemas.openxmlformats.org/officeDocument/2006/relationships/image" Target="../media/image13.png"/><Relationship Id="rId17" Type="http://schemas.openxmlformats.org/officeDocument/2006/relationships/image" Target="../media/image18.png"/><Relationship Id="rId25" Type="http://schemas.openxmlformats.org/officeDocument/2006/relationships/image" Target="../media/image26.png"/><Relationship Id="rId33" Type="http://schemas.openxmlformats.org/officeDocument/2006/relationships/image" Target="../media/image34.png"/><Relationship Id="rId38" Type="http://schemas.openxmlformats.org/officeDocument/2006/relationships/image" Target="../media/image39.png"/><Relationship Id="rId46" Type="http://schemas.openxmlformats.org/officeDocument/2006/relationships/image" Target="../media/image47.png"/><Relationship Id="rId20" Type="http://schemas.openxmlformats.org/officeDocument/2006/relationships/image" Target="../media/image21.png"/><Relationship Id="rId41" Type="http://schemas.openxmlformats.org/officeDocument/2006/relationships/image" Target="../media/image42.png"/><Relationship Id="rId54" Type="http://schemas.openxmlformats.org/officeDocument/2006/relationships/image" Target="../media/image55.png"/><Relationship Id="rId1" Type="http://schemas.openxmlformats.org/officeDocument/2006/relationships/image" Target="../media/image2.png"/><Relationship Id="rId6" Type="http://schemas.openxmlformats.org/officeDocument/2006/relationships/image" Target="../media/image7.png"/><Relationship Id="rId15" Type="http://schemas.openxmlformats.org/officeDocument/2006/relationships/image" Target="../media/image16.png"/><Relationship Id="rId23" Type="http://schemas.openxmlformats.org/officeDocument/2006/relationships/image" Target="../media/image24.png"/><Relationship Id="rId28" Type="http://schemas.openxmlformats.org/officeDocument/2006/relationships/image" Target="../media/image29.png"/><Relationship Id="rId36" Type="http://schemas.openxmlformats.org/officeDocument/2006/relationships/image" Target="../media/image37.png"/><Relationship Id="rId49" Type="http://schemas.openxmlformats.org/officeDocument/2006/relationships/image" Target="../media/image50.png"/><Relationship Id="rId57" Type="http://schemas.openxmlformats.org/officeDocument/2006/relationships/image" Target="../media/image58.png"/><Relationship Id="rId10" Type="http://schemas.openxmlformats.org/officeDocument/2006/relationships/image" Target="../media/image11.png"/><Relationship Id="rId31" Type="http://schemas.openxmlformats.org/officeDocument/2006/relationships/image" Target="../media/image32.png"/><Relationship Id="rId44" Type="http://schemas.openxmlformats.org/officeDocument/2006/relationships/image" Target="../media/image45.png"/><Relationship Id="rId52" Type="http://schemas.openxmlformats.org/officeDocument/2006/relationships/image" Target="../media/image53.png"/></Relationships>
</file>

<file path=xl/drawings/_rels/drawing3.xml.rels><?xml version="1.0" encoding="UTF-8" standalone="yes"?>
<Relationships xmlns="http://schemas.openxmlformats.org/package/2006/relationships"><Relationship Id="rId13" Type="http://schemas.openxmlformats.org/officeDocument/2006/relationships/image" Target="../media/image72.png"/><Relationship Id="rId18" Type="http://schemas.openxmlformats.org/officeDocument/2006/relationships/image" Target="../media/image77.png"/><Relationship Id="rId26" Type="http://schemas.openxmlformats.org/officeDocument/2006/relationships/image" Target="../media/image85.png"/><Relationship Id="rId39" Type="http://schemas.openxmlformats.org/officeDocument/2006/relationships/image" Target="../media/image98.png"/><Relationship Id="rId21" Type="http://schemas.openxmlformats.org/officeDocument/2006/relationships/image" Target="../media/image80.png"/><Relationship Id="rId34" Type="http://schemas.openxmlformats.org/officeDocument/2006/relationships/image" Target="../media/image93.png"/><Relationship Id="rId42" Type="http://schemas.openxmlformats.org/officeDocument/2006/relationships/image" Target="../media/image101.png"/><Relationship Id="rId47" Type="http://schemas.openxmlformats.org/officeDocument/2006/relationships/image" Target="../media/image106.png"/><Relationship Id="rId50" Type="http://schemas.openxmlformats.org/officeDocument/2006/relationships/image" Target="../media/image109.png"/><Relationship Id="rId55" Type="http://schemas.openxmlformats.org/officeDocument/2006/relationships/image" Target="../media/image114.png"/><Relationship Id="rId7" Type="http://schemas.openxmlformats.org/officeDocument/2006/relationships/image" Target="../media/image66.png"/><Relationship Id="rId2" Type="http://schemas.openxmlformats.org/officeDocument/2006/relationships/image" Target="../media/image61.png"/><Relationship Id="rId16" Type="http://schemas.openxmlformats.org/officeDocument/2006/relationships/image" Target="../media/image75.png"/><Relationship Id="rId29" Type="http://schemas.openxmlformats.org/officeDocument/2006/relationships/image" Target="../media/image88.png"/><Relationship Id="rId11" Type="http://schemas.openxmlformats.org/officeDocument/2006/relationships/image" Target="../media/image70.png"/><Relationship Id="rId24" Type="http://schemas.openxmlformats.org/officeDocument/2006/relationships/image" Target="../media/image83.png"/><Relationship Id="rId32" Type="http://schemas.openxmlformats.org/officeDocument/2006/relationships/image" Target="../media/image91.png"/><Relationship Id="rId37" Type="http://schemas.openxmlformats.org/officeDocument/2006/relationships/image" Target="../media/image96.png"/><Relationship Id="rId40" Type="http://schemas.openxmlformats.org/officeDocument/2006/relationships/image" Target="../media/image99.png"/><Relationship Id="rId45" Type="http://schemas.openxmlformats.org/officeDocument/2006/relationships/image" Target="../media/image104.png"/><Relationship Id="rId53" Type="http://schemas.openxmlformats.org/officeDocument/2006/relationships/image" Target="../media/image112.png"/><Relationship Id="rId58" Type="http://schemas.openxmlformats.org/officeDocument/2006/relationships/image" Target="../media/image117.png"/><Relationship Id="rId5" Type="http://schemas.openxmlformats.org/officeDocument/2006/relationships/image" Target="../media/image64.png"/><Relationship Id="rId19" Type="http://schemas.openxmlformats.org/officeDocument/2006/relationships/image" Target="../media/image78.png"/><Relationship Id="rId4" Type="http://schemas.openxmlformats.org/officeDocument/2006/relationships/image" Target="../media/image63.png"/><Relationship Id="rId9" Type="http://schemas.openxmlformats.org/officeDocument/2006/relationships/image" Target="../media/image68.png"/><Relationship Id="rId14" Type="http://schemas.openxmlformats.org/officeDocument/2006/relationships/image" Target="../media/image73.png"/><Relationship Id="rId22" Type="http://schemas.openxmlformats.org/officeDocument/2006/relationships/image" Target="../media/image81.png"/><Relationship Id="rId27" Type="http://schemas.openxmlformats.org/officeDocument/2006/relationships/image" Target="../media/image86.png"/><Relationship Id="rId30" Type="http://schemas.openxmlformats.org/officeDocument/2006/relationships/image" Target="../media/image89.png"/><Relationship Id="rId35" Type="http://schemas.openxmlformats.org/officeDocument/2006/relationships/image" Target="../media/image94.png"/><Relationship Id="rId43" Type="http://schemas.openxmlformats.org/officeDocument/2006/relationships/image" Target="../media/image102.png"/><Relationship Id="rId48" Type="http://schemas.openxmlformats.org/officeDocument/2006/relationships/image" Target="../media/image107.png"/><Relationship Id="rId56" Type="http://schemas.openxmlformats.org/officeDocument/2006/relationships/image" Target="../media/image115.png"/><Relationship Id="rId8" Type="http://schemas.openxmlformats.org/officeDocument/2006/relationships/image" Target="../media/image67.png"/><Relationship Id="rId51" Type="http://schemas.openxmlformats.org/officeDocument/2006/relationships/image" Target="../media/image110.png"/><Relationship Id="rId3" Type="http://schemas.openxmlformats.org/officeDocument/2006/relationships/image" Target="../media/image62.png"/><Relationship Id="rId12" Type="http://schemas.openxmlformats.org/officeDocument/2006/relationships/image" Target="../media/image71.png"/><Relationship Id="rId17" Type="http://schemas.openxmlformats.org/officeDocument/2006/relationships/image" Target="../media/image76.png"/><Relationship Id="rId25" Type="http://schemas.openxmlformats.org/officeDocument/2006/relationships/image" Target="../media/image84.png"/><Relationship Id="rId33" Type="http://schemas.openxmlformats.org/officeDocument/2006/relationships/image" Target="../media/image92.png"/><Relationship Id="rId38" Type="http://schemas.openxmlformats.org/officeDocument/2006/relationships/image" Target="../media/image97.png"/><Relationship Id="rId46" Type="http://schemas.openxmlformats.org/officeDocument/2006/relationships/image" Target="../media/image105.png"/><Relationship Id="rId59" Type="http://schemas.openxmlformats.org/officeDocument/2006/relationships/image" Target="../media/image118.png"/><Relationship Id="rId20" Type="http://schemas.openxmlformats.org/officeDocument/2006/relationships/image" Target="../media/image79.png"/><Relationship Id="rId41" Type="http://schemas.openxmlformats.org/officeDocument/2006/relationships/image" Target="../media/image100.png"/><Relationship Id="rId54" Type="http://schemas.openxmlformats.org/officeDocument/2006/relationships/image" Target="../media/image113.png"/><Relationship Id="rId1" Type="http://schemas.openxmlformats.org/officeDocument/2006/relationships/image" Target="../media/image60.png"/><Relationship Id="rId6" Type="http://schemas.openxmlformats.org/officeDocument/2006/relationships/image" Target="../media/image65.png"/><Relationship Id="rId15" Type="http://schemas.openxmlformats.org/officeDocument/2006/relationships/image" Target="../media/image74.png"/><Relationship Id="rId23" Type="http://schemas.openxmlformats.org/officeDocument/2006/relationships/image" Target="../media/image82.png"/><Relationship Id="rId28" Type="http://schemas.openxmlformats.org/officeDocument/2006/relationships/image" Target="../media/image87.png"/><Relationship Id="rId36" Type="http://schemas.openxmlformats.org/officeDocument/2006/relationships/image" Target="../media/image95.png"/><Relationship Id="rId49" Type="http://schemas.openxmlformats.org/officeDocument/2006/relationships/image" Target="../media/image108.png"/><Relationship Id="rId57" Type="http://schemas.openxmlformats.org/officeDocument/2006/relationships/image" Target="../media/image116.png"/><Relationship Id="rId10" Type="http://schemas.openxmlformats.org/officeDocument/2006/relationships/image" Target="../media/image69.png"/><Relationship Id="rId31" Type="http://schemas.openxmlformats.org/officeDocument/2006/relationships/image" Target="../media/image90.png"/><Relationship Id="rId44" Type="http://schemas.openxmlformats.org/officeDocument/2006/relationships/image" Target="../media/image103.png"/><Relationship Id="rId52" Type="http://schemas.openxmlformats.org/officeDocument/2006/relationships/image" Target="../media/image111.png"/><Relationship Id="rId60" Type="http://schemas.openxmlformats.org/officeDocument/2006/relationships/image" Target="../media/image119.png"/></Relationships>
</file>

<file path=xl/drawings/_rels/drawing4.xml.rels><?xml version="1.0" encoding="UTF-8" standalone="yes"?>
<Relationships xmlns="http://schemas.openxmlformats.org/package/2006/relationships"><Relationship Id="rId13" Type="http://schemas.openxmlformats.org/officeDocument/2006/relationships/image" Target="../media/image132.png"/><Relationship Id="rId18" Type="http://schemas.openxmlformats.org/officeDocument/2006/relationships/image" Target="../media/image137.png"/><Relationship Id="rId26" Type="http://schemas.openxmlformats.org/officeDocument/2006/relationships/image" Target="../media/image145.png"/><Relationship Id="rId3" Type="http://schemas.openxmlformats.org/officeDocument/2006/relationships/image" Target="../media/image122.png"/><Relationship Id="rId21" Type="http://schemas.openxmlformats.org/officeDocument/2006/relationships/image" Target="../media/image140.png"/><Relationship Id="rId34" Type="http://schemas.openxmlformats.org/officeDocument/2006/relationships/image" Target="../media/image153.png"/><Relationship Id="rId7" Type="http://schemas.openxmlformats.org/officeDocument/2006/relationships/image" Target="../media/image126.png"/><Relationship Id="rId12" Type="http://schemas.openxmlformats.org/officeDocument/2006/relationships/image" Target="../media/image131.png"/><Relationship Id="rId17" Type="http://schemas.openxmlformats.org/officeDocument/2006/relationships/image" Target="../media/image136.png"/><Relationship Id="rId25" Type="http://schemas.openxmlformats.org/officeDocument/2006/relationships/image" Target="../media/image144.png"/><Relationship Id="rId33" Type="http://schemas.openxmlformats.org/officeDocument/2006/relationships/image" Target="../media/image152.png"/><Relationship Id="rId2" Type="http://schemas.openxmlformats.org/officeDocument/2006/relationships/image" Target="../media/image121.png"/><Relationship Id="rId16" Type="http://schemas.openxmlformats.org/officeDocument/2006/relationships/image" Target="../media/image135.png"/><Relationship Id="rId20" Type="http://schemas.openxmlformats.org/officeDocument/2006/relationships/image" Target="../media/image139.png"/><Relationship Id="rId29" Type="http://schemas.openxmlformats.org/officeDocument/2006/relationships/image" Target="../media/image148.png"/><Relationship Id="rId1" Type="http://schemas.openxmlformats.org/officeDocument/2006/relationships/image" Target="../media/image120.png"/><Relationship Id="rId6" Type="http://schemas.openxmlformats.org/officeDocument/2006/relationships/image" Target="../media/image125.png"/><Relationship Id="rId11" Type="http://schemas.openxmlformats.org/officeDocument/2006/relationships/image" Target="../media/image130.png"/><Relationship Id="rId24" Type="http://schemas.openxmlformats.org/officeDocument/2006/relationships/image" Target="../media/image143.png"/><Relationship Id="rId32" Type="http://schemas.openxmlformats.org/officeDocument/2006/relationships/image" Target="../media/image151.png"/><Relationship Id="rId5" Type="http://schemas.openxmlformats.org/officeDocument/2006/relationships/image" Target="../media/image124.png"/><Relationship Id="rId15" Type="http://schemas.openxmlformats.org/officeDocument/2006/relationships/image" Target="../media/image134.png"/><Relationship Id="rId23" Type="http://schemas.openxmlformats.org/officeDocument/2006/relationships/image" Target="../media/image142.png"/><Relationship Id="rId28" Type="http://schemas.openxmlformats.org/officeDocument/2006/relationships/image" Target="../media/image147.png"/><Relationship Id="rId36" Type="http://schemas.openxmlformats.org/officeDocument/2006/relationships/image" Target="../media/image155.png"/><Relationship Id="rId10" Type="http://schemas.openxmlformats.org/officeDocument/2006/relationships/image" Target="../media/image129.png"/><Relationship Id="rId19" Type="http://schemas.openxmlformats.org/officeDocument/2006/relationships/image" Target="../media/image138.png"/><Relationship Id="rId31" Type="http://schemas.openxmlformats.org/officeDocument/2006/relationships/image" Target="../media/image150.png"/><Relationship Id="rId4" Type="http://schemas.openxmlformats.org/officeDocument/2006/relationships/image" Target="../media/image123.png"/><Relationship Id="rId9" Type="http://schemas.openxmlformats.org/officeDocument/2006/relationships/image" Target="../media/image128.png"/><Relationship Id="rId14" Type="http://schemas.openxmlformats.org/officeDocument/2006/relationships/image" Target="../media/image133.png"/><Relationship Id="rId22" Type="http://schemas.openxmlformats.org/officeDocument/2006/relationships/image" Target="../media/image141.png"/><Relationship Id="rId27" Type="http://schemas.openxmlformats.org/officeDocument/2006/relationships/image" Target="../media/image146.png"/><Relationship Id="rId30" Type="http://schemas.openxmlformats.org/officeDocument/2006/relationships/image" Target="../media/image149.png"/><Relationship Id="rId35" Type="http://schemas.openxmlformats.org/officeDocument/2006/relationships/image" Target="../media/image154.png"/><Relationship Id="rId8" Type="http://schemas.openxmlformats.org/officeDocument/2006/relationships/image" Target="../media/image127.png"/></Relationships>
</file>

<file path=xl/drawings/_rels/drawing5.xml.rels><?xml version="1.0" encoding="UTF-8" standalone="yes"?>
<Relationships xmlns="http://schemas.openxmlformats.org/package/2006/relationships"><Relationship Id="rId8" Type="http://schemas.openxmlformats.org/officeDocument/2006/relationships/image" Target="../media/image163.png"/><Relationship Id="rId13" Type="http://schemas.openxmlformats.org/officeDocument/2006/relationships/image" Target="../media/image168.png"/><Relationship Id="rId18" Type="http://schemas.openxmlformats.org/officeDocument/2006/relationships/image" Target="../media/image173.png"/><Relationship Id="rId26" Type="http://schemas.openxmlformats.org/officeDocument/2006/relationships/image" Target="../media/image181.png"/><Relationship Id="rId3" Type="http://schemas.openxmlformats.org/officeDocument/2006/relationships/image" Target="../media/image158.png"/><Relationship Id="rId21" Type="http://schemas.openxmlformats.org/officeDocument/2006/relationships/image" Target="../media/image176.png"/><Relationship Id="rId7" Type="http://schemas.openxmlformats.org/officeDocument/2006/relationships/image" Target="../media/image162.png"/><Relationship Id="rId12" Type="http://schemas.openxmlformats.org/officeDocument/2006/relationships/image" Target="../media/image167.png"/><Relationship Id="rId17" Type="http://schemas.openxmlformats.org/officeDocument/2006/relationships/image" Target="../media/image172.png"/><Relationship Id="rId25" Type="http://schemas.openxmlformats.org/officeDocument/2006/relationships/image" Target="../media/image180.png"/><Relationship Id="rId2" Type="http://schemas.openxmlformats.org/officeDocument/2006/relationships/image" Target="../media/image157.png"/><Relationship Id="rId16" Type="http://schemas.openxmlformats.org/officeDocument/2006/relationships/image" Target="../media/image171.png"/><Relationship Id="rId20" Type="http://schemas.openxmlformats.org/officeDocument/2006/relationships/image" Target="../media/image175.png"/><Relationship Id="rId29" Type="http://schemas.openxmlformats.org/officeDocument/2006/relationships/image" Target="../media/image184.png"/><Relationship Id="rId1" Type="http://schemas.openxmlformats.org/officeDocument/2006/relationships/image" Target="../media/image156.png"/><Relationship Id="rId6" Type="http://schemas.openxmlformats.org/officeDocument/2006/relationships/image" Target="../media/image161.png"/><Relationship Id="rId11" Type="http://schemas.openxmlformats.org/officeDocument/2006/relationships/image" Target="../media/image166.png"/><Relationship Id="rId24" Type="http://schemas.openxmlformats.org/officeDocument/2006/relationships/image" Target="../media/image179.png"/><Relationship Id="rId5" Type="http://schemas.openxmlformats.org/officeDocument/2006/relationships/image" Target="../media/image160.png"/><Relationship Id="rId15" Type="http://schemas.openxmlformats.org/officeDocument/2006/relationships/image" Target="../media/image170.png"/><Relationship Id="rId23" Type="http://schemas.openxmlformats.org/officeDocument/2006/relationships/image" Target="../media/image178.png"/><Relationship Id="rId28" Type="http://schemas.openxmlformats.org/officeDocument/2006/relationships/image" Target="../media/image183.png"/><Relationship Id="rId10" Type="http://schemas.openxmlformats.org/officeDocument/2006/relationships/image" Target="../media/image165.png"/><Relationship Id="rId19" Type="http://schemas.openxmlformats.org/officeDocument/2006/relationships/image" Target="../media/image174.png"/><Relationship Id="rId4" Type="http://schemas.openxmlformats.org/officeDocument/2006/relationships/image" Target="../media/image159.png"/><Relationship Id="rId9" Type="http://schemas.openxmlformats.org/officeDocument/2006/relationships/image" Target="../media/image164.png"/><Relationship Id="rId14" Type="http://schemas.openxmlformats.org/officeDocument/2006/relationships/image" Target="../media/image169.png"/><Relationship Id="rId22" Type="http://schemas.openxmlformats.org/officeDocument/2006/relationships/image" Target="../media/image177.png"/><Relationship Id="rId27" Type="http://schemas.openxmlformats.org/officeDocument/2006/relationships/image" Target="../media/image182.png"/><Relationship Id="rId30" Type="http://schemas.openxmlformats.org/officeDocument/2006/relationships/image" Target="../media/image185.png"/></Relationships>
</file>

<file path=xl/drawings/_rels/drawing6.xml.rels><?xml version="1.0" encoding="UTF-8" standalone="yes"?>
<Relationships xmlns="http://schemas.openxmlformats.org/package/2006/relationships"><Relationship Id="rId8" Type="http://schemas.openxmlformats.org/officeDocument/2006/relationships/image" Target="../media/image193.png"/><Relationship Id="rId13" Type="http://schemas.openxmlformats.org/officeDocument/2006/relationships/image" Target="../media/image198.png"/><Relationship Id="rId3" Type="http://schemas.openxmlformats.org/officeDocument/2006/relationships/image" Target="../media/image188.png"/><Relationship Id="rId7" Type="http://schemas.openxmlformats.org/officeDocument/2006/relationships/image" Target="../media/image192.png"/><Relationship Id="rId12" Type="http://schemas.openxmlformats.org/officeDocument/2006/relationships/image" Target="../media/image197.png"/><Relationship Id="rId17" Type="http://schemas.openxmlformats.org/officeDocument/2006/relationships/image" Target="../media/image202.png"/><Relationship Id="rId2" Type="http://schemas.openxmlformats.org/officeDocument/2006/relationships/image" Target="../media/image187.png"/><Relationship Id="rId16" Type="http://schemas.openxmlformats.org/officeDocument/2006/relationships/image" Target="../media/image201.png"/><Relationship Id="rId1" Type="http://schemas.openxmlformats.org/officeDocument/2006/relationships/image" Target="../media/image186.png"/><Relationship Id="rId6" Type="http://schemas.openxmlformats.org/officeDocument/2006/relationships/image" Target="../media/image191.png"/><Relationship Id="rId11" Type="http://schemas.openxmlformats.org/officeDocument/2006/relationships/image" Target="../media/image196.png"/><Relationship Id="rId5" Type="http://schemas.openxmlformats.org/officeDocument/2006/relationships/image" Target="../media/image190.png"/><Relationship Id="rId15" Type="http://schemas.openxmlformats.org/officeDocument/2006/relationships/image" Target="../media/image200.png"/><Relationship Id="rId10" Type="http://schemas.openxmlformats.org/officeDocument/2006/relationships/image" Target="../media/image195.png"/><Relationship Id="rId4" Type="http://schemas.openxmlformats.org/officeDocument/2006/relationships/image" Target="../media/image189.png"/><Relationship Id="rId9" Type="http://schemas.openxmlformats.org/officeDocument/2006/relationships/image" Target="../media/image194.png"/><Relationship Id="rId14" Type="http://schemas.openxmlformats.org/officeDocument/2006/relationships/image" Target="../media/image199.png"/></Relationships>
</file>

<file path=xl/drawings/_rels/drawing7.xml.rels><?xml version="1.0" encoding="UTF-8" standalone="yes"?>
<Relationships xmlns="http://schemas.openxmlformats.org/package/2006/relationships"><Relationship Id="rId13" Type="http://schemas.openxmlformats.org/officeDocument/2006/relationships/image" Target="../media/image215.png"/><Relationship Id="rId18" Type="http://schemas.openxmlformats.org/officeDocument/2006/relationships/image" Target="../media/image220.png"/><Relationship Id="rId26" Type="http://schemas.openxmlformats.org/officeDocument/2006/relationships/image" Target="../media/image228.png"/><Relationship Id="rId39" Type="http://schemas.openxmlformats.org/officeDocument/2006/relationships/image" Target="../media/image241.png"/><Relationship Id="rId21" Type="http://schemas.openxmlformats.org/officeDocument/2006/relationships/image" Target="../media/image223.png"/><Relationship Id="rId34" Type="http://schemas.openxmlformats.org/officeDocument/2006/relationships/image" Target="../media/image236.png"/><Relationship Id="rId42" Type="http://schemas.openxmlformats.org/officeDocument/2006/relationships/image" Target="../media/image244.png"/><Relationship Id="rId47" Type="http://schemas.openxmlformats.org/officeDocument/2006/relationships/image" Target="../media/image249.png"/><Relationship Id="rId50" Type="http://schemas.openxmlformats.org/officeDocument/2006/relationships/image" Target="../media/image252.png"/><Relationship Id="rId7" Type="http://schemas.openxmlformats.org/officeDocument/2006/relationships/image" Target="../media/image209.png"/><Relationship Id="rId2" Type="http://schemas.openxmlformats.org/officeDocument/2006/relationships/image" Target="../media/image204.png"/><Relationship Id="rId16" Type="http://schemas.openxmlformats.org/officeDocument/2006/relationships/image" Target="../media/image218.png"/><Relationship Id="rId29" Type="http://schemas.openxmlformats.org/officeDocument/2006/relationships/image" Target="../media/image231.png"/><Relationship Id="rId11" Type="http://schemas.openxmlformats.org/officeDocument/2006/relationships/image" Target="../media/image213.png"/><Relationship Id="rId24" Type="http://schemas.openxmlformats.org/officeDocument/2006/relationships/image" Target="../media/image226.png"/><Relationship Id="rId32" Type="http://schemas.openxmlformats.org/officeDocument/2006/relationships/image" Target="../media/image234.png"/><Relationship Id="rId37" Type="http://schemas.openxmlformats.org/officeDocument/2006/relationships/image" Target="../media/image239.png"/><Relationship Id="rId40" Type="http://schemas.openxmlformats.org/officeDocument/2006/relationships/image" Target="../media/image242.png"/><Relationship Id="rId45" Type="http://schemas.openxmlformats.org/officeDocument/2006/relationships/image" Target="../media/image247.png"/><Relationship Id="rId5" Type="http://schemas.openxmlformats.org/officeDocument/2006/relationships/image" Target="../media/image207.png"/><Relationship Id="rId15" Type="http://schemas.openxmlformats.org/officeDocument/2006/relationships/image" Target="../media/image217.png"/><Relationship Id="rId23" Type="http://schemas.openxmlformats.org/officeDocument/2006/relationships/image" Target="../media/image225.png"/><Relationship Id="rId28" Type="http://schemas.openxmlformats.org/officeDocument/2006/relationships/image" Target="../media/image230.png"/><Relationship Id="rId36" Type="http://schemas.openxmlformats.org/officeDocument/2006/relationships/image" Target="../media/image238.png"/><Relationship Id="rId49" Type="http://schemas.openxmlformats.org/officeDocument/2006/relationships/image" Target="../media/image251.png"/><Relationship Id="rId10" Type="http://schemas.openxmlformats.org/officeDocument/2006/relationships/image" Target="../media/image212.png"/><Relationship Id="rId19" Type="http://schemas.openxmlformats.org/officeDocument/2006/relationships/image" Target="../media/image221.png"/><Relationship Id="rId31" Type="http://schemas.openxmlformats.org/officeDocument/2006/relationships/image" Target="../media/image233.png"/><Relationship Id="rId44" Type="http://schemas.openxmlformats.org/officeDocument/2006/relationships/image" Target="../media/image246.png"/><Relationship Id="rId4" Type="http://schemas.openxmlformats.org/officeDocument/2006/relationships/image" Target="../media/image206.png"/><Relationship Id="rId9" Type="http://schemas.openxmlformats.org/officeDocument/2006/relationships/image" Target="../media/image211.png"/><Relationship Id="rId14" Type="http://schemas.openxmlformats.org/officeDocument/2006/relationships/image" Target="../media/image216.png"/><Relationship Id="rId22" Type="http://schemas.openxmlformats.org/officeDocument/2006/relationships/image" Target="../media/image224.png"/><Relationship Id="rId27" Type="http://schemas.openxmlformats.org/officeDocument/2006/relationships/image" Target="../media/image229.png"/><Relationship Id="rId30" Type="http://schemas.openxmlformats.org/officeDocument/2006/relationships/image" Target="../media/image232.png"/><Relationship Id="rId35" Type="http://schemas.openxmlformats.org/officeDocument/2006/relationships/image" Target="../media/image237.png"/><Relationship Id="rId43" Type="http://schemas.openxmlformats.org/officeDocument/2006/relationships/image" Target="../media/image245.png"/><Relationship Id="rId48" Type="http://schemas.openxmlformats.org/officeDocument/2006/relationships/image" Target="../media/image250.png"/><Relationship Id="rId8" Type="http://schemas.openxmlformats.org/officeDocument/2006/relationships/image" Target="../media/image210.png"/><Relationship Id="rId3" Type="http://schemas.openxmlformats.org/officeDocument/2006/relationships/image" Target="../media/image205.png"/><Relationship Id="rId12" Type="http://schemas.openxmlformats.org/officeDocument/2006/relationships/image" Target="../media/image214.png"/><Relationship Id="rId17" Type="http://schemas.openxmlformats.org/officeDocument/2006/relationships/image" Target="../media/image219.png"/><Relationship Id="rId25" Type="http://schemas.openxmlformats.org/officeDocument/2006/relationships/image" Target="../media/image227.png"/><Relationship Id="rId33" Type="http://schemas.openxmlformats.org/officeDocument/2006/relationships/image" Target="../media/image235.png"/><Relationship Id="rId38" Type="http://schemas.openxmlformats.org/officeDocument/2006/relationships/image" Target="../media/image240.png"/><Relationship Id="rId46" Type="http://schemas.openxmlformats.org/officeDocument/2006/relationships/image" Target="../media/image248.png"/><Relationship Id="rId20" Type="http://schemas.openxmlformats.org/officeDocument/2006/relationships/image" Target="../media/image222.png"/><Relationship Id="rId41" Type="http://schemas.openxmlformats.org/officeDocument/2006/relationships/image" Target="../media/image243.png"/><Relationship Id="rId1" Type="http://schemas.openxmlformats.org/officeDocument/2006/relationships/image" Target="../media/image203.png"/><Relationship Id="rId6" Type="http://schemas.openxmlformats.org/officeDocument/2006/relationships/image" Target="../media/image208.png"/></Relationships>
</file>

<file path=xl/drawings/_rels/drawing8.xml.rels><?xml version="1.0" encoding="UTF-8" standalone="yes"?>
<Relationships xmlns="http://schemas.openxmlformats.org/package/2006/relationships"><Relationship Id="rId3" Type="http://schemas.openxmlformats.org/officeDocument/2006/relationships/image" Target="../media/image255.png"/><Relationship Id="rId2" Type="http://schemas.openxmlformats.org/officeDocument/2006/relationships/image" Target="../media/image254.png"/><Relationship Id="rId1" Type="http://schemas.openxmlformats.org/officeDocument/2006/relationships/image" Target="../media/image253.png"/><Relationship Id="rId5" Type="http://schemas.openxmlformats.org/officeDocument/2006/relationships/image" Target="../media/image257.png"/><Relationship Id="rId4" Type="http://schemas.openxmlformats.org/officeDocument/2006/relationships/image" Target="../media/image256.png"/></Relationships>
</file>

<file path=xl/drawings/_rels/drawing9.xml.rels><?xml version="1.0" encoding="UTF-8" standalone="yes"?>
<Relationships xmlns="http://schemas.openxmlformats.org/package/2006/relationships"><Relationship Id="rId8" Type="http://schemas.openxmlformats.org/officeDocument/2006/relationships/image" Target="../media/image265.png"/><Relationship Id="rId13" Type="http://schemas.openxmlformats.org/officeDocument/2006/relationships/image" Target="../media/image270.png"/><Relationship Id="rId18" Type="http://schemas.openxmlformats.org/officeDocument/2006/relationships/image" Target="../media/image275.png"/><Relationship Id="rId26" Type="http://schemas.openxmlformats.org/officeDocument/2006/relationships/image" Target="../media/image283.png"/><Relationship Id="rId3" Type="http://schemas.openxmlformats.org/officeDocument/2006/relationships/image" Target="../media/image260.png"/><Relationship Id="rId21" Type="http://schemas.openxmlformats.org/officeDocument/2006/relationships/image" Target="../media/image278.png"/><Relationship Id="rId7" Type="http://schemas.openxmlformats.org/officeDocument/2006/relationships/image" Target="../media/image264.png"/><Relationship Id="rId12" Type="http://schemas.openxmlformats.org/officeDocument/2006/relationships/image" Target="../media/image269.png"/><Relationship Id="rId17" Type="http://schemas.openxmlformats.org/officeDocument/2006/relationships/image" Target="../media/image274.png"/><Relationship Id="rId25" Type="http://schemas.openxmlformats.org/officeDocument/2006/relationships/image" Target="../media/image282.png"/><Relationship Id="rId2" Type="http://schemas.openxmlformats.org/officeDocument/2006/relationships/image" Target="../media/image259.png"/><Relationship Id="rId16" Type="http://schemas.openxmlformats.org/officeDocument/2006/relationships/image" Target="../media/image273.png"/><Relationship Id="rId20" Type="http://schemas.openxmlformats.org/officeDocument/2006/relationships/image" Target="../media/image277.png"/><Relationship Id="rId29" Type="http://schemas.openxmlformats.org/officeDocument/2006/relationships/image" Target="../media/image286.png"/><Relationship Id="rId1" Type="http://schemas.openxmlformats.org/officeDocument/2006/relationships/image" Target="../media/image258.png"/><Relationship Id="rId6" Type="http://schemas.openxmlformats.org/officeDocument/2006/relationships/image" Target="../media/image263.png"/><Relationship Id="rId11" Type="http://schemas.openxmlformats.org/officeDocument/2006/relationships/image" Target="../media/image268.png"/><Relationship Id="rId24" Type="http://schemas.openxmlformats.org/officeDocument/2006/relationships/image" Target="../media/image281.png"/><Relationship Id="rId5" Type="http://schemas.openxmlformats.org/officeDocument/2006/relationships/image" Target="../media/image262.png"/><Relationship Id="rId15" Type="http://schemas.openxmlformats.org/officeDocument/2006/relationships/image" Target="../media/image272.png"/><Relationship Id="rId23" Type="http://schemas.openxmlformats.org/officeDocument/2006/relationships/image" Target="../media/image280.png"/><Relationship Id="rId28" Type="http://schemas.openxmlformats.org/officeDocument/2006/relationships/image" Target="../media/image285.png"/><Relationship Id="rId10" Type="http://schemas.openxmlformats.org/officeDocument/2006/relationships/image" Target="../media/image267.png"/><Relationship Id="rId19" Type="http://schemas.openxmlformats.org/officeDocument/2006/relationships/image" Target="../media/image276.png"/><Relationship Id="rId4" Type="http://schemas.openxmlformats.org/officeDocument/2006/relationships/image" Target="../media/image261.png"/><Relationship Id="rId9" Type="http://schemas.openxmlformats.org/officeDocument/2006/relationships/image" Target="../media/image266.png"/><Relationship Id="rId14" Type="http://schemas.openxmlformats.org/officeDocument/2006/relationships/image" Target="../media/image271.png"/><Relationship Id="rId22" Type="http://schemas.openxmlformats.org/officeDocument/2006/relationships/image" Target="../media/image279.png"/><Relationship Id="rId27" Type="http://schemas.openxmlformats.org/officeDocument/2006/relationships/image" Target="../media/image284.png"/></Relationships>
</file>

<file path=xl/drawings/_rels/drawing10.xml.rels><?xml version="1.0" encoding="UTF-8" standalone="yes"?>
<Relationships xmlns="http://schemas.openxmlformats.org/package/2006/relationships"><Relationship Id="rId13" Type="http://schemas.openxmlformats.org/officeDocument/2006/relationships/image" Target="../media/image299.png"/><Relationship Id="rId18" Type="http://schemas.openxmlformats.org/officeDocument/2006/relationships/image" Target="../media/image304.png"/><Relationship Id="rId26" Type="http://schemas.openxmlformats.org/officeDocument/2006/relationships/image" Target="../media/image312.png"/><Relationship Id="rId39" Type="http://schemas.openxmlformats.org/officeDocument/2006/relationships/image" Target="../media/image325.png"/><Relationship Id="rId21" Type="http://schemas.openxmlformats.org/officeDocument/2006/relationships/image" Target="../media/image307.png"/><Relationship Id="rId34" Type="http://schemas.openxmlformats.org/officeDocument/2006/relationships/image" Target="../media/image320.png"/><Relationship Id="rId42" Type="http://schemas.openxmlformats.org/officeDocument/2006/relationships/image" Target="../media/image328.png"/><Relationship Id="rId47" Type="http://schemas.openxmlformats.org/officeDocument/2006/relationships/image" Target="../media/image333.png"/><Relationship Id="rId50" Type="http://schemas.openxmlformats.org/officeDocument/2006/relationships/image" Target="../media/image336.png"/><Relationship Id="rId7" Type="http://schemas.openxmlformats.org/officeDocument/2006/relationships/image" Target="../media/image293.png"/><Relationship Id="rId2" Type="http://schemas.openxmlformats.org/officeDocument/2006/relationships/image" Target="../media/image288.png"/><Relationship Id="rId16" Type="http://schemas.openxmlformats.org/officeDocument/2006/relationships/image" Target="../media/image302.png"/><Relationship Id="rId29" Type="http://schemas.openxmlformats.org/officeDocument/2006/relationships/image" Target="../media/image315.png"/><Relationship Id="rId11" Type="http://schemas.openxmlformats.org/officeDocument/2006/relationships/image" Target="../media/image297.png"/><Relationship Id="rId24" Type="http://schemas.openxmlformats.org/officeDocument/2006/relationships/image" Target="../media/image310.png"/><Relationship Id="rId32" Type="http://schemas.openxmlformats.org/officeDocument/2006/relationships/image" Target="../media/image318.png"/><Relationship Id="rId37" Type="http://schemas.openxmlformats.org/officeDocument/2006/relationships/image" Target="../media/image323.png"/><Relationship Id="rId40" Type="http://schemas.openxmlformats.org/officeDocument/2006/relationships/image" Target="../media/image326.png"/><Relationship Id="rId45" Type="http://schemas.openxmlformats.org/officeDocument/2006/relationships/image" Target="../media/image331.png"/><Relationship Id="rId5" Type="http://schemas.openxmlformats.org/officeDocument/2006/relationships/image" Target="../media/image291.png"/><Relationship Id="rId15" Type="http://schemas.openxmlformats.org/officeDocument/2006/relationships/image" Target="../media/image301.png"/><Relationship Id="rId23" Type="http://schemas.openxmlformats.org/officeDocument/2006/relationships/image" Target="../media/image309.png"/><Relationship Id="rId28" Type="http://schemas.openxmlformats.org/officeDocument/2006/relationships/image" Target="../media/image314.png"/><Relationship Id="rId36" Type="http://schemas.openxmlformats.org/officeDocument/2006/relationships/image" Target="../media/image322.png"/><Relationship Id="rId49" Type="http://schemas.openxmlformats.org/officeDocument/2006/relationships/image" Target="../media/image335.png"/><Relationship Id="rId10" Type="http://schemas.openxmlformats.org/officeDocument/2006/relationships/image" Target="../media/image296.png"/><Relationship Id="rId19" Type="http://schemas.openxmlformats.org/officeDocument/2006/relationships/image" Target="../media/image305.png"/><Relationship Id="rId31" Type="http://schemas.openxmlformats.org/officeDocument/2006/relationships/image" Target="../media/image317.png"/><Relationship Id="rId44" Type="http://schemas.openxmlformats.org/officeDocument/2006/relationships/image" Target="../media/image330.png"/><Relationship Id="rId4" Type="http://schemas.openxmlformats.org/officeDocument/2006/relationships/image" Target="../media/image290.png"/><Relationship Id="rId9" Type="http://schemas.openxmlformats.org/officeDocument/2006/relationships/image" Target="../media/image295.png"/><Relationship Id="rId14" Type="http://schemas.openxmlformats.org/officeDocument/2006/relationships/image" Target="../media/image300.png"/><Relationship Id="rId22" Type="http://schemas.openxmlformats.org/officeDocument/2006/relationships/image" Target="../media/image308.png"/><Relationship Id="rId27" Type="http://schemas.openxmlformats.org/officeDocument/2006/relationships/image" Target="../media/image313.png"/><Relationship Id="rId30" Type="http://schemas.openxmlformats.org/officeDocument/2006/relationships/image" Target="../media/image316.png"/><Relationship Id="rId35" Type="http://schemas.openxmlformats.org/officeDocument/2006/relationships/image" Target="../media/image321.png"/><Relationship Id="rId43" Type="http://schemas.openxmlformats.org/officeDocument/2006/relationships/image" Target="../media/image329.png"/><Relationship Id="rId48" Type="http://schemas.openxmlformats.org/officeDocument/2006/relationships/image" Target="../media/image334.png"/><Relationship Id="rId8" Type="http://schemas.openxmlformats.org/officeDocument/2006/relationships/image" Target="../media/image294.png"/><Relationship Id="rId3" Type="http://schemas.openxmlformats.org/officeDocument/2006/relationships/image" Target="../media/image289.png"/><Relationship Id="rId12" Type="http://schemas.openxmlformats.org/officeDocument/2006/relationships/image" Target="../media/image298.png"/><Relationship Id="rId17" Type="http://schemas.openxmlformats.org/officeDocument/2006/relationships/image" Target="../media/image303.png"/><Relationship Id="rId25" Type="http://schemas.openxmlformats.org/officeDocument/2006/relationships/image" Target="../media/image311.png"/><Relationship Id="rId33" Type="http://schemas.openxmlformats.org/officeDocument/2006/relationships/image" Target="../media/image319.png"/><Relationship Id="rId38" Type="http://schemas.openxmlformats.org/officeDocument/2006/relationships/image" Target="../media/image324.png"/><Relationship Id="rId46" Type="http://schemas.openxmlformats.org/officeDocument/2006/relationships/image" Target="../media/image332.png"/><Relationship Id="rId20" Type="http://schemas.openxmlformats.org/officeDocument/2006/relationships/image" Target="../media/image306.png"/><Relationship Id="rId41" Type="http://schemas.openxmlformats.org/officeDocument/2006/relationships/image" Target="../media/image327.png"/><Relationship Id="rId1" Type="http://schemas.openxmlformats.org/officeDocument/2006/relationships/image" Target="../media/image287.png"/><Relationship Id="rId6" Type="http://schemas.openxmlformats.org/officeDocument/2006/relationships/image" Target="../media/image292.png"/></Relationships>
</file>

<file path=xl/drawings/drawing1.xml><?xml version="1.0" encoding="utf-8"?>
<xdr:wsDr xmlns:xdr="http://schemas.openxmlformats.org/drawingml/2006/spreadsheetDrawing" xmlns:a="http://schemas.openxmlformats.org/drawingml/2006/main">
  <xdr:twoCellAnchor editAs="oneCell">
    <xdr:from>
      <xdr:col>5</xdr:col>
      <xdr:colOff>649941</xdr:colOff>
      <xdr:row>25</xdr:row>
      <xdr:rowOff>123265</xdr:rowOff>
    </xdr:from>
    <xdr:to>
      <xdr:col>17</xdr:col>
      <xdr:colOff>58772</xdr:colOff>
      <xdr:row>51</xdr:row>
      <xdr:rowOff>233659</xdr:rowOff>
    </xdr:to>
    <xdr:pic>
      <xdr:nvPicPr>
        <xdr:cNvPr id="3" name="図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472647" y="12685059"/>
          <a:ext cx="7611537" cy="81450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5431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113663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7550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17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50164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69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502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2538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80616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64408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8841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7689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5016246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7146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73519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60102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60851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9052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92049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71766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6644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41921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45159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470190</xdr:colOff>
      <xdr:row>50</xdr:row>
      <xdr:rowOff>82440</xdr:rowOff>
    </xdr:to>
    <xdr:pic>
      <xdr:nvPicPr>
        <xdr:cNvPr id="26" name="図 25"/>
        <xdr:cNvPicPr>
          <a:picLocks noChangeAspect="1"/>
        </xdr:cNvPicPr>
      </xdr:nvPicPr>
      <xdr:blipFill>
        <a:blip xmlns:r="http://schemas.openxmlformats.org/officeDocument/2006/relationships" r:embed="rId1"/>
        <a:stretch>
          <a:fillRect/>
        </a:stretch>
      </xdr:blipFill>
      <xdr:spPr>
        <a:xfrm>
          <a:off x="504265" y="649941"/>
          <a:ext cx="18276337" cy="8509264"/>
        </a:xfrm>
        <a:prstGeom prst="rect">
          <a:avLst/>
        </a:prstGeom>
      </xdr:spPr>
    </xdr:pic>
    <xdr:clientData/>
  </xdr:twoCellAnchor>
  <xdr:twoCellAnchor editAs="oneCell">
    <xdr:from>
      <xdr:col>31</xdr:col>
      <xdr:colOff>0</xdr:colOff>
      <xdr:row>3</xdr:row>
      <xdr:rowOff>0</xdr:rowOff>
    </xdr:from>
    <xdr:to>
      <xdr:col>60</xdr:col>
      <xdr:colOff>402954</xdr:colOff>
      <xdr:row>50</xdr:row>
      <xdr:rowOff>82440</xdr:rowOff>
    </xdr:to>
    <xdr:pic>
      <xdr:nvPicPr>
        <xdr:cNvPr id="27" name="図 26"/>
        <xdr:cNvPicPr>
          <a:picLocks noChangeAspect="1"/>
        </xdr:cNvPicPr>
      </xdr:nvPicPr>
      <xdr:blipFill>
        <a:blip xmlns:r="http://schemas.openxmlformats.org/officeDocument/2006/relationships" r:embed="rId2"/>
        <a:stretch>
          <a:fillRect/>
        </a:stretch>
      </xdr:blipFill>
      <xdr:spPr>
        <a:xfrm>
          <a:off x="18926735" y="649941"/>
          <a:ext cx="18276337" cy="8509264"/>
        </a:xfrm>
        <a:prstGeom prst="rect">
          <a:avLst/>
        </a:prstGeom>
      </xdr:spPr>
    </xdr:pic>
    <xdr:clientData/>
  </xdr:twoCellAnchor>
  <xdr:twoCellAnchor editAs="oneCell">
    <xdr:from>
      <xdr:col>1</xdr:col>
      <xdr:colOff>0</xdr:colOff>
      <xdr:row>52</xdr:row>
      <xdr:rowOff>0</xdr:rowOff>
    </xdr:from>
    <xdr:to>
      <xdr:col>30</xdr:col>
      <xdr:colOff>470190</xdr:colOff>
      <xdr:row>99</xdr:row>
      <xdr:rowOff>82440</xdr:rowOff>
    </xdr:to>
    <xdr:pic>
      <xdr:nvPicPr>
        <xdr:cNvPr id="28" name="図 27"/>
        <xdr:cNvPicPr>
          <a:picLocks noChangeAspect="1"/>
        </xdr:cNvPicPr>
      </xdr:nvPicPr>
      <xdr:blipFill>
        <a:blip xmlns:r="http://schemas.openxmlformats.org/officeDocument/2006/relationships" r:embed="rId3"/>
        <a:stretch>
          <a:fillRect/>
        </a:stretch>
      </xdr:blipFill>
      <xdr:spPr>
        <a:xfrm>
          <a:off x="504265" y="9491382"/>
          <a:ext cx="18276337" cy="8509264"/>
        </a:xfrm>
        <a:prstGeom prst="rect">
          <a:avLst/>
        </a:prstGeom>
      </xdr:spPr>
    </xdr:pic>
    <xdr:clientData/>
  </xdr:twoCellAnchor>
  <xdr:twoCellAnchor editAs="oneCell">
    <xdr:from>
      <xdr:col>31</xdr:col>
      <xdr:colOff>0</xdr:colOff>
      <xdr:row>52</xdr:row>
      <xdr:rowOff>0</xdr:rowOff>
    </xdr:from>
    <xdr:to>
      <xdr:col>60</xdr:col>
      <xdr:colOff>402954</xdr:colOff>
      <xdr:row>99</xdr:row>
      <xdr:rowOff>82440</xdr:rowOff>
    </xdr:to>
    <xdr:pic>
      <xdr:nvPicPr>
        <xdr:cNvPr id="25" name="図 24"/>
        <xdr:cNvPicPr>
          <a:picLocks noChangeAspect="1"/>
        </xdr:cNvPicPr>
      </xdr:nvPicPr>
      <xdr:blipFill>
        <a:blip xmlns:r="http://schemas.openxmlformats.org/officeDocument/2006/relationships" r:embed="rId4"/>
        <a:stretch>
          <a:fillRect/>
        </a:stretch>
      </xdr:blipFill>
      <xdr:spPr>
        <a:xfrm>
          <a:off x="18926735" y="9491382"/>
          <a:ext cx="18276337" cy="8509264"/>
        </a:xfrm>
        <a:prstGeom prst="rect">
          <a:avLst/>
        </a:prstGeom>
      </xdr:spPr>
    </xdr:pic>
    <xdr:clientData/>
  </xdr:twoCellAnchor>
  <xdr:twoCellAnchor editAs="oneCell">
    <xdr:from>
      <xdr:col>1</xdr:col>
      <xdr:colOff>0</xdr:colOff>
      <xdr:row>103</xdr:row>
      <xdr:rowOff>0</xdr:rowOff>
    </xdr:from>
    <xdr:to>
      <xdr:col>30</xdr:col>
      <xdr:colOff>192444</xdr:colOff>
      <xdr:row>151</xdr:row>
      <xdr:rowOff>18408</xdr:rowOff>
    </xdr:to>
    <xdr:pic>
      <xdr:nvPicPr>
        <xdr:cNvPr id="41" name="図 40"/>
        <xdr:cNvPicPr>
          <a:picLocks noChangeAspect="1"/>
        </xdr:cNvPicPr>
      </xdr:nvPicPr>
      <xdr:blipFill>
        <a:blip xmlns:r="http://schemas.openxmlformats.org/officeDocument/2006/relationships" r:embed="rId5"/>
        <a:stretch>
          <a:fillRect/>
        </a:stretch>
      </xdr:blipFill>
      <xdr:spPr>
        <a:xfrm>
          <a:off x="504265" y="18691412"/>
          <a:ext cx="17998591" cy="8624525"/>
        </a:xfrm>
        <a:prstGeom prst="rect">
          <a:avLst/>
        </a:prstGeom>
      </xdr:spPr>
    </xdr:pic>
    <xdr:clientData/>
  </xdr:twoCellAnchor>
  <xdr:twoCellAnchor editAs="oneCell">
    <xdr:from>
      <xdr:col>31</xdr:col>
      <xdr:colOff>0</xdr:colOff>
      <xdr:row>103</xdr:row>
      <xdr:rowOff>0</xdr:rowOff>
    </xdr:from>
    <xdr:to>
      <xdr:col>60</xdr:col>
      <xdr:colOff>124409</xdr:colOff>
      <xdr:row>151</xdr:row>
      <xdr:rowOff>18408</xdr:rowOff>
    </xdr:to>
    <xdr:pic>
      <xdr:nvPicPr>
        <xdr:cNvPr id="42" name="図 41"/>
        <xdr:cNvPicPr>
          <a:picLocks noChangeAspect="1"/>
        </xdr:cNvPicPr>
      </xdr:nvPicPr>
      <xdr:blipFill>
        <a:blip xmlns:r="http://schemas.openxmlformats.org/officeDocument/2006/relationships" r:embed="rId6"/>
        <a:stretch>
          <a:fillRect/>
        </a:stretch>
      </xdr:blipFill>
      <xdr:spPr>
        <a:xfrm>
          <a:off x="18926735" y="18691412"/>
          <a:ext cx="17997792" cy="8624525"/>
        </a:xfrm>
        <a:prstGeom prst="rect">
          <a:avLst/>
        </a:prstGeom>
      </xdr:spPr>
    </xdr:pic>
    <xdr:clientData/>
  </xdr:twoCellAnchor>
  <xdr:twoCellAnchor editAs="oneCell">
    <xdr:from>
      <xdr:col>1</xdr:col>
      <xdr:colOff>0</xdr:colOff>
      <xdr:row>153</xdr:row>
      <xdr:rowOff>0</xdr:rowOff>
    </xdr:from>
    <xdr:to>
      <xdr:col>30</xdr:col>
      <xdr:colOff>470190</xdr:colOff>
      <xdr:row>200</xdr:row>
      <xdr:rowOff>82440</xdr:rowOff>
    </xdr:to>
    <xdr:pic>
      <xdr:nvPicPr>
        <xdr:cNvPr id="43" name="図 42"/>
        <xdr:cNvPicPr>
          <a:picLocks noChangeAspect="1"/>
        </xdr:cNvPicPr>
      </xdr:nvPicPr>
      <xdr:blipFill>
        <a:blip xmlns:r="http://schemas.openxmlformats.org/officeDocument/2006/relationships" r:embed="rId7"/>
        <a:stretch>
          <a:fillRect/>
        </a:stretch>
      </xdr:blipFill>
      <xdr:spPr>
        <a:xfrm>
          <a:off x="504265" y="27712147"/>
          <a:ext cx="18276337" cy="8509264"/>
        </a:xfrm>
        <a:prstGeom prst="rect">
          <a:avLst/>
        </a:prstGeom>
      </xdr:spPr>
    </xdr:pic>
    <xdr:clientData/>
  </xdr:twoCellAnchor>
  <xdr:twoCellAnchor editAs="oneCell">
    <xdr:from>
      <xdr:col>31</xdr:col>
      <xdr:colOff>0</xdr:colOff>
      <xdr:row>153</xdr:row>
      <xdr:rowOff>0</xdr:rowOff>
    </xdr:from>
    <xdr:to>
      <xdr:col>60</xdr:col>
      <xdr:colOff>402954</xdr:colOff>
      <xdr:row>200</xdr:row>
      <xdr:rowOff>82440</xdr:rowOff>
    </xdr:to>
    <xdr:pic>
      <xdr:nvPicPr>
        <xdr:cNvPr id="44" name="図 43"/>
        <xdr:cNvPicPr>
          <a:picLocks noChangeAspect="1"/>
        </xdr:cNvPicPr>
      </xdr:nvPicPr>
      <xdr:blipFill>
        <a:blip xmlns:r="http://schemas.openxmlformats.org/officeDocument/2006/relationships" r:embed="rId8"/>
        <a:stretch>
          <a:fillRect/>
        </a:stretch>
      </xdr:blipFill>
      <xdr:spPr>
        <a:xfrm>
          <a:off x="18926735" y="27712147"/>
          <a:ext cx="18276337" cy="8509264"/>
        </a:xfrm>
        <a:prstGeom prst="rect">
          <a:avLst/>
        </a:prstGeom>
      </xdr:spPr>
    </xdr:pic>
    <xdr:clientData/>
  </xdr:twoCellAnchor>
  <xdr:twoCellAnchor editAs="oneCell">
    <xdr:from>
      <xdr:col>1</xdr:col>
      <xdr:colOff>0</xdr:colOff>
      <xdr:row>203</xdr:row>
      <xdr:rowOff>0</xdr:rowOff>
    </xdr:from>
    <xdr:to>
      <xdr:col>30</xdr:col>
      <xdr:colOff>470190</xdr:colOff>
      <xdr:row>250</xdr:row>
      <xdr:rowOff>82440</xdr:rowOff>
    </xdr:to>
    <xdr:pic>
      <xdr:nvPicPr>
        <xdr:cNvPr id="45" name="図 44"/>
        <xdr:cNvPicPr>
          <a:picLocks noChangeAspect="1"/>
        </xdr:cNvPicPr>
      </xdr:nvPicPr>
      <xdr:blipFill>
        <a:blip xmlns:r="http://schemas.openxmlformats.org/officeDocument/2006/relationships" r:embed="rId9"/>
        <a:stretch>
          <a:fillRect/>
        </a:stretch>
      </xdr:blipFill>
      <xdr:spPr>
        <a:xfrm>
          <a:off x="504265" y="36732882"/>
          <a:ext cx="18276337" cy="8509264"/>
        </a:xfrm>
        <a:prstGeom prst="rect">
          <a:avLst/>
        </a:prstGeom>
      </xdr:spPr>
    </xdr:pic>
    <xdr:clientData/>
  </xdr:twoCellAnchor>
  <xdr:twoCellAnchor editAs="oneCell">
    <xdr:from>
      <xdr:col>31</xdr:col>
      <xdr:colOff>0</xdr:colOff>
      <xdr:row>203</xdr:row>
      <xdr:rowOff>0</xdr:rowOff>
    </xdr:from>
    <xdr:to>
      <xdr:col>60</xdr:col>
      <xdr:colOff>402954</xdr:colOff>
      <xdr:row>250</xdr:row>
      <xdr:rowOff>82440</xdr:rowOff>
    </xdr:to>
    <xdr:pic>
      <xdr:nvPicPr>
        <xdr:cNvPr id="46" name="図 45"/>
        <xdr:cNvPicPr>
          <a:picLocks noChangeAspect="1"/>
        </xdr:cNvPicPr>
      </xdr:nvPicPr>
      <xdr:blipFill>
        <a:blip xmlns:r="http://schemas.openxmlformats.org/officeDocument/2006/relationships" r:embed="rId10"/>
        <a:stretch>
          <a:fillRect/>
        </a:stretch>
      </xdr:blipFill>
      <xdr:spPr>
        <a:xfrm>
          <a:off x="18926735" y="36732882"/>
          <a:ext cx="18276337" cy="8509264"/>
        </a:xfrm>
        <a:prstGeom prst="rect">
          <a:avLst/>
        </a:prstGeom>
      </xdr:spPr>
    </xdr:pic>
    <xdr:clientData/>
  </xdr:twoCellAnchor>
  <xdr:twoCellAnchor editAs="oneCell">
    <xdr:from>
      <xdr:col>1</xdr:col>
      <xdr:colOff>0</xdr:colOff>
      <xdr:row>253</xdr:row>
      <xdr:rowOff>0</xdr:rowOff>
    </xdr:from>
    <xdr:to>
      <xdr:col>30</xdr:col>
      <xdr:colOff>470190</xdr:colOff>
      <xdr:row>300</xdr:row>
      <xdr:rowOff>82441</xdr:rowOff>
    </xdr:to>
    <xdr:pic>
      <xdr:nvPicPr>
        <xdr:cNvPr id="47" name="図 46"/>
        <xdr:cNvPicPr>
          <a:picLocks noChangeAspect="1"/>
        </xdr:cNvPicPr>
      </xdr:nvPicPr>
      <xdr:blipFill>
        <a:blip xmlns:r="http://schemas.openxmlformats.org/officeDocument/2006/relationships" r:embed="rId11"/>
        <a:stretch>
          <a:fillRect/>
        </a:stretch>
      </xdr:blipFill>
      <xdr:spPr>
        <a:xfrm>
          <a:off x="504265" y="45753618"/>
          <a:ext cx="18276337" cy="8509264"/>
        </a:xfrm>
        <a:prstGeom prst="rect">
          <a:avLst/>
        </a:prstGeom>
      </xdr:spPr>
    </xdr:pic>
    <xdr:clientData/>
  </xdr:twoCellAnchor>
  <xdr:twoCellAnchor editAs="oneCell">
    <xdr:from>
      <xdr:col>31</xdr:col>
      <xdr:colOff>0</xdr:colOff>
      <xdr:row>253</xdr:row>
      <xdr:rowOff>0</xdr:rowOff>
    </xdr:from>
    <xdr:to>
      <xdr:col>60</xdr:col>
      <xdr:colOff>402954</xdr:colOff>
      <xdr:row>300</xdr:row>
      <xdr:rowOff>82441</xdr:rowOff>
    </xdr:to>
    <xdr:pic>
      <xdr:nvPicPr>
        <xdr:cNvPr id="48" name="図 47"/>
        <xdr:cNvPicPr>
          <a:picLocks noChangeAspect="1"/>
        </xdr:cNvPicPr>
      </xdr:nvPicPr>
      <xdr:blipFill>
        <a:blip xmlns:r="http://schemas.openxmlformats.org/officeDocument/2006/relationships" r:embed="rId12"/>
        <a:stretch>
          <a:fillRect/>
        </a:stretch>
      </xdr:blipFill>
      <xdr:spPr>
        <a:xfrm>
          <a:off x="18926735" y="45753618"/>
          <a:ext cx="18276337" cy="8509264"/>
        </a:xfrm>
        <a:prstGeom prst="rect">
          <a:avLst/>
        </a:prstGeom>
      </xdr:spPr>
    </xdr:pic>
    <xdr:clientData/>
  </xdr:twoCellAnchor>
  <xdr:twoCellAnchor editAs="oneCell">
    <xdr:from>
      <xdr:col>1</xdr:col>
      <xdr:colOff>0</xdr:colOff>
      <xdr:row>303</xdr:row>
      <xdr:rowOff>0</xdr:rowOff>
    </xdr:from>
    <xdr:to>
      <xdr:col>30</xdr:col>
      <xdr:colOff>470190</xdr:colOff>
      <xdr:row>350</xdr:row>
      <xdr:rowOff>82441</xdr:rowOff>
    </xdr:to>
    <xdr:pic>
      <xdr:nvPicPr>
        <xdr:cNvPr id="49" name="図 48"/>
        <xdr:cNvPicPr>
          <a:picLocks noChangeAspect="1"/>
        </xdr:cNvPicPr>
      </xdr:nvPicPr>
      <xdr:blipFill>
        <a:blip xmlns:r="http://schemas.openxmlformats.org/officeDocument/2006/relationships" r:embed="rId13"/>
        <a:stretch>
          <a:fillRect/>
        </a:stretch>
      </xdr:blipFill>
      <xdr:spPr>
        <a:xfrm>
          <a:off x="504265" y="54774353"/>
          <a:ext cx="18276337" cy="8509264"/>
        </a:xfrm>
        <a:prstGeom prst="rect">
          <a:avLst/>
        </a:prstGeom>
      </xdr:spPr>
    </xdr:pic>
    <xdr:clientData/>
  </xdr:twoCellAnchor>
  <xdr:twoCellAnchor editAs="oneCell">
    <xdr:from>
      <xdr:col>31</xdr:col>
      <xdr:colOff>0</xdr:colOff>
      <xdr:row>303</xdr:row>
      <xdr:rowOff>0</xdr:rowOff>
    </xdr:from>
    <xdr:to>
      <xdr:col>60</xdr:col>
      <xdr:colOff>402954</xdr:colOff>
      <xdr:row>350</xdr:row>
      <xdr:rowOff>82441</xdr:rowOff>
    </xdr:to>
    <xdr:pic>
      <xdr:nvPicPr>
        <xdr:cNvPr id="50" name="図 49"/>
        <xdr:cNvPicPr>
          <a:picLocks noChangeAspect="1"/>
        </xdr:cNvPicPr>
      </xdr:nvPicPr>
      <xdr:blipFill>
        <a:blip xmlns:r="http://schemas.openxmlformats.org/officeDocument/2006/relationships" r:embed="rId14"/>
        <a:stretch>
          <a:fillRect/>
        </a:stretch>
      </xdr:blipFill>
      <xdr:spPr>
        <a:xfrm>
          <a:off x="18926735" y="54774353"/>
          <a:ext cx="18276337" cy="8509264"/>
        </a:xfrm>
        <a:prstGeom prst="rect">
          <a:avLst/>
        </a:prstGeom>
      </xdr:spPr>
    </xdr:pic>
    <xdr:clientData/>
  </xdr:twoCellAnchor>
  <xdr:twoCellAnchor editAs="oneCell">
    <xdr:from>
      <xdr:col>1</xdr:col>
      <xdr:colOff>0</xdr:colOff>
      <xdr:row>353</xdr:row>
      <xdr:rowOff>0</xdr:rowOff>
    </xdr:from>
    <xdr:to>
      <xdr:col>30</xdr:col>
      <xdr:colOff>470190</xdr:colOff>
      <xdr:row>400</xdr:row>
      <xdr:rowOff>82440</xdr:rowOff>
    </xdr:to>
    <xdr:pic>
      <xdr:nvPicPr>
        <xdr:cNvPr id="52" name="図 51"/>
        <xdr:cNvPicPr>
          <a:picLocks noChangeAspect="1"/>
        </xdr:cNvPicPr>
      </xdr:nvPicPr>
      <xdr:blipFill>
        <a:blip xmlns:r="http://schemas.openxmlformats.org/officeDocument/2006/relationships" r:embed="rId15"/>
        <a:stretch>
          <a:fillRect/>
        </a:stretch>
      </xdr:blipFill>
      <xdr:spPr>
        <a:xfrm>
          <a:off x="504265" y="63795088"/>
          <a:ext cx="18276337" cy="8509264"/>
        </a:xfrm>
        <a:prstGeom prst="rect">
          <a:avLst/>
        </a:prstGeom>
      </xdr:spPr>
    </xdr:pic>
    <xdr:clientData/>
  </xdr:twoCellAnchor>
  <xdr:twoCellAnchor editAs="oneCell">
    <xdr:from>
      <xdr:col>31</xdr:col>
      <xdr:colOff>0</xdr:colOff>
      <xdr:row>353</xdr:row>
      <xdr:rowOff>0</xdr:rowOff>
    </xdr:from>
    <xdr:to>
      <xdr:col>60</xdr:col>
      <xdr:colOff>402954</xdr:colOff>
      <xdr:row>400</xdr:row>
      <xdr:rowOff>82440</xdr:rowOff>
    </xdr:to>
    <xdr:pic>
      <xdr:nvPicPr>
        <xdr:cNvPr id="53" name="図 52"/>
        <xdr:cNvPicPr>
          <a:picLocks noChangeAspect="1"/>
        </xdr:cNvPicPr>
      </xdr:nvPicPr>
      <xdr:blipFill>
        <a:blip xmlns:r="http://schemas.openxmlformats.org/officeDocument/2006/relationships" r:embed="rId16"/>
        <a:stretch>
          <a:fillRect/>
        </a:stretch>
      </xdr:blipFill>
      <xdr:spPr>
        <a:xfrm>
          <a:off x="18926735" y="63795088"/>
          <a:ext cx="18276337" cy="8509264"/>
        </a:xfrm>
        <a:prstGeom prst="rect">
          <a:avLst/>
        </a:prstGeom>
      </xdr:spPr>
    </xdr:pic>
    <xdr:clientData/>
  </xdr:twoCellAnchor>
  <xdr:twoCellAnchor editAs="oneCell">
    <xdr:from>
      <xdr:col>1</xdr:col>
      <xdr:colOff>0</xdr:colOff>
      <xdr:row>403</xdr:row>
      <xdr:rowOff>0</xdr:rowOff>
    </xdr:from>
    <xdr:to>
      <xdr:col>30</xdr:col>
      <xdr:colOff>470190</xdr:colOff>
      <xdr:row>450</xdr:row>
      <xdr:rowOff>82441</xdr:rowOff>
    </xdr:to>
    <xdr:pic>
      <xdr:nvPicPr>
        <xdr:cNvPr id="56" name="図 55"/>
        <xdr:cNvPicPr>
          <a:picLocks noChangeAspect="1"/>
        </xdr:cNvPicPr>
      </xdr:nvPicPr>
      <xdr:blipFill>
        <a:blip xmlns:r="http://schemas.openxmlformats.org/officeDocument/2006/relationships" r:embed="rId17"/>
        <a:stretch>
          <a:fillRect/>
        </a:stretch>
      </xdr:blipFill>
      <xdr:spPr>
        <a:xfrm>
          <a:off x="504265" y="72815824"/>
          <a:ext cx="18276337" cy="8509264"/>
        </a:xfrm>
        <a:prstGeom prst="rect">
          <a:avLst/>
        </a:prstGeom>
      </xdr:spPr>
    </xdr:pic>
    <xdr:clientData/>
  </xdr:twoCellAnchor>
  <xdr:twoCellAnchor editAs="oneCell">
    <xdr:from>
      <xdr:col>31</xdr:col>
      <xdr:colOff>0</xdr:colOff>
      <xdr:row>403</xdr:row>
      <xdr:rowOff>0</xdr:rowOff>
    </xdr:from>
    <xdr:to>
      <xdr:col>60</xdr:col>
      <xdr:colOff>402954</xdr:colOff>
      <xdr:row>450</xdr:row>
      <xdr:rowOff>82441</xdr:rowOff>
    </xdr:to>
    <xdr:pic>
      <xdr:nvPicPr>
        <xdr:cNvPr id="57" name="図 56"/>
        <xdr:cNvPicPr>
          <a:picLocks noChangeAspect="1"/>
        </xdr:cNvPicPr>
      </xdr:nvPicPr>
      <xdr:blipFill>
        <a:blip xmlns:r="http://schemas.openxmlformats.org/officeDocument/2006/relationships" r:embed="rId18"/>
        <a:stretch>
          <a:fillRect/>
        </a:stretch>
      </xdr:blipFill>
      <xdr:spPr>
        <a:xfrm>
          <a:off x="18926735" y="72815824"/>
          <a:ext cx="18276337" cy="8509264"/>
        </a:xfrm>
        <a:prstGeom prst="rect">
          <a:avLst/>
        </a:prstGeom>
      </xdr:spPr>
    </xdr:pic>
    <xdr:clientData/>
  </xdr:twoCellAnchor>
  <xdr:twoCellAnchor editAs="oneCell">
    <xdr:from>
      <xdr:col>1</xdr:col>
      <xdr:colOff>0</xdr:colOff>
      <xdr:row>453</xdr:row>
      <xdr:rowOff>0</xdr:rowOff>
    </xdr:from>
    <xdr:to>
      <xdr:col>30</xdr:col>
      <xdr:colOff>470190</xdr:colOff>
      <xdr:row>500</xdr:row>
      <xdr:rowOff>82441</xdr:rowOff>
    </xdr:to>
    <xdr:pic>
      <xdr:nvPicPr>
        <xdr:cNvPr id="59" name="図 58"/>
        <xdr:cNvPicPr>
          <a:picLocks noChangeAspect="1"/>
        </xdr:cNvPicPr>
      </xdr:nvPicPr>
      <xdr:blipFill>
        <a:blip xmlns:r="http://schemas.openxmlformats.org/officeDocument/2006/relationships" r:embed="rId19"/>
        <a:stretch>
          <a:fillRect/>
        </a:stretch>
      </xdr:blipFill>
      <xdr:spPr>
        <a:xfrm>
          <a:off x="504265" y="81836559"/>
          <a:ext cx="18276337" cy="8509264"/>
        </a:xfrm>
        <a:prstGeom prst="rect">
          <a:avLst/>
        </a:prstGeom>
      </xdr:spPr>
    </xdr:pic>
    <xdr:clientData/>
  </xdr:twoCellAnchor>
  <xdr:twoCellAnchor editAs="oneCell">
    <xdr:from>
      <xdr:col>31</xdr:col>
      <xdr:colOff>0</xdr:colOff>
      <xdr:row>453</xdr:row>
      <xdr:rowOff>0</xdr:rowOff>
    </xdr:from>
    <xdr:to>
      <xdr:col>60</xdr:col>
      <xdr:colOff>402954</xdr:colOff>
      <xdr:row>500</xdr:row>
      <xdr:rowOff>82441</xdr:rowOff>
    </xdr:to>
    <xdr:pic>
      <xdr:nvPicPr>
        <xdr:cNvPr id="60" name="図 59"/>
        <xdr:cNvPicPr>
          <a:picLocks noChangeAspect="1"/>
        </xdr:cNvPicPr>
      </xdr:nvPicPr>
      <xdr:blipFill>
        <a:blip xmlns:r="http://schemas.openxmlformats.org/officeDocument/2006/relationships" r:embed="rId20"/>
        <a:stretch>
          <a:fillRect/>
        </a:stretch>
      </xdr:blipFill>
      <xdr:spPr>
        <a:xfrm>
          <a:off x="18926735" y="81836559"/>
          <a:ext cx="18276337" cy="8509264"/>
        </a:xfrm>
        <a:prstGeom prst="rect">
          <a:avLst/>
        </a:prstGeom>
      </xdr:spPr>
    </xdr:pic>
    <xdr:clientData/>
  </xdr:twoCellAnchor>
  <xdr:twoCellAnchor editAs="oneCell">
    <xdr:from>
      <xdr:col>1</xdr:col>
      <xdr:colOff>0</xdr:colOff>
      <xdr:row>503</xdr:row>
      <xdr:rowOff>0</xdr:rowOff>
    </xdr:from>
    <xdr:to>
      <xdr:col>30</xdr:col>
      <xdr:colOff>470190</xdr:colOff>
      <xdr:row>550</xdr:row>
      <xdr:rowOff>82440</xdr:rowOff>
    </xdr:to>
    <xdr:pic>
      <xdr:nvPicPr>
        <xdr:cNvPr id="63" name="図 62"/>
        <xdr:cNvPicPr>
          <a:picLocks noChangeAspect="1"/>
        </xdr:cNvPicPr>
      </xdr:nvPicPr>
      <xdr:blipFill>
        <a:blip xmlns:r="http://schemas.openxmlformats.org/officeDocument/2006/relationships" r:embed="rId21"/>
        <a:stretch>
          <a:fillRect/>
        </a:stretch>
      </xdr:blipFill>
      <xdr:spPr>
        <a:xfrm>
          <a:off x="504265" y="90857294"/>
          <a:ext cx="18276337" cy="8509264"/>
        </a:xfrm>
        <a:prstGeom prst="rect">
          <a:avLst/>
        </a:prstGeom>
      </xdr:spPr>
    </xdr:pic>
    <xdr:clientData/>
  </xdr:twoCellAnchor>
  <xdr:twoCellAnchor editAs="oneCell">
    <xdr:from>
      <xdr:col>31</xdr:col>
      <xdr:colOff>0</xdr:colOff>
      <xdr:row>503</xdr:row>
      <xdr:rowOff>0</xdr:rowOff>
    </xdr:from>
    <xdr:to>
      <xdr:col>60</xdr:col>
      <xdr:colOff>402954</xdr:colOff>
      <xdr:row>550</xdr:row>
      <xdr:rowOff>82440</xdr:rowOff>
    </xdr:to>
    <xdr:pic>
      <xdr:nvPicPr>
        <xdr:cNvPr id="64" name="図 63"/>
        <xdr:cNvPicPr>
          <a:picLocks noChangeAspect="1"/>
        </xdr:cNvPicPr>
      </xdr:nvPicPr>
      <xdr:blipFill>
        <a:blip xmlns:r="http://schemas.openxmlformats.org/officeDocument/2006/relationships" r:embed="rId22"/>
        <a:stretch>
          <a:fillRect/>
        </a:stretch>
      </xdr:blipFill>
      <xdr:spPr>
        <a:xfrm>
          <a:off x="18926735" y="90857294"/>
          <a:ext cx="18276337" cy="8509264"/>
        </a:xfrm>
        <a:prstGeom prst="rect">
          <a:avLst/>
        </a:prstGeom>
      </xdr:spPr>
    </xdr:pic>
    <xdr:clientData/>
  </xdr:twoCellAnchor>
  <xdr:twoCellAnchor editAs="oneCell">
    <xdr:from>
      <xdr:col>1</xdr:col>
      <xdr:colOff>0</xdr:colOff>
      <xdr:row>553</xdr:row>
      <xdr:rowOff>0</xdr:rowOff>
    </xdr:from>
    <xdr:to>
      <xdr:col>30</xdr:col>
      <xdr:colOff>470190</xdr:colOff>
      <xdr:row>600</xdr:row>
      <xdr:rowOff>82440</xdr:rowOff>
    </xdr:to>
    <xdr:pic>
      <xdr:nvPicPr>
        <xdr:cNvPr id="66" name="図 65"/>
        <xdr:cNvPicPr>
          <a:picLocks noChangeAspect="1"/>
        </xdr:cNvPicPr>
      </xdr:nvPicPr>
      <xdr:blipFill>
        <a:blip xmlns:r="http://schemas.openxmlformats.org/officeDocument/2006/relationships" r:embed="rId23"/>
        <a:stretch>
          <a:fillRect/>
        </a:stretch>
      </xdr:blipFill>
      <xdr:spPr>
        <a:xfrm>
          <a:off x="504265" y="99878029"/>
          <a:ext cx="18276337" cy="8509264"/>
        </a:xfrm>
        <a:prstGeom prst="rect">
          <a:avLst/>
        </a:prstGeom>
      </xdr:spPr>
    </xdr:pic>
    <xdr:clientData/>
  </xdr:twoCellAnchor>
  <xdr:twoCellAnchor editAs="oneCell">
    <xdr:from>
      <xdr:col>31</xdr:col>
      <xdr:colOff>0</xdr:colOff>
      <xdr:row>553</xdr:row>
      <xdr:rowOff>0</xdr:rowOff>
    </xdr:from>
    <xdr:to>
      <xdr:col>60</xdr:col>
      <xdr:colOff>402954</xdr:colOff>
      <xdr:row>600</xdr:row>
      <xdr:rowOff>82440</xdr:rowOff>
    </xdr:to>
    <xdr:pic>
      <xdr:nvPicPr>
        <xdr:cNvPr id="67" name="図 66"/>
        <xdr:cNvPicPr>
          <a:picLocks noChangeAspect="1"/>
        </xdr:cNvPicPr>
      </xdr:nvPicPr>
      <xdr:blipFill>
        <a:blip xmlns:r="http://schemas.openxmlformats.org/officeDocument/2006/relationships" r:embed="rId24"/>
        <a:stretch>
          <a:fillRect/>
        </a:stretch>
      </xdr:blipFill>
      <xdr:spPr>
        <a:xfrm>
          <a:off x="18926735" y="99878029"/>
          <a:ext cx="18276337" cy="8509264"/>
        </a:xfrm>
        <a:prstGeom prst="rect">
          <a:avLst/>
        </a:prstGeom>
      </xdr:spPr>
    </xdr:pic>
    <xdr:clientData/>
  </xdr:twoCellAnchor>
  <xdr:twoCellAnchor editAs="oneCell">
    <xdr:from>
      <xdr:col>1</xdr:col>
      <xdr:colOff>0</xdr:colOff>
      <xdr:row>603</xdr:row>
      <xdr:rowOff>0</xdr:rowOff>
    </xdr:from>
    <xdr:to>
      <xdr:col>30</xdr:col>
      <xdr:colOff>470190</xdr:colOff>
      <xdr:row>650</xdr:row>
      <xdr:rowOff>82441</xdr:rowOff>
    </xdr:to>
    <xdr:pic>
      <xdr:nvPicPr>
        <xdr:cNvPr id="69" name="図 68"/>
        <xdr:cNvPicPr>
          <a:picLocks noChangeAspect="1"/>
        </xdr:cNvPicPr>
      </xdr:nvPicPr>
      <xdr:blipFill>
        <a:blip xmlns:r="http://schemas.openxmlformats.org/officeDocument/2006/relationships" r:embed="rId25"/>
        <a:stretch>
          <a:fillRect/>
        </a:stretch>
      </xdr:blipFill>
      <xdr:spPr>
        <a:xfrm>
          <a:off x="504265" y="108898765"/>
          <a:ext cx="18276337" cy="8509264"/>
        </a:xfrm>
        <a:prstGeom prst="rect">
          <a:avLst/>
        </a:prstGeom>
      </xdr:spPr>
    </xdr:pic>
    <xdr:clientData/>
  </xdr:twoCellAnchor>
  <xdr:twoCellAnchor editAs="oneCell">
    <xdr:from>
      <xdr:col>31</xdr:col>
      <xdr:colOff>0</xdr:colOff>
      <xdr:row>603</xdr:row>
      <xdr:rowOff>0</xdr:rowOff>
    </xdr:from>
    <xdr:to>
      <xdr:col>60</xdr:col>
      <xdr:colOff>402954</xdr:colOff>
      <xdr:row>650</xdr:row>
      <xdr:rowOff>82441</xdr:rowOff>
    </xdr:to>
    <xdr:pic>
      <xdr:nvPicPr>
        <xdr:cNvPr id="70" name="図 69"/>
        <xdr:cNvPicPr>
          <a:picLocks noChangeAspect="1"/>
        </xdr:cNvPicPr>
      </xdr:nvPicPr>
      <xdr:blipFill>
        <a:blip xmlns:r="http://schemas.openxmlformats.org/officeDocument/2006/relationships" r:embed="rId26"/>
        <a:stretch>
          <a:fillRect/>
        </a:stretch>
      </xdr:blipFill>
      <xdr:spPr>
        <a:xfrm>
          <a:off x="18926735" y="108898765"/>
          <a:ext cx="18276337" cy="8509264"/>
        </a:xfrm>
        <a:prstGeom prst="rect">
          <a:avLst/>
        </a:prstGeom>
      </xdr:spPr>
    </xdr:pic>
    <xdr:clientData/>
  </xdr:twoCellAnchor>
  <xdr:twoCellAnchor editAs="oneCell">
    <xdr:from>
      <xdr:col>1</xdr:col>
      <xdr:colOff>0</xdr:colOff>
      <xdr:row>653</xdr:row>
      <xdr:rowOff>0</xdr:rowOff>
    </xdr:from>
    <xdr:to>
      <xdr:col>30</xdr:col>
      <xdr:colOff>470190</xdr:colOff>
      <xdr:row>700</xdr:row>
      <xdr:rowOff>82440</xdr:rowOff>
    </xdr:to>
    <xdr:pic>
      <xdr:nvPicPr>
        <xdr:cNvPr id="71" name="図 70"/>
        <xdr:cNvPicPr>
          <a:picLocks noChangeAspect="1"/>
        </xdr:cNvPicPr>
      </xdr:nvPicPr>
      <xdr:blipFill>
        <a:blip xmlns:r="http://schemas.openxmlformats.org/officeDocument/2006/relationships" r:embed="rId27"/>
        <a:stretch>
          <a:fillRect/>
        </a:stretch>
      </xdr:blipFill>
      <xdr:spPr>
        <a:xfrm>
          <a:off x="504265" y="117919500"/>
          <a:ext cx="18276337" cy="8509264"/>
        </a:xfrm>
        <a:prstGeom prst="rect">
          <a:avLst/>
        </a:prstGeom>
      </xdr:spPr>
    </xdr:pic>
    <xdr:clientData/>
  </xdr:twoCellAnchor>
  <xdr:twoCellAnchor editAs="oneCell">
    <xdr:from>
      <xdr:col>31</xdr:col>
      <xdr:colOff>0</xdr:colOff>
      <xdr:row>653</xdr:row>
      <xdr:rowOff>0</xdr:rowOff>
    </xdr:from>
    <xdr:to>
      <xdr:col>60</xdr:col>
      <xdr:colOff>196155</xdr:colOff>
      <xdr:row>702</xdr:row>
      <xdr:rowOff>23355</xdr:rowOff>
    </xdr:to>
    <xdr:pic>
      <xdr:nvPicPr>
        <xdr:cNvPr id="74" name="図 73"/>
        <xdr:cNvPicPr>
          <a:picLocks noChangeAspect="1"/>
        </xdr:cNvPicPr>
      </xdr:nvPicPr>
      <xdr:blipFill>
        <a:blip xmlns:r="http://schemas.openxmlformats.org/officeDocument/2006/relationships" r:embed="rId28"/>
        <a:stretch>
          <a:fillRect/>
        </a:stretch>
      </xdr:blipFill>
      <xdr:spPr>
        <a:xfrm>
          <a:off x="19136591" y="114126818"/>
          <a:ext cx="18276337" cy="8509264"/>
        </a:xfrm>
        <a:prstGeom prst="rect">
          <a:avLst/>
        </a:prstGeom>
      </xdr:spPr>
    </xdr:pic>
    <xdr:clientData/>
  </xdr:twoCellAnchor>
  <xdr:twoCellAnchor editAs="oneCell">
    <xdr:from>
      <xdr:col>1</xdr:col>
      <xdr:colOff>0</xdr:colOff>
      <xdr:row>703</xdr:row>
      <xdr:rowOff>0</xdr:rowOff>
    </xdr:from>
    <xdr:to>
      <xdr:col>30</xdr:col>
      <xdr:colOff>265428</xdr:colOff>
      <xdr:row>752</xdr:row>
      <xdr:rowOff>23355</xdr:rowOff>
    </xdr:to>
    <xdr:pic>
      <xdr:nvPicPr>
        <xdr:cNvPr id="75" name="図 74"/>
        <xdr:cNvPicPr>
          <a:picLocks noChangeAspect="1"/>
        </xdr:cNvPicPr>
      </xdr:nvPicPr>
      <xdr:blipFill>
        <a:blip xmlns:r="http://schemas.openxmlformats.org/officeDocument/2006/relationships" r:embed="rId29"/>
        <a:stretch>
          <a:fillRect/>
        </a:stretch>
      </xdr:blipFill>
      <xdr:spPr>
        <a:xfrm>
          <a:off x="502227" y="122855182"/>
          <a:ext cx="18276337" cy="8509264"/>
        </a:xfrm>
        <a:prstGeom prst="rect">
          <a:avLst/>
        </a:prstGeom>
      </xdr:spPr>
    </xdr:pic>
    <xdr:clientData/>
  </xdr:twoCellAnchor>
  <xdr:twoCellAnchor editAs="oneCell">
    <xdr:from>
      <xdr:col>31</xdr:col>
      <xdr:colOff>0</xdr:colOff>
      <xdr:row>703</xdr:row>
      <xdr:rowOff>0</xdr:rowOff>
    </xdr:from>
    <xdr:to>
      <xdr:col>60</xdr:col>
      <xdr:colOff>196155</xdr:colOff>
      <xdr:row>752</xdr:row>
      <xdr:rowOff>23355</xdr:rowOff>
    </xdr:to>
    <xdr:pic>
      <xdr:nvPicPr>
        <xdr:cNvPr id="76" name="図 75"/>
        <xdr:cNvPicPr>
          <a:picLocks noChangeAspect="1"/>
        </xdr:cNvPicPr>
      </xdr:nvPicPr>
      <xdr:blipFill>
        <a:blip xmlns:r="http://schemas.openxmlformats.org/officeDocument/2006/relationships" r:embed="rId30"/>
        <a:stretch>
          <a:fillRect/>
        </a:stretch>
      </xdr:blipFill>
      <xdr:spPr>
        <a:xfrm>
          <a:off x="19136591" y="122855182"/>
          <a:ext cx="18276337" cy="8509264"/>
        </a:xfrm>
        <a:prstGeom prst="rect">
          <a:avLst/>
        </a:prstGeom>
      </xdr:spPr>
    </xdr:pic>
    <xdr:clientData/>
  </xdr:twoCellAnchor>
  <xdr:twoCellAnchor editAs="oneCell">
    <xdr:from>
      <xdr:col>1</xdr:col>
      <xdr:colOff>0</xdr:colOff>
      <xdr:row>753</xdr:row>
      <xdr:rowOff>0</xdr:rowOff>
    </xdr:from>
    <xdr:to>
      <xdr:col>30</xdr:col>
      <xdr:colOff>265428</xdr:colOff>
      <xdr:row>802</xdr:row>
      <xdr:rowOff>23354</xdr:rowOff>
    </xdr:to>
    <xdr:pic>
      <xdr:nvPicPr>
        <xdr:cNvPr id="77" name="図 76"/>
        <xdr:cNvPicPr>
          <a:picLocks noChangeAspect="1"/>
        </xdr:cNvPicPr>
      </xdr:nvPicPr>
      <xdr:blipFill>
        <a:blip xmlns:r="http://schemas.openxmlformats.org/officeDocument/2006/relationships" r:embed="rId31"/>
        <a:stretch>
          <a:fillRect/>
        </a:stretch>
      </xdr:blipFill>
      <xdr:spPr>
        <a:xfrm>
          <a:off x="502227" y="131583545"/>
          <a:ext cx="18276337" cy="8509264"/>
        </a:xfrm>
        <a:prstGeom prst="rect">
          <a:avLst/>
        </a:prstGeom>
      </xdr:spPr>
    </xdr:pic>
    <xdr:clientData/>
  </xdr:twoCellAnchor>
  <xdr:twoCellAnchor editAs="oneCell">
    <xdr:from>
      <xdr:col>31</xdr:col>
      <xdr:colOff>0</xdr:colOff>
      <xdr:row>753</xdr:row>
      <xdr:rowOff>0</xdr:rowOff>
    </xdr:from>
    <xdr:to>
      <xdr:col>60</xdr:col>
      <xdr:colOff>196155</xdr:colOff>
      <xdr:row>802</xdr:row>
      <xdr:rowOff>23354</xdr:rowOff>
    </xdr:to>
    <xdr:pic>
      <xdr:nvPicPr>
        <xdr:cNvPr id="78" name="図 77"/>
        <xdr:cNvPicPr>
          <a:picLocks noChangeAspect="1"/>
        </xdr:cNvPicPr>
      </xdr:nvPicPr>
      <xdr:blipFill>
        <a:blip xmlns:r="http://schemas.openxmlformats.org/officeDocument/2006/relationships" r:embed="rId32"/>
        <a:stretch>
          <a:fillRect/>
        </a:stretch>
      </xdr:blipFill>
      <xdr:spPr>
        <a:xfrm>
          <a:off x="19136591" y="131583545"/>
          <a:ext cx="18276337" cy="8509264"/>
        </a:xfrm>
        <a:prstGeom prst="rect">
          <a:avLst/>
        </a:prstGeom>
      </xdr:spPr>
    </xdr:pic>
    <xdr:clientData/>
  </xdr:twoCellAnchor>
  <xdr:twoCellAnchor editAs="oneCell">
    <xdr:from>
      <xdr:col>1</xdr:col>
      <xdr:colOff>0</xdr:colOff>
      <xdr:row>803</xdr:row>
      <xdr:rowOff>0</xdr:rowOff>
    </xdr:from>
    <xdr:to>
      <xdr:col>30</xdr:col>
      <xdr:colOff>265428</xdr:colOff>
      <xdr:row>852</xdr:row>
      <xdr:rowOff>23355</xdr:rowOff>
    </xdr:to>
    <xdr:pic>
      <xdr:nvPicPr>
        <xdr:cNvPr id="79" name="図 78"/>
        <xdr:cNvPicPr>
          <a:picLocks noChangeAspect="1"/>
        </xdr:cNvPicPr>
      </xdr:nvPicPr>
      <xdr:blipFill>
        <a:blip xmlns:r="http://schemas.openxmlformats.org/officeDocument/2006/relationships" r:embed="rId33"/>
        <a:stretch>
          <a:fillRect/>
        </a:stretch>
      </xdr:blipFill>
      <xdr:spPr>
        <a:xfrm>
          <a:off x="502227" y="140311909"/>
          <a:ext cx="18276337" cy="8509264"/>
        </a:xfrm>
        <a:prstGeom prst="rect">
          <a:avLst/>
        </a:prstGeom>
      </xdr:spPr>
    </xdr:pic>
    <xdr:clientData/>
  </xdr:twoCellAnchor>
  <xdr:twoCellAnchor editAs="oneCell">
    <xdr:from>
      <xdr:col>31</xdr:col>
      <xdr:colOff>0</xdr:colOff>
      <xdr:row>803</xdr:row>
      <xdr:rowOff>0</xdr:rowOff>
    </xdr:from>
    <xdr:to>
      <xdr:col>60</xdr:col>
      <xdr:colOff>196155</xdr:colOff>
      <xdr:row>852</xdr:row>
      <xdr:rowOff>23355</xdr:rowOff>
    </xdr:to>
    <xdr:pic>
      <xdr:nvPicPr>
        <xdr:cNvPr id="80" name="図 79"/>
        <xdr:cNvPicPr>
          <a:picLocks noChangeAspect="1"/>
        </xdr:cNvPicPr>
      </xdr:nvPicPr>
      <xdr:blipFill>
        <a:blip xmlns:r="http://schemas.openxmlformats.org/officeDocument/2006/relationships" r:embed="rId34"/>
        <a:stretch>
          <a:fillRect/>
        </a:stretch>
      </xdr:blipFill>
      <xdr:spPr>
        <a:xfrm>
          <a:off x="19136591" y="140311909"/>
          <a:ext cx="18276337" cy="8509264"/>
        </a:xfrm>
        <a:prstGeom prst="rect">
          <a:avLst/>
        </a:prstGeom>
      </xdr:spPr>
    </xdr:pic>
    <xdr:clientData/>
  </xdr:twoCellAnchor>
  <xdr:twoCellAnchor editAs="oneCell">
    <xdr:from>
      <xdr:col>1</xdr:col>
      <xdr:colOff>0</xdr:colOff>
      <xdr:row>853</xdr:row>
      <xdr:rowOff>0</xdr:rowOff>
    </xdr:from>
    <xdr:to>
      <xdr:col>30</xdr:col>
      <xdr:colOff>265428</xdr:colOff>
      <xdr:row>902</xdr:row>
      <xdr:rowOff>23355</xdr:rowOff>
    </xdr:to>
    <xdr:pic>
      <xdr:nvPicPr>
        <xdr:cNvPr id="81" name="図 80"/>
        <xdr:cNvPicPr>
          <a:picLocks noChangeAspect="1"/>
        </xdr:cNvPicPr>
      </xdr:nvPicPr>
      <xdr:blipFill>
        <a:blip xmlns:r="http://schemas.openxmlformats.org/officeDocument/2006/relationships" r:embed="rId35"/>
        <a:stretch>
          <a:fillRect/>
        </a:stretch>
      </xdr:blipFill>
      <xdr:spPr>
        <a:xfrm>
          <a:off x="502227" y="149040273"/>
          <a:ext cx="18276337" cy="8509264"/>
        </a:xfrm>
        <a:prstGeom prst="rect">
          <a:avLst/>
        </a:prstGeom>
      </xdr:spPr>
    </xdr:pic>
    <xdr:clientData/>
  </xdr:twoCellAnchor>
  <xdr:twoCellAnchor editAs="oneCell">
    <xdr:from>
      <xdr:col>31</xdr:col>
      <xdr:colOff>0</xdr:colOff>
      <xdr:row>853</xdr:row>
      <xdr:rowOff>0</xdr:rowOff>
    </xdr:from>
    <xdr:to>
      <xdr:col>60</xdr:col>
      <xdr:colOff>196155</xdr:colOff>
      <xdr:row>902</xdr:row>
      <xdr:rowOff>23355</xdr:rowOff>
    </xdr:to>
    <xdr:pic>
      <xdr:nvPicPr>
        <xdr:cNvPr id="82" name="図 81"/>
        <xdr:cNvPicPr>
          <a:picLocks noChangeAspect="1"/>
        </xdr:cNvPicPr>
      </xdr:nvPicPr>
      <xdr:blipFill>
        <a:blip xmlns:r="http://schemas.openxmlformats.org/officeDocument/2006/relationships" r:embed="rId36"/>
        <a:stretch>
          <a:fillRect/>
        </a:stretch>
      </xdr:blipFill>
      <xdr:spPr>
        <a:xfrm>
          <a:off x="19136591" y="149040273"/>
          <a:ext cx="18276337" cy="8509264"/>
        </a:xfrm>
        <a:prstGeom prst="rect">
          <a:avLst/>
        </a:prstGeom>
      </xdr:spPr>
    </xdr:pic>
    <xdr:clientData/>
  </xdr:twoCellAnchor>
  <xdr:twoCellAnchor editAs="oneCell">
    <xdr:from>
      <xdr:col>1</xdr:col>
      <xdr:colOff>0</xdr:colOff>
      <xdr:row>903</xdr:row>
      <xdr:rowOff>0</xdr:rowOff>
    </xdr:from>
    <xdr:to>
      <xdr:col>30</xdr:col>
      <xdr:colOff>265428</xdr:colOff>
      <xdr:row>952</xdr:row>
      <xdr:rowOff>23355</xdr:rowOff>
    </xdr:to>
    <xdr:pic>
      <xdr:nvPicPr>
        <xdr:cNvPr id="83" name="図 82"/>
        <xdr:cNvPicPr>
          <a:picLocks noChangeAspect="1"/>
        </xdr:cNvPicPr>
      </xdr:nvPicPr>
      <xdr:blipFill>
        <a:blip xmlns:r="http://schemas.openxmlformats.org/officeDocument/2006/relationships" r:embed="rId37"/>
        <a:stretch>
          <a:fillRect/>
        </a:stretch>
      </xdr:blipFill>
      <xdr:spPr>
        <a:xfrm>
          <a:off x="502227" y="157768636"/>
          <a:ext cx="18276337" cy="8509264"/>
        </a:xfrm>
        <a:prstGeom prst="rect">
          <a:avLst/>
        </a:prstGeom>
      </xdr:spPr>
    </xdr:pic>
    <xdr:clientData/>
  </xdr:twoCellAnchor>
  <xdr:twoCellAnchor editAs="oneCell">
    <xdr:from>
      <xdr:col>31</xdr:col>
      <xdr:colOff>0</xdr:colOff>
      <xdr:row>903</xdr:row>
      <xdr:rowOff>0</xdr:rowOff>
    </xdr:from>
    <xdr:to>
      <xdr:col>60</xdr:col>
      <xdr:colOff>196155</xdr:colOff>
      <xdr:row>952</xdr:row>
      <xdr:rowOff>23355</xdr:rowOff>
    </xdr:to>
    <xdr:pic>
      <xdr:nvPicPr>
        <xdr:cNvPr id="84" name="図 83"/>
        <xdr:cNvPicPr>
          <a:picLocks noChangeAspect="1"/>
        </xdr:cNvPicPr>
      </xdr:nvPicPr>
      <xdr:blipFill>
        <a:blip xmlns:r="http://schemas.openxmlformats.org/officeDocument/2006/relationships" r:embed="rId38"/>
        <a:stretch>
          <a:fillRect/>
        </a:stretch>
      </xdr:blipFill>
      <xdr:spPr>
        <a:xfrm>
          <a:off x="19136591" y="157768636"/>
          <a:ext cx="18276337" cy="8509264"/>
        </a:xfrm>
        <a:prstGeom prst="rect">
          <a:avLst/>
        </a:prstGeom>
      </xdr:spPr>
    </xdr:pic>
    <xdr:clientData/>
  </xdr:twoCellAnchor>
  <xdr:twoCellAnchor editAs="oneCell">
    <xdr:from>
      <xdr:col>1</xdr:col>
      <xdr:colOff>0</xdr:colOff>
      <xdr:row>953</xdr:row>
      <xdr:rowOff>0</xdr:rowOff>
    </xdr:from>
    <xdr:to>
      <xdr:col>30</xdr:col>
      <xdr:colOff>265428</xdr:colOff>
      <xdr:row>1002</xdr:row>
      <xdr:rowOff>23355</xdr:rowOff>
    </xdr:to>
    <xdr:pic>
      <xdr:nvPicPr>
        <xdr:cNvPr id="86" name="図 85"/>
        <xdr:cNvPicPr>
          <a:picLocks noChangeAspect="1"/>
        </xdr:cNvPicPr>
      </xdr:nvPicPr>
      <xdr:blipFill>
        <a:blip xmlns:r="http://schemas.openxmlformats.org/officeDocument/2006/relationships" r:embed="rId39"/>
        <a:stretch>
          <a:fillRect/>
        </a:stretch>
      </xdr:blipFill>
      <xdr:spPr>
        <a:xfrm>
          <a:off x="502227" y="166497000"/>
          <a:ext cx="18276337" cy="8509264"/>
        </a:xfrm>
        <a:prstGeom prst="rect">
          <a:avLst/>
        </a:prstGeom>
      </xdr:spPr>
    </xdr:pic>
    <xdr:clientData/>
  </xdr:twoCellAnchor>
  <xdr:twoCellAnchor editAs="oneCell">
    <xdr:from>
      <xdr:col>31</xdr:col>
      <xdr:colOff>0</xdr:colOff>
      <xdr:row>953</xdr:row>
      <xdr:rowOff>0</xdr:rowOff>
    </xdr:from>
    <xdr:to>
      <xdr:col>60</xdr:col>
      <xdr:colOff>196155</xdr:colOff>
      <xdr:row>1002</xdr:row>
      <xdr:rowOff>23355</xdr:rowOff>
    </xdr:to>
    <xdr:pic>
      <xdr:nvPicPr>
        <xdr:cNvPr id="87" name="図 86"/>
        <xdr:cNvPicPr>
          <a:picLocks noChangeAspect="1"/>
        </xdr:cNvPicPr>
      </xdr:nvPicPr>
      <xdr:blipFill>
        <a:blip xmlns:r="http://schemas.openxmlformats.org/officeDocument/2006/relationships" r:embed="rId40"/>
        <a:stretch>
          <a:fillRect/>
        </a:stretch>
      </xdr:blipFill>
      <xdr:spPr>
        <a:xfrm>
          <a:off x="19136591" y="166497000"/>
          <a:ext cx="18276337" cy="8509264"/>
        </a:xfrm>
        <a:prstGeom prst="rect">
          <a:avLst/>
        </a:prstGeom>
      </xdr:spPr>
    </xdr:pic>
    <xdr:clientData/>
  </xdr:twoCellAnchor>
  <xdr:twoCellAnchor editAs="oneCell">
    <xdr:from>
      <xdr:col>1</xdr:col>
      <xdr:colOff>0</xdr:colOff>
      <xdr:row>1003</xdr:row>
      <xdr:rowOff>0</xdr:rowOff>
    </xdr:from>
    <xdr:to>
      <xdr:col>30</xdr:col>
      <xdr:colOff>265428</xdr:colOff>
      <xdr:row>1052</xdr:row>
      <xdr:rowOff>23355</xdr:rowOff>
    </xdr:to>
    <xdr:pic>
      <xdr:nvPicPr>
        <xdr:cNvPr id="91" name="図 90"/>
        <xdr:cNvPicPr>
          <a:picLocks noChangeAspect="1"/>
        </xdr:cNvPicPr>
      </xdr:nvPicPr>
      <xdr:blipFill>
        <a:blip xmlns:r="http://schemas.openxmlformats.org/officeDocument/2006/relationships" r:embed="rId41"/>
        <a:stretch>
          <a:fillRect/>
        </a:stretch>
      </xdr:blipFill>
      <xdr:spPr>
        <a:xfrm>
          <a:off x="502227" y="175225364"/>
          <a:ext cx="18276337" cy="8509264"/>
        </a:xfrm>
        <a:prstGeom prst="rect">
          <a:avLst/>
        </a:prstGeom>
      </xdr:spPr>
    </xdr:pic>
    <xdr:clientData/>
  </xdr:twoCellAnchor>
  <xdr:twoCellAnchor editAs="oneCell">
    <xdr:from>
      <xdr:col>31</xdr:col>
      <xdr:colOff>0</xdr:colOff>
      <xdr:row>1003</xdr:row>
      <xdr:rowOff>0</xdr:rowOff>
    </xdr:from>
    <xdr:to>
      <xdr:col>60</xdr:col>
      <xdr:colOff>196155</xdr:colOff>
      <xdr:row>1052</xdr:row>
      <xdr:rowOff>23355</xdr:rowOff>
    </xdr:to>
    <xdr:pic>
      <xdr:nvPicPr>
        <xdr:cNvPr id="92" name="図 91"/>
        <xdr:cNvPicPr>
          <a:picLocks noChangeAspect="1"/>
        </xdr:cNvPicPr>
      </xdr:nvPicPr>
      <xdr:blipFill>
        <a:blip xmlns:r="http://schemas.openxmlformats.org/officeDocument/2006/relationships" r:embed="rId42"/>
        <a:stretch>
          <a:fillRect/>
        </a:stretch>
      </xdr:blipFill>
      <xdr:spPr>
        <a:xfrm>
          <a:off x="19136591" y="175225364"/>
          <a:ext cx="18276337" cy="8509264"/>
        </a:xfrm>
        <a:prstGeom prst="rect">
          <a:avLst/>
        </a:prstGeom>
      </xdr:spPr>
    </xdr:pic>
    <xdr:clientData/>
  </xdr:twoCellAnchor>
  <xdr:twoCellAnchor editAs="oneCell">
    <xdr:from>
      <xdr:col>1</xdr:col>
      <xdr:colOff>0</xdr:colOff>
      <xdr:row>1053</xdr:row>
      <xdr:rowOff>0</xdr:rowOff>
    </xdr:from>
    <xdr:to>
      <xdr:col>30</xdr:col>
      <xdr:colOff>265428</xdr:colOff>
      <xdr:row>1102</xdr:row>
      <xdr:rowOff>23355</xdr:rowOff>
    </xdr:to>
    <xdr:pic>
      <xdr:nvPicPr>
        <xdr:cNvPr id="93" name="図 92"/>
        <xdr:cNvPicPr>
          <a:picLocks noChangeAspect="1"/>
        </xdr:cNvPicPr>
      </xdr:nvPicPr>
      <xdr:blipFill>
        <a:blip xmlns:r="http://schemas.openxmlformats.org/officeDocument/2006/relationships" r:embed="rId43"/>
        <a:stretch>
          <a:fillRect/>
        </a:stretch>
      </xdr:blipFill>
      <xdr:spPr>
        <a:xfrm>
          <a:off x="502227" y="183953727"/>
          <a:ext cx="18276337" cy="8509264"/>
        </a:xfrm>
        <a:prstGeom prst="rect">
          <a:avLst/>
        </a:prstGeom>
      </xdr:spPr>
    </xdr:pic>
    <xdr:clientData/>
  </xdr:twoCellAnchor>
  <xdr:twoCellAnchor editAs="oneCell">
    <xdr:from>
      <xdr:col>31</xdr:col>
      <xdr:colOff>0</xdr:colOff>
      <xdr:row>1053</xdr:row>
      <xdr:rowOff>0</xdr:rowOff>
    </xdr:from>
    <xdr:to>
      <xdr:col>60</xdr:col>
      <xdr:colOff>196155</xdr:colOff>
      <xdr:row>1102</xdr:row>
      <xdr:rowOff>23355</xdr:rowOff>
    </xdr:to>
    <xdr:pic>
      <xdr:nvPicPr>
        <xdr:cNvPr id="94" name="図 93"/>
        <xdr:cNvPicPr>
          <a:picLocks noChangeAspect="1"/>
        </xdr:cNvPicPr>
      </xdr:nvPicPr>
      <xdr:blipFill>
        <a:blip xmlns:r="http://schemas.openxmlformats.org/officeDocument/2006/relationships" r:embed="rId44"/>
        <a:stretch>
          <a:fillRect/>
        </a:stretch>
      </xdr:blipFill>
      <xdr:spPr>
        <a:xfrm>
          <a:off x="19136591" y="183953727"/>
          <a:ext cx="18276337" cy="8509264"/>
        </a:xfrm>
        <a:prstGeom prst="rect">
          <a:avLst/>
        </a:prstGeom>
      </xdr:spPr>
    </xdr:pic>
    <xdr:clientData/>
  </xdr:twoCellAnchor>
  <xdr:twoCellAnchor editAs="oneCell">
    <xdr:from>
      <xdr:col>1</xdr:col>
      <xdr:colOff>0</xdr:colOff>
      <xdr:row>1103</xdr:row>
      <xdr:rowOff>0</xdr:rowOff>
    </xdr:from>
    <xdr:to>
      <xdr:col>30</xdr:col>
      <xdr:colOff>265428</xdr:colOff>
      <xdr:row>1152</xdr:row>
      <xdr:rowOff>23355</xdr:rowOff>
    </xdr:to>
    <xdr:pic>
      <xdr:nvPicPr>
        <xdr:cNvPr id="95" name="図 94"/>
        <xdr:cNvPicPr>
          <a:picLocks noChangeAspect="1"/>
        </xdr:cNvPicPr>
      </xdr:nvPicPr>
      <xdr:blipFill>
        <a:blip xmlns:r="http://schemas.openxmlformats.org/officeDocument/2006/relationships" r:embed="rId45"/>
        <a:stretch>
          <a:fillRect/>
        </a:stretch>
      </xdr:blipFill>
      <xdr:spPr>
        <a:xfrm>
          <a:off x="502227" y="192682091"/>
          <a:ext cx="18276337" cy="8509264"/>
        </a:xfrm>
        <a:prstGeom prst="rect">
          <a:avLst/>
        </a:prstGeom>
      </xdr:spPr>
    </xdr:pic>
    <xdr:clientData/>
  </xdr:twoCellAnchor>
  <xdr:twoCellAnchor editAs="oneCell">
    <xdr:from>
      <xdr:col>31</xdr:col>
      <xdr:colOff>0</xdr:colOff>
      <xdr:row>1103</xdr:row>
      <xdr:rowOff>0</xdr:rowOff>
    </xdr:from>
    <xdr:to>
      <xdr:col>60</xdr:col>
      <xdr:colOff>196155</xdr:colOff>
      <xdr:row>1152</xdr:row>
      <xdr:rowOff>23355</xdr:rowOff>
    </xdr:to>
    <xdr:pic>
      <xdr:nvPicPr>
        <xdr:cNvPr id="96" name="図 95"/>
        <xdr:cNvPicPr>
          <a:picLocks noChangeAspect="1"/>
        </xdr:cNvPicPr>
      </xdr:nvPicPr>
      <xdr:blipFill>
        <a:blip xmlns:r="http://schemas.openxmlformats.org/officeDocument/2006/relationships" r:embed="rId46"/>
        <a:stretch>
          <a:fillRect/>
        </a:stretch>
      </xdr:blipFill>
      <xdr:spPr>
        <a:xfrm>
          <a:off x="19136591" y="192682091"/>
          <a:ext cx="18276337" cy="8509264"/>
        </a:xfrm>
        <a:prstGeom prst="rect">
          <a:avLst/>
        </a:prstGeom>
      </xdr:spPr>
    </xdr:pic>
    <xdr:clientData/>
  </xdr:twoCellAnchor>
  <xdr:twoCellAnchor editAs="oneCell">
    <xdr:from>
      <xdr:col>1</xdr:col>
      <xdr:colOff>0</xdr:colOff>
      <xdr:row>1153</xdr:row>
      <xdr:rowOff>0</xdr:rowOff>
    </xdr:from>
    <xdr:to>
      <xdr:col>30</xdr:col>
      <xdr:colOff>265428</xdr:colOff>
      <xdr:row>1202</xdr:row>
      <xdr:rowOff>23355</xdr:rowOff>
    </xdr:to>
    <xdr:pic>
      <xdr:nvPicPr>
        <xdr:cNvPr id="97" name="図 96"/>
        <xdr:cNvPicPr>
          <a:picLocks noChangeAspect="1"/>
        </xdr:cNvPicPr>
      </xdr:nvPicPr>
      <xdr:blipFill>
        <a:blip xmlns:r="http://schemas.openxmlformats.org/officeDocument/2006/relationships" r:embed="rId47"/>
        <a:stretch>
          <a:fillRect/>
        </a:stretch>
      </xdr:blipFill>
      <xdr:spPr>
        <a:xfrm>
          <a:off x="502227" y="201410455"/>
          <a:ext cx="18276337" cy="8509264"/>
        </a:xfrm>
        <a:prstGeom prst="rect">
          <a:avLst/>
        </a:prstGeom>
      </xdr:spPr>
    </xdr:pic>
    <xdr:clientData/>
  </xdr:twoCellAnchor>
  <xdr:twoCellAnchor editAs="oneCell">
    <xdr:from>
      <xdr:col>31</xdr:col>
      <xdr:colOff>0</xdr:colOff>
      <xdr:row>1153</xdr:row>
      <xdr:rowOff>0</xdr:rowOff>
    </xdr:from>
    <xdr:to>
      <xdr:col>60</xdr:col>
      <xdr:colOff>196155</xdr:colOff>
      <xdr:row>1202</xdr:row>
      <xdr:rowOff>23355</xdr:rowOff>
    </xdr:to>
    <xdr:pic>
      <xdr:nvPicPr>
        <xdr:cNvPr id="98" name="図 97"/>
        <xdr:cNvPicPr>
          <a:picLocks noChangeAspect="1"/>
        </xdr:cNvPicPr>
      </xdr:nvPicPr>
      <xdr:blipFill>
        <a:blip xmlns:r="http://schemas.openxmlformats.org/officeDocument/2006/relationships" r:embed="rId48"/>
        <a:stretch>
          <a:fillRect/>
        </a:stretch>
      </xdr:blipFill>
      <xdr:spPr>
        <a:xfrm>
          <a:off x="19136591" y="201410455"/>
          <a:ext cx="18276337" cy="8509264"/>
        </a:xfrm>
        <a:prstGeom prst="rect">
          <a:avLst/>
        </a:prstGeom>
      </xdr:spPr>
    </xdr:pic>
    <xdr:clientData/>
  </xdr:twoCellAnchor>
  <xdr:twoCellAnchor editAs="oneCell">
    <xdr:from>
      <xdr:col>1</xdr:col>
      <xdr:colOff>0</xdr:colOff>
      <xdr:row>1203</xdr:row>
      <xdr:rowOff>0</xdr:rowOff>
    </xdr:from>
    <xdr:to>
      <xdr:col>30</xdr:col>
      <xdr:colOff>265428</xdr:colOff>
      <xdr:row>1252</xdr:row>
      <xdr:rowOff>23355</xdr:rowOff>
    </xdr:to>
    <xdr:pic>
      <xdr:nvPicPr>
        <xdr:cNvPr id="101" name="図 100"/>
        <xdr:cNvPicPr>
          <a:picLocks noChangeAspect="1"/>
        </xdr:cNvPicPr>
      </xdr:nvPicPr>
      <xdr:blipFill>
        <a:blip xmlns:r="http://schemas.openxmlformats.org/officeDocument/2006/relationships" r:embed="rId49"/>
        <a:stretch>
          <a:fillRect/>
        </a:stretch>
      </xdr:blipFill>
      <xdr:spPr>
        <a:xfrm>
          <a:off x="502227" y="210138818"/>
          <a:ext cx="18276337" cy="8509264"/>
        </a:xfrm>
        <a:prstGeom prst="rect">
          <a:avLst/>
        </a:prstGeom>
      </xdr:spPr>
    </xdr:pic>
    <xdr:clientData/>
  </xdr:twoCellAnchor>
  <xdr:twoCellAnchor editAs="oneCell">
    <xdr:from>
      <xdr:col>31</xdr:col>
      <xdr:colOff>0</xdr:colOff>
      <xdr:row>1203</xdr:row>
      <xdr:rowOff>0</xdr:rowOff>
    </xdr:from>
    <xdr:to>
      <xdr:col>60</xdr:col>
      <xdr:colOff>196155</xdr:colOff>
      <xdr:row>1252</xdr:row>
      <xdr:rowOff>23355</xdr:rowOff>
    </xdr:to>
    <xdr:pic>
      <xdr:nvPicPr>
        <xdr:cNvPr id="102" name="図 101"/>
        <xdr:cNvPicPr>
          <a:picLocks noChangeAspect="1"/>
        </xdr:cNvPicPr>
      </xdr:nvPicPr>
      <xdr:blipFill>
        <a:blip xmlns:r="http://schemas.openxmlformats.org/officeDocument/2006/relationships" r:embed="rId50"/>
        <a:stretch>
          <a:fillRect/>
        </a:stretch>
      </xdr:blipFill>
      <xdr:spPr>
        <a:xfrm>
          <a:off x="19136591" y="210138818"/>
          <a:ext cx="18276337" cy="8509264"/>
        </a:xfrm>
        <a:prstGeom prst="rect">
          <a:avLst/>
        </a:prstGeom>
      </xdr:spPr>
    </xdr:pic>
    <xdr:clientData/>
  </xdr:twoCellAnchor>
  <xdr:twoCellAnchor editAs="oneCell">
    <xdr:from>
      <xdr:col>1</xdr:col>
      <xdr:colOff>0</xdr:colOff>
      <xdr:row>1253</xdr:row>
      <xdr:rowOff>0</xdr:rowOff>
    </xdr:from>
    <xdr:to>
      <xdr:col>30</xdr:col>
      <xdr:colOff>265428</xdr:colOff>
      <xdr:row>1302</xdr:row>
      <xdr:rowOff>23355</xdr:rowOff>
    </xdr:to>
    <xdr:pic>
      <xdr:nvPicPr>
        <xdr:cNvPr id="103" name="図 102"/>
        <xdr:cNvPicPr>
          <a:picLocks noChangeAspect="1"/>
        </xdr:cNvPicPr>
      </xdr:nvPicPr>
      <xdr:blipFill>
        <a:blip xmlns:r="http://schemas.openxmlformats.org/officeDocument/2006/relationships" r:embed="rId51"/>
        <a:stretch>
          <a:fillRect/>
        </a:stretch>
      </xdr:blipFill>
      <xdr:spPr>
        <a:xfrm>
          <a:off x="502227" y="218867182"/>
          <a:ext cx="18276337" cy="8509264"/>
        </a:xfrm>
        <a:prstGeom prst="rect">
          <a:avLst/>
        </a:prstGeom>
      </xdr:spPr>
    </xdr:pic>
    <xdr:clientData/>
  </xdr:twoCellAnchor>
  <xdr:twoCellAnchor editAs="oneCell">
    <xdr:from>
      <xdr:col>31</xdr:col>
      <xdr:colOff>0</xdr:colOff>
      <xdr:row>1253</xdr:row>
      <xdr:rowOff>0</xdr:rowOff>
    </xdr:from>
    <xdr:to>
      <xdr:col>60</xdr:col>
      <xdr:colOff>196155</xdr:colOff>
      <xdr:row>1302</xdr:row>
      <xdr:rowOff>23355</xdr:rowOff>
    </xdr:to>
    <xdr:pic>
      <xdr:nvPicPr>
        <xdr:cNvPr id="104" name="図 103"/>
        <xdr:cNvPicPr>
          <a:picLocks noChangeAspect="1"/>
        </xdr:cNvPicPr>
      </xdr:nvPicPr>
      <xdr:blipFill>
        <a:blip xmlns:r="http://schemas.openxmlformats.org/officeDocument/2006/relationships" r:embed="rId52"/>
        <a:stretch>
          <a:fillRect/>
        </a:stretch>
      </xdr:blipFill>
      <xdr:spPr>
        <a:xfrm>
          <a:off x="19136591" y="218867182"/>
          <a:ext cx="18276337" cy="8509264"/>
        </a:xfrm>
        <a:prstGeom prst="rect">
          <a:avLst/>
        </a:prstGeom>
      </xdr:spPr>
    </xdr:pic>
    <xdr:clientData/>
  </xdr:twoCellAnchor>
  <xdr:twoCellAnchor editAs="oneCell">
    <xdr:from>
      <xdr:col>1</xdr:col>
      <xdr:colOff>0</xdr:colOff>
      <xdr:row>1303</xdr:row>
      <xdr:rowOff>0</xdr:rowOff>
    </xdr:from>
    <xdr:to>
      <xdr:col>30</xdr:col>
      <xdr:colOff>265428</xdr:colOff>
      <xdr:row>1352</xdr:row>
      <xdr:rowOff>23354</xdr:rowOff>
    </xdr:to>
    <xdr:pic>
      <xdr:nvPicPr>
        <xdr:cNvPr id="105" name="図 104"/>
        <xdr:cNvPicPr>
          <a:picLocks noChangeAspect="1"/>
        </xdr:cNvPicPr>
      </xdr:nvPicPr>
      <xdr:blipFill>
        <a:blip xmlns:r="http://schemas.openxmlformats.org/officeDocument/2006/relationships" r:embed="rId53"/>
        <a:stretch>
          <a:fillRect/>
        </a:stretch>
      </xdr:blipFill>
      <xdr:spPr>
        <a:xfrm>
          <a:off x="502227" y="227595545"/>
          <a:ext cx="18276337" cy="8509264"/>
        </a:xfrm>
        <a:prstGeom prst="rect">
          <a:avLst/>
        </a:prstGeom>
      </xdr:spPr>
    </xdr:pic>
    <xdr:clientData/>
  </xdr:twoCellAnchor>
  <xdr:twoCellAnchor editAs="oneCell">
    <xdr:from>
      <xdr:col>31</xdr:col>
      <xdr:colOff>0</xdr:colOff>
      <xdr:row>1303</xdr:row>
      <xdr:rowOff>0</xdr:rowOff>
    </xdr:from>
    <xdr:to>
      <xdr:col>60</xdr:col>
      <xdr:colOff>196155</xdr:colOff>
      <xdr:row>1352</xdr:row>
      <xdr:rowOff>23354</xdr:rowOff>
    </xdr:to>
    <xdr:pic>
      <xdr:nvPicPr>
        <xdr:cNvPr id="106" name="図 105"/>
        <xdr:cNvPicPr>
          <a:picLocks noChangeAspect="1"/>
        </xdr:cNvPicPr>
      </xdr:nvPicPr>
      <xdr:blipFill>
        <a:blip xmlns:r="http://schemas.openxmlformats.org/officeDocument/2006/relationships" r:embed="rId54"/>
        <a:stretch>
          <a:fillRect/>
        </a:stretch>
      </xdr:blipFill>
      <xdr:spPr>
        <a:xfrm>
          <a:off x="19136591" y="227595545"/>
          <a:ext cx="18276337" cy="8509264"/>
        </a:xfrm>
        <a:prstGeom prst="rect">
          <a:avLst/>
        </a:prstGeom>
      </xdr:spPr>
    </xdr:pic>
    <xdr:clientData/>
  </xdr:twoCellAnchor>
  <xdr:twoCellAnchor editAs="oneCell">
    <xdr:from>
      <xdr:col>1</xdr:col>
      <xdr:colOff>0</xdr:colOff>
      <xdr:row>1353</xdr:row>
      <xdr:rowOff>0</xdr:rowOff>
    </xdr:from>
    <xdr:to>
      <xdr:col>30</xdr:col>
      <xdr:colOff>265428</xdr:colOff>
      <xdr:row>1402</xdr:row>
      <xdr:rowOff>23355</xdr:rowOff>
    </xdr:to>
    <xdr:pic>
      <xdr:nvPicPr>
        <xdr:cNvPr id="107" name="図 106"/>
        <xdr:cNvPicPr>
          <a:picLocks noChangeAspect="1"/>
        </xdr:cNvPicPr>
      </xdr:nvPicPr>
      <xdr:blipFill>
        <a:blip xmlns:r="http://schemas.openxmlformats.org/officeDocument/2006/relationships" r:embed="rId55"/>
        <a:stretch>
          <a:fillRect/>
        </a:stretch>
      </xdr:blipFill>
      <xdr:spPr>
        <a:xfrm>
          <a:off x="502227" y="236323909"/>
          <a:ext cx="18276337" cy="8509264"/>
        </a:xfrm>
        <a:prstGeom prst="rect">
          <a:avLst/>
        </a:prstGeom>
      </xdr:spPr>
    </xdr:pic>
    <xdr:clientData/>
  </xdr:twoCellAnchor>
  <xdr:twoCellAnchor editAs="oneCell">
    <xdr:from>
      <xdr:col>31</xdr:col>
      <xdr:colOff>0</xdr:colOff>
      <xdr:row>1353</xdr:row>
      <xdr:rowOff>0</xdr:rowOff>
    </xdr:from>
    <xdr:to>
      <xdr:col>60</xdr:col>
      <xdr:colOff>196155</xdr:colOff>
      <xdr:row>1402</xdr:row>
      <xdr:rowOff>23355</xdr:rowOff>
    </xdr:to>
    <xdr:pic>
      <xdr:nvPicPr>
        <xdr:cNvPr id="108" name="図 107"/>
        <xdr:cNvPicPr>
          <a:picLocks noChangeAspect="1"/>
        </xdr:cNvPicPr>
      </xdr:nvPicPr>
      <xdr:blipFill>
        <a:blip xmlns:r="http://schemas.openxmlformats.org/officeDocument/2006/relationships" r:embed="rId56"/>
        <a:stretch>
          <a:fillRect/>
        </a:stretch>
      </xdr:blipFill>
      <xdr:spPr>
        <a:xfrm>
          <a:off x="19136591" y="236323909"/>
          <a:ext cx="18276337" cy="8509264"/>
        </a:xfrm>
        <a:prstGeom prst="rect">
          <a:avLst/>
        </a:prstGeom>
      </xdr:spPr>
    </xdr:pic>
    <xdr:clientData/>
  </xdr:twoCellAnchor>
  <xdr:twoCellAnchor editAs="oneCell">
    <xdr:from>
      <xdr:col>1</xdr:col>
      <xdr:colOff>0</xdr:colOff>
      <xdr:row>1403</xdr:row>
      <xdr:rowOff>0</xdr:rowOff>
    </xdr:from>
    <xdr:to>
      <xdr:col>30</xdr:col>
      <xdr:colOff>265428</xdr:colOff>
      <xdr:row>1452</xdr:row>
      <xdr:rowOff>23355</xdr:rowOff>
    </xdr:to>
    <xdr:pic>
      <xdr:nvPicPr>
        <xdr:cNvPr id="109" name="図 108"/>
        <xdr:cNvPicPr>
          <a:picLocks noChangeAspect="1"/>
        </xdr:cNvPicPr>
      </xdr:nvPicPr>
      <xdr:blipFill>
        <a:blip xmlns:r="http://schemas.openxmlformats.org/officeDocument/2006/relationships" r:embed="rId57"/>
        <a:stretch>
          <a:fillRect/>
        </a:stretch>
      </xdr:blipFill>
      <xdr:spPr>
        <a:xfrm>
          <a:off x="502227" y="245052273"/>
          <a:ext cx="18276337" cy="8509264"/>
        </a:xfrm>
        <a:prstGeom prst="rect">
          <a:avLst/>
        </a:prstGeom>
      </xdr:spPr>
    </xdr:pic>
    <xdr:clientData/>
  </xdr:twoCellAnchor>
  <xdr:twoCellAnchor editAs="oneCell">
    <xdr:from>
      <xdr:col>31</xdr:col>
      <xdr:colOff>0</xdr:colOff>
      <xdr:row>1403</xdr:row>
      <xdr:rowOff>0</xdr:rowOff>
    </xdr:from>
    <xdr:to>
      <xdr:col>60</xdr:col>
      <xdr:colOff>196155</xdr:colOff>
      <xdr:row>1452</xdr:row>
      <xdr:rowOff>23355</xdr:rowOff>
    </xdr:to>
    <xdr:pic>
      <xdr:nvPicPr>
        <xdr:cNvPr id="110" name="図 109"/>
        <xdr:cNvPicPr>
          <a:picLocks noChangeAspect="1"/>
        </xdr:cNvPicPr>
      </xdr:nvPicPr>
      <xdr:blipFill>
        <a:blip xmlns:r="http://schemas.openxmlformats.org/officeDocument/2006/relationships" r:embed="rId58"/>
        <a:stretch>
          <a:fillRect/>
        </a:stretch>
      </xdr:blipFill>
      <xdr:spPr>
        <a:xfrm>
          <a:off x="19136591" y="245052273"/>
          <a:ext cx="18276337" cy="850926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3</xdr:row>
      <xdr:rowOff>0</xdr:rowOff>
    </xdr:from>
    <xdr:to>
      <xdr:col>30</xdr:col>
      <xdr:colOff>393150</xdr:colOff>
      <xdr:row>50</xdr:row>
      <xdr:rowOff>115359</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595313"/>
          <a:ext cx="18276337" cy="8509264"/>
        </a:xfrm>
        <a:prstGeom prst="rect">
          <a:avLst/>
        </a:prstGeom>
      </xdr:spPr>
    </xdr:pic>
    <xdr:clientData/>
  </xdr:twoCellAnchor>
  <xdr:twoCellAnchor editAs="oneCell">
    <xdr:from>
      <xdr:col>31</xdr:col>
      <xdr:colOff>0</xdr:colOff>
      <xdr:row>3</xdr:row>
      <xdr:rowOff>0</xdr:rowOff>
    </xdr:from>
    <xdr:to>
      <xdr:col>60</xdr:col>
      <xdr:colOff>321712</xdr:colOff>
      <xdr:row>50</xdr:row>
      <xdr:rowOff>115359</xdr:rowOff>
    </xdr:to>
    <xdr:pic>
      <xdr:nvPicPr>
        <xdr:cNvPr id="26" name="図 25"/>
        <xdr:cNvPicPr>
          <a:picLocks noChangeAspect="1"/>
        </xdr:cNvPicPr>
      </xdr:nvPicPr>
      <xdr:blipFill>
        <a:blip xmlns:r="http://schemas.openxmlformats.org/officeDocument/2006/relationships" r:embed="rId2"/>
        <a:stretch>
          <a:fillRect/>
        </a:stretch>
      </xdr:blipFill>
      <xdr:spPr>
        <a:xfrm>
          <a:off x="19002375" y="595313"/>
          <a:ext cx="18276337" cy="8509264"/>
        </a:xfrm>
        <a:prstGeom prst="rect">
          <a:avLst/>
        </a:prstGeom>
      </xdr:spPr>
    </xdr:pic>
    <xdr:clientData/>
  </xdr:twoCellAnchor>
  <xdr:twoCellAnchor editAs="oneCell">
    <xdr:from>
      <xdr:col>1</xdr:col>
      <xdr:colOff>0</xdr:colOff>
      <xdr:row>52</xdr:row>
      <xdr:rowOff>0</xdr:rowOff>
    </xdr:from>
    <xdr:to>
      <xdr:col>30</xdr:col>
      <xdr:colOff>265428</xdr:colOff>
      <xdr:row>101</xdr:row>
      <xdr:rowOff>23355</xdr:rowOff>
    </xdr:to>
    <xdr:pic>
      <xdr:nvPicPr>
        <xdr:cNvPr id="27" name="図 26"/>
        <xdr:cNvPicPr>
          <a:picLocks noChangeAspect="1"/>
        </xdr:cNvPicPr>
      </xdr:nvPicPr>
      <xdr:blipFill>
        <a:blip xmlns:r="http://schemas.openxmlformats.org/officeDocument/2006/relationships" r:embed="rId3"/>
        <a:stretch>
          <a:fillRect/>
        </a:stretch>
      </xdr:blipFill>
      <xdr:spPr>
        <a:xfrm>
          <a:off x="502227" y="9074727"/>
          <a:ext cx="18276337" cy="8509264"/>
        </a:xfrm>
        <a:prstGeom prst="rect">
          <a:avLst/>
        </a:prstGeom>
      </xdr:spPr>
    </xdr:pic>
    <xdr:clientData/>
  </xdr:twoCellAnchor>
  <xdr:twoCellAnchor editAs="oneCell">
    <xdr:from>
      <xdr:col>31</xdr:col>
      <xdr:colOff>0</xdr:colOff>
      <xdr:row>52</xdr:row>
      <xdr:rowOff>0</xdr:rowOff>
    </xdr:from>
    <xdr:to>
      <xdr:col>60</xdr:col>
      <xdr:colOff>124409</xdr:colOff>
      <xdr:row>100</xdr:row>
      <xdr:rowOff>18407</xdr:rowOff>
    </xdr:to>
    <xdr:pic>
      <xdr:nvPicPr>
        <xdr:cNvPr id="28" name="図 27"/>
        <xdr:cNvPicPr>
          <a:picLocks noChangeAspect="1"/>
        </xdr:cNvPicPr>
      </xdr:nvPicPr>
      <xdr:blipFill>
        <a:blip xmlns:r="http://schemas.openxmlformats.org/officeDocument/2006/relationships" r:embed="rId4"/>
        <a:stretch>
          <a:fillRect/>
        </a:stretch>
      </xdr:blipFill>
      <xdr:spPr>
        <a:xfrm>
          <a:off x="19213286" y="9266464"/>
          <a:ext cx="18276337" cy="8509264"/>
        </a:xfrm>
        <a:prstGeom prst="rect">
          <a:avLst/>
        </a:prstGeom>
      </xdr:spPr>
    </xdr:pic>
    <xdr:clientData/>
  </xdr:twoCellAnchor>
  <xdr:twoCellAnchor editAs="oneCell">
    <xdr:from>
      <xdr:col>1</xdr:col>
      <xdr:colOff>0</xdr:colOff>
      <xdr:row>103</xdr:row>
      <xdr:rowOff>0</xdr:rowOff>
    </xdr:from>
    <xdr:to>
      <xdr:col>30</xdr:col>
      <xdr:colOff>192444</xdr:colOff>
      <xdr:row>151</xdr:row>
      <xdr:rowOff>18407</xdr:rowOff>
    </xdr:to>
    <xdr:pic>
      <xdr:nvPicPr>
        <xdr:cNvPr id="29" name="図 28"/>
        <xdr:cNvPicPr>
          <a:picLocks noChangeAspect="1"/>
        </xdr:cNvPicPr>
      </xdr:nvPicPr>
      <xdr:blipFill>
        <a:blip xmlns:r="http://schemas.openxmlformats.org/officeDocument/2006/relationships" r:embed="rId5"/>
        <a:stretch>
          <a:fillRect/>
        </a:stretch>
      </xdr:blipFill>
      <xdr:spPr>
        <a:xfrm>
          <a:off x="503464" y="18288000"/>
          <a:ext cx="18276337" cy="8509264"/>
        </a:xfrm>
        <a:prstGeom prst="rect">
          <a:avLst/>
        </a:prstGeom>
      </xdr:spPr>
    </xdr:pic>
    <xdr:clientData/>
  </xdr:twoCellAnchor>
  <xdr:twoCellAnchor editAs="oneCell">
    <xdr:from>
      <xdr:col>31</xdr:col>
      <xdr:colOff>0</xdr:colOff>
      <xdr:row>103</xdr:row>
      <xdr:rowOff>0</xdr:rowOff>
    </xdr:from>
    <xdr:to>
      <xdr:col>60</xdr:col>
      <xdr:colOff>124409</xdr:colOff>
      <xdr:row>151</xdr:row>
      <xdr:rowOff>18407</xdr:rowOff>
    </xdr:to>
    <xdr:pic>
      <xdr:nvPicPr>
        <xdr:cNvPr id="30" name="図 29"/>
        <xdr:cNvPicPr>
          <a:picLocks noChangeAspect="1"/>
        </xdr:cNvPicPr>
      </xdr:nvPicPr>
      <xdr:blipFill>
        <a:blip xmlns:r="http://schemas.openxmlformats.org/officeDocument/2006/relationships" r:embed="rId6"/>
        <a:stretch>
          <a:fillRect/>
        </a:stretch>
      </xdr:blipFill>
      <xdr:spPr>
        <a:xfrm>
          <a:off x="19213286" y="18288000"/>
          <a:ext cx="18276337" cy="8509264"/>
        </a:xfrm>
        <a:prstGeom prst="rect">
          <a:avLst/>
        </a:prstGeom>
      </xdr:spPr>
    </xdr:pic>
    <xdr:clientData/>
  </xdr:twoCellAnchor>
  <xdr:twoCellAnchor editAs="oneCell">
    <xdr:from>
      <xdr:col>1</xdr:col>
      <xdr:colOff>0</xdr:colOff>
      <xdr:row>153</xdr:row>
      <xdr:rowOff>0</xdr:rowOff>
    </xdr:from>
    <xdr:to>
      <xdr:col>30</xdr:col>
      <xdr:colOff>192444</xdr:colOff>
      <xdr:row>201</xdr:row>
      <xdr:rowOff>18407</xdr:rowOff>
    </xdr:to>
    <xdr:pic>
      <xdr:nvPicPr>
        <xdr:cNvPr id="31" name="図 30"/>
        <xdr:cNvPicPr>
          <a:picLocks noChangeAspect="1"/>
        </xdr:cNvPicPr>
      </xdr:nvPicPr>
      <xdr:blipFill>
        <a:blip xmlns:r="http://schemas.openxmlformats.org/officeDocument/2006/relationships" r:embed="rId7"/>
        <a:stretch>
          <a:fillRect/>
        </a:stretch>
      </xdr:blipFill>
      <xdr:spPr>
        <a:xfrm>
          <a:off x="503464" y="27132643"/>
          <a:ext cx="18276337" cy="8509264"/>
        </a:xfrm>
        <a:prstGeom prst="rect">
          <a:avLst/>
        </a:prstGeom>
      </xdr:spPr>
    </xdr:pic>
    <xdr:clientData/>
  </xdr:twoCellAnchor>
  <xdr:twoCellAnchor editAs="oneCell">
    <xdr:from>
      <xdr:col>31</xdr:col>
      <xdr:colOff>0</xdr:colOff>
      <xdr:row>153</xdr:row>
      <xdr:rowOff>0</xdr:rowOff>
    </xdr:from>
    <xdr:to>
      <xdr:col>60</xdr:col>
      <xdr:colOff>124409</xdr:colOff>
      <xdr:row>201</xdr:row>
      <xdr:rowOff>18407</xdr:rowOff>
    </xdr:to>
    <xdr:pic>
      <xdr:nvPicPr>
        <xdr:cNvPr id="32" name="図 31"/>
        <xdr:cNvPicPr>
          <a:picLocks noChangeAspect="1"/>
        </xdr:cNvPicPr>
      </xdr:nvPicPr>
      <xdr:blipFill>
        <a:blip xmlns:r="http://schemas.openxmlformats.org/officeDocument/2006/relationships" r:embed="rId8"/>
        <a:stretch>
          <a:fillRect/>
        </a:stretch>
      </xdr:blipFill>
      <xdr:spPr>
        <a:xfrm>
          <a:off x="19213286" y="27132643"/>
          <a:ext cx="18276337" cy="8509264"/>
        </a:xfrm>
        <a:prstGeom prst="rect">
          <a:avLst/>
        </a:prstGeom>
      </xdr:spPr>
    </xdr:pic>
    <xdr:clientData/>
  </xdr:twoCellAnchor>
  <xdr:twoCellAnchor editAs="oneCell">
    <xdr:from>
      <xdr:col>1</xdr:col>
      <xdr:colOff>0</xdr:colOff>
      <xdr:row>203</xdr:row>
      <xdr:rowOff>0</xdr:rowOff>
    </xdr:from>
    <xdr:to>
      <xdr:col>30</xdr:col>
      <xdr:colOff>211502</xdr:colOff>
      <xdr:row>251</xdr:row>
      <xdr:rowOff>85109</xdr:rowOff>
    </xdr:to>
    <xdr:pic>
      <xdr:nvPicPr>
        <xdr:cNvPr id="33" name="図 32"/>
        <xdr:cNvPicPr>
          <a:picLocks noChangeAspect="1"/>
        </xdr:cNvPicPr>
      </xdr:nvPicPr>
      <xdr:blipFill>
        <a:blip xmlns:r="http://schemas.openxmlformats.org/officeDocument/2006/relationships" r:embed="rId9"/>
        <a:stretch>
          <a:fillRect/>
        </a:stretch>
      </xdr:blipFill>
      <xdr:spPr>
        <a:xfrm>
          <a:off x="503464" y="35977286"/>
          <a:ext cx="18295395" cy="8575966"/>
        </a:xfrm>
        <a:prstGeom prst="rect">
          <a:avLst/>
        </a:prstGeom>
      </xdr:spPr>
    </xdr:pic>
    <xdr:clientData/>
  </xdr:twoCellAnchor>
  <xdr:twoCellAnchor editAs="oneCell">
    <xdr:from>
      <xdr:col>31</xdr:col>
      <xdr:colOff>0</xdr:colOff>
      <xdr:row>203</xdr:row>
      <xdr:rowOff>0</xdr:rowOff>
    </xdr:from>
    <xdr:to>
      <xdr:col>60</xdr:col>
      <xdr:colOff>124409</xdr:colOff>
      <xdr:row>251</xdr:row>
      <xdr:rowOff>18407</xdr:rowOff>
    </xdr:to>
    <xdr:pic>
      <xdr:nvPicPr>
        <xdr:cNvPr id="34" name="図 33"/>
        <xdr:cNvPicPr>
          <a:picLocks noChangeAspect="1"/>
        </xdr:cNvPicPr>
      </xdr:nvPicPr>
      <xdr:blipFill>
        <a:blip xmlns:r="http://schemas.openxmlformats.org/officeDocument/2006/relationships" r:embed="rId10"/>
        <a:stretch>
          <a:fillRect/>
        </a:stretch>
      </xdr:blipFill>
      <xdr:spPr>
        <a:xfrm>
          <a:off x="19213286" y="35977286"/>
          <a:ext cx="18276337" cy="8509264"/>
        </a:xfrm>
        <a:prstGeom prst="rect">
          <a:avLst/>
        </a:prstGeom>
      </xdr:spPr>
    </xdr:pic>
    <xdr:clientData/>
  </xdr:twoCellAnchor>
  <xdr:twoCellAnchor editAs="oneCell">
    <xdr:from>
      <xdr:col>1</xdr:col>
      <xdr:colOff>0</xdr:colOff>
      <xdr:row>253</xdr:row>
      <xdr:rowOff>0</xdr:rowOff>
    </xdr:from>
    <xdr:to>
      <xdr:col>30</xdr:col>
      <xdr:colOff>192444</xdr:colOff>
      <xdr:row>301</xdr:row>
      <xdr:rowOff>18407</xdr:rowOff>
    </xdr:to>
    <xdr:pic>
      <xdr:nvPicPr>
        <xdr:cNvPr id="35" name="図 34"/>
        <xdr:cNvPicPr>
          <a:picLocks noChangeAspect="1"/>
        </xdr:cNvPicPr>
      </xdr:nvPicPr>
      <xdr:blipFill>
        <a:blip xmlns:r="http://schemas.openxmlformats.org/officeDocument/2006/relationships" r:embed="rId11"/>
        <a:stretch>
          <a:fillRect/>
        </a:stretch>
      </xdr:blipFill>
      <xdr:spPr>
        <a:xfrm>
          <a:off x="503464" y="44821929"/>
          <a:ext cx="18276337" cy="8509264"/>
        </a:xfrm>
        <a:prstGeom prst="rect">
          <a:avLst/>
        </a:prstGeom>
      </xdr:spPr>
    </xdr:pic>
    <xdr:clientData/>
  </xdr:twoCellAnchor>
  <xdr:twoCellAnchor editAs="oneCell">
    <xdr:from>
      <xdr:col>31</xdr:col>
      <xdr:colOff>0</xdr:colOff>
      <xdr:row>253</xdr:row>
      <xdr:rowOff>0</xdr:rowOff>
    </xdr:from>
    <xdr:to>
      <xdr:col>60</xdr:col>
      <xdr:colOff>124409</xdr:colOff>
      <xdr:row>301</xdr:row>
      <xdr:rowOff>18407</xdr:rowOff>
    </xdr:to>
    <xdr:pic>
      <xdr:nvPicPr>
        <xdr:cNvPr id="36" name="図 35"/>
        <xdr:cNvPicPr>
          <a:picLocks noChangeAspect="1"/>
        </xdr:cNvPicPr>
      </xdr:nvPicPr>
      <xdr:blipFill>
        <a:blip xmlns:r="http://schemas.openxmlformats.org/officeDocument/2006/relationships" r:embed="rId12"/>
        <a:stretch>
          <a:fillRect/>
        </a:stretch>
      </xdr:blipFill>
      <xdr:spPr>
        <a:xfrm>
          <a:off x="19213286" y="44821929"/>
          <a:ext cx="18276337" cy="8509264"/>
        </a:xfrm>
        <a:prstGeom prst="rect">
          <a:avLst/>
        </a:prstGeom>
      </xdr:spPr>
    </xdr:pic>
    <xdr:clientData/>
  </xdr:twoCellAnchor>
  <xdr:twoCellAnchor editAs="oneCell">
    <xdr:from>
      <xdr:col>1</xdr:col>
      <xdr:colOff>0</xdr:colOff>
      <xdr:row>303</xdr:row>
      <xdr:rowOff>0</xdr:rowOff>
    </xdr:from>
    <xdr:to>
      <xdr:col>30</xdr:col>
      <xdr:colOff>192444</xdr:colOff>
      <xdr:row>351</xdr:row>
      <xdr:rowOff>18406</xdr:rowOff>
    </xdr:to>
    <xdr:pic>
      <xdr:nvPicPr>
        <xdr:cNvPr id="38" name="図 37"/>
        <xdr:cNvPicPr>
          <a:picLocks noChangeAspect="1"/>
        </xdr:cNvPicPr>
      </xdr:nvPicPr>
      <xdr:blipFill>
        <a:blip xmlns:r="http://schemas.openxmlformats.org/officeDocument/2006/relationships" r:embed="rId13"/>
        <a:stretch>
          <a:fillRect/>
        </a:stretch>
      </xdr:blipFill>
      <xdr:spPr>
        <a:xfrm>
          <a:off x="503464" y="53666571"/>
          <a:ext cx="18276337" cy="8509264"/>
        </a:xfrm>
        <a:prstGeom prst="rect">
          <a:avLst/>
        </a:prstGeom>
      </xdr:spPr>
    </xdr:pic>
    <xdr:clientData/>
  </xdr:twoCellAnchor>
  <xdr:twoCellAnchor editAs="oneCell">
    <xdr:from>
      <xdr:col>31</xdr:col>
      <xdr:colOff>0</xdr:colOff>
      <xdr:row>303</xdr:row>
      <xdr:rowOff>0</xdr:rowOff>
    </xdr:from>
    <xdr:to>
      <xdr:col>60</xdr:col>
      <xdr:colOff>124409</xdr:colOff>
      <xdr:row>351</xdr:row>
      <xdr:rowOff>18406</xdr:rowOff>
    </xdr:to>
    <xdr:pic>
      <xdr:nvPicPr>
        <xdr:cNvPr id="39" name="図 38"/>
        <xdr:cNvPicPr>
          <a:picLocks noChangeAspect="1"/>
        </xdr:cNvPicPr>
      </xdr:nvPicPr>
      <xdr:blipFill>
        <a:blip xmlns:r="http://schemas.openxmlformats.org/officeDocument/2006/relationships" r:embed="rId14"/>
        <a:stretch>
          <a:fillRect/>
        </a:stretch>
      </xdr:blipFill>
      <xdr:spPr>
        <a:xfrm>
          <a:off x="19213286" y="53666571"/>
          <a:ext cx="18276337" cy="8509264"/>
        </a:xfrm>
        <a:prstGeom prst="rect">
          <a:avLst/>
        </a:prstGeom>
      </xdr:spPr>
    </xdr:pic>
    <xdr:clientData/>
  </xdr:twoCellAnchor>
  <xdr:twoCellAnchor editAs="oneCell">
    <xdr:from>
      <xdr:col>1</xdr:col>
      <xdr:colOff>0</xdr:colOff>
      <xdr:row>353</xdr:row>
      <xdr:rowOff>0</xdr:rowOff>
    </xdr:from>
    <xdr:to>
      <xdr:col>30</xdr:col>
      <xdr:colOff>192444</xdr:colOff>
      <xdr:row>401</xdr:row>
      <xdr:rowOff>18407</xdr:rowOff>
    </xdr:to>
    <xdr:pic>
      <xdr:nvPicPr>
        <xdr:cNvPr id="40" name="図 39"/>
        <xdr:cNvPicPr>
          <a:picLocks noChangeAspect="1"/>
        </xdr:cNvPicPr>
      </xdr:nvPicPr>
      <xdr:blipFill>
        <a:blip xmlns:r="http://schemas.openxmlformats.org/officeDocument/2006/relationships" r:embed="rId15"/>
        <a:stretch>
          <a:fillRect/>
        </a:stretch>
      </xdr:blipFill>
      <xdr:spPr>
        <a:xfrm>
          <a:off x="503464" y="62511214"/>
          <a:ext cx="18276337" cy="8509264"/>
        </a:xfrm>
        <a:prstGeom prst="rect">
          <a:avLst/>
        </a:prstGeom>
      </xdr:spPr>
    </xdr:pic>
    <xdr:clientData/>
  </xdr:twoCellAnchor>
  <xdr:twoCellAnchor editAs="oneCell">
    <xdr:from>
      <xdr:col>31</xdr:col>
      <xdr:colOff>0</xdr:colOff>
      <xdr:row>353</xdr:row>
      <xdr:rowOff>0</xdr:rowOff>
    </xdr:from>
    <xdr:to>
      <xdr:col>60</xdr:col>
      <xdr:colOff>124409</xdr:colOff>
      <xdr:row>401</xdr:row>
      <xdr:rowOff>18407</xdr:rowOff>
    </xdr:to>
    <xdr:pic>
      <xdr:nvPicPr>
        <xdr:cNvPr id="41" name="図 40"/>
        <xdr:cNvPicPr>
          <a:picLocks noChangeAspect="1"/>
        </xdr:cNvPicPr>
      </xdr:nvPicPr>
      <xdr:blipFill>
        <a:blip xmlns:r="http://schemas.openxmlformats.org/officeDocument/2006/relationships" r:embed="rId16"/>
        <a:stretch>
          <a:fillRect/>
        </a:stretch>
      </xdr:blipFill>
      <xdr:spPr>
        <a:xfrm>
          <a:off x="19213286" y="62511214"/>
          <a:ext cx="18276337" cy="8509264"/>
        </a:xfrm>
        <a:prstGeom prst="rect">
          <a:avLst/>
        </a:prstGeom>
      </xdr:spPr>
    </xdr:pic>
    <xdr:clientData/>
  </xdr:twoCellAnchor>
  <xdr:twoCellAnchor editAs="oneCell">
    <xdr:from>
      <xdr:col>1</xdr:col>
      <xdr:colOff>0</xdr:colOff>
      <xdr:row>403</xdr:row>
      <xdr:rowOff>0</xdr:rowOff>
    </xdr:from>
    <xdr:to>
      <xdr:col>30</xdr:col>
      <xdr:colOff>192444</xdr:colOff>
      <xdr:row>451</xdr:row>
      <xdr:rowOff>18407</xdr:rowOff>
    </xdr:to>
    <xdr:pic>
      <xdr:nvPicPr>
        <xdr:cNvPr id="42" name="図 41"/>
        <xdr:cNvPicPr>
          <a:picLocks noChangeAspect="1"/>
        </xdr:cNvPicPr>
      </xdr:nvPicPr>
      <xdr:blipFill>
        <a:blip xmlns:r="http://schemas.openxmlformats.org/officeDocument/2006/relationships" r:embed="rId17"/>
        <a:stretch>
          <a:fillRect/>
        </a:stretch>
      </xdr:blipFill>
      <xdr:spPr>
        <a:xfrm>
          <a:off x="503464" y="71355857"/>
          <a:ext cx="18276337" cy="8509264"/>
        </a:xfrm>
        <a:prstGeom prst="rect">
          <a:avLst/>
        </a:prstGeom>
      </xdr:spPr>
    </xdr:pic>
    <xdr:clientData/>
  </xdr:twoCellAnchor>
  <xdr:twoCellAnchor editAs="oneCell">
    <xdr:from>
      <xdr:col>31</xdr:col>
      <xdr:colOff>0</xdr:colOff>
      <xdr:row>403</xdr:row>
      <xdr:rowOff>0</xdr:rowOff>
    </xdr:from>
    <xdr:to>
      <xdr:col>60</xdr:col>
      <xdr:colOff>124409</xdr:colOff>
      <xdr:row>451</xdr:row>
      <xdr:rowOff>18407</xdr:rowOff>
    </xdr:to>
    <xdr:pic>
      <xdr:nvPicPr>
        <xdr:cNvPr id="43" name="図 42"/>
        <xdr:cNvPicPr>
          <a:picLocks noChangeAspect="1"/>
        </xdr:cNvPicPr>
      </xdr:nvPicPr>
      <xdr:blipFill>
        <a:blip xmlns:r="http://schemas.openxmlformats.org/officeDocument/2006/relationships" r:embed="rId18"/>
        <a:stretch>
          <a:fillRect/>
        </a:stretch>
      </xdr:blipFill>
      <xdr:spPr>
        <a:xfrm>
          <a:off x="19213286" y="71355857"/>
          <a:ext cx="18276337" cy="8509264"/>
        </a:xfrm>
        <a:prstGeom prst="rect">
          <a:avLst/>
        </a:prstGeom>
      </xdr:spPr>
    </xdr:pic>
    <xdr:clientData/>
  </xdr:twoCellAnchor>
  <xdr:twoCellAnchor editAs="oneCell">
    <xdr:from>
      <xdr:col>1</xdr:col>
      <xdr:colOff>0</xdr:colOff>
      <xdr:row>453</xdr:row>
      <xdr:rowOff>0</xdr:rowOff>
    </xdr:from>
    <xdr:to>
      <xdr:col>30</xdr:col>
      <xdr:colOff>192444</xdr:colOff>
      <xdr:row>501</xdr:row>
      <xdr:rowOff>18407</xdr:rowOff>
    </xdr:to>
    <xdr:pic>
      <xdr:nvPicPr>
        <xdr:cNvPr id="44" name="図 43"/>
        <xdr:cNvPicPr>
          <a:picLocks noChangeAspect="1"/>
        </xdr:cNvPicPr>
      </xdr:nvPicPr>
      <xdr:blipFill>
        <a:blip xmlns:r="http://schemas.openxmlformats.org/officeDocument/2006/relationships" r:embed="rId19"/>
        <a:stretch>
          <a:fillRect/>
        </a:stretch>
      </xdr:blipFill>
      <xdr:spPr>
        <a:xfrm>
          <a:off x="503464" y="80200500"/>
          <a:ext cx="18276337" cy="8509264"/>
        </a:xfrm>
        <a:prstGeom prst="rect">
          <a:avLst/>
        </a:prstGeom>
      </xdr:spPr>
    </xdr:pic>
    <xdr:clientData/>
  </xdr:twoCellAnchor>
  <xdr:twoCellAnchor editAs="oneCell">
    <xdr:from>
      <xdr:col>31</xdr:col>
      <xdr:colOff>0</xdr:colOff>
      <xdr:row>453</xdr:row>
      <xdr:rowOff>0</xdr:rowOff>
    </xdr:from>
    <xdr:to>
      <xdr:col>60</xdr:col>
      <xdr:colOff>124409</xdr:colOff>
      <xdr:row>501</xdr:row>
      <xdr:rowOff>18407</xdr:rowOff>
    </xdr:to>
    <xdr:pic>
      <xdr:nvPicPr>
        <xdr:cNvPr id="45" name="図 44"/>
        <xdr:cNvPicPr>
          <a:picLocks noChangeAspect="1"/>
        </xdr:cNvPicPr>
      </xdr:nvPicPr>
      <xdr:blipFill>
        <a:blip xmlns:r="http://schemas.openxmlformats.org/officeDocument/2006/relationships" r:embed="rId20"/>
        <a:stretch>
          <a:fillRect/>
        </a:stretch>
      </xdr:blipFill>
      <xdr:spPr>
        <a:xfrm>
          <a:off x="19213286" y="80200500"/>
          <a:ext cx="18276337" cy="8509264"/>
        </a:xfrm>
        <a:prstGeom prst="rect">
          <a:avLst/>
        </a:prstGeom>
      </xdr:spPr>
    </xdr:pic>
    <xdr:clientData/>
  </xdr:twoCellAnchor>
  <xdr:twoCellAnchor editAs="oneCell">
    <xdr:from>
      <xdr:col>31</xdr:col>
      <xdr:colOff>0</xdr:colOff>
      <xdr:row>503</xdr:row>
      <xdr:rowOff>0</xdr:rowOff>
    </xdr:from>
    <xdr:to>
      <xdr:col>60</xdr:col>
      <xdr:colOff>124409</xdr:colOff>
      <xdr:row>551</xdr:row>
      <xdr:rowOff>18407</xdr:rowOff>
    </xdr:to>
    <xdr:pic>
      <xdr:nvPicPr>
        <xdr:cNvPr id="46" name="図 45"/>
        <xdr:cNvPicPr>
          <a:picLocks noChangeAspect="1"/>
        </xdr:cNvPicPr>
      </xdr:nvPicPr>
      <xdr:blipFill>
        <a:blip xmlns:r="http://schemas.openxmlformats.org/officeDocument/2006/relationships" r:embed="rId21"/>
        <a:stretch>
          <a:fillRect/>
        </a:stretch>
      </xdr:blipFill>
      <xdr:spPr>
        <a:xfrm>
          <a:off x="19213286" y="89045143"/>
          <a:ext cx="18276337" cy="8509264"/>
        </a:xfrm>
        <a:prstGeom prst="rect">
          <a:avLst/>
        </a:prstGeom>
      </xdr:spPr>
    </xdr:pic>
    <xdr:clientData/>
  </xdr:twoCellAnchor>
  <xdr:twoCellAnchor editAs="oneCell">
    <xdr:from>
      <xdr:col>1</xdr:col>
      <xdr:colOff>0</xdr:colOff>
      <xdr:row>503</xdr:row>
      <xdr:rowOff>0</xdr:rowOff>
    </xdr:from>
    <xdr:to>
      <xdr:col>30</xdr:col>
      <xdr:colOff>192444</xdr:colOff>
      <xdr:row>550</xdr:row>
      <xdr:rowOff>166714</xdr:rowOff>
    </xdr:to>
    <xdr:pic>
      <xdr:nvPicPr>
        <xdr:cNvPr id="47" name="図 46"/>
        <xdr:cNvPicPr>
          <a:picLocks noChangeAspect="1"/>
        </xdr:cNvPicPr>
      </xdr:nvPicPr>
      <xdr:blipFill>
        <a:blip xmlns:r="http://schemas.openxmlformats.org/officeDocument/2006/relationships" r:embed="rId22"/>
        <a:stretch>
          <a:fillRect/>
        </a:stretch>
      </xdr:blipFill>
      <xdr:spPr>
        <a:xfrm>
          <a:off x="503464" y="89045143"/>
          <a:ext cx="18276337" cy="8480678"/>
        </a:xfrm>
        <a:prstGeom prst="rect">
          <a:avLst/>
        </a:prstGeom>
      </xdr:spPr>
    </xdr:pic>
    <xdr:clientData/>
  </xdr:twoCellAnchor>
  <xdr:twoCellAnchor editAs="oneCell">
    <xdr:from>
      <xdr:col>1</xdr:col>
      <xdr:colOff>0</xdr:colOff>
      <xdr:row>553</xdr:row>
      <xdr:rowOff>0</xdr:rowOff>
    </xdr:from>
    <xdr:to>
      <xdr:col>30</xdr:col>
      <xdr:colOff>192444</xdr:colOff>
      <xdr:row>601</xdr:row>
      <xdr:rowOff>18407</xdr:rowOff>
    </xdr:to>
    <xdr:pic>
      <xdr:nvPicPr>
        <xdr:cNvPr id="50" name="図 49"/>
        <xdr:cNvPicPr>
          <a:picLocks noChangeAspect="1"/>
        </xdr:cNvPicPr>
      </xdr:nvPicPr>
      <xdr:blipFill>
        <a:blip xmlns:r="http://schemas.openxmlformats.org/officeDocument/2006/relationships" r:embed="rId23"/>
        <a:stretch>
          <a:fillRect/>
        </a:stretch>
      </xdr:blipFill>
      <xdr:spPr>
        <a:xfrm>
          <a:off x="503464" y="97889786"/>
          <a:ext cx="18276337" cy="8509264"/>
        </a:xfrm>
        <a:prstGeom prst="rect">
          <a:avLst/>
        </a:prstGeom>
      </xdr:spPr>
    </xdr:pic>
    <xdr:clientData/>
  </xdr:twoCellAnchor>
  <xdr:twoCellAnchor editAs="oneCell">
    <xdr:from>
      <xdr:col>31</xdr:col>
      <xdr:colOff>0</xdr:colOff>
      <xdr:row>553</xdr:row>
      <xdr:rowOff>0</xdr:rowOff>
    </xdr:from>
    <xdr:to>
      <xdr:col>60</xdr:col>
      <xdr:colOff>124409</xdr:colOff>
      <xdr:row>601</xdr:row>
      <xdr:rowOff>18407</xdr:rowOff>
    </xdr:to>
    <xdr:pic>
      <xdr:nvPicPr>
        <xdr:cNvPr id="51" name="図 50"/>
        <xdr:cNvPicPr>
          <a:picLocks noChangeAspect="1"/>
        </xdr:cNvPicPr>
      </xdr:nvPicPr>
      <xdr:blipFill>
        <a:blip xmlns:r="http://schemas.openxmlformats.org/officeDocument/2006/relationships" r:embed="rId24"/>
        <a:stretch>
          <a:fillRect/>
        </a:stretch>
      </xdr:blipFill>
      <xdr:spPr>
        <a:xfrm>
          <a:off x="19213286" y="97889786"/>
          <a:ext cx="18276337" cy="8509264"/>
        </a:xfrm>
        <a:prstGeom prst="rect">
          <a:avLst/>
        </a:prstGeom>
      </xdr:spPr>
    </xdr:pic>
    <xdr:clientData/>
  </xdr:twoCellAnchor>
  <xdr:twoCellAnchor editAs="oneCell">
    <xdr:from>
      <xdr:col>1</xdr:col>
      <xdr:colOff>0</xdr:colOff>
      <xdr:row>603</xdr:row>
      <xdr:rowOff>0</xdr:rowOff>
    </xdr:from>
    <xdr:to>
      <xdr:col>30</xdr:col>
      <xdr:colOff>192444</xdr:colOff>
      <xdr:row>651</xdr:row>
      <xdr:rowOff>18407</xdr:rowOff>
    </xdr:to>
    <xdr:pic>
      <xdr:nvPicPr>
        <xdr:cNvPr id="37" name="図 36"/>
        <xdr:cNvPicPr>
          <a:picLocks noChangeAspect="1"/>
        </xdr:cNvPicPr>
      </xdr:nvPicPr>
      <xdr:blipFill>
        <a:blip xmlns:r="http://schemas.openxmlformats.org/officeDocument/2006/relationships" r:embed="rId25"/>
        <a:stretch>
          <a:fillRect/>
        </a:stretch>
      </xdr:blipFill>
      <xdr:spPr>
        <a:xfrm>
          <a:off x="503464" y="106734429"/>
          <a:ext cx="18276337" cy="8509264"/>
        </a:xfrm>
        <a:prstGeom prst="rect">
          <a:avLst/>
        </a:prstGeom>
      </xdr:spPr>
    </xdr:pic>
    <xdr:clientData/>
  </xdr:twoCellAnchor>
  <xdr:twoCellAnchor editAs="oneCell">
    <xdr:from>
      <xdr:col>31</xdr:col>
      <xdr:colOff>0</xdr:colOff>
      <xdr:row>603</xdr:row>
      <xdr:rowOff>0</xdr:rowOff>
    </xdr:from>
    <xdr:to>
      <xdr:col>60</xdr:col>
      <xdr:colOff>124409</xdr:colOff>
      <xdr:row>651</xdr:row>
      <xdr:rowOff>18407</xdr:rowOff>
    </xdr:to>
    <xdr:pic>
      <xdr:nvPicPr>
        <xdr:cNvPr id="49" name="図 48"/>
        <xdr:cNvPicPr>
          <a:picLocks noChangeAspect="1"/>
        </xdr:cNvPicPr>
      </xdr:nvPicPr>
      <xdr:blipFill>
        <a:blip xmlns:r="http://schemas.openxmlformats.org/officeDocument/2006/relationships" r:embed="rId26"/>
        <a:stretch>
          <a:fillRect/>
        </a:stretch>
      </xdr:blipFill>
      <xdr:spPr>
        <a:xfrm>
          <a:off x="19213286" y="106734429"/>
          <a:ext cx="18276337" cy="8509264"/>
        </a:xfrm>
        <a:prstGeom prst="rect">
          <a:avLst/>
        </a:prstGeom>
      </xdr:spPr>
    </xdr:pic>
    <xdr:clientData/>
  </xdr:twoCellAnchor>
  <xdr:twoCellAnchor editAs="oneCell">
    <xdr:from>
      <xdr:col>1</xdr:col>
      <xdr:colOff>0</xdr:colOff>
      <xdr:row>653</xdr:row>
      <xdr:rowOff>0</xdr:rowOff>
    </xdr:from>
    <xdr:to>
      <xdr:col>30</xdr:col>
      <xdr:colOff>192444</xdr:colOff>
      <xdr:row>701</xdr:row>
      <xdr:rowOff>18406</xdr:rowOff>
    </xdr:to>
    <xdr:pic>
      <xdr:nvPicPr>
        <xdr:cNvPr id="52" name="図 51"/>
        <xdr:cNvPicPr>
          <a:picLocks noChangeAspect="1"/>
        </xdr:cNvPicPr>
      </xdr:nvPicPr>
      <xdr:blipFill>
        <a:blip xmlns:r="http://schemas.openxmlformats.org/officeDocument/2006/relationships" r:embed="rId27"/>
        <a:stretch>
          <a:fillRect/>
        </a:stretch>
      </xdr:blipFill>
      <xdr:spPr>
        <a:xfrm>
          <a:off x="503464" y="115579071"/>
          <a:ext cx="18276337" cy="8509264"/>
        </a:xfrm>
        <a:prstGeom prst="rect">
          <a:avLst/>
        </a:prstGeom>
      </xdr:spPr>
    </xdr:pic>
    <xdr:clientData/>
  </xdr:twoCellAnchor>
  <xdr:twoCellAnchor editAs="oneCell">
    <xdr:from>
      <xdr:col>31</xdr:col>
      <xdr:colOff>0</xdr:colOff>
      <xdr:row>653</xdr:row>
      <xdr:rowOff>0</xdr:rowOff>
    </xdr:from>
    <xdr:to>
      <xdr:col>60</xdr:col>
      <xdr:colOff>124409</xdr:colOff>
      <xdr:row>701</xdr:row>
      <xdr:rowOff>18406</xdr:rowOff>
    </xdr:to>
    <xdr:pic>
      <xdr:nvPicPr>
        <xdr:cNvPr id="53" name="図 52"/>
        <xdr:cNvPicPr>
          <a:picLocks noChangeAspect="1"/>
        </xdr:cNvPicPr>
      </xdr:nvPicPr>
      <xdr:blipFill>
        <a:blip xmlns:r="http://schemas.openxmlformats.org/officeDocument/2006/relationships" r:embed="rId28"/>
        <a:stretch>
          <a:fillRect/>
        </a:stretch>
      </xdr:blipFill>
      <xdr:spPr>
        <a:xfrm>
          <a:off x="19213286" y="115579071"/>
          <a:ext cx="18276337" cy="8509264"/>
        </a:xfrm>
        <a:prstGeom prst="rect">
          <a:avLst/>
        </a:prstGeom>
      </xdr:spPr>
    </xdr:pic>
    <xdr:clientData/>
  </xdr:twoCellAnchor>
  <xdr:twoCellAnchor editAs="oneCell">
    <xdr:from>
      <xdr:col>1</xdr:col>
      <xdr:colOff>0</xdr:colOff>
      <xdr:row>703</xdr:row>
      <xdr:rowOff>0</xdr:rowOff>
    </xdr:from>
    <xdr:to>
      <xdr:col>30</xdr:col>
      <xdr:colOff>192444</xdr:colOff>
      <xdr:row>751</xdr:row>
      <xdr:rowOff>18407</xdr:rowOff>
    </xdr:to>
    <xdr:pic>
      <xdr:nvPicPr>
        <xdr:cNvPr id="54" name="図 53"/>
        <xdr:cNvPicPr>
          <a:picLocks noChangeAspect="1"/>
        </xdr:cNvPicPr>
      </xdr:nvPicPr>
      <xdr:blipFill>
        <a:blip xmlns:r="http://schemas.openxmlformats.org/officeDocument/2006/relationships" r:embed="rId29"/>
        <a:stretch>
          <a:fillRect/>
        </a:stretch>
      </xdr:blipFill>
      <xdr:spPr>
        <a:xfrm>
          <a:off x="503464" y="124423714"/>
          <a:ext cx="18276337" cy="8509264"/>
        </a:xfrm>
        <a:prstGeom prst="rect">
          <a:avLst/>
        </a:prstGeom>
      </xdr:spPr>
    </xdr:pic>
    <xdr:clientData/>
  </xdr:twoCellAnchor>
  <xdr:twoCellAnchor editAs="oneCell">
    <xdr:from>
      <xdr:col>31</xdr:col>
      <xdr:colOff>0</xdr:colOff>
      <xdr:row>703</xdr:row>
      <xdr:rowOff>0</xdr:rowOff>
    </xdr:from>
    <xdr:to>
      <xdr:col>60</xdr:col>
      <xdr:colOff>124409</xdr:colOff>
      <xdr:row>751</xdr:row>
      <xdr:rowOff>18407</xdr:rowOff>
    </xdr:to>
    <xdr:pic>
      <xdr:nvPicPr>
        <xdr:cNvPr id="55" name="図 54"/>
        <xdr:cNvPicPr>
          <a:picLocks noChangeAspect="1"/>
        </xdr:cNvPicPr>
      </xdr:nvPicPr>
      <xdr:blipFill>
        <a:blip xmlns:r="http://schemas.openxmlformats.org/officeDocument/2006/relationships" r:embed="rId30"/>
        <a:stretch>
          <a:fillRect/>
        </a:stretch>
      </xdr:blipFill>
      <xdr:spPr>
        <a:xfrm>
          <a:off x="19213286" y="124423714"/>
          <a:ext cx="18276337" cy="8509264"/>
        </a:xfrm>
        <a:prstGeom prst="rect">
          <a:avLst/>
        </a:prstGeom>
      </xdr:spPr>
    </xdr:pic>
    <xdr:clientData/>
  </xdr:twoCellAnchor>
  <xdr:twoCellAnchor editAs="oneCell">
    <xdr:from>
      <xdr:col>1</xdr:col>
      <xdr:colOff>0</xdr:colOff>
      <xdr:row>753</xdr:row>
      <xdr:rowOff>0</xdr:rowOff>
    </xdr:from>
    <xdr:to>
      <xdr:col>30</xdr:col>
      <xdr:colOff>192444</xdr:colOff>
      <xdr:row>801</xdr:row>
      <xdr:rowOff>18407</xdr:rowOff>
    </xdr:to>
    <xdr:pic>
      <xdr:nvPicPr>
        <xdr:cNvPr id="48" name="図 47"/>
        <xdr:cNvPicPr>
          <a:picLocks noChangeAspect="1"/>
        </xdr:cNvPicPr>
      </xdr:nvPicPr>
      <xdr:blipFill>
        <a:blip xmlns:r="http://schemas.openxmlformats.org/officeDocument/2006/relationships" r:embed="rId31"/>
        <a:stretch>
          <a:fillRect/>
        </a:stretch>
      </xdr:blipFill>
      <xdr:spPr>
        <a:xfrm>
          <a:off x="503464" y="133268357"/>
          <a:ext cx="18276337" cy="8509264"/>
        </a:xfrm>
        <a:prstGeom prst="rect">
          <a:avLst/>
        </a:prstGeom>
      </xdr:spPr>
    </xdr:pic>
    <xdr:clientData/>
  </xdr:twoCellAnchor>
  <xdr:twoCellAnchor editAs="oneCell">
    <xdr:from>
      <xdr:col>31</xdr:col>
      <xdr:colOff>0</xdr:colOff>
      <xdr:row>753</xdr:row>
      <xdr:rowOff>0</xdr:rowOff>
    </xdr:from>
    <xdr:to>
      <xdr:col>60</xdr:col>
      <xdr:colOff>124409</xdr:colOff>
      <xdr:row>801</xdr:row>
      <xdr:rowOff>18407</xdr:rowOff>
    </xdr:to>
    <xdr:pic>
      <xdr:nvPicPr>
        <xdr:cNvPr id="56" name="図 55"/>
        <xdr:cNvPicPr>
          <a:picLocks noChangeAspect="1"/>
        </xdr:cNvPicPr>
      </xdr:nvPicPr>
      <xdr:blipFill>
        <a:blip xmlns:r="http://schemas.openxmlformats.org/officeDocument/2006/relationships" r:embed="rId32"/>
        <a:stretch>
          <a:fillRect/>
        </a:stretch>
      </xdr:blipFill>
      <xdr:spPr>
        <a:xfrm>
          <a:off x="19213286" y="133268357"/>
          <a:ext cx="18276337" cy="8509264"/>
        </a:xfrm>
        <a:prstGeom prst="rect">
          <a:avLst/>
        </a:prstGeom>
      </xdr:spPr>
    </xdr:pic>
    <xdr:clientData/>
  </xdr:twoCellAnchor>
  <xdr:twoCellAnchor editAs="oneCell">
    <xdr:from>
      <xdr:col>1</xdr:col>
      <xdr:colOff>0</xdr:colOff>
      <xdr:row>803</xdr:row>
      <xdr:rowOff>0</xdr:rowOff>
    </xdr:from>
    <xdr:to>
      <xdr:col>30</xdr:col>
      <xdr:colOff>192444</xdr:colOff>
      <xdr:row>851</xdr:row>
      <xdr:rowOff>18407</xdr:rowOff>
    </xdr:to>
    <xdr:pic>
      <xdr:nvPicPr>
        <xdr:cNvPr id="57" name="図 56"/>
        <xdr:cNvPicPr>
          <a:picLocks noChangeAspect="1"/>
        </xdr:cNvPicPr>
      </xdr:nvPicPr>
      <xdr:blipFill>
        <a:blip xmlns:r="http://schemas.openxmlformats.org/officeDocument/2006/relationships" r:embed="rId33"/>
        <a:stretch>
          <a:fillRect/>
        </a:stretch>
      </xdr:blipFill>
      <xdr:spPr>
        <a:xfrm>
          <a:off x="503464" y="142113000"/>
          <a:ext cx="18276337" cy="8509264"/>
        </a:xfrm>
        <a:prstGeom prst="rect">
          <a:avLst/>
        </a:prstGeom>
      </xdr:spPr>
    </xdr:pic>
    <xdr:clientData/>
  </xdr:twoCellAnchor>
  <xdr:twoCellAnchor editAs="oneCell">
    <xdr:from>
      <xdr:col>31</xdr:col>
      <xdr:colOff>0</xdr:colOff>
      <xdr:row>803</xdr:row>
      <xdr:rowOff>0</xdr:rowOff>
    </xdr:from>
    <xdr:to>
      <xdr:col>60</xdr:col>
      <xdr:colOff>124409</xdr:colOff>
      <xdr:row>851</xdr:row>
      <xdr:rowOff>18407</xdr:rowOff>
    </xdr:to>
    <xdr:pic>
      <xdr:nvPicPr>
        <xdr:cNvPr id="58" name="図 57"/>
        <xdr:cNvPicPr>
          <a:picLocks noChangeAspect="1"/>
        </xdr:cNvPicPr>
      </xdr:nvPicPr>
      <xdr:blipFill>
        <a:blip xmlns:r="http://schemas.openxmlformats.org/officeDocument/2006/relationships" r:embed="rId34"/>
        <a:stretch>
          <a:fillRect/>
        </a:stretch>
      </xdr:blipFill>
      <xdr:spPr>
        <a:xfrm>
          <a:off x="19213286" y="142113000"/>
          <a:ext cx="18276337" cy="8509264"/>
        </a:xfrm>
        <a:prstGeom prst="rect">
          <a:avLst/>
        </a:prstGeom>
      </xdr:spPr>
    </xdr:pic>
    <xdr:clientData/>
  </xdr:twoCellAnchor>
  <xdr:oneCellAnchor>
    <xdr:from>
      <xdr:col>1</xdr:col>
      <xdr:colOff>0</xdr:colOff>
      <xdr:row>853</xdr:row>
      <xdr:rowOff>0</xdr:rowOff>
    </xdr:from>
    <xdr:ext cx="18276337" cy="8509264"/>
    <xdr:pic>
      <xdr:nvPicPr>
        <xdr:cNvPr id="59" name="図 58"/>
        <xdr:cNvPicPr>
          <a:picLocks noChangeAspect="1"/>
        </xdr:cNvPicPr>
      </xdr:nvPicPr>
      <xdr:blipFill>
        <a:blip xmlns:r="http://schemas.openxmlformats.org/officeDocument/2006/relationships" r:embed="rId35"/>
        <a:stretch>
          <a:fillRect/>
        </a:stretch>
      </xdr:blipFill>
      <xdr:spPr>
        <a:xfrm>
          <a:off x="502227" y="147793364"/>
          <a:ext cx="18276337" cy="8509264"/>
        </a:xfrm>
        <a:prstGeom prst="rect">
          <a:avLst/>
        </a:prstGeom>
      </xdr:spPr>
    </xdr:pic>
    <xdr:clientData/>
  </xdr:oneCellAnchor>
  <xdr:twoCellAnchor editAs="oneCell">
    <xdr:from>
      <xdr:col>31</xdr:col>
      <xdr:colOff>0</xdr:colOff>
      <xdr:row>853</xdr:row>
      <xdr:rowOff>0</xdr:rowOff>
    </xdr:from>
    <xdr:to>
      <xdr:col>60</xdr:col>
      <xdr:colOff>402954</xdr:colOff>
      <xdr:row>900</xdr:row>
      <xdr:rowOff>82441</xdr:rowOff>
    </xdr:to>
    <xdr:pic>
      <xdr:nvPicPr>
        <xdr:cNvPr id="60" name="図 59"/>
        <xdr:cNvPicPr>
          <a:picLocks noChangeAspect="1"/>
        </xdr:cNvPicPr>
      </xdr:nvPicPr>
      <xdr:blipFill>
        <a:blip xmlns:r="http://schemas.openxmlformats.org/officeDocument/2006/relationships" r:embed="rId36"/>
        <a:stretch>
          <a:fillRect/>
        </a:stretch>
      </xdr:blipFill>
      <xdr:spPr>
        <a:xfrm>
          <a:off x="18926735" y="152993912"/>
          <a:ext cx="18276337" cy="8509264"/>
        </a:xfrm>
        <a:prstGeom prst="rect">
          <a:avLst/>
        </a:prstGeom>
      </xdr:spPr>
    </xdr:pic>
    <xdr:clientData/>
  </xdr:twoCellAnchor>
  <xdr:twoCellAnchor editAs="oneCell">
    <xdr:from>
      <xdr:col>1</xdr:col>
      <xdr:colOff>0</xdr:colOff>
      <xdr:row>903</xdr:row>
      <xdr:rowOff>0</xdr:rowOff>
    </xdr:from>
    <xdr:to>
      <xdr:col>30</xdr:col>
      <xdr:colOff>211502</xdr:colOff>
      <xdr:row>951</xdr:row>
      <xdr:rowOff>85109</xdr:rowOff>
    </xdr:to>
    <xdr:pic>
      <xdr:nvPicPr>
        <xdr:cNvPr id="62" name="図 61"/>
        <xdr:cNvPicPr>
          <a:picLocks noChangeAspect="1"/>
        </xdr:cNvPicPr>
      </xdr:nvPicPr>
      <xdr:blipFill>
        <a:blip xmlns:r="http://schemas.openxmlformats.org/officeDocument/2006/relationships" r:embed="rId37"/>
        <a:stretch>
          <a:fillRect/>
        </a:stretch>
      </xdr:blipFill>
      <xdr:spPr>
        <a:xfrm>
          <a:off x="503464" y="159802286"/>
          <a:ext cx="18295395" cy="8575966"/>
        </a:xfrm>
        <a:prstGeom prst="rect">
          <a:avLst/>
        </a:prstGeom>
      </xdr:spPr>
    </xdr:pic>
    <xdr:clientData/>
  </xdr:twoCellAnchor>
  <xdr:twoCellAnchor editAs="oneCell">
    <xdr:from>
      <xdr:col>31</xdr:col>
      <xdr:colOff>0</xdr:colOff>
      <xdr:row>903</xdr:row>
      <xdr:rowOff>0</xdr:rowOff>
    </xdr:from>
    <xdr:to>
      <xdr:col>60</xdr:col>
      <xdr:colOff>124409</xdr:colOff>
      <xdr:row>951</xdr:row>
      <xdr:rowOff>18407</xdr:rowOff>
    </xdr:to>
    <xdr:pic>
      <xdr:nvPicPr>
        <xdr:cNvPr id="63" name="図 62"/>
        <xdr:cNvPicPr>
          <a:picLocks noChangeAspect="1"/>
        </xdr:cNvPicPr>
      </xdr:nvPicPr>
      <xdr:blipFill>
        <a:blip xmlns:r="http://schemas.openxmlformats.org/officeDocument/2006/relationships" r:embed="rId38"/>
        <a:stretch>
          <a:fillRect/>
        </a:stretch>
      </xdr:blipFill>
      <xdr:spPr>
        <a:xfrm>
          <a:off x="19213286" y="159802286"/>
          <a:ext cx="18276337" cy="8509264"/>
        </a:xfrm>
        <a:prstGeom prst="rect">
          <a:avLst/>
        </a:prstGeom>
      </xdr:spPr>
    </xdr:pic>
    <xdr:clientData/>
  </xdr:twoCellAnchor>
  <xdr:twoCellAnchor editAs="oneCell">
    <xdr:from>
      <xdr:col>1</xdr:col>
      <xdr:colOff>0</xdr:colOff>
      <xdr:row>953</xdr:row>
      <xdr:rowOff>0</xdr:rowOff>
    </xdr:from>
    <xdr:to>
      <xdr:col>30</xdr:col>
      <xdr:colOff>192444</xdr:colOff>
      <xdr:row>1001</xdr:row>
      <xdr:rowOff>18407</xdr:rowOff>
    </xdr:to>
    <xdr:pic>
      <xdr:nvPicPr>
        <xdr:cNvPr id="64" name="図 63"/>
        <xdr:cNvPicPr>
          <a:picLocks noChangeAspect="1"/>
        </xdr:cNvPicPr>
      </xdr:nvPicPr>
      <xdr:blipFill>
        <a:blip xmlns:r="http://schemas.openxmlformats.org/officeDocument/2006/relationships" r:embed="rId39"/>
        <a:stretch>
          <a:fillRect/>
        </a:stretch>
      </xdr:blipFill>
      <xdr:spPr>
        <a:xfrm>
          <a:off x="503464" y="168470036"/>
          <a:ext cx="18276337" cy="8509264"/>
        </a:xfrm>
        <a:prstGeom prst="rect">
          <a:avLst/>
        </a:prstGeom>
      </xdr:spPr>
    </xdr:pic>
    <xdr:clientData/>
  </xdr:twoCellAnchor>
  <xdr:twoCellAnchor editAs="oneCell">
    <xdr:from>
      <xdr:col>31</xdr:col>
      <xdr:colOff>0</xdr:colOff>
      <xdr:row>953</xdr:row>
      <xdr:rowOff>0</xdr:rowOff>
    </xdr:from>
    <xdr:to>
      <xdr:col>60</xdr:col>
      <xdr:colOff>124409</xdr:colOff>
      <xdr:row>1001</xdr:row>
      <xdr:rowOff>18407</xdr:rowOff>
    </xdr:to>
    <xdr:pic>
      <xdr:nvPicPr>
        <xdr:cNvPr id="65" name="図 64"/>
        <xdr:cNvPicPr>
          <a:picLocks noChangeAspect="1"/>
        </xdr:cNvPicPr>
      </xdr:nvPicPr>
      <xdr:blipFill>
        <a:blip xmlns:r="http://schemas.openxmlformats.org/officeDocument/2006/relationships" r:embed="rId40"/>
        <a:stretch>
          <a:fillRect/>
        </a:stretch>
      </xdr:blipFill>
      <xdr:spPr>
        <a:xfrm>
          <a:off x="19213286" y="168646929"/>
          <a:ext cx="18276337" cy="8509264"/>
        </a:xfrm>
        <a:prstGeom prst="rect">
          <a:avLst/>
        </a:prstGeom>
      </xdr:spPr>
    </xdr:pic>
    <xdr:clientData/>
  </xdr:twoCellAnchor>
  <xdr:twoCellAnchor editAs="oneCell">
    <xdr:from>
      <xdr:col>1</xdr:col>
      <xdr:colOff>0</xdr:colOff>
      <xdr:row>1003</xdr:row>
      <xdr:rowOff>0</xdr:rowOff>
    </xdr:from>
    <xdr:to>
      <xdr:col>30</xdr:col>
      <xdr:colOff>192444</xdr:colOff>
      <xdr:row>1051</xdr:row>
      <xdr:rowOff>18406</xdr:rowOff>
    </xdr:to>
    <xdr:pic>
      <xdr:nvPicPr>
        <xdr:cNvPr id="66" name="図 65"/>
        <xdr:cNvPicPr>
          <a:picLocks noChangeAspect="1"/>
        </xdr:cNvPicPr>
      </xdr:nvPicPr>
      <xdr:blipFill>
        <a:blip xmlns:r="http://schemas.openxmlformats.org/officeDocument/2006/relationships" r:embed="rId41"/>
        <a:stretch>
          <a:fillRect/>
        </a:stretch>
      </xdr:blipFill>
      <xdr:spPr>
        <a:xfrm>
          <a:off x="503464" y="177314679"/>
          <a:ext cx="18276337" cy="8509264"/>
        </a:xfrm>
        <a:prstGeom prst="rect">
          <a:avLst/>
        </a:prstGeom>
      </xdr:spPr>
    </xdr:pic>
    <xdr:clientData/>
  </xdr:twoCellAnchor>
  <xdr:twoCellAnchor editAs="oneCell">
    <xdr:from>
      <xdr:col>31</xdr:col>
      <xdr:colOff>0</xdr:colOff>
      <xdr:row>1003</xdr:row>
      <xdr:rowOff>0</xdr:rowOff>
    </xdr:from>
    <xdr:to>
      <xdr:col>60</xdr:col>
      <xdr:colOff>124409</xdr:colOff>
      <xdr:row>1051</xdr:row>
      <xdr:rowOff>18406</xdr:rowOff>
    </xdr:to>
    <xdr:pic>
      <xdr:nvPicPr>
        <xdr:cNvPr id="67" name="図 66"/>
        <xdr:cNvPicPr>
          <a:picLocks noChangeAspect="1"/>
        </xdr:cNvPicPr>
      </xdr:nvPicPr>
      <xdr:blipFill>
        <a:blip xmlns:r="http://schemas.openxmlformats.org/officeDocument/2006/relationships" r:embed="rId42"/>
        <a:stretch>
          <a:fillRect/>
        </a:stretch>
      </xdr:blipFill>
      <xdr:spPr>
        <a:xfrm>
          <a:off x="19213286" y="177491571"/>
          <a:ext cx="18276337" cy="8509264"/>
        </a:xfrm>
        <a:prstGeom prst="rect">
          <a:avLst/>
        </a:prstGeom>
      </xdr:spPr>
    </xdr:pic>
    <xdr:clientData/>
  </xdr:twoCellAnchor>
  <xdr:twoCellAnchor editAs="oneCell">
    <xdr:from>
      <xdr:col>1</xdr:col>
      <xdr:colOff>0</xdr:colOff>
      <xdr:row>1053</xdr:row>
      <xdr:rowOff>0</xdr:rowOff>
    </xdr:from>
    <xdr:to>
      <xdr:col>30</xdr:col>
      <xdr:colOff>192444</xdr:colOff>
      <xdr:row>1101</xdr:row>
      <xdr:rowOff>18407</xdr:rowOff>
    </xdr:to>
    <xdr:pic>
      <xdr:nvPicPr>
        <xdr:cNvPr id="68" name="図 67"/>
        <xdr:cNvPicPr>
          <a:picLocks noChangeAspect="1"/>
        </xdr:cNvPicPr>
      </xdr:nvPicPr>
      <xdr:blipFill>
        <a:blip xmlns:r="http://schemas.openxmlformats.org/officeDocument/2006/relationships" r:embed="rId43"/>
        <a:stretch>
          <a:fillRect/>
        </a:stretch>
      </xdr:blipFill>
      <xdr:spPr>
        <a:xfrm>
          <a:off x="503464" y="186336214"/>
          <a:ext cx="18276337" cy="8509264"/>
        </a:xfrm>
        <a:prstGeom prst="rect">
          <a:avLst/>
        </a:prstGeom>
      </xdr:spPr>
    </xdr:pic>
    <xdr:clientData/>
  </xdr:twoCellAnchor>
  <xdr:twoCellAnchor editAs="oneCell">
    <xdr:from>
      <xdr:col>31</xdr:col>
      <xdr:colOff>0</xdr:colOff>
      <xdr:row>1053</xdr:row>
      <xdr:rowOff>0</xdr:rowOff>
    </xdr:from>
    <xdr:to>
      <xdr:col>60</xdr:col>
      <xdr:colOff>124409</xdr:colOff>
      <xdr:row>1101</xdr:row>
      <xdr:rowOff>18407</xdr:rowOff>
    </xdr:to>
    <xdr:pic>
      <xdr:nvPicPr>
        <xdr:cNvPr id="69" name="図 68"/>
        <xdr:cNvPicPr>
          <a:picLocks noChangeAspect="1"/>
        </xdr:cNvPicPr>
      </xdr:nvPicPr>
      <xdr:blipFill>
        <a:blip xmlns:r="http://schemas.openxmlformats.org/officeDocument/2006/relationships" r:embed="rId44"/>
        <a:stretch>
          <a:fillRect/>
        </a:stretch>
      </xdr:blipFill>
      <xdr:spPr>
        <a:xfrm>
          <a:off x="19213286" y="186336214"/>
          <a:ext cx="18276337" cy="8509264"/>
        </a:xfrm>
        <a:prstGeom prst="rect">
          <a:avLst/>
        </a:prstGeom>
      </xdr:spPr>
    </xdr:pic>
    <xdr:clientData/>
  </xdr:twoCellAnchor>
  <xdr:twoCellAnchor editAs="oneCell">
    <xdr:from>
      <xdr:col>1</xdr:col>
      <xdr:colOff>0</xdr:colOff>
      <xdr:row>1103</xdr:row>
      <xdr:rowOff>0</xdr:rowOff>
    </xdr:from>
    <xdr:to>
      <xdr:col>30</xdr:col>
      <xdr:colOff>192444</xdr:colOff>
      <xdr:row>1151</xdr:row>
      <xdr:rowOff>18407</xdr:rowOff>
    </xdr:to>
    <xdr:pic>
      <xdr:nvPicPr>
        <xdr:cNvPr id="70" name="図 69"/>
        <xdr:cNvPicPr>
          <a:picLocks noChangeAspect="1"/>
        </xdr:cNvPicPr>
      </xdr:nvPicPr>
      <xdr:blipFill>
        <a:blip xmlns:r="http://schemas.openxmlformats.org/officeDocument/2006/relationships" r:embed="rId45"/>
        <a:stretch>
          <a:fillRect/>
        </a:stretch>
      </xdr:blipFill>
      <xdr:spPr>
        <a:xfrm>
          <a:off x="503464" y="195180857"/>
          <a:ext cx="18276337" cy="8509264"/>
        </a:xfrm>
        <a:prstGeom prst="rect">
          <a:avLst/>
        </a:prstGeom>
      </xdr:spPr>
    </xdr:pic>
    <xdr:clientData/>
  </xdr:twoCellAnchor>
  <xdr:twoCellAnchor editAs="oneCell">
    <xdr:from>
      <xdr:col>31</xdr:col>
      <xdr:colOff>0</xdr:colOff>
      <xdr:row>1103</xdr:row>
      <xdr:rowOff>0</xdr:rowOff>
    </xdr:from>
    <xdr:to>
      <xdr:col>60</xdr:col>
      <xdr:colOff>124409</xdr:colOff>
      <xdr:row>1151</xdr:row>
      <xdr:rowOff>18407</xdr:rowOff>
    </xdr:to>
    <xdr:pic>
      <xdr:nvPicPr>
        <xdr:cNvPr id="71" name="図 70"/>
        <xdr:cNvPicPr>
          <a:picLocks noChangeAspect="1"/>
        </xdr:cNvPicPr>
      </xdr:nvPicPr>
      <xdr:blipFill>
        <a:blip xmlns:r="http://schemas.openxmlformats.org/officeDocument/2006/relationships" r:embed="rId46"/>
        <a:stretch>
          <a:fillRect/>
        </a:stretch>
      </xdr:blipFill>
      <xdr:spPr>
        <a:xfrm>
          <a:off x="19213286" y="195180857"/>
          <a:ext cx="18276337" cy="8509264"/>
        </a:xfrm>
        <a:prstGeom prst="rect">
          <a:avLst/>
        </a:prstGeom>
      </xdr:spPr>
    </xdr:pic>
    <xdr:clientData/>
  </xdr:twoCellAnchor>
  <xdr:twoCellAnchor editAs="oneCell">
    <xdr:from>
      <xdr:col>1</xdr:col>
      <xdr:colOff>0</xdr:colOff>
      <xdr:row>1153</xdr:row>
      <xdr:rowOff>0</xdr:rowOff>
    </xdr:from>
    <xdr:to>
      <xdr:col>30</xdr:col>
      <xdr:colOff>192444</xdr:colOff>
      <xdr:row>1201</xdr:row>
      <xdr:rowOff>18407</xdr:rowOff>
    </xdr:to>
    <xdr:pic>
      <xdr:nvPicPr>
        <xdr:cNvPr id="72" name="図 71"/>
        <xdr:cNvPicPr>
          <a:picLocks noChangeAspect="1"/>
        </xdr:cNvPicPr>
      </xdr:nvPicPr>
      <xdr:blipFill>
        <a:blip xmlns:r="http://schemas.openxmlformats.org/officeDocument/2006/relationships" r:embed="rId47"/>
        <a:stretch>
          <a:fillRect/>
        </a:stretch>
      </xdr:blipFill>
      <xdr:spPr>
        <a:xfrm>
          <a:off x="503464" y="203848607"/>
          <a:ext cx="18276337" cy="8509264"/>
        </a:xfrm>
        <a:prstGeom prst="rect">
          <a:avLst/>
        </a:prstGeom>
      </xdr:spPr>
    </xdr:pic>
    <xdr:clientData/>
  </xdr:twoCellAnchor>
  <xdr:twoCellAnchor editAs="oneCell">
    <xdr:from>
      <xdr:col>31</xdr:col>
      <xdr:colOff>0</xdr:colOff>
      <xdr:row>1153</xdr:row>
      <xdr:rowOff>0</xdr:rowOff>
    </xdr:from>
    <xdr:to>
      <xdr:col>60</xdr:col>
      <xdr:colOff>124409</xdr:colOff>
      <xdr:row>1201</xdr:row>
      <xdr:rowOff>18407</xdr:rowOff>
    </xdr:to>
    <xdr:pic>
      <xdr:nvPicPr>
        <xdr:cNvPr id="73" name="図 72"/>
        <xdr:cNvPicPr>
          <a:picLocks noChangeAspect="1"/>
        </xdr:cNvPicPr>
      </xdr:nvPicPr>
      <xdr:blipFill>
        <a:blip xmlns:r="http://schemas.openxmlformats.org/officeDocument/2006/relationships" r:embed="rId48"/>
        <a:stretch>
          <a:fillRect/>
        </a:stretch>
      </xdr:blipFill>
      <xdr:spPr>
        <a:xfrm>
          <a:off x="19213286" y="204025500"/>
          <a:ext cx="18276337" cy="8509264"/>
        </a:xfrm>
        <a:prstGeom prst="rect">
          <a:avLst/>
        </a:prstGeom>
      </xdr:spPr>
    </xdr:pic>
    <xdr:clientData/>
  </xdr:twoCellAnchor>
  <xdr:twoCellAnchor editAs="oneCell">
    <xdr:from>
      <xdr:col>1</xdr:col>
      <xdr:colOff>0</xdr:colOff>
      <xdr:row>1203</xdr:row>
      <xdr:rowOff>0</xdr:rowOff>
    </xdr:from>
    <xdr:to>
      <xdr:col>30</xdr:col>
      <xdr:colOff>192444</xdr:colOff>
      <xdr:row>1251</xdr:row>
      <xdr:rowOff>18407</xdr:rowOff>
    </xdr:to>
    <xdr:pic>
      <xdr:nvPicPr>
        <xdr:cNvPr id="74" name="図 73"/>
        <xdr:cNvPicPr>
          <a:picLocks noChangeAspect="1"/>
        </xdr:cNvPicPr>
      </xdr:nvPicPr>
      <xdr:blipFill>
        <a:blip xmlns:r="http://schemas.openxmlformats.org/officeDocument/2006/relationships" r:embed="rId49"/>
        <a:stretch>
          <a:fillRect/>
        </a:stretch>
      </xdr:blipFill>
      <xdr:spPr>
        <a:xfrm>
          <a:off x="503464" y="212870143"/>
          <a:ext cx="18276337" cy="8509264"/>
        </a:xfrm>
        <a:prstGeom prst="rect">
          <a:avLst/>
        </a:prstGeom>
      </xdr:spPr>
    </xdr:pic>
    <xdr:clientData/>
  </xdr:twoCellAnchor>
  <xdr:twoCellAnchor editAs="oneCell">
    <xdr:from>
      <xdr:col>31</xdr:col>
      <xdr:colOff>0</xdr:colOff>
      <xdr:row>1203</xdr:row>
      <xdr:rowOff>0</xdr:rowOff>
    </xdr:from>
    <xdr:to>
      <xdr:col>60</xdr:col>
      <xdr:colOff>124409</xdr:colOff>
      <xdr:row>1251</xdr:row>
      <xdr:rowOff>18407</xdr:rowOff>
    </xdr:to>
    <xdr:pic>
      <xdr:nvPicPr>
        <xdr:cNvPr id="75" name="図 74"/>
        <xdr:cNvPicPr>
          <a:picLocks noChangeAspect="1"/>
        </xdr:cNvPicPr>
      </xdr:nvPicPr>
      <xdr:blipFill>
        <a:blip xmlns:r="http://schemas.openxmlformats.org/officeDocument/2006/relationships" r:embed="rId50"/>
        <a:stretch>
          <a:fillRect/>
        </a:stretch>
      </xdr:blipFill>
      <xdr:spPr>
        <a:xfrm>
          <a:off x="19213286" y="212870143"/>
          <a:ext cx="18276337" cy="8509264"/>
        </a:xfrm>
        <a:prstGeom prst="rect">
          <a:avLst/>
        </a:prstGeom>
      </xdr:spPr>
    </xdr:pic>
    <xdr:clientData/>
  </xdr:twoCellAnchor>
  <xdr:twoCellAnchor editAs="oneCell">
    <xdr:from>
      <xdr:col>1</xdr:col>
      <xdr:colOff>0</xdr:colOff>
      <xdr:row>1253</xdr:row>
      <xdr:rowOff>0</xdr:rowOff>
    </xdr:from>
    <xdr:to>
      <xdr:col>30</xdr:col>
      <xdr:colOff>192444</xdr:colOff>
      <xdr:row>1301</xdr:row>
      <xdr:rowOff>18407</xdr:rowOff>
    </xdr:to>
    <xdr:pic>
      <xdr:nvPicPr>
        <xdr:cNvPr id="76" name="図 75"/>
        <xdr:cNvPicPr>
          <a:picLocks noChangeAspect="1"/>
        </xdr:cNvPicPr>
      </xdr:nvPicPr>
      <xdr:blipFill>
        <a:blip xmlns:r="http://schemas.openxmlformats.org/officeDocument/2006/relationships" r:embed="rId51"/>
        <a:stretch>
          <a:fillRect/>
        </a:stretch>
      </xdr:blipFill>
      <xdr:spPr>
        <a:xfrm>
          <a:off x="503464" y="221714786"/>
          <a:ext cx="18276337" cy="8509264"/>
        </a:xfrm>
        <a:prstGeom prst="rect">
          <a:avLst/>
        </a:prstGeom>
      </xdr:spPr>
    </xdr:pic>
    <xdr:clientData/>
  </xdr:twoCellAnchor>
  <xdr:twoCellAnchor editAs="oneCell">
    <xdr:from>
      <xdr:col>31</xdr:col>
      <xdr:colOff>0</xdr:colOff>
      <xdr:row>1253</xdr:row>
      <xdr:rowOff>0</xdr:rowOff>
    </xdr:from>
    <xdr:to>
      <xdr:col>60</xdr:col>
      <xdr:colOff>124409</xdr:colOff>
      <xdr:row>1301</xdr:row>
      <xdr:rowOff>18407</xdr:rowOff>
    </xdr:to>
    <xdr:pic>
      <xdr:nvPicPr>
        <xdr:cNvPr id="78" name="図 77"/>
        <xdr:cNvPicPr>
          <a:picLocks noChangeAspect="1"/>
        </xdr:cNvPicPr>
      </xdr:nvPicPr>
      <xdr:blipFill>
        <a:blip xmlns:r="http://schemas.openxmlformats.org/officeDocument/2006/relationships" r:embed="rId52"/>
        <a:stretch>
          <a:fillRect/>
        </a:stretch>
      </xdr:blipFill>
      <xdr:spPr>
        <a:xfrm>
          <a:off x="19213286" y="221714786"/>
          <a:ext cx="18276337" cy="8509264"/>
        </a:xfrm>
        <a:prstGeom prst="rect">
          <a:avLst/>
        </a:prstGeom>
      </xdr:spPr>
    </xdr:pic>
    <xdr:clientData/>
  </xdr:twoCellAnchor>
  <xdr:twoCellAnchor editAs="oneCell">
    <xdr:from>
      <xdr:col>1</xdr:col>
      <xdr:colOff>0</xdr:colOff>
      <xdr:row>1303</xdr:row>
      <xdr:rowOff>0</xdr:rowOff>
    </xdr:from>
    <xdr:to>
      <xdr:col>30</xdr:col>
      <xdr:colOff>192444</xdr:colOff>
      <xdr:row>1351</xdr:row>
      <xdr:rowOff>18407</xdr:rowOff>
    </xdr:to>
    <xdr:pic>
      <xdr:nvPicPr>
        <xdr:cNvPr id="79" name="図 78"/>
        <xdr:cNvPicPr>
          <a:picLocks noChangeAspect="1"/>
        </xdr:cNvPicPr>
      </xdr:nvPicPr>
      <xdr:blipFill>
        <a:blip xmlns:r="http://schemas.openxmlformats.org/officeDocument/2006/relationships" r:embed="rId53"/>
        <a:stretch>
          <a:fillRect/>
        </a:stretch>
      </xdr:blipFill>
      <xdr:spPr>
        <a:xfrm>
          <a:off x="503464" y="230559429"/>
          <a:ext cx="18276337" cy="8509264"/>
        </a:xfrm>
        <a:prstGeom prst="rect">
          <a:avLst/>
        </a:prstGeom>
      </xdr:spPr>
    </xdr:pic>
    <xdr:clientData/>
  </xdr:twoCellAnchor>
  <xdr:twoCellAnchor editAs="oneCell">
    <xdr:from>
      <xdr:col>31</xdr:col>
      <xdr:colOff>0</xdr:colOff>
      <xdr:row>1303</xdr:row>
      <xdr:rowOff>0</xdr:rowOff>
    </xdr:from>
    <xdr:to>
      <xdr:col>60</xdr:col>
      <xdr:colOff>124409</xdr:colOff>
      <xdr:row>1351</xdr:row>
      <xdr:rowOff>18407</xdr:rowOff>
    </xdr:to>
    <xdr:pic>
      <xdr:nvPicPr>
        <xdr:cNvPr id="80" name="図 79"/>
        <xdr:cNvPicPr>
          <a:picLocks noChangeAspect="1"/>
        </xdr:cNvPicPr>
      </xdr:nvPicPr>
      <xdr:blipFill>
        <a:blip xmlns:r="http://schemas.openxmlformats.org/officeDocument/2006/relationships" r:embed="rId54"/>
        <a:stretch>
          <a:fillRect/>
        </a:stretch>
      </xdr:blipFill>
      <xdr:spPr>
        <a:xfrm>
          <a:off x="19213286" y="230559429"/>
          <a:ext cx="18276337" cy="8509264"/>
        </a:xfrm>
        <a:prstGeom prst="rect">
          <a:avLst/>
        </a:prstGeom>
      </xdr:spPr>
    </xdr:pic>
    <xdr:clientData/>
  </xdr:twoCellAnchor>
  <xdr:twoCellAnchor editAs="oneCell">
    <xdr:from>
      <xdr:col>1</xdr:col>
      <xdr:colOff>0</xdr:colOff>
      <xdr:row>1353</xdr:row>
      <xdr:rowOff>0</xdr:rowOff>
    </xdr:from>
    <xdr:to>
      <xdr:col>30</xdr:col>
      <xdr:colOff>192444</xdr:colOff>
      <xdr:row>1401</xdr:row>
      <xdr:rowOff>18406</xdr:rowOff>
    </xdr:to>
    <xdr:pic>
      <xdr:nvPicPr>
        <xdr:cNvPr id="84" name="図 83"/>
        <xdr:cNvPicPr>
          <a:picLocks noChangeAspect="1"/>
        </xdr:cNvPicPr>
      </xdr:nvPicPr>
      <xdr:blipFill>
        <a:blip xmlns:r="http://schemas.openxmlformats.org/officeDocument/2006/relationships" r:embed="rId55"/>
        <a:stretch>
          <a:fillRect/>
        </a:stretch>
      </xdr:blipFill>
      <xdr:spPr>
        <a:xfrm>
          <a:off x="503464" y="239404071"/>
          <a:ext cx="18276337" cy="8509264"/>
        </a:xfrm>
        <a:prstGeom prst="rect">
          <a:avLst/>
        </a:prstGeom>
      </xdr:spPr>
    </xdr:pic>
    <xdr:clientData/>
  </xdr:twoCellAnchor>
  <xdr:twoCellAnchor editAs="oneCell">
    <xdr:from>
      <xdr:col>31</xdr:col>
      <xdr:colOff>0</xdr:colOff>
      <xdr:row>1353</xdr:row>
      <xdr:rowOff>0</xdr:rowOff>
    </xdr:from>
    <xdr:to>
      <xdr:col>60</xdr:col>
      <xdr:colOff>124409</xdr:colOff>
      <xdr:row>1401</xdr:row>
      <xdr:rowOff>18406</xdr:rowOff>
    </xdr:to>
    <xdr:pic>
      <xdr:nvPicPr>
        <xdr:cNvPr id="85" name="図 84"/>
        <xdr:cNvPicPr>
          <a:picLocks noChangeAspect="1"/>
        </xdr:cNvPicPr>
      </xdr:nvPicPr>
      <xdr:blipFill>
        <a:blip xmlns:r="http://schemas.openxmlformats.org/officeDocument/2006/relationships" r:embed="rId56"/>
        <a:stretch>
          <a:fillRect/>
        </a:stretch>
      </xdr:blipFill>
      <xdr:spPr>
        <a:xfrm>
          <a:off x="19213286" y="239404071"/>
          <a:ext cx="18276337" cy="8509264"/>
        </a:xfrm>
        <a:prstGeom prst="rect">
          <a:avLst/>
        </a:prstGeom>
      </xdr:spPr>
    </xdr:pic>
    <xdr:clientData/>
  </xdr:twoCellAnchor>
  <xdr:twoCellAnchor editAs="oneCell">
    <xdr:from>
      <xdr:col>1</xdr:col>
      <xdr:colOff>0</xdr:colOff>
      <xdr:row>1403</xdr:row>
      <xdr:rowOff>0</xdr:rowOff>
    </xdr:from>
    <xdr:to>
      <xdr:col>30</xdr:col>
      <xdr:colOff>192444</xdr:colOff>
      <xdr:row>1451</xdr:row>
      <xdr:rowOff>18407</xdr:rowOff>
    </xdr:to>
    <xdr:pic>
      <xdr:nvPicPr>
        <xdr:cNvPr id="86" name="図 85"/>
        <xdr:cNvPicPr>
          <a:picLocks noChangeAspect="1"/>
        </xdr:cNvPicPr>
      </xdr:nvPicPr>
      <xdr:blipFill>
        <a:blip xmlns:r="http://schemas.openxmlformats.org/officeDocument/2006/relationships" r:embed="rId57"/>
        <a:stretch>
          <a:fillRect/>
        </a:stretch>
      </xdr:blipFill>
      <xdr:spPr>
        <a:xfrm>
          <a:off x="503464" y="248248714"/>
          <a:ext cx="18276337" cy="8509264"/>
        </a:xfrm>
        <a:prstGeom prst="rect">
          <a:avLst/>
        </a:prstGeom>
      </xdr:spPr>
    </xdr:pic>
    <xdr:clientData/>
  </xdr:twoCellAnchor>
  <xdr:twoCellAnchor editAs="oneCell">
    <xdr:from>
      <xdr:col>31</xdr:col>
      <xdr:colOff>0</xdr:colOff>
      <xdr:row>1403</xdr:row>
      <xdr:rowOff>0</xdr:rowOff>
    </xdr:from>
    <xdr:to>
      <xdr:col>60</xdr:col>
      <xdr:colOff>124409</xdr:colOff>
      <xdr:row>1451</xdr:row>
      <xdr:rowOff>18407</xdr:rowOff>
    </xdr:to>
    <xdr:pic>
      <xdr:nvPicPr>
        <xdr:cNvPr id="87" name="図 86"/>
        <xdr:cNvPicPr>
          <a:picLocks noChangeAspect="1"/>
        </xdr:cNvPicPr>
      </xdr:nvPicPr>
      <xdr:blipFill>
        <a:blip xmlns:r="http://schemas.openxmlformats.org/officeDocument/2006/relationships" r:embed="rId58"/>
        <a:stretch>
          <a:fillRect/>
        </a:stretch>
      </xdr:blipFill>
      <xdr:spPr>
        <a:xfrm>
          <a:off x="19213286" y="248248714"/>
          <a:ext cx="18276337" cy="8509264"/>
        </a:xfrm>
        <a:prstGeom prst="rect">
          <a:avLst/>
        </a:prstGeom>
      </xdr:spPr>
    </xdr:pic>
    <xdr:clientData/>
  </xdr:twoCellAnchor>
  <xdr:twoCellAnchor editAs="oneCell">
    <xdr:from>
      <xdr:col>1</xdr:col>
      <xdr:colOff>0</xdr:colOff>
      <xdr:row>1453</xdr:row>
      <xdr:rowOff>0</xdr:rowOff>
    </xdr:from>
    <xdr:to>
      <xdr:col>30</xdr:col>
      <xdr:colOff>192444</xdr:colOff>
      <xdr:row>1501</xdr:row>
      <xdr:rowOff>18407</xdr:rowOff>
    </xdr:to>
    <xdr:pic>
      <xdr:nvPicPr>
        <xdr:cNvPr id="88" name="図 87"/>
        <xdr:cNvPicPr>
          <a:picLocks noChangeAspect="1"/>
        </xdr:cNvPicPr>
      </xdr:nvPicPr>
      <xdr:blipFill>
        <a:blip xmlns:r="http://schemas.openxmlformats.org/officeDocument/2006/relationships" r:embed="rId59"/>
        <a:stretch>
          <a:fillRect/>
        </a:stretch>
      </xdr:blipFill>
      <xdr:spPr>
        <a:xfrm>
          <a:off x="503464" y="257093357"/>
          <a:ext cx="18276337" cy="8509264"/>
        </a:xfrm>
        <a:prstGeom prst="rect">
          <a:avLst/>
        </a:prstGeom>
      </xdr:spPr>
    </xdr:pic>
    <xdr:clientData/>
  </xdr:twoCellAnchor>
  <xdr:twoCellAnchor editAs="oneCell">
    <xdr:from>
      <xdr:col>31</xdr:col>
      <xdr:colOff>0</xdr:colOff>
      <xdr:row>1453</xdr:row>
      <xdr:rowOff>0</xdr:rowOff>
    </xdr:from>
    <xdr:to>
      <xdr:col>60</xdr:col>
      <xdr:colOff>124409</xdr:colOff>
      <xdr:row>1501</xdr:row>
      <xdr:rowOff>18407</xdr:rowOff>
    </xdr:to>
    <xdr:pic>
      <xdr:nvPicPr>
        <xdr:cNvPr id="89" name="図 88"/>
        <xdr:cNvPicPr>
          <a:picLocks noChangeAspect="1"/>
        </xdr:cNvPicPr>
      </xdr:nvPicPr>
      <xdr:blipFill>
        <a:blip xmlns:r="http://schemas.openxmlformats.org/officeDocument/2006/relationships" r:embed="rId60"/>
        <a:stretch>
          <a:fillRect/>
        </a:stretch>
      </xdr:blipFill>
      <xdr:spPr>
        <a:xfrm>
          <a:off x="19213286" y="257093357"/>
          <a:ext cx="18276337" cy="850926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55827</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55827</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55827</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55827</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55827</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twoCellAnchor editAs="oneCell">
    <xdr:from>
      <xdr:col>1</xdr:col>
      <xdr:colOff>0</xdr:colOff>
      <xdr:row>247</xdr:row>
      <xdr:rowOff>0</xdr:rowOff>
    </xdr:from>
    <xdr:to>
      <xdr:col>30</xdr:col>
      <xdr:colOff>393150</xdr:colOff>
      <xdr:row>294</xdr:row>
      <xdr:rowOff>55827</xdr:rowOff>
    </xdr:to>
    <xdr:pic>
      <xdr:nvPicPr>
        <xdr:cNvPr id="30" name="図 29"/>
        <xdr:cNvPicPr>
          <a:picLocks noChangeAspect="1"/>
        </xdr:cNvPicPr>
      </xdr:nvPicPr>
      <xdr:blipFill>
        <a:blip xmlns:r="http://schemas.openxmlformats.org/officeDocument/2006/relationships" r:embed="rId6"/>
        <a:stretch>
          <a:fillRect/>
        </a:stretch>
      </xdr:blipFill>
      <xdr:spPr>
        <a:xfrm>
          <a:off x="500063" y="44172188"/>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55827</xdr:rowOff>
    </xdr:to>
    <xdr:pic>
      <xdr:nvPicPr>
        <xdr:cNvPr id="31" name="図 30"/>
        <xdr:cNvPicPr>
          <a:picLocks noChangeAspect="1"/>
        </xdr:cNvPicPr>
      </xdr:nvPicPr>
      <xdr:blipFill>
        <a:blip xmlns:r="http://schemas.openxmlformats.org/officeDocument/2006/relationships" r:embed="rId7"/>
        <a:stretch>
          <a:fillRect/>
        </a:stretch>
      </xdr:blipFill>
      <xdr:spPr>
        <a:xfrm>
          <a:off x="500063" y="52923281"/>
          <a:ext cx="18276337" cy="8509264"/>
        </a:xfrm>
        <a:prstGeom prst="rect">
          <a:avLst/>
        </a:prstGeom>
      </xdr:spPr>
    </xdr:pic>
    <xdr:clientData/>
  </xdr:twoCellAnchor>
  <xdr:twoCellAnchor editAs="oneCell">
    <xdr:from>
      <xdr:col>1</xdr:col>
      <xdr:colOff>0</xdr:colOff>
      <xdr:row>345</xdr:row>
      <xdr:rowOff>0</xdr:rowOff>
    </xdr:from>
    <xdr:to>
      <xdr:col>30</xdr:col>
      <xdr:colOff>393150</xdr:colOff>
      <xdr:row>392</xdr:row>
      <xdr:rowOff>55827</xdr:rowOff>
    </xdr:to>
    <xdr:pic>
      <xdr:nvPicPr>
        <xdr:cNvPr id="32" name="図 31"/>
        <xdr:cNvPicPr>
          <a:picLocks noChangeAspect="1"/>
        </xdr:cNvPicPr>
      </xdr:nvPicPr>
      <xdr:blipFill>
        <a:blip xmlns:r="http://schemas.openxmlformats.org/officeDocument/2006/relationships" r:embed="rId8"/>
        <a:stretch>
          <a:fillRect/>
        </a:stretch>
      </xdr:blipFill>
      <xdr:spPr>
        <a:xfrm>
          <a:off x="500063" y="61674375"/>
          <a:ext cx="18276337" cy="8509264"/>
        </a:xfrm>
        <a:prstGeom prst="rect">
          <a:avLst/>
        </a:prstGeom>
      </xdr:spPr>
    </xdr:pic>
    <xdr:clientData/>
  </xdr:twoCellAnchor>
  <xdr:twoCellAnchor editAs="oneCell">
    <xdr:from>
      <xdr:col>1</xdr:col>
      <xdr:colOff>0</xdr:colOff>
      <xdr:row>394</xdr:row>
      <xdr:rowOff>0</xdr:rowOff>
    </xdr:from>
    <xdr:to>
      <xdr:col>30</xdr:col>
      <xdr:colOff>393150</xdr:colOff>
      <xdr:row>441</xdr:row>
      <xdr:rowOff>55827</xdr:rowOff>
    </xdr:to>
    <xdr:pic>
      <xdr:nvPicPr>
        <xdr:cNvPr id="33" name="図 32"/>
        <xdr:cNvPicPr>
          <a:picLocks noChangeAspect="1"/>
        </xdr:cNvPicPr>
      </xdr:nvPicPr>
      <xdr:blipFill>
        <a:blip xmlns:r="http://schemas.openxmlformats.org/officeDocument/2006/relationships" r:embed="rId9"/>
        <a:stretch>
          <a:fillRect/>
        </a:stretch>
      </xdr:blipFill>
      <xdr:spPr>
        <a:xfrm>
          <a:off x="500063" y="70425469"/>
          <a:ext cx="18276337" cy="8509264"/>
        </a:xfrm>
        <a:prstGeom prst="rect">
          <a:avLst/>
        </a:prstGeom>
      </xdr:spPr>
    </xdr:pic>
    <xdr:clientData/>
  </xdr:twoCellAnchor>
  <xdr:twoCellAnchor editAs="oneCell">
    <xdr:from>
      <xdr:col>1</xdr:col>
      <xdr:colOff>0</xdr:colOff>
      <xdr:row>443</xdr:row>
      <xdr:rowOff>0</xdr:rowOff>
    </xdr:from>
    <xdr:to>
      <xdr:col>30</xdr:col>
      <xdr:colOff>393150</xdr:colOff>
      <xdr:row>490</xdr:row>
      <xdr:rowOff>55827</xdr:rowOff>
    </xdr:to>
    <xdr:pic>
      <xdr:nvPicPr>
        <xdr:cNvPr id="34" name="図 33"/>
        <xdr:cNvPicPr>
          <a:picLocks noChangeAspect="1"/>
        </xdr:cNvPicPr>
      </xdr:nvPicPr>
      <xdr:blipFill>
        <a:blip xmlns:r="http://schemas.openxmlformats.org/officeDocument/2006/relationships" r:embed="rId10"/>
        <a:stretch>
          <a:fillRect/>
        </a:stretch>
      </xdr:blipFill>
      <xdr:spPr>
        <a:xfrm>
          <a:off x="500063" y="79176563"/>
          <a:ext cx="18276337" cy="8509264"/>
        </a:xfrm>
        <a:prstGeom prst="rect">
          <a:avLst/>
        </a:prstGeom>
      </xdr:spPr>
    </xdr:pic>
    <xdr:clientData/>
  </xdr:twoCellAnchor>
  <xdr:twoCellAnchor editAs="oneCell">
    <xdr:from>
      <xdr:col>1</xdr:col>
      <xdr:colOff>0</xdr:colOff>
      <xdr:row>492</xdr:row>
      <xdr:rowOff>0</xdr:rowOff>
    </xdr:from>
    <xdr:to>
      <xdr:col>30</xdr:col>
      <xdr:colOff>393150</xdr:colOff>
      <xdr:row>539</xdr:row>
      <xdr:rowOff>55827</xdr:rowOff>
    </xdr:to>
    <xdr:pic>
      <xdr:nvPicPr>
        <xdr:cNvPr id="35" name="図 34"/>
        <xdr:cNvPicPr>
          <a:picLocks noChangeAspect="1"/>
        </xdr:cNvPicPr>
      </xdr:nvPicPr>
      <xdr:blipFill>
        <a:blip xmlns:r="http://schemas.openxmlformats.org/officeDocument/2006/relationships" r:embed="rId11"/>
        <a:stretch>
          <a:fillRect/>
        </a:stretch>
      </xdr:blipFill>
      <xdr:spPr>
        <a:xfrm>
          <a:off x="500063" y="87927656"/>
          <a:ext cx="18276337" cy="8509264"/>
        </a:xfrm>
        <a:prstGeom prst="rect">
          <a:avLst/>
        </a:prstGeom>
      </xdr:spPr>
    </xdr:pic>
    <xdr:clientData/>
  </xdr:twoCellAnchor>
  <xdr:twoCellAnchor editAs="oneCell">
    <xdr:from>
      <xdr:col>1</xdr:col>
      <xdr:colOff>0</xdr:colOff>
      <xdr:row>541</xdr:row>
      <xdr:rowOff>0</xdr:rowOff>
    </xdr:from>
    <xdr:to>
      <xdr:col>30</xdr:col>
      <xdr:colOff>393150</xdr:colOff>
      <xdr:row>588</xdr:row>
      <xdr:rowOff>55827</xdr:rowOff>
    </xdr:to>
    <xdr:pic>
      <xdr:nvPicPr>
        <xdr:cNvPr id="36" name="図 35"/>
        <xdr:cNvPicPr>
          <a:picLocks noChangeAspect="1"/>
        </xdr:cNvPicPr>
      </xdr:nvPicPr>
      <xdr:blipFill>
        <a:blip xmlns:r="http://schemas.openxmlformats.org/officeDocument/2006/relationships" r:embed="rId12"/>
        <a:stretch>
          <a:fillRect/>
        </a:stretch>
      </xdr:blipFill>
      <xdr:spPr>
        <a:xfrm>
          <a:off x="500063" y="96678750"/>
          <a:ext cx="18276337" cy="8509264"/>
        </a:xfrm>
        <a:prstGeom prst="rect">
          <a:avLst/>
        </a:prstGeom>
      </xdr:spPr>
    </xdr:pic>
    <xdr:clientData/>
  </xdr:twoCellAnchor>
  <xdr:twoCellAnchor editAs="oneCell">
    <xdr:from>
      <xdr:col>1</xdr:col>
      <xdr:colOff>0</xdr:colOff>
      <xdr:row>590</xdr:row>
      <xdr:rowOff>0</xdr:rowOff>
    </xdr:from>
    <xdr:to>
      <xdr:col>30</xdr:col>
      <xdr:colOff>393150</xdr:colOff>
      <xdr:row>637</xdr:row>
      <xdr:rowOff>55827</xdr:rowOff>
    </xdr:to>
    <xdr:pic>
      <xdr:nvPicPr>
        <xdr:cNvPr id="37" name="図 36"/>
        <xdr:cNvPicPr>
          <a:picLocks noChangeAspect="1"/>
        </xdr:cNvPicPr>
      </xdr:nvPicPr>
      <xdr:blipFill>
        <a:blip xmlns:r="http://schemas.openxmlformats.org/officeDocument/2006/relationships" r:embed="rId13"/>
        <a:stretch>
          <a:fillRect/>
        </a:stretch>
      </xdr:blipFill>
      <xdr:spPr>
        <a:xfrm>
          <a:off x="500063" y="105429844"/>
          <a:ext cx="18276337" cy="8509264"/>
        </a:xfrm>
        <a:prstGeom prst="rect">
          <a:avLst/>
        </a:prstGeom>
      </xdr:spPr>
    </xdr:pic>
    <xdr:clientData/>
  </xdr:twoCellAnchor>
  <xdr:twoCellAnchor editAs="oneCell">
    <xdr:from>
      <xdr:col>1</xdr:col>
      <xdr:colOff>0</xdr:colOff>
      <xdr:row>639</xdr:row>
      <xdr:rowOff>0</xdr:rowOff>
    </xdr:from>
    <xdr:to>
      <xdr:col>30</xdr:col>
      <xdr:colOff>393150</xdr:colOff>
      <xdr:row>686</xdr:row>
      <xdr:rowOff>55827</xdr:rowOff>
    </xdr:to>
    <xdr:pic>
      <xdr:nvPicPr>
        <xdr:cNvPr id="38" name="図 37"/>
        <xdr:cNvPicPr>
          <a:picLocks noChangeAspect="1"/>
        </xdr:cNvPicPr>
      </xdr:nvPicPr>
      <xdr:blipFill>
        <a:blip xmlns:r="http://schemas.openxmlformats.org/officeDocument/2006/relationships" r:embed="rId14"/>
        <a:stretch>
          <a:fillRect/>
        </a:stretch>
      </xdr:blipFill>
      <xdr:spPr>
        <a:xfrm>
          <a:off x="500063" y="114180938"/>
          <a:ext cx="18276337" cy="8509264"/>
        </a:xfrm>
        <a:prstGeom prst="rect">
          <a:avLst/>
        </a:prstGeom>
      </xdr:spPr>
    </xdr:pic>
    <xdr:clientData/>
  </xdr:twoCellAnchor>
  <xdr:twoCellAnchor editAs="oneCell">
    <xdr:from>
      <xdr:col>1</xdr:col>
      <xdr:colOff>0</xdr:colOff>
      <xdr:row>688</xdr:row>
      <xdr:rowOff>0</xdr:rowOff>
    </xdr:from>
    <xdr:to>
      <xdr:col>30</xdr:col>
      <xdr:colOff>393150</xdr:colOff>
      <xdr:row>735</xdr:row>
      <xdr:rowOff>55827</xdr:rowOff>
    </xdr:to>
    <xdr:pic>
      <xdr:nvPicPr>
        <xdr:cNvPr id="39" name="図 38"/>
        <xdr:cNvPicPr>
          <a:picLocks noChangeAspect="1"/>
        </xdr:cNvPicPr>
      </xdr:nvPicPr>
      <xdr:blipFill>
        <a:blip xmlns:r="http://schemas.openxmlformats.org/officeDocument/2006/relationships" r:embed="rId15"/>
        <a:stretch>
          <a:fillRect/>
        </a:stretch>
      </xdr:blipFill>
      <xdr:spPr>
        <a:xfrm>
          <a:off x="500063" y="122932031"/>
          <a:ext cx="18276337" cy="8509264"/>
        </a:xfrm>
        <a:prstGeom prst="rect">
          <a:avLst/>
        </a:prstGeom>
      </xdr:spPr>
    </xdr:pic>
    <xdr:clientData/>
  </xdr:twoCellAnchor>
  <xdr:twoCellAnchor editAs="oneCell">
    <xdr:from>
      <xdr:col>1</xdr:col>
      <xdr:colOff>0</xdr:colOff>
      <xdr:row>737</xdr:row>
      <xdr:rowOff>0</xdr:rowOff>
    </xdr:from>
    <xdr:to>
      <xdr:col>30</xdr:col>
      <xdr:colOff>393150</xdr:colOff>
      <xdr:row>784</xdr:row>
      <xdr:rowOff>55827</xdr:rowOff>
    </xdr:to>
    <xdr:pic>
      <xdr:nvPicPr>
        <xdr:cNvPr id="40" name="図 39"/>
        <xdr:cNvPicPr>
          <a:picLocks noChangeAspect="1"/>
        </xdr:cNvPicPr>
      </xdr:nvPicPr>
      <xdr:blipFill>
        <a:blip xmlns:r="http://schemas.openxmlformats.org/officeDocument/2006/relationships" r:embed="rId16"/>
        <a:stretch>
          <a:fillRect/>
        </a:stretch>
      </xdr:blipFill>
      <xdr:spPr>
        <a:xfrm>
          <a:off x="500063" y="131683125"/>
          <a:ext cx="18276337" cy="8509264"/>
        </a:xfrm>
        <a:prstGeom prst="rect">
          <a:avLst/>
        </a:prstGeom>
      </xdr:spPr>
    </xdr:pic>
    <xdr:clientData/>
  </xdr:twoCellAnchor>
  <xdr:twoCellAnchor editAs="oneCell">
    <xdr:from>
      <xdr:col>1</xdr:col>
      <xdr:colOff>0</xdr:colOff>
      <xdr:row>786</xdr:row>
      <xdr:rowOff>0</xdr:rowOff>
    </xdr:from>
    <xdr:to>
      <xdr:col>30</xdr:col>
      <xdr:colOff>393150</xdr:colOff>
      <xdr:row>833</xdr:row>
      <xdr:rowOff>55827</xdr:rowOff>
    </xdr:to>
    <xdr:pic>
      <xdr:nvPicPr>
        <xdr:cNvPr id="41" name="図 40"/>
        <xdr:cNvPicPr>
          <a:picLocks noChangeAspect="1"/>
        </xdr:cNvPicPr>
      </xdr:nvPicPr>
      <xdr:blipFill>
        <a:blip xmlns:r="http://schemas.openxmlformats.org/officeDocument/2006/relationships" r:embed="rId17"/>
        <a:stretch>
          <a:fillRect/>
        </a:stretch>
      </xdr:blipFill>
      <xdr:spPr>
        <a:xfrm>
          <a:off x="500063" y="140434219"/>
          <a:ext cx="18276337" cy="8509264"/>
        </a:xfrm>
        <a:prstGeom prst="rect">
          <a:avLst/>
        </a:prstGeom>
      </xdr:spPr>
    </xdr:pic>
    <xdr:clientData/>
  </xdr:twoCellAnchor>
  <xdr:twoCellAnchor editAs="oneCell">
    <xdr:from>
      <xdr:col>1</xdr:col>
      <xdr:colOff>0</xdr:colOff>
      <xdr:row>982</xdr:row>
      <xdr:rowOff>0</xdr:rowOff>
    </xdr:from>
    <xdr:to>
      <xdr:col>30</xdr:col>
      <xdr:colOff>393150</xdr:colOff>
      <xdr:row>1029</xdr:row>
      <xdr:rowOff>55827</xdr:rowOff>
    </xdr:to>
    <xdr:pic>
      <xdr:nvPicPr>
        <xdr:cNvPr id="46" name="図 45"/>
        <xdr:cNvPicPr>
          <a:picLocks noChangeAspect="1"/>
        </xdr:cNvPicPr>
      </xdr:nvPicPr>
      <xdr:blipFill>
        <a:blip xmlns:r="http://schemas.openxmlformats.org/officeDocument/2006/relationships" r:embed="rId18"/>
        <a:stretch>
          <a:fillRect/>
        </a:stretch>
      </xdr:blipFill>
      <xdr:spPr>
        <a:xfrm>
          <a:off x="500063" y="175438594"/>
          <a:ext cx="18276337" cy="8509264"/>
        </a:xfrm>
        <a:prstGeom prst="rect">
          <a:avLst/>
        </a:prstGeom>
      </xdr:spPr>
    </xdr:pic>
    <xdr:clientData/>
  </xdr:twoCellAnchor>
  <xdr:twoCellAnchor editAs="oneCell">
    <xdr:from>
      <xdr:col>1</xdr:col>
      <xdr:colOff>0</xdr:colOff>
      <xdr:row>933</xdr:row>
      <xdr:rowOff>0</xdr:rowOff>
    </xdr:from>
    <xdr:to>
      <xdr:col>30</xdr:col>
      <xdr:colOff>393150</xdr:colOff>
      <xdr:row>980</xdr:row>
      <xdr:rowOff>55827</xdr:rowOff>
    </xdr:to>
    <xdr:pic>
      <xdr:nvPicPr>
        <xdr:cNvPr id="47" name="図 46"/>
        <xdr:cNvPicPr>
          <a:picLocks noChangeAspect="1"/>
        </xdr:cNvPicPr>
      </xdr:nvPicPr>
      <xdr:blipFill>
        <a:blip xmlns:r="http://schemas.openxmlformats.org/officeDocument/2006/relationships" r:embed="rId19"/>
        <a:stretch>
          <a:fillRect/>
        </a:stretch>
      </xdr:blipFill>
      <xdr:spPr>
        <a:xfrm>
          <a:off x="500063" y="166687500"/>
          <a:ext cx="18276337" cy="8509264"/>
        </a:xfrm>
        <a:prstGeom prst="rect">
          <a:avLst/>
        </a:prstGeom>
      </xdr:spPr>
    </xdr:pic>
    <xdr:clientData/>
  </xdr:twoCellAnchor>
  <xdr:twoCellAnchor editAs="oneCell">
    <xdr:from>
      <xdr:col>1</xdr:col>
      <xdr:colOff>11906</xdr:colOff>
      <xdr:row>883</xdr:row>
      <xdr:rowOff>142874</xdr:rowOff>
    </xdr:from>
    <xdr:to>
      <xdr:col>30</xdr:col>
      <xdr:colOff>405056</xdr:colOff>
      <xdr:row>931</xdr:row>
      <xdr:rowOff>20107</xdr:rowOff>
    </xdr:to>
    <xdr:pic>
      <xdr:nvPicPr>
        <xdr:cNvPr id="48" name="図 47"/>
        <xdr:cNvPicPr>
          <a:picLocks noChangeAspect="1"/>
        </xdr:cNvPicPr>
      </xdr:nvPicPr>
      <xdr:blipFill>
        <a:blip xmlns:r="http://schemas.openxmlformats.org/officeDocument/2006/relationships" r:embed="rId20"/>
        <a:stretch>
          <a:fillRect/>
        </a:stretch>
      </xdr:blipFill>
      <xdr:spPr>
        <a:xfrm>
          <a:off x="511969" y="157900687"/>
          <a:ext cx="18276337" cy="8509264"/>
        </a:xfrm>
        <a:prstGeom prst="rect">
          <a:avLst/>
        </a:prstGeom>
      </xdr:spPr>
    </xdr:pic>
    <xdr:clientData/>
  </xdr:twoCellAnchor>
  <xdr:twoCellAnchor editAs="oneCell">
    <xdr:from>
      <xdr:col>1</xdr:col>
      <xdr:colOff>0</xdr:colOff>
      <xdr:row>835</xdr:row>
      <xdr:rowOff>0</xdr:rowOff>
    </xdr:from>
    <xdr:to>
      <xdr:col>30</xdr:col>
      <xdr:colOff>393150</xdr:colOff>
      <xdr:row>882</xdr:row>
      <xdr:rowOff>55827</xdr:rowOff>
    </xdr:to>
    <xdr:pic>
      <xdr:nvPicPr>
        <xdr:cNvPr id="49" name="図 48"/>
        <xdr:cNvPicPr>
          <a:picLocks noChangeAspect="1"/>
        </xdr:cNvPicPr>
      </xdr:nvPicPr>
      <xdr:blipFill>
        <a:blip xmlns:r="http://schemas.openxmlformats.org/officeDocument/2006/relationships" r:embed="rId21"/>
        <a:stretch>
          <a:fillRect/>
        </a:stretch>
      </xdr:blipFill>
      <xdr:spPr>
        <a:xfrm>
          <a:off x="500063" y="149185313"/>
          <a:ext cx="18276337" cy="8509264"/>
        </a:xfrm>
        <a:prstGeom prst="rect">
          <a:avLst/>
        </a:prstGeom>
      </xdr:spPr>
    </xdr:pic>
    <xdr:clientData/>
  </xdr:twoCellAnchor>
  <xdr:twoCellAnchor editAs="oneCell">
    <xdr:from>
      <xdr:col>1</xdr:col>
      <xdr:colOff>0</xdr:colOff>
      <xdr:row>1031</xdr:row>
      <xdr:rowOff>0</xdr:rowOff>
    </xdr:from>
    <xdr:to>
      <xdr:col>30</xdr:col>
      <xdr:colOff>393150</xdr:colOff>
      <xdr:row>1078</xdr:row>
      <xdr:rowOff>55827</xdr:rowOff>
    </xdr:to>
    <xdr:pic>
      <xdr:nvPicPr>
        <xdr:cNvPr id="50" name="図 49"/>
        <xdr:cNvPicPr>
          <a:picLocks noChangeAspect="1"/>
        </xdr:cNvPicPr>
      </xdr:nvPicPr>
      <xdr:blipFill>
        <a:blip xmlns:r="http://schemas.openxmlformats.org/officeDocument/2006/relationships" r:embed="rId22"/>
        <a:stretch>
          <a:fillRect/>
        </a:stretch>
      </xdr:blipFill>
      <xdr:spPr>
        <a:xfrm>
          <a:off x="500063" y="184189688"/>
          <a:ext cx="18276337" cy="8509264"/>
        </a:xfrm>
        <a:prstGeom prst="rect">
          <a:avLst/>
        </a:prstGeom>
      </xdr:spPr>
    </xdr:pic>
    <xdr:clientData/>
  </xdr:twoCellAnchor>
  <xdr:twoCellAnchor editAs="oneCell">
    <xdr:from>
      <xdr:col>1</xdr:col>
      <xdr:colOff>0</xdr:colOff>
      <xdr:row>1080</xdr:row>
      <xdr:rowOff>0</xdr:rowOff>
    </xdr:from>
    <xdr:to>
      <xdr:col>30</xdr:col>
      <xdr:colOff>393150</xdr:colOff>
      <xdr:row>1127</xdr:row>
      <xdr:rowOff>55827</xdr:rowOff>
    </xdr:to>
    <xdr:pic>
      <xdr:nvPicPr>
        <xdr:cNvPr id="51" name="図 50"/>
        <xdr:cNvPicPr>
          <a:picLocks noChangeAspect="1"/>
        </xdr:cNvPicPr>
      </xdr:nvPicPr>
      <xdr:blipFill>
        <a:blip xmlns:r="http://schemas.openxmlformats.org/officeDocument/2006/relationships" r:embed="rId23"/>
        <a:stretch>
          <a:fillRect/>
        </a:stretch>
      </xdr:blipFill>
      <xdr:spPr>
        <a:xfrm>
          <a:off x="500063" y="192940781"/>
          <a:ext cx="18276337" cy="8509264"/>
        </a:xfrm>
        <a:prstGeom prst="rect">
          <a:avLst/>
        </a:prstGeom>
      </xdr:spPr>
    </xdr:pic>
    <xdr:clientData/>
  </xdr:twoCellAnchor>
  <xdr:twoCellAnchor editAs="oneCell">
    <xdr:from>
      <xdr:col>1</xdr:col>
      <xdr:colOff>0</xdr:colOff>
      <xdr:row>1129</xdr:row>
      <xdr:rowOff>0</xdr:rowOff>
    </xdr:from>
    <xdr:to>
      <xdr:col>30</xdr:col>
      <xdr:colOff>393150</xdr:colOff>
      <xdr:row>1176</xdr:row>
      <xdr:rowOff>55827</xdr:rowOff>
    </xdr:to>
    <xdr:pic>
      <xdr:nvPicPr>
        <xdr:cNvPr id="52" name="図 51"/>
        <xdr:cNvPicPr>
          <a:picLocks noChangeAspect="1"/>
        </xdr:cNvPicPr>
      </xdr:nvPicPr>
      <xdr:blipFill>
        <a:blip xmlns:r="http://schemas.openxmlformats.org/officeDocument/2006/relationships" r:embed="rId24"/>
        <a:stretch>
          <a:fillRect/>
        </a:stretch>
      </xdr:blipFill>
      <xdr:spPr>
        <a:xfrm>
          <a:off x="500063" y="201691875"/>
          <a:ext cx="18276337" cy="8509264"/>
        </a:xfrm>
        <a:prstGeom prst="rect">
          <a:avLst/>
        </a:prstGeom>
      </xdr:spPr>
    </xdr:pic>
    <xdr:clientData/>
  </xdr:twoCellAnchor>
  <xdr:twoCellAnchor editAs="oneCell">
    <xdr:from>
      <xdr:col>1</xdr:col>
      <xdr:colOff>0</xdr:colOff>
      <xdr:row>1178</xdr:row>
      <xdr:rowOff>0</xdr:rowOff>
    </xdr:from>
    <xdr:to>
      <xdr:col>30</xdr:col>
      <xdr:colOff>393150</xdr:colOff>
      <xdr:row>1225</xdr:row>
      <xdr:rowOff>55827</xdr:rowOff>
    </xdr:to>
    <xdr:pic>
      <xdr:nvPicPr>
        <xdr:cNvPr id="53" name="図 52"/>
        <xdr:cNvPicPr>
          <a:picLocks noChangeAspect="1"/>
        </xdr:cNvPicPr>
      </xdr:nvPicPr>
      <xdr:blipFill>
        <a:blip xmlns:r="http://schemas.openxmlformats.org/officeDocument/2006/relationships" r:embed="rId25"/>
        <a:stretch>
          <a:fillRect/>
        </a:stretch>
      </xdr:blipFill>
      <xdr:spPr>
        <a:xfrm>
          <a:off x="500063" y="210442969"/>
          <a:ext cx="18276337" cy="8509264"/>
        </a:xfrm>
        <a:prstGeom prst="rect">
          <a:avLst/>
        </a:prstGeom>
      </xdr:spPr>
    </xdr:pic>
    <xdr:clientData/>
  </xdr:twoCellAnchor>
  <xdr:twoCellAnchor editAs="oneCell">
    <xdr:from>
      <xdr:col>1</xdr:col>
      <xdr:colOff>0</xdr:colOff>
      <xdr:row>1227</xdr:row>
      <xdr:rowOff>0</xdr:rowOff>
    </xdr:from>
    <xdr:to>
      <xdr:col>30</xdr:col>
      <xdr:colOff>393150</xdr:colOff>
      <xdr:row>1274</xdr:row>
      <xdr:rowOff>55827</xdr:rowOff>
    </xdr:to>
    <xdr:pic>
      <xdr:nvPicPr>
        <xdr:cNvPr id="54" name="図 53"/>
        <xdr:cNvPicPr>
          <a:picLocks noChangeAspect="1"/>
        </xdr:cNvPicPr>
      </xdr:nvPicPr>
      <xdr:blipFill>
        <a:blip xmlns:r="http://schemas.openxmlformats.org/officeDocument/2006/relationships" r:embed="rId26"/>
        <a:stretch>
          <a:fillRect/>
        </a:stretch>
      </xdr:blipFill>
      <xdr:spPr>
        <a:xfrm>
          <a:off x="500063" y="219194063"/>
          <a:ext cx="18276337" cy="8509264"/>
        </a:xfrm>
        <a:prstGeom prst="rect">
          <a:avLst/>
        </a:prstGeom>
      </xdr:spPr>
    </xdr:pic>
    <xdr:clientData/>
  </xdr:twoCellAnchor>
  <xdr:twoCellAnchor editAs="oneCell">
    <xdr:from>
      <xdr:col>1</xdr:col>
      <xdr:colOff>0</xdr:colOff>
      <xdr:row>1276</xdr:row>
      <xdr:rowOff>0</xdr:rowOff>
    </xdr:from>
    <xdr:to>
      <xdr:col>30</xdr:col>
      <xdr:colOff>393150</xdr:colOff>
      <xdr:row>1323</xdr:row>
      <xdr:rowOff>55827</xdr:rowOff>
    </xdr:to>
    <xdr:pic>
      <xdr:nvPicPr>
        <xdr:cNvPr id="55" name="図 54"/>
        <xdr:cNvPicPr>
          <a:picLocks noChangeAspect="1"/>
        </xdr:cNvPicPr>
      </xdr:nvPicPr>
      <xdr:blipFill>
        <a:blip xmlns:r="http://schemas.openxmlformats.org/officeDocument/2006/relationships" r:embed="rId27"/>
        <a:stretch>
          <a:fillRect/>
        </a:stretch>
      </xdr:blipFill>
      <xdr:spPr>
        <a:xfrm>
          <a:off x="500063" y="227945156"/>
          <a:ext cx="18276337" cy="8509264"/>
        </a:xfrm>
        <a:prstGeom prst="rect">
          <a:avLst/>
        </a:prstGeom>
      </xdr:spPr>
    </xdr:pic>
    <xdr:clientData/>
  </xdr:twoCellAnchor>
  <xdr:twoCellAnchor editAs="oneCell">
    <xdr:from>
      <xdr:col>1</xdr:col>
      <xdr:colOff>0</xdr:colOff>
      <xdr:row>1325</xdr:row>
      <xdr:rowOff>0</xdr:rowOff>
    </xdr:from>
    <xdr:to>
      <xdr:col>30</xdr:col>
      <xdr:colOff>393150</xdr:colOff>
      <xdr:row>1372</xdr:row>
      <xdr:rowOff>55827</xdr:rowOff>
    </xdr:to>
    <xdr:pic>
      <xdr:nvPicPr>
        <xdr:cNvPr id="56" name="図 55"/>
        <xdr:cNvPicPr>
          <a:picLocks noChangeAspect="1"/>
        </xdr:cNvPicPr>
      </xdr:nvPicPr>
      <xdr:blipFill>
        <a:blip xmlns:r="http://schemas.openxmlformats.org/officeDocument/2006/relationships" r:embed="rId28"/>
        <a:stretch>
          <a:fillRect/>
        </a:stretch>
      </xdr:blipFill>
      <xdr:spPr>
        <a:xfrm>
          <a:off x="500063" y="236696250"/>
          <a:ext cx="18276337" cy="8509264"/>
        </a:xfrm>
        <a:prstGeom prst="rect">
          <a:avLst/>
        </a:prstGeom>
      </xdr:spPr>
    </xdr:pic>
    <xdr:clientData/>
  </xdr:twoCellAnchor>
  <xdr:twoCellAnchor editAs="oneCell">
    <xdr:from>
      <xdr:col>1</xdr:col>
      <xdr:colOff>0</xdr:colOff>
      <xdr:row>1374</xdr:row>
      <xdr:rowOff>0</xdr:rowOff>
    </xdr:from>
    <xdr:to>
      <xdr:col>30</xdr:col>
      <xdr:colOff>393150</xdr:colOff>
      <xdr:row>1421</xdr:row>
      <xdr:rowOff>55827</xdr:rowOff>
    </xdr:to>
    <xdr:pic>
      <xdr:nvPicPr>
        <xdr:cNvPr id="57" name="図 56"/>
        <xdr:cNvPicPr>
          <a:picLocks noChangeAspect="1"/>
        </xdr:cNvPicPr>
      </xdr:nvPicPr>
      <xdr:blipFill>
        <a:blip xmlns:r="http://schemas.openxmlformats.org/officeDocument/2006/relationships" r:embed="rId29"/>
        <a:stretch>
          <a:fillRect/>
        </a:stretch>
      </xdr:blipFill>
      <xdr:spPr>
        <a:xfrm>
          <a:off x="500063" y="245447344"/>
          <a:ext cx="18276337" cy="8509264"/>
        </a:xfrm>
        <a:prstGeom prst="rect">
          <a:avLst/>
        </a:prstGeom>
      </xdr:spPr>
    </xdr:pic>
    <xdr:clientData/>
  </xdr:twoCellAnchor>
  <xdr:twoCellAnchor editAs="oneCell">
    <xdr:from>
      <xdr:col>1</xdr:col>
      <xdr:colOff>0</xdr:colOff>
      <xdr:row>1423</xdr:row>
      <xdr:rowOff>0</xdr:rowOff>
    </xdr:from>
    <xdr:to>
      <xdr:col>30</xdr:col>
      <xdr:colOff>393150</xdr:colOff>
      <xdr:row>1470</xdr:row>
      <xdr:rowOff>55827</xdr:rowOff>
    </xdr:to>
    <xdr:pic>
      <xdr:nvPicPr>
        <xdr:cNvPr id="58" name="図 57"/>
        <xdr:cNvPicPr>
          <a:picLocks noChangeAspect="1"/>
        </xdr:cNvPicPr>
      </xdr:nvPicPr>
      <xdr:blipFill>
        <a:blip xmlns:r="http://schemas.openxmlformats.org/officeDocument/2006/relationships" r:embed="rId30"/>
        <a:stretch>
          <a:fillRect/>
        </a:stretch>
      </xdr:blipFill>
      <xdr:spPr>
        <a:xfrm>
          <a:off x="500063" y="254198438"/>
          <a:ext cx="18276337" cy="8509264"/>
        </a:xfrm>
        <a:prstGeom prst="rect">
          <a:avLst/>
        </a:prstGeom>
      </xdr:spPr>
    </xdr:pic>
    <xdr:clientData/>
  </xdr:twoCellAnchor>
  <xdr:twoCellAnchor editAs="oneCell">
    <xdr:from>
      <xdr:col>1</xdr:col>
      <xdr:colOff>0</xdr:colOff>
      <xdr:row>1472</xdr:row>
      <xdr:rowOff>0</xdr:rowOff>
    </xdr:from>
    <xdr:to>
      <xdr:col>30</xdr:col>
      <xdr:colOff>393150</xdr:colOff>
      <xdr:row>1519</xdr:row>
      <xdr:rowOff>55827</xdr:rowOff>
    </xdr:to>
    <xdr:pic>
      <xdr:nvPicPr>
        <xdr:cNvPr id="59" name="図 58"/>
        <xdr:cNvPicPr>
          <a:picLocks noChangeAspect="1"/>
        </xdr:cNvPicPr>
      </xdr:nvPicPr>
      <xdr:blipFill>
        <a:blip xmlns:r="http://schemas.openxmlformats.org/officeDocument/2006/relationships" r:embed="rId31"/>
        <a:stretch>
          <a:fillRect/>
        </a:stretch>
      </xdr:blipFill>
      <xdr:spPr>
        <a:xfrm>
          <a:off x="500063" y="262949531"/>
          <a:ext cx="18276337" cy="8509264"/>
        </a:xfrm>
        <a:prstGeom prst="rect">
          <a:avLst/>
        </a:prstGeom>
      </xdr:spPr>
    </xdr:pic>
    <xdr:clientData/>
  </xdr:twoCellAnchor>
  <xdr:twoCellAnchor editAs="oneCell">
    <xdr:from>
      <xdr:col>1</xdr:col>
      <xdr:colOff>0</xdr:colOff>
      <xdr:row>1521</xdr:row>
      <xdr:rowOff>0</xdr:rowOff>
    </xdr:from>
    <xdr:to>
      <xdr:col>30</xdr:col>
      <xdr:colOff>393150</xdr:colOff>
      <xdr:row>1568</xdr:row>
      <xdr:rowOff>55827</xdr:rowOff>
    </xdr:to>
    <xdr:pic>
      <xdr:nvPicPr>
        <xdr:cNvPr id="60" name="図 59"/>
        <xdr:cNvPicPr>
          <a:picLocks noChangeAspect="1"/>
        </xdr:cNvPicPr>
      </xdr:nvPicPr>
      <xdr:blipFill>
        <a:blip xmlns:r="http://schemas.openxmlformats.org/officeDocument/2006/relationships" r:embed="rId32"/>
        <a:stretch>
          <a:fillRect/>
        </a:stretch>
      </xdr:blipFill>
      <xdr:spPr>
        <a:xfrm>
          <a:off x="500063" y="271700625"/>
          <a:ext cx="18276337" cy="8509264"/>
        </a:xfrm>
        <a:prstGeom prst="rect">
          <a:avLst/>
        </a:prstGeom>
      </xdr:spPr>
    </xdr:pic>
    <xdr:clientData/>
  </xdr:twoCellAnchor>
  <xdr:twoCellAnchor editAs="oneCell">
    <xdr:from>
      <xdr:col>1</xdr:col>
      <xdr:colOff>0</xdr:colOff>
      <xdr:row>1570</xdr:row>
      <xdr:rowOff>0</xdr:rowOff>
    </xdr:from>
    <xdr:to>
      <xdr:col>30</xdr:col>
      <xdr:colOff>393150</xdr:colOff>
      <xdr:row>1617</xdr:row>
      <xdr:rowOff>55827</xdr:rowOff>
    </xdr:to>
    <xdr:pic>
      <xdr:nvPicPr>
        <xdr:cNvPr id="61" name="図 60"/>
        <xdr:cNvPicPr>
          <a:picLocks noChangeAspect="1"/>
        </xdr:cNvPicPr>
      </xdr:nvPicPr>
      <xdr:blipFill>
        <a:blip xmlns:r="http://schemas.openxmlformats.org/officeDocument/2006/relationships" r:embed="rId33"/>
        <a:stretch>
          <a:fillRect/>
        </a:stretch>
      </xdr:blipFill>
      <xdr:spPr>
        <a:xfrm>
          <a:off x="500063" y="280451719"/>
          <a:ext cx="18276337" cy="8509264"/>
        </a:xfrm>
        <a:prstGeom prst="rect">
          <a:avLst/>
        </a:prstGeom>
      </xdr:spPr>
    </xdr:pic>
    <xdr:clientData/>
  </xdr:twoCellAnchor>
  <xdr:twoCellAnchor editAs="oneCell">
    <xdr:from>
      <xdr:col>1</xdr:col>
      <xdr:colOff>0</xdr:colOff>
      <xdr:row>1619</xdr:row>
      <xdr:rowOff>0</xdr:rowOff>
    </xdr:from>
    <xdr:to>
      <xdr:col>30</xdr:col>
      <xdr:colOff>393150</xdr:colOff>
      <xdr:row>1666</xdr:row>
      <xdr:rowOff>55827</xdr:rowOff>
    </xdr:to>
    <xdr:pic>
      <xdr:nvPicPr>
        <xdr:cNvPr id="62" name="図 61"/>
        <xdr:cNvPicPr>
          <a:picLocks noChangeAspect="1"/>
        </xdr:cNvPicPr>
      </xdr:nvPicPr>
      <xdr:blipFill>
        <a:blip xmlns:r="http://schemas.openxmlformats.org/officeDocument/2006/relationships" r:embed="rId34"/>
        <a:stretch>
          <a:fillRect/>
        </a:stretch>
      </xdr:blipFill>
      <xdr:spPr>
        <a:xfrm>
          <a:off x="500063" y="289202813"/>
          <a:ext cx="18276337" cy="8509264"/>
        </a:xfrm>
        <a:prstGeom prst="rect">
          <a:avLst/>
        </a:prstGeom>
      </xdr:spPr>
    </xdr:pic>
    <xdr:clientData/>
  </xdr:twoCellAnchor>
  <xdr:twoCellAnchor editAs="oneCell">
    <xdr:from>
      <xdr:col>1</xdr:col>
      <xdr:colOff>0</xdr:colOff>
      <xdr:row>1668</xdr:row>
      <xdr:rowOff>0</xdr:rowOff>
    </xdr:from>
    <xdr:to>
      <xdr:col>30</xdr:col>
      <xdr:colOff>393150</xdr:colOff>
      <xdr:row>1715</xdr:row>
      <xdr:rowOff>55827</xdr:rowOff>
    </xdr:to>
    <xdr:pic>
      <xdr:nvPicPr>
        <xdr:cNvPr id="63" name="図 62"/>
        <xdr:cNvPicPr>
          <a:picLocks noChangeAspect="1"/>
        </xdr:cNvPicPr>
      </xdr:nvPicPr>
      <xdr:blipFill>
        <a:blip xmlns:r="http://schemas.openxmlformats.org/officeDocument/2006/relationships" r:embed="rId35"/>
        <a:stretch>
          <a:fillRect/>
        </a:stretch>
      </xdr:blipFill>
      <xdr:spPr>
        <a:xfrm>
          <a:off x="500063" y="297953906"/>
          <a:ext cx="18276337" cy="8509264"/>
        </a:xfrm>
        <a:prstGeom prst="rect">
          <a:avLst/>
        </a:prstGeom>
      </xdr:spPr>
    </xdr:pic>
    <xdr:clientData/>
  </xdr:twoCellAnchor>
  <xdr:twoCellAnchor editAs="oneCell">
    <xdr:from>
      <xdr:col>1</xdr:col>
      <xdr:colOff>0</xdr:colOff>
      <xdr:row>1717</xdr:row>
      <xdr:rowOff>0</xdr:rowOff>
    </xdr:from>
    <xdr:to>
      <xdr:col>30</xdr:col>
      <xdr:colOff>393150</xdr:colOff>
      <xdr:row>1764</xdr:row>
      <xdr:rowOff>55827</xdr:rowOff>
    </xdr:to>
    <xdr:pic>
      <xdr:nvPicPr>
        <xdr:cNvPr id="64" name="図 63"/>
        <xdr:cNvPicPr>
          <a:picLocks noChangeAspect="1"/>
        </xdr:cNvPicPr>
      </xdr:nvPicPr>
      <xdr:blipFill>
        <a:blip xmlns:r="http://schemas.openxmlformats.org/officeDocument/2006/relationships" r:embed="rId36"/>
        <a:stretch>
          <a:fillRect/>
        </a:stretch>
      </xdr:blipFill>
      <xdr:spPr>
        <a:xfrm>
          <a:off x="500063" y="306705000"/>
          <a:ext cx="18276337" cy="850926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59328</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59329</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xdr:from>
      <xdr:col>20</xdr:col>
      <xdr:colOff>261937</xdr:colOff>
      <xdr:row>11</xdr:row>
      <xdr:rowOff>130968</xdr:rowOff>
    </xdr:from>
    <xdr:to>
      <xdr:col>23</xdr:col>
      <xdr:colOff>416719</xdr:colOff>
      <xdr:row>15</xdr:row>
      <xdr:rowOff>95249</xdr:rowOff>
    </xdr:to>
    <xdr:sp macro="" textlink="">
      <xdr:nvSpPr>
        <xdr:cNvPr id="27" name="角丸四角形吹き出し 26"/>
        <xdr:cNvSpPr/>
      </xdr:nvSpPr>
      <xdr:spPr>
        <a:xfrm>
          <a:off x="12453937" y="2155031"/>
          <a:ext cx="2012157" cy="678656"/>
        </a:xfrm>
        <a:prstGeom prst="wedgeRoundRectCallout">
          <a:avLst>
            <a:gd name="adj1" fmla="val -20833"/>
            <a:gd name="adj2" fmla="val 167629"/>
            <a:gd name="adj3" fmla="val 16667"/>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r>
            <a:rPr kumimoji="1" lang="en-US" altLang="ja-JP" sz="1100"/>
            <a:t>PB</a:t>
          </a:r>
          <a:r>
            <a:rPr kumimoji="1" lang="ja-JP" altLang="en-US" sz="1100"/>
            <a:t>複合</a:t>
          </a:r>
        </a:p>
      </xdr:txBody>
    </xdr:sp>
    <xdr:clientData/>
  </xdr:twoCellAnchor>
  <xdr:twoCellAnchor editAs="oneCell">
    <xdr:from>
      <xdr:col>1</xdr:col>
      <xdr:colOff>0</xdr:colOff>
      <xdr:row>100</xdr:row>
      <xdr:rowOff>0</xdr:rowOff>
    </xdr:from>
    <xdr:to>
      <xdr:col>30</xdr:col>
      <xdr:colOff>393150</xdr:colOff>
      <xdr:row>147</xdr:row>
      <xdr:rowOff>59328</xdr:rowOff>
    </xdr:to>
    <xdr:pic>
      <xdr:nvPicPr>
        <xdr:cNvPr id="28" name="図 27"/>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59328</xdr:rowOff>
    </xdr:to>
    <xdr:pic>
      <xdr:nvPicPr>
        <xdr:cNvPr id="29" name="図 28"/>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59328</xdr:rowOff>
    </xdr:to>
    <xdr:pic>
      <xdr:nvPicPr>
        <xdr:cNvPr id="30" name="図 29"/>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twoCellAnchor editAs="oneCell">
    <xdr:from>
      <xdr:col>1</xdr:col>
      <xdr:colOff>0</xdr:colOff>
      <xdr:row>247</xdr:row>
      <xdr:rowOff>0</xdr:rowOff>
    </xdr:from>
    <xdr:to>
      <xdr:col>30</xdr:col>
      <xdr:colOff>393150</xdr:colOff>
      <xdr:row>294</xdr:row>
      <xdr:rowOff>59330</xdr:rowOff>
    </xdr:to>
    <xdr:pic>
      <xdr:nvPicPr>
        <xdr:cNvPr id="31" name="図 30"/>
        <xdr:cNvPicPr>
          <a:picLocks noChangeAspect="1"/>
        </xdr:cNvPicPr>
      </xdr:nvPicPr>
      <xdr:blipFill>
        <a:blip xmlns:r="http://schemas.openxmlformats.org/officeDocument/2006/relationships" r:embed="rId6"/>
        <a:stretch>
          <a:fillRect/>
        </a:stretch>
      </xdr:blipFill>
      <xdr:spPr>
        <a:xfrm>
          <a:off x="500063" y="44172188"/>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59328</xdr:rowOff>
    </xdr:to>
    <xdr:pic>
      <xdr:nvPicPr>
        <xdr:cNvPr id="32" name="図 31"/>
        <xdr:cNvPicPr>
          <a:picLocks noChangeAspect="1"/>
        </xdr:cNvPicPr>
      </xdr:nvPicPr>
      <xdr:blipFill>
        <a:blip xmlns:r="http://schemas.openxmlformats.org/officeDocument/2006/relationships" r:embed="rId7"/>
        <a:stretch>
          <a:fillRect/>
        </a:stretch>
      </xdr:blipFill>
      <xdr:spPr>
        <a:xfrm>
          <a:off x="500063" y="52923281"/>
          <a:ext cx="18276337" cy="8509264"/>
        </a:xfrm>
        <a:prstGeom prst="rect">
          <a:avLst/>
        </a:prstGeom>
      </xdr:spPr>
    </xdr:pic>
    <xdr:clientData/>
  </xdr:twoCellAnchor>
  <xdr:twoCellAnchor editAs="oneCell">
    <xdr:from>
      <xdr:col>1</xdr:col>
      <xdr:colOff>231322</xdr:colOff>
      <xdr:row>346</xdr:row>
      <xdr:rowOff>0</xdr:rowOff>
    </xdr:from>
    <xdr:to>
      <xdr:col>30</xdr:col>
      <xdr:colOff>624472</xdr:colOff>
      <xdr:row>393</xdr:row>
      <xdr:rowOff>127365</xdr:rowOff>
    </xdr:to>
    <xdr:pic>
      <xdr:nvPicPr>
        <xdr:cNvPr id="33" name="図 32"/>
        <xdr:cNvPicPr>
          <a:picLocks noChangeAspect="1"/>
        </xdr:cNvPicPr>
      </xdr:nvPicPr>
      <xdr:blipFill>
        <a:blip xmlns:r="http://schemas.openxmlformats.org/officeDocument/2006/relationships" r:embed="rId8"/>
        <a:stretch>
          <a:fillRect/>
        </a:stretch>
      </xdr:blipFill>
      <xdr:spPr>
        <a:xfrm>
          <a:off x="734786" y="61817250"/>
          <a:ext cx="18477043" cy="8441329"/>
        </a:xfrm>
        <a:prstGeom prst="rect">
          <a:avLst/>
        </a:prstGeom>
      </xdr:spPr>
    </xdr:pic>
    <xdr:clientData/>
  </xdr:twoCellAnchor>
  <xdr:twoCellAnchor editAs="oneCell">
    <xdr:from>
      <xdr:col>1</xdr:col>
      <xdr:colOff>0</xdr:colOff>
      <xdr:row>394</xdr:row>
      <xdr:rowOff>0</xdr:rowOff>
    </xdr:from>
    <xdr:to>
      <xdr:col>30</xdr:col>
      <xdr:colOff>393150</xdr:colOff>
      <xdr:row>441</xdr:row>
      <xdr:rowOff>59328</xdr:rowOff>
    </xdr:to>
    <xdr:pic>
      <xdr:nvPicPr>
        <xdr:cNvPr id="34" name="図 33"/>
        <xdr:cNvPicPr>
          <a:picLocks noChangeAspect="1"/>
        </xdr:cNvPicPr>
      </xdr:nvPicPr>
      <xdr:blipFill>
        <a:blip xmlns:r="http://schemas.openxmlformats.org/officeDocument/2006/relationships" r:embed="rId9"/>
        <a:stretch>
          <a:fillRect/>
        </a:stretch>
      </xdr:blipFill>
      <xdr:spPr>
        <a:xfrm>
          <a:off x="500063" y="70425469"/>
          <a:ext cx="18276337" cy="8509264"/>
        </a:xfrm>
        <a:prstGeom prst="rect">
          <a:avLst/>
        </a:prstGeom>
      </xdr:spPr>
    </xdr:pic>
    <xdr:clientData/>
  </xdr:twoCellAnchor>
  <xdr:twoCellAnchor editAs="oneCell">
    <xdr:from>
      <xdr:col>1</xdr:col>
      <xdr:colOff>0</xdr:colOff>
      <xdr:row>443</xdr:row>
      <xdr:rowOff>0</xdr:rowOff>
    </xdr:from>
    <xdr:to>
      <xdr:col>30</xdr:col>
      <xdr:colOff>393150</xdr:colOff>
      <xdr:row>490</xdr:row>
      <xdr:rowOff>30742</xdr:rowOff>
    </xdr:to>
    <xdr:pic>
      <xdr:nvPicPr>
        <xdr:cNvPr id="35" name="図 34"/>
        <xdr:cNvPicPr>
          <a:picLocks noChangeAspect="1"/>
        </xdr:cNvPicPr>
      </xdr:nvPicPr>
      <xdr:blipFill>
        <a:blip xmlns:r="http://schemas.openxmlformats.org/officeDocument/2006/relationships" r:embed="rId10"/>
        <a:stretch>
          <a:fillRect/>
        </a:stretch>
      </xdr:blipFill>
      <xdr:spPr>
        <a:xfrm>
          <a:off x="500063" y="79176563"/>
          <a:ext cx="18276337" cy="8480678"/>
        </a:xfrm>
        <a:prstGeom prst="rect">
          <a:avLst/>
        </a:prstGeom>
      </xdr:spPr>
    </xdr:pic>
    <xdr:clientData/>
  </xdr:twoCellAnchor>
  <xdr:twoCellAnchor editAs="oneCell">
    <xdr:from>
      <xdr:col>1</xdr:col>
      <xdr:colOff>0</xdr:colOff>
      <xdr:row>492</xdr:row>
      <xdr:rowOff>0</xdr:rowOff>
    </xdr:from>
    <xdr:to>
      <xdr:col>30</xdr:col>
      <xdr:colOff>393150</xdr:colOff>
      <xdr:row>539</xdr:row>
      <xdr:rowOff>59328</xdr:rowOff>
    </xdr:to>
    <xdr:pic>
      <xdr:nvPicPr>
        <xdr:cNvPr id="36" name="図 35"/>
        <xdr:cNvPicPr>
          <a:picLocks noChangeAspect="1"/>
        </xdr:cNvPicPr>
      </xdr:nvPicPr>
      <xdr:blipFill>
        <a:blip xmlns:r="http://schemas.openxmlformats.org/officeDocument/2006/relationships" r:embed="rId11"/>
        <a:stretch>
          <a:fillRect/>
        </a:stretch>
      </xdr:blipFill>
      <xdr:spPr>
        <a:xfrm>
          <a:off x="500063" y="87927656"/>
          <a:ext cx="18276337" cy="8509264"/>
        </a:xfrm>
        <a:prstGeom prst="rect">
          <a:avLst/>
        </a:prstGeom>
      </xdr:spPr>
    </xdr:pic>
    <xdr:clientData/>
  </xdr:twoCellAnchor>
  <xdr:twoCellAnchor editAs="oneCell">
    <xdr:from>
      <xdr:col>1</xdr:col>
      <xdr:colOff>0</xdr:colOff>
      <xdr:row>541</xdr:row>
      <xdr:rowOff>0</xdr:rowOff>
    </xdr:from>
    <xdr:to>
      <xdr:col>30</xdr:col>
      <xdr:colOff>393150</xdr:colOff>
      <xdr:row>588</xdr:row>
      <xdr:rowOff>59329</xdr:rowOff>
    </xdr:to>
    <xdr:pic>
      <xdr:nvPicPr>
        <xdr:cNvPr id="37" name="図 36"/>
        <xdr:cNvPicPr>
          <a:picLocks noChangeAspect="1"/>
        </xdr:cNvPicPr>
      </xdr:nvPicPr>
      <xdr:blipFill>
        <a:blip xmlns:r="http://schemas.openxmlformats.org/officeDocument/2006/relationships" r:embed="rId12"/>
        <a:stretch>
          <a:fillRect/>
        </a:stretch>
      </xdr:blipFill>
      <xdr:spPr>
        <a:xfrm>
          <a:off x="500063" y="96678750"/>
          <a:ext cx="18276337" cy="8509264"/>
        </a:xfrm>
        <a:prstGeom prst="rect">
          <a:avLst/>
        </a:prstGeom>
      </xdr:spPr>
    </xdr:pic>
    <xdr:clientData/>
  </xdr:twoCellAnchor>
  <xdr:twoCellAnchor>
    <xdr:from>
      <xdr:col>15</xdr:col>
      <xdr:colOff>464345</xdr:colOff>
      <xdr:row>554</xdr:row>
      <xdr:rowOff>11906</xdr:rowOff>
    </xdr:from>
    <xdr:to>
      <xdr:col>19</xdr:col>
      <xdr:colOff>2</xdr:colOff>
      <xdr:row>557</xdr:row>
      <xdr:rowOff>154781</xdr:rowOff>
    </xdr:to>
    <xdr:sp macro="" textlink="">
      <xdr:nvSpPr>
        <xdr:cNvPr id="38" name="角丸四角形吹き出し 37"/>
        <xdr:cNvSpPr/>
      </xdr:nvSpPr>
      <xdr:spPr>
        <a:xfrm>
          <a:off x="9560720" y="99012375"/>
          <a:ext cx="2012157" cy="678656"/>
        </a:xfrm>
        <a:prstGeom prst="wedgeRoundRectCallout">
          <a:avLst>
            <a:gd name="adj1" fmla="val -20833"/>
            <a:gd name="adj2" fmla="val 167629"/>
            <a:gd name="adj3" fmla="val 16667"/>
          </a:avLst>
        </a:prstGeom>
      </xdr:spPr>
      <xdr:style>
        <a:lnRef idx="1">
          <a:schemeClr val="accent2"/>
        </a:lnRef>
        <a:fillRef idx="2">
          <a:schemeClr val="accent2"/>
        </a:fillRef>
        <a:effectRef idx="1">
          <a:schemeClr val="accent2"/>
        </a:effectRef>
        <a:fontRef idx="minor">
          <a:schemeClr val="dk1"/>
        </a:fontRef>
      </xdr:style>
      <xdr:txBody>
        <a:bodyPr vertOverflow="clip" horzOverflow="clip" rtlCol="0" anchor="t"/>
        <a:lstStyle/>
        <a:p>
          <a:pPr algn="l"/>
          <a:r>
            <a:rPr kumimoji="1" lang="en-US" altLang="ja-JP" sz="1100"/>
            <a:t>PB</a:t>
          </a:r>
          <a:r>
            <a:rPr kumimoji="1" lang="ja-JP" altLang="en-US" sz="1100"/>
            <a:t>複合</a:t>
          </a:r>
        </a:p>
      </xdr:txBody>
    </xdr:sp>
    <xdr:clientData/>
  </xdr:twoCellAnchor>
  <xdr:twoCellAnchor editAs="oneCell">
    <xdr:from>
      <xdr:col>1</xdr:col>
      <xdr:colOff>0</xdr:colOff>
      <xdr:row>590</xdr:row>
      <xdr:rowOff>0</xdr:rowOff>
    </xdr:from>
    <xdr:to>
      <xdr:col>30</xdr:col>
      <xdr:colOff>393150</xdr:colOff>
      <xdr:row>637</xdr:row>
      <xdr:rowOff>59328</xdr:rowOff>
    </xdr:to>
    <xdr:pic>
      <xdr:nvPicPr>
        <xdr:cNvPr id="39" name="図 38"/>
        <xdr:cNvPicPr>
          <a:picLocks noChangeAspect="1"/>
        </xdr:cNvPicPr>
      </xdr:nvPicPr>
      <xdr:blipFill>
        <a:blip xmlns:r="http://schemas.openxmlformats.org/officeDocument/2006/relationships" r:embed="rId13"/>
        <a:stretch>
          <a:fillRect/>
        </a:stretch>
      </xdr:blipFill>
      <xdr:spPr>
        <a:xfrm>
          <a:off x="500063" y="105429844"/>
          <a:ext cx="18276337" cy="8509264"/>
        </a:xfrm>
        <a:prstGeom prst="rect">
          <a:avLst/>
        </a:prstGeom>
      </xdr:spPr>
    </xdr:pic>
    <xdr:clientData/>
  </xdr:twoCellAnchor>
  <xdr:twoCellAnchor editAs="oneCell">
    <xdr:from>
      <xdr:col>1</xdr:col>
      <xdr:colOff>0</xdr:colOff>
      <xdr:row>639</xdr:row>
      <xdr:rowOff>0</xdr:rowOff>
    </xdr:from>
    <xdr:to>
      <xdr:col>30</xdr:col>
      <xdr:colOff>393150</xdr:colOff>
      <xdr:row>686</xdr:row>
      <xdr:rowOff>59328</xdr:rowOff>
    </xdr:to>
    <xdr:pic>
      <xdr:nvPicPr>
        <xdr:cNvPr id="40" name="図 39"/>
        <xdr:cNvPicPr>
          <a:picLocks noChangeAspect="1"/>
        </xdr:cNvPicPr>
      </xdr:nvPicPr>
      <xdr:blipFill>
        <a:blip xmlns:r="http://schemas.openxmlformats.org/officeDocument/2006/relationships" r:embed="rId14"/>
        <a:stretch>
          <a:fillRect/>
        </a:stretch>
      </xdr:blipFill>
      <xdr:spPr>
        <a:xfrm>
          <a:off x="500063" y="114180938"/>
          <a:ext cx="18276337" cy="8509264"/>
        </a:xfrm>
        <a:prstGeom prst="rect">
          <a:avLst/>
        </a:prstGeom>
      </xdr:spPr>
    </xdr:pic>
    <xdr:clientData/>
  </xdr:twoCellAnchor>
  <xdr:twoCellAnchor editAs="oneCell">
    <xdr:from>
      <xdr:col>1</xdr:col>
      <xdr:colOff>0</xdr:colOff>
      <xdr:row>688</xdr:row>
      <xdr:rowOff>0</xdr:rowOff>
    </xdr:from>
    <xdr:to>
      <xdr:col>30</xdr:col>
      <xdr:colOff>393150</xdr:colOff>
      <xdr:row>735</xdr:row>
      <xdr:rowOff>47322</xdr:rowOff>
    </xdr:to>
    <xdr:pic>
      <xdr:nvPicPr>
        <xdr:cNvPr id="41" name="図 40"/>
        <xdr:cNvPicPr>
          <a:picLocks noChangeAspect="1"/>
        </xdr:cNvPicPr>
      </xdr:nvPicPr>
      <xdr:blipFill>
        <a:blip xmlns:r="http://schemas.openxmlformats.org/officeDocument/2006/relationships" r:embed="rId15"/>
        <a:stretch>
          <a:fillRect/>
        </a:stretch>
      </xdr:blipFill>
      <xdr:spPr>
        <a:xfrm>
          <a:off x="500063" y="122932031"/>
          <a:ext cx="18276337" cy="8509264"/>
        </a:xfrm>
        <a:prstGeom prst="rect">
          <a:avLst/>
        </a:prstGeom>
      </xdr:spPr>
    </xdr:pic>
    <xdr:clientData/>
  </xdr:twoCellAnchor>
  <xdr:twoCellAnchor editAs="oneCell">
    <xdr:from>
      <xdr:col>1</xdr:col>
      <xdr:colOff>0</xdr:colOff>
      <xdr:row>737</xdr:row>
      <xdr:rowOff>0</xdr:rowOff>
    </xdr:from>
    <xdr:to>
      <xdr:col>30</xdr:col>
      <xdr:colOff>393150</xdr:colOff>
      <xdr:row>784</xdr:row>
      <xdr:rowOff>47324</xdr:rowOff>
    </xdr:to>
    <xdr:pic>
      <xdr:nvPicPr>
        <xdr:cNvPr id="42" name="図 41"/>
        <xdr:cNvPicPr>
          <a:picLocks noChangeAspect="1"/>
        </xdr:cNvPicPr>
      </xdr:nvPicPr>
      <xdr:blipFill>
        <a:blip xmlns:r="http://schemas.openxmlformats.org/officeDocument/2006/relationships" r:embed="rId16"/>
        <a:stretch>
          <a:fillRect/>
        </a:stretch>
      </xdr:blipFill>
      <xdr:spPr>
        <a:xfrm>
          <a:off x="500063" y="131683125"/>
          <a:ext cx="18276337" cy="8509264"/>
        </a:xfrm>
        <a:prstGeom prst="rect">
          <a:avLst/>
        </a:prstGeom>
      </xdr:spPr>
    </xdr:pic>
    <xdr:clientData/>
  </xdr:twoCellAnchor>
  <xdr:twoCellAnchor editAs="oneCell">
    <xdr:from>
      <xdr:col>1</xdr:col>
      <xdr:colOff>0</xdr:colOff>
      <xdr:row>786</xdr:row>
      <xdr:rowOff>0</xdr:rowOff>
    </xdr:from>
    <xdr:to>
      <xdr:col>30</xdr:col>
      <xdr:colOff>470190</xdr:colOff>
      <xdr:row>833</xdr:row>
      <xdr:rowOff>14406</xdr:rowOff>
    </xdr:to>
    <xdr:pic>
      <xdr:nvPicPr>
        <xdr:cNvPr id="44" name="図 43"/>
        <xdr:cNvPicPr>
          <a:picLocks noChangeAspect="1"/>
        </xdr:cNvPicPr>
      </xdr:nvPicPr>
      <xdr:blipFill>
        <a:blip xmlns:r="http://schemas.openxmlformats.org/officeDocument/2006/relationships" r:embed="rId17"/>
        <a:stretch>
          <a:fillRect/>
        </a:stretch>
      </xdr:blipFill>
      <xdr:spPr>
        <a:xfrm>
          <a:off x="504265" y="140981206"/>
          <a:ext cx="18276337" cy="8509264"/>
        </a:xfrm>
        <a:prstGeom prst="rect">
          <a:avLst/>
        </a:prstGeom>
      </xdr:spPr>
    </xdr:pic>
    <xdr:clientData/>
  </xdr:twoCellAnchor>
  <xdr:twoCellAnchor editAs="oneCell">
    <xdr:from>
      <xdr:col>1</xdr:col>
      <xdr:colOff>0</xdr:colOff>
      <xdr:row>835</xdr:row>
      <xdr:rowOff>0</xdr:rowOff>
    </xdr:from>
    <xdr:to>
      <xdr:col>30</xdr:col>
      <xdr:colOff>470190</xdr:colOff>
      <xdr:row>882</xdr:row>
      <xdr:rowOff>14405</xdr:rowOff>
    </xdr:to>
    <xdr:pic>
      <xdr:nvPicPr>
        <xdr:cNvPr id="45" name="図 44"/>
        <xdr:cNvPicPr>
          <a:picLocks noChangeAspect="1"/>
        </xdr:cNvPicPr>
      </xdr:nvPicPr>
      <xdr:blipFill>
        <a:blip xmlns:r="http://schemas.openxmlformats.org/officeDocument/2006/relationships" r:embed="rId18"/>
        <a:stretch>
          <a:fillRect/>
        </a:stretch>
      </xdr:blipFill>
      <xdr:spPr>
        <a:xfrm>
          <a:off x="504265" y="149766618"/>
          <a:ext cx="18276337" cy="8509264"/>
        </a:xfrm>
        <a:prstGeom prst="rect">
          <a:avLst/>
        </a:prstGeom>
      </xdr:spPr>
    </xdr:pic>
    <xdr:clientData/>
  </xdr:twoCellAnchor>
  <xdr:twoCellAnchor editAs="oneCell">
    <xdr:from>
      <xdr:col>1</xdr:col>
      <xdr:colOff>0</xdr:colOff>
      <xdr:row>884</xdr:row>
      <xdr:rowOff>0</xdr:rowOff>
    </xdr:from>
    <xdr:to>
      <xdr:col>30</xdr:col>
      <xdr:colOff>470190</xdr:colOff>
      <xdr:row>931</xdr:row>
      <xdr:rowOff>14405</xdr:rowOff>
    </xdr:to>
    <xdr:pic>
      <xdr:nvPicPr>
        <xdr:cNvPr id="46" name="図 45"/>
        <xdr:cNvPicPr>
          <a:picLocks noChangeAspect="1"/>
        </xdr:cNvPicPr>
      </xdr:nvPicPr>
      <xdr:blipFill>
        <a:blip xmlns:r="http://schemas.openxmlformats.org/officeDocument/2006/relationships" r:embed="rId19"/>
        <a:stretch>
          <a:fillRect/>
        </a:stretch>
      </xdr:blipFill>
      <xdr:spPr>
        <a:xfrm>
          <a:off x="504265" y="158552029"/>
          <a:ext cx="18276337" cy="8509264"/>
        </a:xfrm>
        <a:prstGeom prst="rect">
          <a:avLst/>
        </a:prstGeom>
      </xdr:spPr>
    </xdr:pic>
    <xdr:clientData/>
  </xdr:twoCellAnchor>
  <xdr:twoCellAnchor editAs="oneCell">
    <xdr:from>
      <xdr:col>1</xdr:col>
      <xdr:colOff>0</xdr:colOff>
      <xdr:row>933</xdr:row>
      <xdr:rowOff>0</xdr:rowOff>
    </xdr:from>
    <xdr:to>
      <xdr:col>30</xdr:col>
      <xdr:colOff>470190</xdr:colOff>
      <xdr:row>980</xdr:row>
      <xdr:rowOff>14406</xdr:rowOff>
    </xdr:to>
    <xdr:pic>
      <xdr:nvPicPr>
        <xdr:cNvPr id="47" name="図 46"/>
        <xdr:cNvPicPr>
          <a:picLocks noChangeAspect="1"/>
        </xdr:cNvPicPr>
      </xdr:nvPicPr>
      <xdr:blipFill>
        <a:blip xmlns:r="http://schemas.openxmlformats.org/officeDocument/2006/relationships" r:embed="rId20"/>
        <a:stretch>
          <a:fillRect/>
        </a:stretch>
      </xdr:blipFill>
      <xdr:spPr>
        <a:xfrm>
          <a:off x="504265" y="167337441"/>
          <a:ext cx="18276337" cy="8509264"/>
        </a:xfrm>
        <a:prstGeom prst="rect">
          <a:avLst/>
        </a:prstGeom>
      </xdr:spPr>
    </xdr:pic>
    <xdr:clientData/>
  </xdr:twoCellAnchor>
  <xdr:twoCellAnchor editAs="oneCell">
    <xdr:from>
      <xdr:col>1</xdr:col>
      <xdr:colOff>0</xdr:colOff>
      <xdr:row>981</xdr:row>
      <xdr:rowOff>0</xdr:rowOff>
    </xdr:from>
    <xdr:to>
      <xdr:col>30</xdr:col>
      <xdr:colOff>470190</xdr:colOff>
      <xdr:row>1028</xdr:row>
      <xdr:rowOff>14405</xdr:rowOff>
    </xdr:to>
    <xdr:pic>
      <xdr:nvPicPr>
        <xdr:cNvPr id="48" name="図 47"/>
        <xdr:cNvPicPr>
          <a:picLocks noChangeAspect="1"/>
        </xdr:cNvPicPr>
      </xdr:nvPicPr>
      <xdr:blipFill>
        <a:blip xmlns:r="http://schemas.openxmlformats.org/officeDocument/2006/relationships" r:embed="rId21"/>
        <a:stretch>
          <a:fillRect/>
        </a:stretch>
      </xdr:blipFill>
      <xdr:spPr>
        <a:xfrm>
          <a:off x="504265" y="175943559"/>
          <a:ext cx="18276337" cy="8509264"/>
        </a:xfrm>
        <a:prstGeom prst="rect">
          <a:avLst/>
        </a:prstGeom>
      </xdr:spPr>
    </xdr:pic>
    <xdr:clientData/>
  </xdr:twoCellAnchor>
  <xdr:twoCellAnchor editAs="oneCell">
    <xdr:from>
      <xdr:col>1</xdr:col>
      <xdr:colOff>0</xdr:colOff>
      <xdr:row>1030</xdr:row>
      <xdr:rowOff>0</xdr:rowOff>
    </xdr:from>
    <xdr:to>
      <xdr:col>30</xdr:col>
      <xdr:colOff>470190</xdr:colOff>
      <xdr:row>1077</xdr:row>
      <xdr:rowOff>14404</xdr:rowOff>
    </xdr:to>
    <xdr:pic>
      <xdr:nvPicPr>
        <xdr:cNvPr id="49" name="図 48"/>
        <xdr:cNvPicPr>
          <a:picLocks noChangeAspect="1"/>
        </xdr:cNvPicPr>
      </xdr:nvPicPr>
      <xdr:blipFill>
        <a:blip xmlns:r="http://schemas.openxmlformats.org/officeDocument/2006/relationships" r:embed="rId22"/>
        <a:stretch>
          <a:fillRect/>
        </a:stretch>
      </xdr:blipFill>
      <xdr:spPr>
        <a:xfrm>
          <a:off x="504265" y="184728971"/>
          <a:ext cx="18276337" cy="8509264"/>
        </a:xfrm>
        <a:prstGeom prst="rect">
          <a:avLst/>
        </a:prstGeom>
      </xdr:spPr>
    </xdr:pic>
    <xdr:clientData/>
  </xdr:twoCellAnchor>
  <xdr:twoCellAnchor editAs="oneCell">
    <xdr:from>
      <xdr:col>1</xdr:col>
      <xdr:colOff>0</xdr:colOff>
      <xdr:row>1079</xdr:row>
      <xdr:rowOff>0</xdr:rowOff>
    </xdr:from>
    <xdr:to>
      <xdr:col>30</xdr:col>
      <xdr:colOff>470190</xdr:colOff>
      <xdr:row>1126</xdr:row>
      <xdr:rowOff>14404</xdr:rowOff>
    </xdr:to>
    <xdr:pic>
      <xdr:nvPicPr>
        <xdr:cNvPr id="50" name="図 49"/>
        <xdr:cNvPicPr>
          <a:picLocks noChangeAspect="1"/>
        </xdr:cNvPicPr>
      </xdr:nvPicPr>
      <xdr:blipFill>
        <a:blip xmlns:r="http://schemas.openxmlformats.org/officeDocument/2006/relationships" r:embed="rId23"/>
        <a:stretch>
          <a:fillRect/>
        </a:stretch>
      </xdr:blipFill>
      <xdr:spPr>
        <a:xfrm>
          <a:off x="504265" y="193514382"/>
          <a:ext cx="18276337" cy="8509264"/>
        </a:xfrm>
        <a:prstGeom prst="rect">
          <a:avLst/>
        </a:prstGeom>
      </xdr:spPr>
    </xdr:pic>
    <xdr:clientData/>
  </xdr:twoCellAnchor>
  <xdr:twoCellAnchor editAs="oneCell">
    <xdr:from>
      <xdr:col>1</xdr:col>
      <xdr:colOff>0</xdr:colOff>
      <xdr:row>1128</xdr:row>
      <xdr:rowOff>0</xdr:rowOff>
    </xdr:from>
    <xdr:to>
      <xdr:col>30</xdr:col>
      <xdr:colOff>470190</xdr:colOff>
      <xdr:row>1175</xdr:row>
      <xdr:rowOff>14405</xdr:rowOff>
    </xdr:to>
    <xdr:pic>
      <xdr:nvPicPr>
        <xdr:cNvPr id="51" name="図 50"/>
        <xdr:cNvPicPr>
          <a:picLocks noChangeAspect="1"/>
        </xdr:cNvPicPr>
      </xdr:nvPicPr>
      <xdr:blipFill>
        <a:blip xmlns:r="http://schemas.openxmlformats.org/officeDocument/2006/relationships" r:embed="rId24"/>
        <a:stretch>
          <a:fillRect/>
        </a:stretch>
      </xdr:blipFill>
      <xdr:spPr>
        <a:xfrm>
          <a:off x="504265" y="202299794"/>
          <a:ext cx="18276337" cy="8509264"/>
        </a:xfrm>
        <a:prstGeom prst="rect">
          <a:avLst/>
        </a:prstGeom>
      </xdr:spPr>
    </xdr:pic>
    <xdr:clientData/>
  </xdr:twoCellAnchor>
  <xdr:twoCellAnchor editAs="oneCell">
    <xdr:from>
      <xdr:col>1</xdr:col>
      <xdr:colOff>0</xdr:colOff>
      <xdr:row>1177</xdr:row>
      <xdr:rowOff>0</xdr:rowOff>
    </xdr:from>
    <xdr:to>
      <xdr:col>30</xdr:col>
      <xdr:colOff>470190</xdr:colOff>
      <xdr:row>1224</xdr:row>
      <xdr:rowOff>14405</xdr:rowOff>
    </xdr:to>
    <xdr:pic>
      <xdr:nvPicPr>
        <xdr:cNvPr id="52" name="図 51"/>
        <xdr:cNvPicPr>
          <a:picLocks noChangeAspect="1"/>
        </xdr:cNvPicPr>
      </xdr:nvPicPr>
      <xdr:blipFill>
        <a:blip xmlns:r="http://schemas.openxmlformats.org/officeDocument/2006/relationships" r:embed="rId25"/>
        <a:stretch>
          <a:fillRect/>
        </a:stretch>
      </xdr:blipFill>
      <xdr:spPr>
        <a:xfrm>
          <a:off x="504265" y="211085206"/>
          <a:ext cx="18276337" cy="8509264"/>
        </a:xfrm>
        <a:prstGeom prst="rect">
          <a:avLst/>
        </a:prstGeom>
      </xdr:spPr>
    </xdr:pic>
    <xdr:clientData/>
  </xdr:twoCellAnchor>
  <xdr:twoCellAnchor editAs="oneCell">
    <xdr:from>
      <xdr:col>1</xdr:col>
      <xdr:colOff>0</xdr:colOff>
      <xdr:row>1226</xdr:row>
      <xdr:rowOff>0</xdr:rowOff>
    </xdr:from>
    <xdr:to>
      <xdr:col>30</xdr:col>
      <xdr:colOff>470190</xdr:colOff>
      <xdr:row>1273</xdr:row>
      <xdr:rowOff>14404</xdr:rowOff>
    </xdr:to>
    <xdr:pic>
      <xdr:nvPicPr>
        <xdr:cNvPr id="53" name="図 52"/>
        <xdr:cNvPicPr>
          <a:picLocks noChangeAspect="1"/>
        </xdr:cNvPicPr>
      </xdr:nvPicPr>
      <xdr:blipFill>
        <a:blip xmlns:r="http://schemas.openxmlformats.org/officeDocument/2006/relationships" r:embed="rId26"/>
        <a:stretch>
          <a:fillRect/>
        </a:stretch>
      </xdr:blipFill>
      <xdr:spPr>
        <a:xfrm>
          <a:off x="504265" y="219870618"/>
          <a:ext cx="18276337" cy="8509264"/>
        </a:xfrm>
        <a:prstGeom prst="rect">
          <a:avLst/>
        </a:prstGeom>
      </xdr:spPr>
    </xdr:pic>
    <xdr:clientData/>
  </xdr:twoCellAnchor>
  <xdr:twoCellAnchor editAs="oneCell">
    <xdr:from>
      <xdr:col>1</xdr:col>
      <xdr:colOff>0</xdr:colOff>
      <xdr:row>1324</xdr:row>
      <xdr:rowOff>0</xdr:rowOff>
    </xdr:from>
    <xdr:to>
      <xdr:col>30</xdr:col>
      <xdr:colOff>470190</xdr:colOff>
      <xdr:row>1371</xdr:row>
      <xdr:rowOff>14405</xdr:rowOff>
    </xdr:to>
    <xdr:pic>
      <xdr:nvPicPr>
        <xdr:cNvPr id="55" name="図 54"/>
        <xdr:cNvPicPr>
          <a:picLocks noChangeAspect="1"/>
        </xdr:cNvPicPr>
      </xdr:nvPicPr>
      <xdr:blipFill>
        <a:blip xmlns:r="http://schemas.openxmlformats.org/officeDocument/2006/relationships" r:embed="rId27"/>
        <a:stretch>
          <a:fillRect/>
        </a:stretch>
      </xdr:blipFill>
      <xdr:spPr>
        <a:xfrm>
          <a:off x="504265" y="237441441"/>
          <a:ext cx="18276337" cy="8509264"/>
        </a:xfrm>
        <a:prstGeom prst="rect">
          <a:avLst/>
        </a:prstGeom>
      </xdr:spPr>
    </xdr:pic>
    <xdr:clientData/>
  </xdr:twoCellAnchor>
  <xdr:twoCellAnchor editAs="oneCell">
    <xdr:from>
      <xdr:col>1</xdr:col>
      <xdr:colOff>0</xdr:colOff>
      <xdr:row>1275</xdr:row>
      <xdr:rowOff>0</xdr:rowOff>
    </xdr:from>
    <xdr:to>
      <xdr:col>30</xdr:col>
      <xdr:colOff>470190</xdr:colOff>
      <xdr:row>1322</xdr:row>
      <xdr:rowOff>14404</xdr:rowOff>
    </xdr:to>
    <xdr:pic>
      <xdr:nvPicPr>
        <xdr:cNvPr id="56" name="図 55"/>
        <xdr:cNvPicPr>
          <a:picLocks noChangeAspect="1"/>
        </xdr:cNvPicPr>
      </xdr:nvPicPr>
      <xdr:blipFill>
        <a:blip xmlns:r="http://schemas.openxmlformats.org/officeDocument/2006/relationships" r:embed="rId28"/>
        <a:stretch>
          <a:fillRect/>
        </a:stretch>
      </xdr:blipFill>
      <xdr:spPr>
        <a:xfrm>
          <a:off x="504265" y="228656029"/>
          <a:ext cx="18276337" cy="8509264"/>
        </a:xfrm>
        <a:prstGeom prst="rect">
          <a:avLst/>
        </a:prstGeom>
      </xdr:spPr>
    </xdr:pic>
    <xdr:clientData/>
  </xdr:twoCellAnchor>
  <xdr:twoCellAnchor editAs="oneCell">
    <xdr:from>
      <xdr:col>1</xdr:col>
      <xdr:colOff>0</xdr:colOff>
      <xdr:row>1372</xdr:row>
      <xdr:rowOff>0</xdr:rowOff>
    </xdr:from>
    <xdr:to>
      <xdr:col>30</xdr:col>
      <xdr:colOff>470190</xdr:colOff>
      <xdr:row>1419</xdr:row>
      <xdr:rowOff>14405</xdr:rowOff>
    </xdr:to>
    <xdr:pic>
      <xdr:nvPicPr>
        <xdr:cNvPr id="57" name="図 56"/>
        <xdr:cNvPicPr>
          <a:picLocks noChangeAspect="1"/>
        </xdr:cNvPicPr>
      </xdr:nvPicPr>
      <xdr:blipFill>
        <a:blip xmlns:r="http://schemas.openxmlformats.org/officeDocument/2006/relationships" r:embed="rId29"/>
        <a:stretch>
          <a:fillRect/>
        </a:stretch>
      </xdr:blipFill>
      <xdr:spPr>
        <a:xfrm>
          <a:off x="504265" y="246047559"/>
          <a:ext cx="18276337" cy="8509264"/>
        </a:xfrm>
        <a:prstGeom prst="rect">
          <a:avLst/>
        </a:prstGeom>
      </xdr:spPr>
    </xdr:pic>
    <xdr:clientData/>
  </xdr:twoCellAnchor>
  <xdr:twoCellAnchor editAs="oneCell">
    <xdr:from>
      <xdr:col>1</xdr:col>
      <xdr:colOff>0</xdr:colOff>
      <xdr:row>1421</xdr:row>
      <xdr:rowOff>0</xdr:rowOff>
    </xdr:from>
    <xdr:to>
      <xdr:col>30</xdr:col>
      <xdr:colOff>470190</xdr:colOff>
      <xdr:row>1468</xdr:row>
      <xdr:rowOff>14404</xdr:rowOff>
    </xdr:to>
    <xdr:pic>
      <xdr:nvPicPr>
        <xdr:cNvPr id="58" name="図 57"/>
        <xdr:cNvPicPr>
          <a:picLocks noChangeAspect="1"/>
        </xdr:cNvPicPr>
      </xdr:nvPicPr>
      <xdr:blipFill>
        <a:blip xmlns:r="http://schemas.openxmlformats.org/officeDocument/2006/relationships" r:embed="rId30"/>
        <a:stretch>
          <a:fillRect/>
        </a:stretch>
      </xdr:blipFill>
      <xdr:spPr>
        <a:xfrm>
          <a:off x="504265" y="254832971"/>
          <a:ext cx="18276337" cy="8509264"/>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47323</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47323</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47322</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47323</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412208</xdr:colOff>
      <xdr:row>245</xdr:row>
      <xdr:rowOff>112324</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421094"/>
          <a:ext cx="18295395" cy="8575966"/>
        </a:xfrm>
        <a:prstGeom prst="rect">
          <a:avLst/>
        </a:prstGeom>
      </xdr:spPr>
    </xdr:pic>
    <xdr:clientData/>
  </xdr:twoCellAnchor>
  <xdr:twoCellAnchor editAs="oneCell">
    <xdr:from>
      <xdr:col>1</xdr:col>
      <xdr:colOff>0</xdr:colOff>
      <xdr:row>247</xdr:row>
      <xdr:rowOff>0</xdr:rowOff>
    </xdr:from>
    <xdr:to>
      <xdr:col>30</xdr:col>
      <xdr:colOff>393150</xdr:colOff>
      <xdr:row>294</xdr:row>
      <xdr:rowOff>47323</xdr:rowOff>
    </xdr:to>
    <xdr:pic>
      <xdr:nvPicPr>
        <xdr:cNvPr id="30" name="図 29"/>
        <xdr:cNvPicPr>
          <a:picLocks noChangeAspect="1"/>
        </xdr:cNvPicPr>
      </xdr:nvPicPr>
      <xdr:blipFill>
        <a:blip xmlns:r="http://schemas.openxmlformats.org/officeDocument/2006/relationships" r:embed="rId6"/>
        <a:stretch>
          <a:fillRect/>
        </a:stretch>
      </xdr:blipFill>
      <xdr:spPr>
        <a:xfrm>
          <a:off x="500063" y="44172188"/>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47322</xdr:rowOff>
    </xdr:to>
    <xdr:pic>
      <xdr:nvPicPr>
        <xdr:cNvPr id="31" name="図 30"/>
        <xdr:cNvPicPr>
          <a:picLocks noChangeAspect="1"/>
        </xdr:cNvPicPr>
      </xdr:nvPicPr>
      <xdr:blipFill>
        <a:blip xmlns:r="http://schemas.openxmlformats.org/officeDocument/2006/relationships" r:embed="rId7"/>
        <a:stretch>
          <a:fillRect/>
        </a:stretch>
      </xdr:blipFill>
      <xdr:spPr>
        <a:xfrm>
          <a:off x="500063" y="52923281"/>
          <a:ext cx="18276337" cy="8509264"/>
        </a:xfrm>
        <a:prstGeom prst="rect">
          <a:avLst/>
        </a:prstGeom>
      </xdr:spPr>
    </xdr:pic>
    <xdr:clientData/>
  </xdr:twoCellAnchor>
  <xdr:twoCellAnchor editAs="oneCell">
    <xdr:from>
      <xdr:col>1</xdr:col>
      <xdr:colOff>0</xdr:colOff>
      <xdr:row>345</xdr:row>
      <xdr:rowOff>0</xdr:rowOff>
    </xdr:from>
    <xdr:to>
      <xdr:col>30</xdr:col>
      <xdr:colOff>393150</xdr:colOff>
      <xdr:row>392</xdr:row>
      <xdr:rowOff>47323</xdr:rowOff>
    </xdr:to>
    <xdr:pic>
      <xdr:nvPicPr>
        <xdr:cNvPr id="32" name="図 31"/>
        <xdr:cNvPicPr>
          <a:picLocks noChangeAspect="1"/>
        </xdr:cNvPicPr>
      </xdr:nvPicPr>
      <xdr:blipFill>
        <a:blip xmlns:r="http://schemas.openxmlformats.org/officeDocument/2006/relationships" r:embed="rId8"/>
        <a:stretch>
          <a:fillRect/>
        </a:stretch>
      </xdr:blipFill>
      <xdr:spPr>
        <a:xfrm>
          <a:off x="500063" y="61674375"/>
          <a:ext cx="18276337" cy="8509264"/>
        </a:xfrm>
        <a:prstGeom prst="rect">
          <a:avLst/>
        </a:prstGeom>
      </xdr:spPr>
    </xdr:pic>
    <xdr:clientData/>
  </xdr:twoCellAnchor>
  <xdr:twoCellAnchor editAs="oneCell">
    <xdr:from>
      <xdr:col>1</xdr:col>
      <xdr:colOff>0</xdr:colOff>
      <xdr:row>394</xdr:row>
      <xdr:rowOff>0</xdr:rowOff>
    </xdr:from>
    <xdr:to>
      <xdr:col>30</xdr:col>
      <xdr:colOff>327924</xdr:colOff>
      <xdr:row>440</xdr:row>
      <xdr:rowOff>1250</xdr:rowOff>
    </xdr:to>
    <xdr:pic>
      <xdr:nvPicPr>
        <xdr:cNvPr id="33" name="図 32"/>
        <xdr:cNvPicPr>
          <a:picLocks noChangeAspect="1"/>
        </xdr:cNvPicPr>
      </xdr:nvPicPr>
      <xdr:blipFill>
        <a:blip xmlns:r="http://schemas.openxmlformats.org/officeDocument/2006/relationships" r:embed="rId9"/>
        <a:stretch>
          <a:fillRect/>
        </a:stretch>
      </xdr:blipFill>
      <xdr:spPr>
        <a:xfrm>
          <a:off x="505239" y="71851630"/>
          <a:ext cx="18276337" cy="8509264"/>
        </a:xfrm>
        <a:prstGeom prst="rect">
          <a:avLst/>
        </a:prstGeom>
      </xdr:spPr>
    </xdr:pic>
    <xdr:clientData/>
  </xdr:twoCellAnchor>
  <xdr:twoCellAnchor editAs="oneCell">
    <xdr:from>
      <xdr:col>1</xdr:col>
      <xdr:colOff>0</xdr:colOff>
      <xdr:row>441</xdr:row>
      <xdr:rowOff>182217</xdr:rowOff>
    </xdr:from>
    <xdr:to>
      <xdr:col>30</xdr:col>
      <xdr:colOff>327924</xdr:colOff>
      <xdr:row>488</xdr:row>
      <xdr:rowOff>59229</xdr:rowOff>
    </xdr:to>
    <xdr:pic>
      <xdr:nvPicPr>
        <xdr:cNvPr id="35" name="図 34"/>
        <xdr:cNvPicPr>
          <a:picLocks noChangeAspect="1"/>
        </xdr:cNvPicPr>
      </xdr:nvPicPr>
      <xdr:blipFill>
        <a:blip xmlns:r="http://schemas.openxmlformats.org/officeDocument/2006/relationships" r:embed="rId10"/>
        <a:stretch>
          <a:fillRect/>
        </a:stretch>
      </xdr:blipFill>
      <xdr:spPr>
        <a:xfrm>
          <a:off x="505239" y="80656043"/>
          <a:ext cx="18276337" cy="8509264"/>
        </a:xfrm>
        <a:prstGeom prst="rect">
          <a:avLst/>
        </a:prstGeom>
      </xdr:spPr>
    </xdr:pic>
    <xdr:clientData/>
  </xdr:twoCellAnchor>
  <xdr:twoCellAnchor editAs="oneCell">
    <xdr:from>
      <xdr:col>1</xdr:col>
      <xdr:colOff>0</xdr:colOff>
      <xdr:row>490</xdr:row>
      <xdr:rowOff>0</xdr:rowOff>
    </xdr:from>
    <xdr:to>
      <xdr:col>30</xdr:col>
      <xdr:colOff>327924</xdr:colOff>
      <xdr:row>536</xdr:row>
      <xdr:rowOff>59229</xdr:rowOff>
    </xdr:to>
    <xdr:pic>
      <xdr:nvPicPr>
        <xdr:cNvPr id="36" name="図 35"/>
        <xdr:cNvPicPr>
          <a:picLocks noChangeAspect="1"/>
        </xdr:cNvPicPr>
      </xdr:nvPicPr>
      <xdr:blipFill>
        <a:blip xmlns:r="http://schemas.openxmlformats.org/officeDocument/2006/relationships" r:embed="rId11"/>
        <a:stretch>
          <a:fillRect/>
        </a:stretch>
      </xdr:blipFill>
      <xdr:spPr>
        <a:xfrm>
          <a:off x="505239" y="89402478"/>
          <a:ext cx="18276337" cy="8509264"/>
        </a:xfrm>
        <a:prstGeom prst="rect">
          <a:avLst/>
        </a:prstGeom>
      </xdr:spPr>
    </xdr:pic>
    <xdr:clientData/>
  </xdr:twoCellAnchor>
  <xdr:twoCellAnchor editAs="oneCell">
    <xdr:from>
      <xdr:col>31</xdr:col>
      <xdr:colOff>0</xdr:colOff>
      <xdr:row>538</xdr:row>
      <xdr:rowOff>0</xdr:rowOff>
    </xdr:from>
    <xdr:to>
      <xdr:col>60</xdr:col>
      <xdr:colOff>124409</xdr:colOff>
      <xdr:row>585</xdr:row>
      <xdr:rowOff>127264</xdr:rowOff>
    </xdr:to>
    <xdr:pic>
      <xdr:nvPicPr>
        <xdr:cNvPr id="39" name="図 38"/>
        <xdr:cNvPicPr>
          <a:picLocks noChangeAspect="1"/>
        </xdr:cNvPicPr>
      </xdr:nvPicPr>
      <xdr:blipFill>
        <a:blip xmlns:r="http://schemas.openxmlformats.org/officeDocument/2006/relationships" r:embed="rId12"/>
        <a:stretch>
          <a:fillRect/>
        </a:stretch>
      </xdr:blipFill>
      <xdr:spPr>
        <a:xfrm>
          <a:off x="19213286" y="95304429"/>
          <a:ext cx="18276337" cy="8509264"/>
        </a:xfrm>
        <a:prstGeom prst="rect">
          <a:avLst/>
        </a:prstGeom>
      </xdr:spPr>
    </xdr:pic>
    <xdr:clientData/>
  </xdr:twoCellAnchor>
  <xdr:twoCellAnchor editAs="oneCell">
    <xdr:from>
      <xdr:col>1</xdr:col>
      <xdr:colOff>0</xdr:colOff>
      <xdr:row>538</xdr:row>
      <xdr:rowOff>0</xdr:rowOff>
    </xdr:from>
    <xdr:to>
      <xdr:col>30</xdr:col>
      <xdr:colOff>192444</xdr:colOff>
      <xdr:row>585</xdr:row>
      <xdr:rowOff>127264</xdr:rowOff>
    </xdr:to>
    <xdr:pic>
      <xdr:nvPicPr>
        <xdr:cNvPr id="40" name="図 39"/>
        <xdr:cNvPicPr>
          <a:picLocks noChangeAspect="1"/>
        </xdr:cNvPicPr>
      </xdr:nvPicPr>
      <xdr:blipFill>
        <a:blip xmlns:r="http://schemas.openxmlformats.org/officeDocument/2006/relationships" r:embed="rId13"/>
        <a:stretch>
          <a:fillRect/>
        </a:stretch>
      </xdr:blipFill>
      <xdr:spPr>
        <a:xfrm>
          <a:off x="503464" y="95304429"/>
          <a:ext cx="18276337" cy="8509264"/>
        </a:xfrm>
        <a:prstGeom prst="rect">
          <a:avLst/>
        </a:prstGeom>
      </xdr:spPr>
    </xdr:pic>
    <xdr:clientData/>
  </xdr:twoCellAnchor>
  <xdr:twoCellAnchor editAs="oneCell">
    <xdr:from>
      <xdr:col>1</xdr:col>
      <xdr:colOff>0</xdr:colOff>
      <xdr:row>587</xdr:row>
      <xdr:rowOff>0</xdr:rowOff>
    </xdr:from>
    <xdr:to>
      <xdr:col>30</xdr:col>
      <xdr:colOff>192444</xdr:colOff>
      <xdr:row>634</xdr:row>
      <xdr:rowOff>127264</xdr:rowOff>
    </xdr:to>
    <xdr:pic>
      <xdr:nvPicPr>
        <xdr:cNvPr id="41" name="図 40"/>
        <xdr:cNvPicPr>
          <a:picLocks noChangeAspect="1"/>
        </xdr:cNvPicPr>
      </xdr:nvPicPr>
      <xdr:blipFill>
        <a:blip xmlns:r="http://schemas.openxmlformats.org/officeDocument/2006/relationships" r:embed="rId14"/>
        <a:stretch>
          <a:fillRect/>
        </a:stretch>
      </xdr:blipFill>
      <xdr:spPr>
        <a:xfrm>
          <a:off x="503464" y="103972179"/>
          <a:ext cx="18276337" cy="8509264"/>
        </a:xfrm>
        <a:prstGeom prst="rect">
          <a:avLst/>
        </a:prstGeom>
      </xdr:spPr>
    </xdr:pic>
    <xdr:clientData/>
  </xdr:twoCellAnchor>
  <xdr:twoCellAnchor editAs="oneCell">
    <xdr:from>
      <xdr:col>1</xdr:col>
      <xdr:colOff>0</xdr:colOff>
      <xdr:row>636</xdr:row>
      <xdr:rowOff>0</xdr:rowOff>
    </xdr:from>
    <xdr:to>
      <xdr:col>30</xdr:col>
      <xdr:colOff>192444</xdr:colOff>
      <xdr:row>683</xdr:row>
      <xdr:rowOff>127264</xdr:rowOff>
    </xdr:to>
    <xdr:pic>
      <xdr:nvPicPr>
        <xdr:cNvPr id="42" name="図 41"/>
        <xdr:cNvPicPr>
          <a:picLocks noChangeAspect="1"/>
        </xdr:cNvPicPr>
      </xdr:nvPicPr>
      <xdr:blipFill>
        <a:blip xmlns:r="http://schemas.openxmlformats.org/officeDocument/2006/relationships" r:embed="rId15"/>
        <a:stretch>
          <a:fillRect/>
        </a:stretch>
      </xdr:blipFill>
      <xdr:spPr>
        <a:xfrm>
          <a:off x="503464" y="112639929"/>
          <a:ext cx="18276337" cy="8509264"/>
        </a:xfrm>
        <a:prstGeom prst="rect">
          <a:avLst/>
        </a:prstGeom>
      </xdr:spPr>
    </xdr:pic>
    <xdr:clientData/>
  </xdr:twoCellAnchor>
  <xdr:twoCellAnchor editAs="oneCell">
    <xdr:from>
      <xdr:col>1</xdr:col>
      <xdr:colOff>0</xdr:colOff>
      <xdr:row>685</xdr:row>
      <xdr:rowOff>0</xdr:rowOff>
    </xdr:from>
    <xdr:to>
      <xdr:col>30</xdr:col>
      <xdr:colOff>192444</xdr:colOff>
      <xdr:row>732</xdr:row>
      <xdr:rowOff>127264</xdr:rowOff>
    </xdr:to>
    <xdr:pic>
      <xdr:nvPicPr>
        <xdr:cNvPr id="43" name="図 42"/>
        <xdr:cNvPicPr>
          <a:picLocks noChangeAspect="1"/>
        </xdr:cNvPicPr>
      </xdr:nvPicPr>
      <xdr:blipFill>
        <a:blip xmlns:r="http://schemas.openxmlformats.org/officeDocument/2006/relationships" r:embed="rId16"/>
        <a:stretch>
          <a:fillRect/>
        </a:stretch>
      </xdr:blipFill>
      <xdr:spPr>
        <a:xfrm>
          <a:off x="503464" y="121307679"/>
          <a:ext cx="18276337" cy="8509264"/>
        </a:xfrm>
        <a:prstGeom prst="rect">
          <a:avLst/>
        </a:prstGeom>
      </xdr:spPr>
    </xdr:pic>
    <xdr:clientData/>
  </xdr:twoCellAnchor>
  <xdr:twoCellAnchor editAs="oneCell">
    <xdr:from>
      <xdr:col>1</xdr:col>
      <xdr:colOff>0</xdr:colOff>
      <xdr:row>734</xdr:row>
      <xdr:rowOff>0</xdr:rowOff>
    </xdr:from>
    <xdr:to>
      <xdr:col>30</xdr:col>
      <xdr:colOff>192444</xdr:colOff>
      <xdr:row>781</xdr:row>
      <xdr:rowOff>127264</xdr:rowOff>
    </xdr:to>
    <xdr:pic>
      <xdr:nvPicPr>
        <xdr:cNvPr id="44" name="図 43"/>
        <xdr:cNvPicPr>
          <a:picLocks noChangeAspect="1"/>
        </xdr:cNvPicPr>
      </xdr:nvPicPr>
      <xdr:blipFill>
        <a:blip xmlns:r="http://schemas.openxmlformats.org/officeDocument/2006/relationships" r:embed="rId17"/>
        <a:stretch>
          <a:fillRect/>
        </a:stretch>
      </xdr:blipFill>
      <xdr:spPr>
        <a:xfrm>
          <a:off x="503464" y="129975429"/>
          <a:ext cx="18276337" cy="850926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246</xdr:row>
      <xdr:rowOff>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246</xdr:row>
      <xdr:rowOff>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265</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280</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258</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306</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306</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349</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354</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357</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359</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59328</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59328</xdr:rowOff>
    </xdr:to>
    <xdr:pic>
      <xdr:nvPicPr>
        <xdr:cNvPr id="27" name="図 26"/>
        <xdr:cNvPicPr>
          <a:picLocks noChangeAspect="1"/>
        </xdr:cNvPicPr>
      </xdr:nvPicPr>
      <xdr:blipFill>
        <a:blip xmlns:r="http://schemas.openxmlformats.org/officeDocument/2006/relationships" r:embed="rId2"/>
        <a:stretch>
          <a:fillRect/>
        </a:stretch>
      </xdr:blipFill>
      <xdr:spPr>
        <a:xfrm>
          <a:off x="500063" y="17918906"/>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59329</xdr:rowOff>
    </xdr:to>
    <xdr:pic>
      <xdr:nvPicPr>
        <xdr:cNvPr id="28" name="図 27"/>
        <xdr:cNvPicPr>
          <a:picLocks noChangeAspect="1"/>
        </xdr:cNvPicPr>
      </xdr:nvPicPr>
      <xdr:blipFill>
        <a:blip xmlns:r="http://schemas.openxmlformats.org/officeDocument/2006/relationships" r:embed="rId3"/>
        <a:stretch>
          <a:fillRect/>
        </a:stretch>
      </xdr:blipFill>
      <xdr:spPr>
        <a:xfrm>
          <a:off x="500063" y="9167813"/>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59328</xdr:rowOff>
    </xdr:to>
    <xdr:pic>
      <xdr:nvPicPr>
        <xdr:cNvPr id="29" name="図 28"/>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59328</xdr:rowOff>
    </xdr:to>
    <xdr:pic>
      <xdr:nvPicPr>
        <xdr:cNvPr id="30" name="図 29"/>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twoCellAnchor editAs="oneCell">
    <xdr:from>
      <xdr:col>1</xdr:col>
      <xdr:colOff>0</xdr:colOff>
      <xdr:row>247</xdr:row>
      <xdr:rowOff>0</xdr:rowOff>
    </xdr:from>
    <xdr:to>
      <xdr:col>30</xdr:col>
      <xdr:colOff>393150</xdr:colOff>
      <xdr:row>294</xdr:row>
      <xdr:rowOff>59329</xdr:rowOff>
    </xdr:to>
    <xdr:pic>
      <xdr:nvPicPr>
        <xdr:cNvPr id="33" name="図 32"/>
        <xdr:cNvPicPr>
          <a:picLocks noChangeAspect="1"/>
        </xdr:cNvPicPr>
      </xdr:nvPicPr>
      <xdr:blipFill>
        <a:blip xmlns:r="http://schemas.openxmlformats.org/officeDocument/2006/relationships" r:embed="rId6"/>
        <a:stretch>
          <a:fillRect/>
        </a:stretch>
      </xdr:blipFill>
      <xdr:spPr>
        <a:xfrm>
          <a:off x="500063" y="52923281"/>
          <a:ext cx="18276337" cy="8509264"/>
        </a:xfrm>
        <a:prstGeom prst="rect">
          <a:avLst/>
        </a:prstGeom>
      </xdr:spPr>
    </xdr:pic>
    <xdr:clientData/>
  </xdr:twoCellAnchor>
  <xdr:twoCellAnchor editAs="oneCell">
    <xdr:from>
      <xdr:col>1</xdr:col>
      <xdr:colOff>0</xdr:colOff>
      <xdr:row>296</xdr:row>
      <xdr:rowOff>0</xdr:rowOff>
    </xdr:from>
    <xdr:to>
      <xdr:col>30</xdr:col>
      <xdr:colOff>393150</xdr:colOff>
      <xdr:row>343</xdr:row>
      <xdr:rowOff>59329</xdr:rowOff>
    </xdr:to>
    <xdr:pic>
      <xdr:nvPicPr>
        <xdr:cNvPr id="34" name="図 33"/>
        <xdr:cNvPicPr>
          <a:picLocks noChangeAspect="1"/>
        </xdr:cNvPicPr>
      </xdr:nvPicPr>
      <xdr:blipFill>
        <a:blip xmlns:r="http://schemas.openxmlformats.org/officeDocument/2006/relationships" r:embed="rId7"/>
        <a:stretch>
          <a:fillRect/>
        </a:stretch>
      </xdr:blipFill>
      <xdr:spPr>
        <a:xfrm>
          <a:off x="500063" y="61674375"/>
          <a:ext cx="18276337" cy="8509264"/>
        </a:xfrm>
        <a:prstGeom prst="rect">
          <a:avLst/>
        </a:prstGeom>
      </xdr:spPr>
    </xdr:pic>
    <xdr:clientData/>
  </xdr:twoCellAnchor>
  <xdr:twoCellAnchor editAs="oneCell">
    <xdr:from>
      <xdr:col>1</xdr:col>
      <xdr:colOff>0</xdr:colOff>
      <xdr:row>345</xdr:row>
      <xdr:rowOff>0</xdr:rowOff>
    </xdr:from>
    <xdr:to>
      <xdr:col>30</xdr:col>
      <xdr:colOff>393150</xdr:colOff>
      <xdr:row>392</xdr:row>
      <xdr:rowOff>59328</xdr:rowOff>
    </xdr:to>
    <xdr:pic>
      <xdr:nvPicPr>
        <xdr:cNvPr id="35" name="図 34"/>
        <xdr:cNvPicPr>
          <a:picLocks noChangeAspect="1"/>
        </xdr:cNvPicPr>
      </xdr:nvPicPr>
      <xdr:blipFill>
        <a:blip xmlns:r="http://schemas.openxmlformats.org/officeDocument/2006/relationships" r:embed="rId8"/>
        <a:stretch>
          <a:fillRect/>
        </a:stretch>
      </xdr:blipFill>
      <xdr:spPr>
        <a:xfrm>
          <a:off x="500063" y="70425469"/>
          <a:ext cx="18276337" cy="8509264"/>
        </a:xfrm>
        <a:prstGeom prst="rect">
          <a:avLst/>
        </a:prstGeom>
      </xdr:spPr>
    </xdr:pic>
    <xdr:clientData/>
  </xdr:twoCellAnchor>
  <xdr:twoCellAnchor editAs="oneCell">
    <xdr:from>
      <xdr:col>1</xdr:col>
      <xdr:colOff>0</xdr:colOff>
      <xdr:row>394</xdr:row>
      <xdr:rowOff>0</xdr:rowOff>
    </xdr:from>
    <xdr:to>
      <xdr:col>30</xdr:col>
      <xdr:colOff>393150</xdr:colOff>
      <xdr:row>441</xdr:row>
      <xdr:rowOff>59328</xdr:rowOff>
    </xdr:to>
    <xdr:pic>
      <xdr:nvPicPr>
        <xdr:cNvPr id="36" name="図 35"/>
        <xdr:cNvPicPr>
          <a:picLocks noChangeAspect="1"/>
        </xdr:cNvPicPr>
      </xdr:nvPicPr>
      <xdr:blipFill>
        <a:blip xmlns:r="http://schemas.openxmlformats.org/officeDocument/2006/relationships" r:embed="rId9"/>
        <a:stretch>
          <a:fillRect/>
        </a:stretch>
      </xdr:blipFill>
      <xdr:spPr>
        <a:xfrm>
          <a:off x="500063" y="79176563"/>
          <a:ext cx="18276337" cy="8509264"/>
        </a:xfrm>
        <a:prstGeom prst="rect">
          <a:avLst/>
        </a:prstGeom>
      </xdr:spPr>
    </xdr:pic>
    <xdr:clientData/>
  </xdr:twoCellAnchor>
  <xdr:twoCellAnchor editAs="oneCell">
    <xdr:from>
      <xdr:col>1</xdr:col>
      <xdr:colOff>0</xdr:colOff>
      <xdr:row>443</xdr:row>
      <xdr:rowOff>0</xdr:rowOff>
    </xdr:from>
    <xdr:to>
      <xdr:col>30</xdr:col>
      <xdr:colOff>393150</xdr:colOff>
      <xdr:row>490</xdr:row>
      <xdr:rowOff>59328</xdr:rowOff>
    </xdr:to>
    <xdr:pic>
      <xdr:nvPicPr>
        <xdr:cNvPr id="37" name="図 36"/>
        <xdr:cNvPicPr>
          <a:picLocks noChangeAspect="1"/>
        </xdr:cNvPicPr>
      </xdr:nvPicPr>
      <xdr:blipFill>
        <a:blip xmlns:r="http://schemas.openxmlformats.org/officeDocument/2006/relationships" r:embed="rId10"/>
        <a:stretch>
          <a:fillRect/>
        </a:stretch>
      </xdr:blipFill>
      <xdr:spPr>
        <a:xfrm>
          <a:off x="500063" y="87927656"/>
          <a:ext cx="18276337" cy="8509264"/>
        </a:xfrm>
        <a:prstGeom prst="rect">
          <a:avLst/>
        </a:prstGeom>
      </xdr:spPr>
    </xdr:pic>
    <xdr:clientData/>
  </xdr:twoCellAnchor>
  <xdr:twoCellAnchor editAs="oneCell">
    <xdr:from>
      <xdr:col>1</xdr:col>
      <xdr:colOff>0</xdr:colOff>
      <xdr:row>492</xdr:row>
      <xdr:rowOff>0</xdr:rowOff>
    </xdr:from>
    <xdr:to>
      <xdr:col>30</xdr:col>
      <xdr:colOff>388387</xdr:colOff>
      <xdr:row>538</xdr:row>
      <xdr:rowOff>126704</xdr:rowOff>
    </xdr:to>
    <xdr:pic>
      <xdr:nvPicPr>
        <xdr:cNvPr id="41" name="図 40"/>
        <xdr:cNvPicPr>
          <a:picLocks noChangeAspect="1"/>
        </xdr:cNvPicPr>
      </xdr:nvPicPr>
      <xdr:blipFill>
        <a:blip xmlns:r="http://schemas.openxmlformats.org/officeDocument/2006/relationships" r:embed="rId11"/>
        <a:stretch>
          <a:fillRect/>
        </a:stretch>
      </xdr:blipFill>
      <xdr:spPr>
        <a:xfrm>
          <a:off x="504825" y="97964625"/>
          <a:ext cx="18276337" cy="8509264"/>
        </a:xfrm>
        <a:prstGeom prst="rect">
          <a:avLst/>
        </a:prstGeom>
      </xdr:spPr>
    </xdr:pic>
    <xdr:clientData/>
  </xdr:twoCellAnchor>
  <xdr:twoCellAnchor editAs="oneCell">
    <xdr:from>
      <xdr:col>1</xdr:col>
      <xdr:colOff>0</xdr:colOff>
      <xdr:row>540</xdr:row>
      <xdr:rowOff>0</xdr:rowOff>
    </xdr:from>
    <xdr:to>
      <xdr:col>30</xdr:col>
      <xdr:colOff>470190</xdr:colOff>
      <xdr:row>587</xdr:row>
      <xdr:rowOff>26411</xdr:rowOff>
    </xdr:to>
    <xdr:pic>
      <xdr:nvPicPr>
        <xdr:cNvPr id="42" name="図 41"/>
        <xdr:cNvPicPr>
          <a:picLocks noChangeAspect="1"/>
        </xdr:cNvPicPr>
      </xdr:nvPicPr>
      <xdr:blipFill>
        <a:blip xmlns:r="http://schemas.openxmlformats.org/officeDocument/2006/relationships" r:embed="rId12"/>
        <a:stretch>
          <a:fillRect/>
        </a:stretch>
      </xdr:blipFill>
      <xdr:spPr>
        <a:xfrm>
          <a:off x="504265" y="96874853"/>
          <a:ext cx="18276337" cy="8509264"/>
        </a:xfrm>
        <a:prstGeom prst="rect">
          <a:avLst/>
        </a:prstGeom>
      </xdr:spPr>
    </xdr:pic>
    <xdr:clientData/>
  </xdr:twoCellAnchor>
  <xdr:twoCellAnchor editAs="oneCell">
    <xdr:from>
      <xdr:col>1</xdr:col>
      <xdr:colOff>0</xdr:colOff>
      <xdr:row>589</xdr:row>
      <xdr:rowOff>0</xdr:rowOff>
    </xdr:from>
    <xdr:to>
      <xdr:col>30</xdr:col>
      <xdr:colOff>470190</xdr:colOff>
      <xdr:row>636</xdr:row>
      <xdr:rowOff>26411</xdr:rowOff>
    </xdr:to>
    <xdr:pic>
      <xdr:nvPicPr>
        <xdr:cNvPr id="43" name="図 42"/>
        <xdr:cNvPicPr>
          <a:picLocks noChangeAspect="1"/>
        </xdr:cNvPicPr>
      </xdr:nvPicPr>
      <xdr:blipFill>
        <a:blip xmlns:r="http://schemas.openxmlformats.org/officeDocument/2006/relationships" r:embed="rId13"/>
        <a:stretch>
          <a:fillRect/>
        </a:stretch>
      </xdr:blipFill>
      <xdr:spPr>
        <a:xfrm>
          <a:off x="504265" y="105660265"/>
          <a:ext cx="18276337" cy="8509264"/>
        </a:xfrm>
        <a:prstGeom prst="rect">
          <a:avLst/>
        </a:prstGeom>
      </xdr:spPr>
    </xdr:pic>
    <xdr:clientData/>
  </xdr:twoCellAnchor>
  <xdr:twoCellAnchor editAs="oneCell">
    <xdr:from>
      <xdr:col>1</xdr:col>
      <xdr:colOff>0</xdr:colOff>
      <xdr:row>638</xdr:row>
      <xdr:rowOff>0</xdr:rowOff>
    </xdr:from>
    <xdr:to>
      <xdr:col>30</xdr:col>
      <xdr:colOff>470190</xdr:colOff>
      <xdr:row>685</xdr:row>
      <xdr:rowOff>26411</xdr:rowOff>
    </xdr:to>
    <xdr:pic>
      <xdr:nvPicPr>
        <xdr:cNvPr id="44" name="図 43"/>
        <xdr:cNvPicPr>
          <a:picLocks noChangeAspect="1"/>
        </xdr:cNvPicPr>
      </xdr:nvPicPr>
      <xdr:blipFill>
        <a:blip xmlns:r="http://schemas.openxmlformats.org/officeDocument/2006/relationships" r:embed="rId14"/>
        <a:stretch>
          <a:fillRect/>
        </a:stretch>
      </xdr:blipFill>
      <xdr:spPr>
        <a:xfrm>
          <a:off x="504265" y="114445676"/>
          <a:ext cx="18276337" cy="8509264"/>
        </a:xfrm>
        <a:prstGeom prst="rect">
          <a:avLst/>
        </a:prstGeom>
      </xdr:spPr>
    </xdr:pic>
    <xdr:clientData/>
  </xdr:twoCellAnchor>
  <xdr:twoCellAnchor editAs="oneCell">
    <xdr:from>
      <xdr:col>1</xdr:col>
      <xdr:colOff>0</xdr:colOff>
      <xdr:row>687</xdr:row>
      <xdr:rowOff>0</xdr:rowOff>
    </xdr:from>
    <xdr:to>
      <xdr:col>30</xdr:col>
      <xdr:colOff>470190</xdr:colOff>
      <xdr:row>734</xdr:row>
      <xdr:rowOff>26411</xdr:rowOff>
    </xdr:to>
    <xdr:pic>
      <xdr:nvPicPr>
        <xdr:cNvPr id="45" name="図 44"/>
        <xdr:cNvPicPr>
          <a:picLocks noChangeAspect="1"/>
        </xdr:cNvPicPr>
      </xdr:nvPicPr>
      <xdr:blipFill>
        <a:blip xmlns:r="http://schemas.openxmlformats.org/officeDocument/2006/relationships" r:embed="rId15"/>
        <a:stretch>
          <a:fillRect/>
        </a:stretch>
      </xdr:blipFill>
      <xdr:spPr>
        <a:xfrm>
          <a:off x="504265" y="123231088"/>
          <a:ext cx="18276337" cy="8509264"/>
        </a:xfrm>
        <a:prstGeom prst="rect">
          <a:avLst/>
        </a:prstGeom>
      </xdr:spPr>
    </xdr:pic>
    <xdr:clientData/>
  </xdr:twoCellAnchor>
  <xdr:twoCellAnchor editAs="oneCell">
    <xdr:from>
      <xdr:col>1</xdr:col>
      <xdr:colOff>0</xdr:colOff>
      <xdr:row>735</xdr:row>
      <xdr:rowOff>0</xdr:rowOff>
    </xdr:from>
    <xdr:to>
      <xdr:col>30</xdr:col>
      <xdr:colOff>470190</xdr:colOff>
      <xdr:row>782</xdr:row>
      <xdr:rowOff>26411</xdr:rowOff>
    </xdr:to>
    <xdr:pic>
      <xdr:nvPicPr>
        <xdr:cNvPr id="47" name="図 46"/>
        <xdr:cNvPicPr>
          <a:picLocks noChangeAspect="1"/>
        </xdr:cNvPicPr>
      </xdr:nvPicPr>
      <xdr:blipFill>
        <a:blip xmlns:r="http://schemas.openxmlformats.org/officeDocument/2006/relationships" r:embed="rId16"/>
        <a:stretch>
          <a:fillRect/>
        </a:stretch>
      </xdr:blipFill>
      <xdr:spPr>
        <a:xfrm>
          <a:off x="504265" y="131837206"/>
          <a:ext cx="18276337" cy="8509264"/>
        </a:xfrm>
        <a:prstGeom prst="rect">
          <a:avLst/>
        </a:prstGeom>
      </xdr:spPr>
    </xdr:pic>
    <xdr:clientData/>
  </xdr:twoCellAnchor>
  <xdr:twoCellAnchor editAs="oneCell">
    <xdr:from>
      <xdr:col>1</xdr:col>
      <xdr:colOff>0</xdr:colOff>
      <xdr:row>784</xdr:row>
      <xdr:rowOff>0</xdr:rowOff>
    </xdr:from>
    <xdr:to>
      <xdr:col>30</xdr:col>
      <xdr:colOff>470190</xdr:colOff>
      <xdr:row>831</xdr:row>
      <xdr:rowOff>26411</xdr:rowOff>
    </xdr:to>
    <xdr:pic>
      <xdr:nvPicPr>
        <xdr:cNvPr id="48" name="図 47"/>
        <xdr:cNvPicPr>
          <a:picLocks noChangeAspect="1"/>
        </xdr:cNvPicPr>
      </xdr:nvPicPr>
      <xdr:blipFill>
        <a:blip xmlns:r="http://schemas.openxmlformats.org/officeDocument/2006/relationships" r:embed="rId17"/>
        <a:stretch>
          <a:fillRect/>
        </a:stretch>
      </xdr:blipFill>
      <xdr:spPr>
        <a:xfrm>
          <a:off x="504265" y="140622618"/>
          <a:ext cx="18276337" cy="8509264"/>
        </a:xfrm>
        <a:prstGeom prst="rect">
          <a:avLst/>
        </a:prstGeom>
      </xdr:spPr>
    </xdr:pic>
    <xdr:clientData/>
  </xdr:twoCellAnchor>
  <xdr:twoCellAnchor editAs="oneCell">
    <xdr:from>
      <xdr:col>1</xdr:col>
      <xdr:colOff>0</xdr:colOff>
      <xdr:row>832</xdr:row>
      <xdr:rowOff>0</xdr:rowOff>
    </xdr:from>
    <xdr:to>
      <xdr:col>30</xdr:col>
      <xdr:colOff>470190</xdr:colOff>
      <xdr:row>879</xdr:row>
      <xdr:rowOff>26411</xdr:rowOff>
    </xdr:to>
    <xdr:pic>
      <xdr:nvPicPr>
        <xdr:cNvPr id="49" name="図 48"/>
        <xdr:cNvPicPr>
          <a:picLocks noChangeAspect="1"/>
        </xdr:cNvPicPr>
      </xdr:nvPicPr>
      <xdr:blipFill>
        <a:blip xmlns:r="http://schemas.openxmlformats.org/officeDocument/2006/relationships" r:embed="rId18"/>
        <a:stretch>
          <a:fillRect/>
        </a:stretch>
      </xdr:blipFill>
      <xdr:spPr>
        <a:xfrm>
          <a:off x="504265" y="149228735"/>
          <a:ext cx="18276337" cy="8509264"/>
        </a:xfrm>
        <a:prstGeom prst="rect">
          <a:avLst/>
        </a:prstGeom>
      </xdr:spPr>
    </xdr:pic>
    <xdr:clientData/>
  </xdr:twoCellAnchor>
  <xdr:twoCellAnchor editAs="oneCell">
    <xdr:from>
      <xdr:col>1</xdr:col>
      <xdr:colOff>0</xdr:colOff>
      <xdr:row>881</xdr:row>
      <xdr:rowOff>0</xdr:rowOff>
    </xdr:from>
    <xdr:to>
      <xdr:col>30</xdr:col>
      <xdr:colOff>470190</xdr:colOff>
      <xdr:row>928</xdr:row>
      <xdr:rowOff>26411</xdr:rowOff>
    </xdr:to>
    <xdr:pic>
      <xdr:nvPicPr>
        <xdr:cNvPr id="50" name="図 49"/>
        <xdr:cNvPicPr>
          <a:picLocks noChangeAspect="1"/>
        </xdr:cNvPicPr>
      </xdr:nvPicPr>
      <xdr:blipFill>
        <a:blip xmlns:r="http://schemas.openxmlformats.org/officeDocument/2006/relationships" r:embed="rId19"/>
        <a:stretch>
          <a:fillRect/>
        </a:stretch>
      </xdr:blipFill>
      <xdr:spPr>
        <a:xfrm>
          <a:off x="504265" y="158014147"/>
          <a:ext cx="18276337" cy="8509264"/>
        </a:xfrm>
        <a:prstGeom prst="rect">
          <a:avLst/>
        </a:prstGeom>
      </xdr:spPr>
    </xdr:pic>
    <xdr:clientData/>
  </xdr:twoCellAnchor>
  <xdr:twoCellAnchor editAs="oneCell">
    <xdr:from>
      <xdr:col>1</xdr:col>
      <xdr:colOff>0</xdr:colOff>
      <xdr:row>1027</xdr:row>
      <xdr:rowOff>0</xdr:rowOff>
    </xdr:from>
    <xdr:to>
      <xdr:col>30</xdr:col>
      <xdr:colOff>470190</xdr:colOff>
      <xdr:row>1074</xdr:row>
      <xdr:rowOff>14406</xdr:rowOff>
    </xdr:to>
    <xdr:pic>
      <xdr:nvPicPr>
        <xdr:cNvPr id="53" name="図 52"/>
        <xdr:cNvPicPr>
          <a:picLocks noChangeAspect="1"/>
        </xdr:cNvPicPr>
      </xdr:nvPicPr>
      <xdr:blipFill>
        <a:blip xmlns:r="http://schemas.openxmlformats.org/officeDocument/2006/relationships" r:embed="rId20"/>
        <a:stretch>
          <a:fillRect/>
        </a:stretch>
      </xdr:blipFill>
      <xdr:spPr>
        <a:xfrm>
          <a:off x="504265" y="175405676"/>
          <a:ext cx="18276337" cy="8509264"/>
        </a:xfrm>
        <a:prstGeom prst="rect">
          <a:avLst/>
        </a:prstGeom>
      </xdr:spPr>
    </xdr:pic>
    <xdr:clientData/>
  </xdr:twoCellAnchor>
  <xdr:twoCellAnchor editAs="oneCell">
    <xdr:from>
      <xdr:col>1</xdr:col>
      <xdr:colOff>0</xdr:colOff>
      <xdr:row>1076</xdr:row>
      <xdr:rowOff>0</xdr:rowOff>
    </xdr:from>
    <xdr:to>
      <xdr:col>30</xdr:col>
      <xdr:colOff>470190</xdr:colOff>
      <xdr:row>1123</xdr:row>
      <xdr:rowOff>14405</xdr:rowOff>
    </xdr:to>
    <xdr:pic>
      <xdr:nvPicPr>
        <xdr:cNvPr id="54" name="図 53"/>
        <xdr:cNvPicPr>
          <a:picLocks noChangeAspect="1"/>
        </xdr:cNvPicPr>
      </xdr:nvPicPr>
      <xdr:blipFill>
        <a:blip xmlns:r="http://schemas.openxmlformats.org/officeDocument/2006/relationships" r:embed="rId21"/>
        <a:stretch>
          <a:fillRect/>
        </a:stretch>
      </xdr:blipFill>
      <xdr:spPr>
        <a:xfrm>
          <a:off x="504265" y="184191088"/>
          <a:ext cx="18276337" cy="8509264"/>
        </a:xfrm>
        <a:prstGeom prst="rect">
          <a:avLst/>
        </a:prstGeom>
      </xdr:spPr>
    </xdr:pic>
    <xdr:clientData/>
  </xdr:twoCellAnchor>
  <xdr:twoCellAnchor editAs="oneCell">
    <xdr:from>
      <xdr:col>1</xdr:col>
      <xdr:colOff>0</xdr:colOff>
      <xdr:row>1125</xdr:row>
      <xdr:rowOff>0</xdr:rowOff>
    </xdr:from>
    <xdr:to>
      <xdr:col>30</xdr:col>
      <xdr:colOff>470190</xdr:colOff>
      <xdr:row>1172</xdr:row>
      <xdr:rowOff>14405</xdr:rowOff>
    </xdr:to>
    <xdr:pic>
      <xdr:nvPicPr>
        <xdr:cNvPr id="56" name="図 55"/>
        <xdr:cNvPicPr>
          <a:picLocks noChangeAspect="1"/>
        </xdr:cNvPicPr>
      </xdr:nvPicPr>
      <xdr:blipFill>
        <a:blip xmlns:r="http://schemas.openxmlformats.org/officeDocument/2006/relationships" r:embed="rId22"/>
        <a:stretch>
          <a:fillRect/>
        </a:stretch>
      </xdr:blipFill>
      <xdr:spPr>
        <a:xfrm>
          <a:off x="504265" y="192976500"/>
          <a:ext cx="18276337" cy="8509264"/>
        </a:xfrm>
        <a:prstGeom prst="rect">
          <a:avLst/>
        </a:prstGeom>
      </xdr:spPr>
    </xdr:pic>
    <xdr:clientData/>
  </xdr:twoCellAnchor>
  <xdr:twoCellAnchor editAs="oneCell">
    <xdr:from>
      <xdr:col>1</xdr:col>
      <xdr:colOff>0</xdr:colOff>
      <xdr:row>1174</xdr:row>
      <xdr:rowOff>0</xdr:rowOff>
    </xdr:from>
    <xdr:to>
      <xdr:col>30</xdr:col>
      <xdr:colOff>470190</xdr:colOff>
      <xdr:row>1221</xdr:row>
      <xdr:rowOff>14405</xdr:rowOff>
    </xdr:to>
    <xdr:pic>
      <xdr:nvPicPr>
        <xdr:cNvPr id="57" name="図 56"/>
        <xdr:cNvPicPr>
          <a:picLocks noChangeAspect="1"/>
        </xdr:cNvPicPr>
      </xdr:nvPicPr>
      <xdr:blipFill>
        <a:blip xmlns:r="http://schemas.openxmlformats.org/officeDocument/2006/relationships" r:embed="rId23"/>
        <a:stretch>
          <a:fillRect/>
        </a:stretch>
      </xdr:blipFill>
      <xdr:spPr>
        <a:xfrm>
          <a:off x="504265" y="201761912"/>
          <a:ext cx="18276337" cy="8509264"/>
        </a:xfrm>
        <a:prstGeom prst="rect">
          <a:avLst/>
        </a:prstGeom>
      </xdr:spPr>
    </xdr:pic>
    <xdr:clientData/>
  </xdr:twoCellAnchor>
  <xdr:twoCellAnchor editAs="oneCell">
    <xdr:from>
      <xdr:col>1</xdr:col>
      <xdr:colOff>0</xdr:colOff>
      <xdr:row>1223</xdr:row>
      <xdr:rowOff>0</xdr:rowOff>
    </xdr:from>
    <xdr:to>
      <xdr:col>30</xdr:col>
      <xdr:colOff>470190</xdr:colOff>
      <xdr:row>1270</xdr:row>
      <xdr:rowOff>14406</xdr:rowOff>
    </xdr:to>
    <xdr:pic>
      <xdr:nvPicPr>
        <xdr:cNvPr id="59" name="図 58"/>
        <xdr:cNvPicPr>
          <a:picLocks noChangeAspect="1"/>
        </xdr:cNvPicPr>
      </xdr:nvPicPr>
      <xdr:blipFill>
        <a:blip xmlns:r="http://schemas.openxmlformats.org/officeDocument/2006/relationships" r:embed="rId24"/>
        <a:stretch>
          <a:fillRect/>
        </a:stretch>
      </xdr:blipFill>
      <xdr:spPr>
        <a:xfrm>
          <a:off x="504265" y="210547324"/>
          <a:ext cx="18276337" cy="8509264"/>
        </a:xfrm>
        <a:prstGeom prst="rect">
          <a:avLst/>
        </a:prstGeom>
      </xdr:spPr>
    </xdr:pic>
    <xdr:clientData/>
  </xdr:twoCellAnchor>
  <xdr:twoCellAnchor editAs="oneCell">
    <xdr:from>
      <xdr:col>1</xdr:col>
      <xdr:colOff>0</xdr:colOff>
      <xdr:row>1271</xdr:row>
      <xdr:rowOff>0</xdr:rowOff>
    </xdr:from>
    <xdr:to>
      <xdr:col>30</xdr:col>
      <xdr:colOff>470190</xdr:colOff>
      <xdr:row>1318</xdr:row>
      <xdr:rowOff>14405</xdr:rowOff>
    </xdr:to>
    <xdr:pic>
      <xdr:nvPicPr>
        <xdr:cNvPr id="60" name="図 59"/>
        <xdr:cNvPicPr>
          <a:picLocks noChangeAspect="1"/>
        </xdr:cNvPicPr>
      </xdr:nvPicPr>
      <xdr:blipFill>
        <a:blip xmlns:r="http://schemas.openxmlformats.org/officeDocument/2006/relationships" r:embed="rId25"/>
        <a:stretch>
          <a:fillRect/>
        </a:stretch>
      </xdr:blipFill>
      <xdr:spPr>
        <a:xfrm>
          <a:off x="504265" y="219153441"/>
          <a:ext cx="18276337" cy="8509264"/>
        </a:xfrm>
        <a:prstGeom prst="rect">
          <a:avLst/>
        </a:prstGeom>
      </xdr:spPr>
    </xdr:pic>
    <xdr:clientData/>
  </xdr:twoCellAnchor>
  <xdr:twoCellAnchor editAs="oneCell">
    <xdr:from>
      <xdr:col>1</xdr:col>
      <xdr:colOff>0</xdr:colOff>
      <xdr:row>1320</xdr:row>
      <xdr:rowOff>0</xdr:rowOff>
    </xdr:from>
    <xdr:to>
      <xdr:col>30</xdr:col>
      <xdr:colOff>489248</xdr:colOff>
      <xdr:row>1367</xdr:row>
      <xdr:rowOff>81107</xdr:rowOff>
    </xdr:to>
    <xdr:pic>
      <xdr:nvPicPr>
        <xdr:cNvPr id="61" name="図 60"/>
        <xdr:cNvPicPr>
          <a:picLocks noChangeAspect="1"/>
        </xdr:cNvPicPr>
      </xdr:nvPicPr>
      <xdr:blipFill>
        <a:blip xmlns:r="http://schemas.openxmlformats.org/officeDocument/2006/relationships" r:embed="rId26"/>
        <a:stretch>
          <a:fillRect/>
        </a:stretch>
      </xdr:blipFill>
      <xdr:spPr>
        <a:xfrm>
          <a:off x="504265" y="227938853"/>
          <a:ext cx="18295395" cy="8575966"/>
        </a:xfrm>
        <a:prstGeom prst="rect">
          <a:avLst/>
        </a:prstGeom>
      </xdr:spPr>
    </xdr:pic>
    <xdr:clientData/>
  </xdr:twoCellAnchor>
  <xdr:twoCellAnchor editAs="oneCell">
    <xdr:from>
      <xdr:col>1</xdr:col>
      <xdr:colOff>0</xdr:colOff>
      <xdr:row>1369</xdr:row>
      <xdr:rowOff>0</xdr:rowOff>
    </xdr:from>
    <xdr:to>
      <xdr:col>30</xdr:col>
      <xdr:colOff>470190</xdr:colOff>
      <xdr:row>1416</xdr:row>
      <xdr:rowOff>13170</xdr:rowOff>
    </xdr:to>
    <xdr:pic>
      <xdr:nvPicPr>
        <xdr:cNvPr id="26" name="図 25"/>
        <xdr:cNvPicPr>
          <a:picLocks noChangeAspect="1"/>
        </xdr:cNvPicPr>
      </xdr:nvPicPr>
      <xdr:blipFill>
        <a:blip xmlns:r="http://schemas.openxmlformats.org/officeDocument/2006/relationships" r:embed="rId27"/>
        <a:stretch>
          <a:fillRect/>
        </a:stretch>
      </xdr:blipFill>
      <xdr:spPr>
        <a:xfrm>
          <a:off x="504265" y="236724265"/>
          <a:ext cx="18276337" cy="8509264"/>
        </a:xfrm>
        <a:prstGeom prst="rect">
          <a:avLst/>
        </a:prstGeom>
      </xdr:spPr>
    </xdr:pic>
    <xdr:clientData/>
  </xdr:twoCellAnchor>
  <xdr:twoCellAnchor editAs="oneCell">
    <xdr:from>
      <xdr:col>1</xdr:col>
      <xdr:colOff>0</xdr:colOff>
      <xdr:row>1417</xdr:row>
      <xdr:rowOff>0</xdr:rowOff>
    </xdr:from>
    <xdr:to>
      <xdr:col>30</xdr:col>
      <xdr:colOff>470190</xdr:colOff>
      <xdr:row>1464</xdr:row>
      <xdr:rowOff>13168</xdr:rowOff>
    </xdr:to>
    <xdr:pic>
      <xdr:nvPicPr>
        <xdr:cNvPr id="31" name="図 30"/>
        <xdr:cNvPicPr>
          <a:picLocks noChangeAspect="1"/>
        </xdr:cNvPicPr>
      </xdr:nvPicPr>
      <xdr:blipFill>
        <a:blip xmlns:r="http://schemas.openxmlformats.org/officeDocument/2006/relationships" r:embed="rId28"/>
        <a:stretch>
          <a:fillRect/>
        </a:stretch>
      </xdr:blipFill>
      <xdr:spPr>
        <a:xfrm>
          <a:off x="504265" y="245330382"/>
          <a:ext cx="18276337" cy="8509264"/>
        </a:xfrm>
        <a:prstGeom prst="rect">
          <a:avLst/>
        </a:prstGeom>
      </xdr:spPr>
    </xdr:pic>
    <xdr:clientData/>
  </xdr:twoCellAnchor>
  <xdr:twoCellAnchor editAs="oneCell">
    <xdr:from>
      <xdr:col>1</xdr:col>
      <xdr:colOff>0</xdr:colOff>
      <xdr:row>1466</xdr:row>
      <xdr:rowOff>0</xdr:rowOff>
    </xdr:from>
    <xdr:to>
      <xdr:col>30</xdr:col>
      <xdr:colOff>470190</xdr:colOff>
      <xdr:row>1513</xdr:row>
      <xdr:rowOff>13166</xdr:rowOff>
    </xdr:to>
    <xdr:pic>
      <xdr:nvPicPr>
        <xdr:cNvPr id="32" name="図 31"/>
        <xdr:cNvPicPr>
          <a:picLocks noChangeAspect="1"/>
        </xdr:cNvPicPr>
      </xdr:nvPicPr>
      <xdr:blipFill>
        <a:blip xmlns:r="http://schemas.openxmlformats.org/officeDocument/2006/relationships" r:embed="rId29"/>
        <a:stretch>
          <a:fillRect/>
        </a:stretch>
      </xdr:blipFill>
      <xdr:spPr>
        <a:xfrm>
          <a:off x="504265" y="254115794"/>
          <a:ext cx="18276337" cy="8509264"/>
        </a:xfrm>
        <a:prstGeom prst="rect">
          <a:avLst/>
        </a:prstGeom>
      </xdr:spPr>
    </xdr:pic>
    <xdr:clientData/>
  </xdr:twoCellAnchor>
  <xdr:twoCellAnchor editAs="oneCell">
    <xdr:from>
      <xdr:col>1</xdr:col>
      <xdr:colOff>0</xdr:colOff>
      <xdr:row>1515</xdr:row>
      <xdr:rowOff>0</xdr:rowOff>
    </xdr:from>
    <xdr:to>
      <xdr:col>30</xdr:col>
      <xdr:colOff>470190</xdr:colOff>
      <xdr:row>1562</xdr:row>
      <xdr:rowOff>13166</xdr:rowOff>
    </xdr:to>
    <xdr:pic>
      <xdr:nvPicPr>
        <xdr:cNvPr id="38" name="図 37"/>
        <xdr:cNvPicPr>
          <a:picLocks noChangeAspect="1"/>
        </xdr:cNvPicPr>
      </xdr:nvPicPr>
      <xdr:blipFill>
        <a:blip xmlns:r="http://schemas.openxmlformats.org/officeDocument/2006/relationships" r:embed="rId30"/>
        <a:stretch>
          <a:fillRect/>
        </a:stretch>
      </xdr:blipFill>
      <xdr:spPr>
        <a:xfrm>
          <a:off x="504265" y="262901206"/>
          <a:ext cx="18276337" cy="8509264"/>
        </a:xfrm>
        <a:prstGeom prst="rect">
          <a:avLst/>
        </a:prstGeom>
      </xdr:spPr>
    </xdr:pic>
    <xdr:clientData/>
  </xdr:twoCellAnchor>
  <xdr:twoCellAnchor editAs="oneCell">
    <xdr:from>
      <xdr:col>1</xdr:col>
      <xdr:colOff>0</xdr:colOff>
      <xdr:row>1564</xdr:row>
      <xdr:rowOff>0</xdr:rowOff>
    </xdr:from>
    <xdr:to>
      <xdr:col>30</xdr:col>
      <xdr:colOff>470190</xdr:colOff>
      <xdr:row>1611</xdr:row>
      <xdr:rowOff>13167</xdr:rowOff>
    </xdr:to>
    <xdr:pic>
      <xdr:nvPicPr>
        <xdr:cNvPr id="39" name="図 38"/>
        <xdr:cNvPicPr>
          <a:picLocks noChangeAspect="1"/>
        </xdr:cNvPicPr>
      </xdr:nvPicPr>
      <xdr:blipFill>
        <a:blip xmlns:r="http://schemas.openxmlformats.org/officeDocument/2006/relationships" r:embed="rId31"/>
        <a:stretch>
          <a:fillRect/>
        </a:stretch>
      </xdr:blipFill>
      <xdr:spPr>
        <a:xfrm>
          <a:off x="504265" y="271686618"/>
          <a:ext cx="18276337" cy="8509264"/>
        </a:xfrm>
        <a:prstGeom prst="rect">
          <a:avLst/>
        </a:prstGeom>
      </xdr:spPr>
    </xdr:pic>
    <xdr:clientData/>
  </xdr:twoCellAnchor>
  <xdr:twoCellAnchor editAs="oneCell">
    <xdr:from>
      <xdr:col>1</xdr:col>
      <xdr:colOff>0</xdr:colOff>
      <xdr:row>1613</xdr:row>
      <xdr:rowOff>0</xdr:rowOff>
    </xdr:from>
    <xdr:to>
      <xdr:col>30</xdr:col>
      <xdr:colOff>470190</xdr:colOff>
      <xdr:row>1660</xdr:row>
      <xdr:rowOff>13166</xdr:rowOff>
    </xdr:to>
    <xdr:pic>
      <xdr:nvPicPr>
        <xdr:cNvPr id="40" name="図 39"/>
        <xdr:cNvPicPr>
          <a:picLocks noChangeAspect="1"/>
        </xdr:cNvPicPr>
      </xdr:nvPicPr>
      <xdr:blipFill>
        <a:blip xmlns:r="http://schemas.openxmlformats.org/officeDocument/2006/relationships" r:embed="rId32"/>
        <a:stretch>
          <a:fillRect/>
        </a:stretch>
      </xdr:blipFill>
      <xdr:spPr>
        <a:xfrm>
          <a:off x="504265" y="280472029"/>
          <a:ext cx="18276337" cy="8509264"/>
        </a:xfrm>
        <a:prstGeom prst="rect">
          <a:avLst/>
        </a:prstGeom>
      </xdr:spPr>
    </xdr:pic>
    <xdr:clientData/>
  </xdr:twoCellAnchor>
  <xdr:twoCellAnchor editAs="oneCell">
    <xdr:from>
      <xdr:col>1</xdr:col>
      <xdr:colOff>0</xdr:colOff>
      <xdr:row>1661</xdr:row>
      <xdr:rowOff>0</xdr:rowOff>
    </xdr:from>
    <xdr:to>
      <xdr:col>30</xdr:col>
      <xdr:colOff>470190</xdr:colOff>
      <xdr:row>1708</xdr:row>
      <xdr:rowOff>13166</xdr:rowOff>
    </xdr:to>
    <xdr:pic>
      <xdr:nvPicPr>
        <xdr:cNvPr id="46" name="図 45"/>
        <xdr:cNvPicPr>
          <a:picLocks noChangeAspect="1"/>
        </xdr:cNvPicPr>
      </xdr:nvPicPr>
      <xdr:blipFill>
        <a:blip xmlns:r="http://schemas.openxmlformats.org/officeDocument/2006/relationships" r:embed="rId33"/>
        <a:stretch>
          <a:fillRect/>
        </a:stretch>
      </xdr:blipFill>
      <xdr:spPr>
        <a:xfrm>
          <a:off x="504265" y="289078147"/>
          <a:ext cx="18276337" cy="8509264"/>
        </a:xfrm>
        <a:prstGeom prst="rect">
          <a:avLst/>
        </a:prstGeom>
      </xdr:spPr>
    </xdr:pic>
    <xdr:clientData/>
  </xdr:twoCellAnchor>
  <xdr:twoCellAnchor editAs="oneCell">
    <xdr:from>
      <xdr:col>1</xdr:col>
      <xdr:colOff>0</xdr:colOff>
      <xdr:row>1710</xdr:row>
      <xdr:rowOff>0</xdr:rowOff>
    </xdr:from>
    <xdr:to>
      <xdr:col>30</xdr:col>
      <xdr:colOff>470190</xdr:colOff>
      <xdr:row>1757</xdr:row>
      <xdr:rowOff>13167</xdr:rowOff>
    </xdr:to>
    <xdr:pic>
      <xdr:nvPicPr>
        <xdr:cNvPr id="51" name="図 50"/>
        <xdr:cNvPicPr>
          <a:picLocks noChangeAspect="1"/>
        </xdr:cNvPicPr>
      </xdr:nvPicPr>
      <xdr:blipFill>
        <a:blip xmlns:r="http://schemas.openxmlformats.org/officeDocument/2006/relationships" r:embed="rId34"/>
        <a:stretch>
          <a:fillRect/>
        </a:stretch>
      </xdr:blipFill>
      <xdr:spPr>
        <a:xfrm>
          <a:off x="504265" y="297863559"/>
          <a:ext cx="18276337" cy="8509264"/>
        </a:xfrm>
        <a:prstGeom prst="rect">
          <a:avLst/>
        </a:prstGeom>
      </xdr:spPr>
    </xdr:pic>
    <xdr:clientData/>
  </xdr:twoCellAnchor>
  <xdr:twoCellAnchor editAs="oneCell">
    <xdr:from>
      <xdr:col>1</xdr:col>
      <xdr:colOff>0</xdr:colOff>
      <xdr:row>1759</xdr:row>
      <xdr:rowOff>0</xdr:rowOff>
    </xdr:from>
    <xdr:to>
      <xdr:col>30</xdr:col>
      <xdr:colOff>470190</xdr:colOff>
      <xdr:row>1806</xdr:row>
      <xdr:rowOff>13168</xdr:rowOff>
    </xdr:to>
    <xdr:pic>
      <xdr:nvPicPr>
        <xdr:cNvPr id="55" name="図 54"/>
        <xdr:cNvPicPr>
          <a:picLocks noChangeAspect="1"/>
        </xdr:cNvPicPr>
      </xdr:nvPicPr>
      <xdr:blipFill>
        <a:blip xmlns:r="http://schemas.openxmlformats.org/officeDocument/2006/relationships" r:embed="rId35"/>
        <a:stretch>
          <a:fillRect/>
        </a:stretch>
      </xdr:blipFill>
      <xdr:spPr>
        <a:xfrm>
          <a:off x="504265" y="306648971"/>
          <a:ext cx="18276337" cy="8509264"/>
        </a:xfrm>
        <a:prstGeom prst="rect">
          <a:avLst/>
        </a:prstGeom>
      </xdr:spPr>
    </xdr:pic>
    <xdr:clientData/>
  </xdr:twoCellAnchor>
  <xdr:twoCellAnchor editAs="oneCell">
    <xdr:from>
      <xdr:col>1</xdr:col>
      <xdr:colOff>0</xdr:colOff>
      <xdr:row>1807</xdr:row>
      <xdr:rowOff>0</xdr:rowOff>
    </xdr:from>
    <xdr:to>
      <xdr:col>30</xdr:col>
      <xdr:colOff>470190</xdr:colOff>
      <xdr:row>1854</xdr:row>
      <xdr:rowOff>13167</xdr:rowOff>
    </xdr:to>
    <xdr:pic>
      <xdr:nvPicPr>
        <xdr:cNvPr id="58" name="図 57"/>
        <xdr:cNvPicPr>
          <a:picLocks noChangeAspect="1"/>
        </xdr:cNvPicPr>
      </xdr:nvPicPr>
      <xdr:blipFill>
        <a:blip xmlns:r="http://schemas.openxmlformats.org/officeDocument/2006/relationships" r:embed="rId36"/>
        <a:stretch>
          <a:fillRect/>
        </a:stretch>
      </xdr:blipFill>
      <xdr:spPr>
        <a:xfrm>
          <a:off x="504265" y="315255088"/>
          <a:ext cx="18276337" cy="8509264"/>
        </a:xfrm>
        <a:prstGeom prst="rect">
          <a:avLst/>
        </a:prstGeom>
      </xdr:spPr>
    </xdr:pic>
    <xdr:clientData/>
  </xdr:twoCellAnchor>
  <xdr:twoCellAnchor editAs="oneCell">
    <xdr:from>
      <xdr:col>1</xdr:col>
      <xdr:colOff>0</xdr:colOff>
      <xdr:row>1855</xdr:row>
      <xdr:rowOff>0</xdr:rowOff>
    </xdr:from>
    <xdr:to>
      <xdr:col>30</xdr:col>
      <xdr:colOff>470190</xdr:colOff>
      <xdr:row>1902</xdr:row>
      <xdr:rowOff>13167</xdr:rowOff>
    </xdr:to>
    <xdr:pic>
      <xdr:nvPicPr>
        <xdr:cNvPr id="62" name="図 61"/>
        <xdr:cNvPicPr>
          <a:picLocks noChangeAspect="1"/>
        </xdr:cNvPicPr>
      </xdr:nvPicPr>
      <xdr:blipFill>
        <a:blip xmlns:r="http://schemas.openxmlformats.org/officeDocument/2006/relationships" r:embed="rId37"/>
        <a:stretch>
          <a:fillRect/>
        </a:stretch>
      </xdr:blipFill>
      <xdr:spPr>
        <a:xfrm>
          <a:off x="504265" y="323861206"/>
          <a:ext cx="18276337" cy="8509264"/>
        </a:xfrm>
        <a:prstGeom prst="rect">
          <a:avLst/>
        </a:prstGeom>
      </xdr:spPr>
    </xdr:pic>
    <xdr:clientData/>
  </xdr:twoCellAnchor>
  <xdr:twoCellAnchor editAs="oneCell">
    <xdr:from>
      <xdr:col>1</xdr:col>
      <xdr:colOff>0</xdr:colOff>
      <xdr:row>1904</xdr:row>
      <xdr:rowOff>0</xdr:rowOff>
    </xdr:from>
    <xdr:to>
      <xdr:col>30</xdr:col>
      <xdr:colOff>470190</xdr:colOff>
      <xdr:row>1951</xdr:row>
      <xdr:rowOff>13168</xdr:rowOff>
    </xdr:to>
    <xdr:pic>
      <xdr:nvPicPr>
        <xdr:cNvPr id="63" name="図 62"/>
        <xdr:cNvPicPr>
          <a:picLocks noChangeAspect="1"/>
        </xdr:cNvPicPr>
      </xdr:nvPicPr>
      <xdr:blipFill>
        <a:blip xmlns:r="http://schemas.openxmlformats.org/officeDocument/2006/relationships" r:embed="rId38"/>
        <a:stretch>
          <a:fillRect/>
        </a:stretch>
      </xdr:blipFill>
      <xdr:spPr>
        <a:xfrm>
          <a:off x="504265" y="332646618"/>
          <a:ext cx="18276337" cy="8509264"/>
        </a:xfrm>
        <a:prstGeom prst="rect">
          <a:avLst/>
        </a:prstGeom>
      </xdr:spPr>
    </xdr:pic>
    <xdr:clientData/>
  </xdr:twoCellAnchor>
  <xdr:twoCellAnchor editAs="oneCell">
    <xdr:from>
      <xdr:col>1</xdr:col>
      <xdr:colOff>0</xdr:colOff>
      <xdr:row>1952</xdr:row>
      <xdr:rowOff>0</xdr:rowOff>
    </xdr:from>
    <xdr:to>
      <xdr:col>30</xdr:col>
      <xdr:colOff>470190</xdr:colOff>
      <xdr:row>1999</xdr:row>
      <xdr:rowOff>13169</xdr:rowOff>
    </xdr:to>
    <xdr:pic>
      <xdr:nvPicPr>
        <xdr:cNvPr id="64" name="図 63"/>
        <xdr:cNvPicPr>
          <a:picLocks noChangeAspect="1"/>
        </xdr:cNvPicPr>
      </xdr:nvPicPr>
      <xdr:blipFill>
        <a:blip xmlns:r="http://schemas.openxmlformats.org/officeDocument/2006/relationships" r:embed="rId39"/>
        <a:stretch>
          <a:fillRect/>
        </a:stretch>
      </xdr:blipFill>
      <xdr:spPr>
        <a:xfrm>
          <a:off x="504265" y="341252735"/>
          <a:ext cx="18276337" cy="8509264"/>
        </a:xfrm>
        <a:prstGeom prst="rect">
          <a:avLst/>
        </a:prstGeom>
      </xdr:spPr>
    </xdr:pic>
    <xdr:clientData/>
  </xdr:twoCellAnchor>
  <xdr:twoCellAnchor editAs="oneCell">
    <xdr:from>
      <xdr:col>1</xdr:col>
      <xdr:colOff>0</xdr:colOff>
      <xdr:row>2001</xdr:row>
      <xdr:rowOff>0</xdr:rowOff>
    </xdr:from>
    <xdr:to>
      <xdr:col>30</xdr:col>
      <xdr:colOff>470190</xdr:colOff>
      <xdr:row>2048</xdr:row>
      <xdr:rowOff>13168</xdr:rowOff>
    </xdr:to>
    <xdr:pic>
      <xdr:nvPicPr>
        <xdr:cNvPr id="65" name="図 64"/>
        <xdr:cNvPicPr>
          <a:picLocks noChangeAspect="1"/>
        </xdr:cNvPicPr>
      </xdr:nvPicPr>
      <xdr:blipFill>
        <a:blip xmlns:r="http://schemas.openxmlformats.org/officeDocument/2006/relationships" r:embed="rId40"/>
        <a:stretch>
          <a:fillRect/>
        </a:stretch>
      </xdr:blipFill>
      <xdr:spPr>
        <a:xfrm>
          <a:off x="504265" y="350038147"/>
          <a:ext cx="18276337" cy="8509264"/>
        </a:xfrm>
        <a:prstGeom prst="rect">
          <a:avLst/>
        </a:prstGeom>
      </xdr:spPr>
    </xdr:pic>
    <xdr:clientData/>
  </xdr:twoCellAnchor>
  <xdr:twoCellAnchor editAs="oneCell">
    <xdr:from>
      <xdr:col>1</xdr:col>
      <xdr:colOff>0</xdr:colOff>
      <xdr:row>2050</xdr:row>
      <xdr:rowOff>0</xdr:rowOff>
    </xdr:from>
    <xdr:to>
      <xdr:col>30</xdr:col>
      <xdr:colOff>470190</xdr:colOff>
      <xdr:row>2097</xdr:row>
      <xdr:rowOff>13168</xdr:rowOff>
    </xdr:to>
    <xdr:pic>
      <xdr:nvPicPr>
        <xdr:cNvPr id="66" name="図 65"/>
        <xdr:cNvPicPr>
          <a:picLocks noChangeAspect="1"/>
        </xdr:cNvPicPr>
      </xdr:nvPicPr>
      <xdr:blipFill>
        <a:blip xmlns:r="http://schemas.openxmlformats.org/officeDocument/2006/relationships" r:embed="rId41"/>
        <a:stretch>
          <a:fillRect/>
        </a:stretch>
      </xdr:blipFill>
      <xdr:spPr>
        <a:xfrm>
          <a:off x="504265" y="358823559"/>
          <a:ext cx="18276337" cy="8509264"/>
        </a:xfrm>
        <a:prstGeom prst="rect">
          <a:avLst/>
        </a:prstGeom>
      </xdr:spPr>
    </xdr:pic>
    <xdr:clientData/>
  </xdr:twoCellAnchor>
  <xdr:twoCellAnchor editAs="oneCell">
    <xdr:from>
      <xdr:col>1</xdr:col>
      <xdr:colOff>0</xdr:colOff>
      <xdr:row>2098</xdr:row>
      <xdr:rowOff>0</xdr:rowOff>
    </xdr:from>
    <xdr:to>
      <xdr:col>30</xdr:col>
      <xdr:colOff>470190</xdr:colOff>
      <xdr:row>2145</xdr:row>
      <xdr:rowOff>13169</xdr:rowOff>
    </xdr:to>
    <xdr:pic>
      <xdr:nvPicPr>
        <xdr:cNvPr id="67" name="図 66"/>
        <xdr:cNvPicPr>
          <a:picLocks noChangeAspect="1"/>
        </xdr:cNvPicPr>
      </xdr:nvPicPr>
      <xdr:blipFill>
        <a:blip xmlns:r="http://schemas.openxmlformats.org/officeDocument/2006/relationships" r:embed="rId42"/>
        <a:stretch>
          <a:fillRect/>
        </a:stretch>
      </xdr:blipFill>
      <xdr:spPr>
        <a:xfrm>
          <a:off x="504265" y="367429676"/>
          <a:ext cx="18276337" cy="8509264"/>
        </a:xfrm>
        <a:prstGeom prst="rect">
          <a:avLst/>
        </a:prstGeom>
      </xdr:spPr>
    </xdr:pic>
    <xdr:clientData/>
  </xdr:twoCellAnchor>
  <xdr:twoCellAnchor editAs="oneCell">
    <xdr:from>
      <xdr:col>1</xdr:col>
      <xdr:colOff>0</xdr:colOff>
      <xdr:row>2146</xdr:row>
      <xdr:rowOff>0</xdr:rowOff>
    </xdr:from>
    <xdr:to>
      <xdr:col>30</xdr:col>
      <xdr:colOff>470190</xdr:colOff>
      <xdr:row>2193</xdr:row>
      <xdr:rowOff>13168</xdr:rowOff>
    </xdr:to>
    <xdr:pic>
      <xdr:nvPicPr>
        <xdr:cNvPr id="68" name="図 67"/>
        <xdr:cNvPicPr>
          <a:picLocks noChangeAspect="1"/>
        </xdr:cNvPicPr>
      </xdr:nvPicPr>
      <xdr:blipFill>
        <a:blip xmlns:r="http://schemas.openxmlformats.org/officeDocument/2006/relationships" r:embed="rId43"/>
        <a:stretch>
          <a:fillRect/>
        </a:stretch>
      </xdr:blipFill>
      <xdr:spPr>
        <a:xfrm>
          <a:off x="504265" y="376035794"/>
          <a:ext cx="18276337" cy="8509264"/>
        </a:xfrm>
        <a:prstGeom prst="rect">
          <a:avLst/>
        </a:prstGeom>
      </xdr:spPr>
    </xdr:pic>
    <xdr:clientData/>
  </xdr:twoCellAnchor>
  <xdr:twoCellAnchor editAs="oneCell">
    <xdr:from>
      <xdr:col>1</xdr:col>
      <xdr:colOff>0</xdr:colOff>
      <xdr:row>2194</xdr:row>
      <xdr:rowOff>0</xdr:rowOff>
    </xdr:from>
    <xdr:to>
      <xdr:col>30</xdr:col>
      <xdr:colOff>470190</xdr:colOff>
      <xdr:row>2241</xdr:row>
      <xdr:rowOff>13167</xdr:rowOff>
    </xdr:to>
    <xdr:pic>
      <xdr:nvPicPr>
        <xdr:cNvPr id="69" name="図 68"/>
        <xdr:cNvPicPr>
          <a:picLocks noChangeAspect="1"/>
        </xdr:cNvPicPr>
      </xdr:nvPicPr>
      <xdr:blipFill>
        <a:blip xmlns:r="http://schemas.openxmlformats.org/officeDocument/2006/relationships" r:embed="rId44"/>
        <a:stretch>
          <a:fillRect/>
        </a:stretch>
      </xdr:blipFill>
      <xdr:spPr>
        <a:xfrm>
          <a:off x="504265" y="384641912"/>
          <a:ext cx="18276337" cy="8509264"/>
        </a:xfrm>
        <a:prstGeom prst="rect">
          <a:avLst/>
        </a:prstGeom>
      </xdr:spPr>
    </xdr:pic>
    <xdr:clientData/>
  </xdr:twoCellAnchor>
  <xdr:twoCellAnchor editAs="oneCell">
    <xdr:from>
      <xdr:col>1</xdr:col>
      <xdr:colOff>0</xdr:colOff>
      <xdr:row>2243</xdr:row>
      <xdr:rowOff>0</xdr:rowOff>
    </xdr:from>
    <xdr:to>
      <xdr:col>30</xdr:col>
      <xdr:colOff>470190</xdr:colOff>
      <xdr:row>2290</xdr:row>
      <xdr:rowOff>13167</xdr:rowOff>
    </xdr:to>
    <xdr:pic>
      <xdr:nvPicPr>
        <xdr:cNvPr id="70" name="図 69"/>
        <xdr:cNvPicPr>
          <a:picLocks noChangeAspect="1"/>
        </xdr:cNvPicPr>
      </xdr:nvPicPr>
      <xdr:blipFill>
        <a:blip xmlns:r="http://schemas.openxmlformats.org/officeDocument/2006/relationships" r:embed="rId45"/>
        <a:stretch>
          <a:fillRect/>
        </a:stretch>
      </xdr:blipFill>
      <xdr:spPr>
        <a:xfrm>
          <a:off x="504265" y="393427324"/>
          <a:ext cx="18276337" cy="8509264"/>
        </a:xfrm>
        <a:prstGeom prst="rect">
          <a:avLst/>
        </a:prstGeom>
      </xdr:spPr>
    </xdr:pic>
    <xdr:clientData/>
  </xdr:twoCellAnchor>
  <xdr:twoCellAnchor editAs="oneCell">
    <xdr:from>
      <xdr:col>1</xdr:col>
      <xdr:colOff>0</xdr:colOff>
      <xdr:row>2339</xdr:row>
      <xdr:rowOff>0</xdr:rowOff>
    </xdr:from>
    <xdr:to>
      <xdr:col>30</xdr:col>
      <xdr:colOff>470190</xdr:colOff>
      <xdr:row>2386</xdr:row>
      <xdr:rowOff>13166</xdr:rowOff>
    </xdr:to>
    <xdr:pic>
      <xdr:nvPicPr>
        <xdr:cNvPr id="72" name="図 71"/>
        <xdr:cNvPicPr>
          <a:picLocks noChangeAspect="1"/>
        </xdr:cNvPicPr>
      </xdr:nvPicPr>
      <xdr:blipFill>
        <a:blip xmlns:r="http://schemas.openxmlformats.org/officeDocument/2006/relationships" r:embed="rId46"/>
        <a:stretch>
          <a:fillRect/>
        </a:stretch>
      </xdr:blipFill>
      <xdr:spPr>
        <a:xfrm>
          <a:off x="504265" y="410639559"/>
          <a:ext cx="18276337" cy="8509264"/>
        </a:xfrm>
        <a:prstGeom prst="rect">
          <a:avLst/>
        </a:prstGeom>
      </xdr:spPr>
    </xdr:pic>
    <xdr:clientData/>
  </xdr:twoCellAnchor>
  <xdr:twoCellAnchor editAs="oneCell">
    <xdr:from>
      <xdr:col>1</xdr:col>
      <xdr:colOff>0</xdr:colOff>
      <xdr:row>2291</xdr:row>
      <xdr:rowOff>0</xdr:rowOff>
    </xdr:from>
    <xdr:to>
      <xdr:col>30</xdr:col>
      <xdr:colOff>470190</xdr:colOff>
      <xdr:row>2338</xdr:row>
      <xdr:rowOff>13165</xdr:rowOff>
    </xdr:to>
    <xdr:pic>
      <xdr:nvPicPr>
        <xdr:cNvPr id="73" name="図 72"/>
        <xdr:cNvPicPr>
          <a:picLocks noChangeAspect="1"/>
        </xdr:cNvPicPr>
      </xdr:nvPicPr>
      <xdr:blipFill>
        <a:blip xmlns:r="http://schemas.openxmlformats.org/officeDocument/2006/relationships" r:embed="rId47"/>
        <a:stretch>
          <a:fillRect/>
        </a:stretch>
      </xdr:blipFill>
      <xdr:spPr>
        <a:xfrm>
          <a:off x="504265" y="402033441"/>
          <a:ext cx="18276337" cy="8509264"/>
        </a:xfrm>
        <a:prstGeom prst="rect">
          <a:avLst/>
        </a:prstGeom>
      </xdr:spPr>
    </xdr:pic>
    <xdr:clientData/>
  </xdr:twoCellAnchor>
  <xdr:twoCellAnchor editAs="oneCell">
    <xdr:from>
      <xdr:col>1</xdr:col>
      <xdr:colOff>0</xdr:colOff>
      <xdr:row>2387</xdr:row>
      <xdr:rowOff>0</xdr:rowOff>
    </xdr:from>
    <xdr:to>
      <xdr:col>30</xdr:col>
      <xdr:colOff>470190</xdr:colOff>
      <xdr:row>2434</xdr:row>
      <xdr:rowOff>13168</xdr:rowOff>
    </xdr:to>
    <xdr:pic>
      <xdr:nvPicPr>
        <xdr:cNvPr id="74" name="図 73"/>
        <xdr:cNvPicPr>
          <a:picLocks noChangeAspect="1"/>
        </xdr:cNvPicPr>
      </xdr:nvPicPr>
      <xdr:blipFill>
        <a:blip xmlns:r="http://schemas.openxmlformats.org/officeDocument/2006/relationships" r:embed="rId48"/>
        <a:stretch>
          <a:fillRect/>
        </a:stretch>
      </xdr:blipFill>
      <xdr:spPr>
        <a:xfrm>
          <a:off x="504265" y="419245676"/>
          <a:ext cx="18276337" cy="8509264"/>
        </a:xfrm>
        <a:prstGeom prst="rect">
          <a:avLst/>
        </a:prstGeom>
      </xdr:spPr>
    </xdr:pic>
    <xdr:clientData/>
  </xdr:twoCellAnchor>
  <xdr:twoCellAnchor editAs="oneCell">
    <xdr:from>
      <xdr:col>1</xdr:col>
      <xdr:colOff>0</xdr:colOff>
      <xdr:row>978</xdr:row>
      <xdr:rowOff>0</xdr:rowOff>
    </xdr:from>
    <xdr:to>
      <xdr:col>30</xdr:col>
      <xdr:colOff>470190</xdr:colOff>
      <xdr:row>1025</xdr:row>
      <xdr:rowOff>26411</xdr:rowOff>
    </xdr:to>
    <xdr:pic>
      <xdr:nvPicPr>
        <xdr:cNvPr id="76" name="図 75"/>
        <xdr:cNvPicPr>
          <a:picLocks noChangeAspect="1"/>
        </xdr:cNvPicPr>
      </xdr:nvPicPr>
      <xdr:blipFill>
        <a:blip xmlns:r="http://schemas.openxmlformats.org/officeDocument/2006/relationships" r:embed="rId49"/>
        <a:stretch>
          <a:fillRect/>
        </a:stretch>
      </xdr:blipFill>
      <xdr:spPr>
        <a:xfrm>
          <a:off x="503464" y="174429964"/>
          <a:ext cx="18554083" cy="8408411"/>
        </a:xfrm>
        <a:prstGeom prst="rect">
          <a:avLst/>
        </a:prstGeom>
      </xdr:spPr>
    </xdr:pic>
    <xdr:clientData/>
  </xdr:twoCellAnchor>
  <xdr:twoCellAnchor editAs="oneCell">
    <xdr:from>
      <xdr:col>1</xdr:col>
      <xdr:colOff>0</xdr:colOff>
      <xdr:row>930</xdr:row>
      <xdr:rowOff>0</xdr:rowOff>
    </xdr:from>
    <xdr:to>
      <xdr:col>30</xdr:col>
      <xdr:colOff>192444</xdr:colOff>
      <xdr:row>977</xdr:row>
      <xdr:rowOff>127264</xdr:rowOff>
    </xdr:to>
    <xdr:pic>
      <xdr:nvPicPr>
        <xdr:cNvPr id="77" name="図 76"/>
        <xdr:cNvPicPr>
          <a:picLocks noChangeAspect="1"/>
        </xdr:cNvPicPr>
      </xdr:nvPicPr>
      <xdr:blipFill>
        <a:blip xmlns:r="http://schemas.openxmlformats.org/officeDocument/2006/relationships" r:embed="rId50"/>
        <a:stretch>
          <a:fillRect/>
        </a:stretch>
      </xdr:blipFill>
      <xdr:spPr>
        <a:xfrm>
          <a:off x="503464" y="165871071"/>
          <a:ext cx="18276337" cy="850926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2</xdr:row>
      <xdr:rowOff>0</xdr:rowOff>
    </xdr:from>
    <xdr:to>
      <xdr:col>30</xdr:col>
      <xdr:colOff>393150</xdr:colOff>
      <xdr:row>49</xdr:row>
      <xdr:rowOff>115358</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416719"/>
          <a:ext cx="18276337" cy="8509264"/>
        </a:xfrm>
        <a:prstGeom prst="rect">
          <a:avLst/>
        </a:prstGeom>
      </xdr:spPr>
    </xdr:pic>
    <xdr:clientData/>
  </xdr:twoCellAnchor>
  <xdr:twoCellAnchor editAs="oneCell">
    <xdr:from>
      <xdr:col>1</xdr:col>
      <xdr:colOff>0</xdr:colOff>
      <xdr:row>51</xdr:row>
      <xdr:rowOff>0</xdr:rowOff>
    </xdr:from>
    <xdr:to>
      <xdr:col>30</xdr:col>
      <xdr:colOff>393150</xdr:colOff>
      <xdr:row>98</xdr:row>
      <xdr:rowOff>115358</xdr:rowOff>
    </xdr:to>
    <xdr:pic>
      <xdr:nvPicPr>
        <xdr:cNvPr id="26" name="図 25"/>
        <xdr:cNvPicPr>
          <a:picLocks noChangeAspect="1"/>
        </xdr:cNvPicPr>
      </xdr:nvPicPr>
      <xdr:blipFill>
        <a:blip xmlns:r="http://schemas.openxmlformats.org/officeDocument/2006/relationships" r:embed="rId2"/>
        <a:stretch>
          <a:fillRect/>
        </a:stretch>
      </xdr:blipFill>
      <xdr:spPr>
        <a:xfrm>
          <a:off x="500063" y="9167813"/>
          <a:ext cx="18276337" cy="8509264"/>
        </a:xfrm>
        <a:prstGeom prst="rect">
          <a:avLst/>
        </a:prstGeom>
      </xdr:spPr>
    </xdr:pic>
    <xdr:clientData/>
  </xdr:twoCellAnchor>
  <xdr:twoCellAnchor editAs="oneCell">
    <xdr:from>
      <xdr:col>1</xdr:col>
      <xdr:colOff>0</xdr:colOff>
      <xdr:row>100</xdr:row>
      <xdr:rowOff>0</xdr:rowOff>
    </xdr:from>
    <xdr:to>
      <xdr:col>30</xdr:col>
      <xdr:colOff>393150</xdr:colOff>
      <xdr:row>147</xdr:row>
      <xdr:rowOff>115357</xdr:rowOff>
    </xdr:to>
    <xdr:pic>
      <xdr:nvPicPr>
        <xdr:cNvPr id="27" name="図 26"/>
        <xdr:cNvPicPr>
          <a:picLocks noChangeAspect="1"/>
        </xdr:cNvPicPr>
      </xdr:nvPicPr>
      <xdr:blipFill>
        <a:blip xmlns:r="http://schemas.openxmlformats.org/officeDocument/2006/relationships" r:embed="rId3"/>
        <a:stretch>
          <a:fillRect/>
        </a:stretch>
      </xdr:blipFill>
      <xdr:spPr>
        <a:xfrm>
          <a:off x="500063" y="17918906"/>
          <a:ext cx="18276337" cy="8509264"/>
        </a:xfrm>
        <a:prstGeom prst="rect">
          <a:avLst/>
        </a:prstGeom>
      </xdr:spPr>
    </xdr:pic>
    <xdr:clientData/>
  </xdr:twoCellAnchor>
  <xdr:twoCellAnchor editAs="oneCell">
    <xdr:from>
      <xdr:col>1</xdr:col>
      <xdr:colOff>0</xdr:colOff>
      <xdr:row>149</xdr:row>
      <xdr:rowOff>0</xdr:rowOff>
    </xdr:from>
    <xdr:to>
      <xdr:col>30</xdr:col>
      <xdr:colOff>393150</xdr:colOff>
      <xdr:row>196</xdr:row>
      <xdr:rowOff>115358</xdr:rowOff>
    </xdr:to>
    <xdr:pic>
      <xdr:nvPicPr>
        <xdr:cNvPr id="28" name="図 27"/>
        <xdr:cNvPicPr>
          <a:picLocks noChangeAspect="1"/>
        </xdr:cNvPicPr>
      </xdr:nvPicPr>
      <xdr:blipFill>
        <a:blip xmlns:r="http://schemas.openxmlformats.org/officeDocument/2006/relationships" r:embed="rId4"/>
        <a:stretch>
          <a:fillRect/>
        </a:stretch>
      </xdr:blipFill>
      <xdr:spPr>
        <a:xfrm>
          <a:off x="500063" y="26670000"/>
          <a:ext cx="18276337" cy="8509264"/>
        </a:xfrm>
        <a:prstGeom prst="rect">
          <a:avLst/>
        </a:prstGeom>
      </xdr:spPr>
    </xdr:pic>
    <xdr:clientData/>
  </xdr:twoCellAnchor>
  <xdr:twoCellAnchor editAs="oneCell">
    <xdr:from>
      <xdr:col>1</xdr:col>
      <xdr:colOff>0</xdr:colOff>
      <xdr:row>198</xdr:row>
      <xdr:rowOff>0</xdr:rowOff>
    </xdr:from>
    <xdr:to>
      <xdr:col>30</xdr:col>
      <xdr:colOff>393150</xdr:colOff>
      <xdr:row>245</xdr:row>
      <xdr:rowOff>115358</xdr:rowOff>
    </xdr:to>
    <xdr:pic>
      <xdr:nvPicPr>
        <xdr:cNvPr id="29" name="図 28"/>
        <xdr:cNvPicPr>
          <a:picLocks noChangeAspect="1"/>
        </xdr:cNvPicPr>
      </xdr:nvPicPr>
      <xdr:blipFill>
        <a:blip xmlns:r="http://schemas.openxmlformats.org/officeDocument/2006/relationships" r:embed="rId5"/>
        <a:stretch>
          <a:fillRect/>
        </a:stretch>
      </xdr:blipFill>
      <xdr:spPr>
        <a:xfrm>
          <a:off x="500063" y="35421094"/>
          <a:ext cx="18276337" cy="8509264"/>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99059</xdr:rowOff>
    </xdr:to>
    <xdr:sp macro="" textlink="">
      <xdr:nvSpPr>
        <xdr:cNvPr id="2" name="正方形/長方形 2">
          <a:extLst>
            <a:ext uri="{FF2B5EF4-FFF2-40B4-BE49-F238E27FC236}">
              <a16:creationId xmlns="" xmlns:a16="http://schemas.microsoft.com/office/drawing/2014/main" id="{807E1551-A7FE-4B2B-8BD2-1A9EEA7DC199}"/>
            </a:ext>
          </a:extLst>
        </xdr:cNvPr>
        <xdr:cNvSpPr>
          <a:spLocks noChangeArrowheads="1"/>
        </xdr:cNvSpPr>
      </xdr:nvSpPr>
      <xdr:spPr bwMode="auto">
        <a:xfrm rot="856518">
          <a:off x="5364480" y="2453640"/>
          <a:ext cx="525780" cy="937260"/>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 xmlns:a16="http://schemas.microsoft.com/office/drawing/2014/main" id="{ECC4C193-ADB4-470E-8B1A-3CF12632E866}"/>
            </a:ext>
          </a:extLst>
        </xdr:cNvPr>
        <xdr:cNvSpPr>
          <a:spLocks noChangeArrowheads="1"/>
        </xdr:cNvSpPr>
      </xdr:nvSpPr>
      <xdr:spPr bwMode="auto">
        <a:xfrm>
          <a:off x="6042660" y="110794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 xmlns:a16="http://schemas.microsoft.com/office/drawing/2014/main" id="{CE595B1E-BDDB-4D34-AC4E-9F805EDA7964}"/>
            </a:ext>
          </a:extLst>
        </xdr:cNvPr>
        <xdr:cNvSpPr>
          <a:spLocks noChangeArrowheads="1"/>
        </xdr:cNvSpPr>
      </xdr:nvSpPr>
      <xdr:spPr bwMode="auto">
        <a:xfrm>
          <a:off x="6263640" y="569976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 xmlns:a16="http://schemas.microsoft.com/office/drawing/2014/main" id="{41017E77-4AFF-481C-8F70-7DF0B0D8F7AD}"/>
            </a:ext>
          </a:extLst>
        </xdr:cNvPr>
        <xdr:cNvSpPr>
          <a:spLocks noChangeArrowheads="1"/>
        </xdr:cNvSpPr>
      </xdr:nvSpPr>
      <xdr:spPr bwMode="auto">
        <a:xfrm>
          <a:off x="8176260" y="141503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 xmlns:a16="http://schemas.microsoft.com/office/drawing/2014/main" id="{2B7F2513-716F-4657-AD2B-EB6DA7A3F7D6}"/>
            </a:ext>
          </a:extLst>
        </xdr:cNvPr>
        <xdr:cNvSpPr>
          <a:spLocks noChangeArrowheads="1"/>
        </xdr:cNvSpPr>
      </xdr:nvSpPr>
      <xdr:spPr bwMode="auto">
        <a:xfrm>
          <a:off x="3832860" y="2504694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 xmlns:a16="http://schemas.microsoft.com/office/drawing/2014/main" id="{AC6F7D77-18C6-42A1-8C11-9E4D13BC71C5}"/>
            </a:ext>
          </a:extLst>
        </xdr:cNvPr>
        <xdr:cNvSpPr>
          <a:spLocks noChangeArrowheads="1"/>
        </xdr:cNvSpPr>
      </xdr:nvSpPr>
      <xdr:spPr bwMode="auto">
        <a:xfrm>
          <a:off x="4343400" y="247192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 xmlns:a16="http://schemas.microsoft.com/office/drawing/2014/main" id="{9892F898-5CE1-4B94-8A9A-D905175BF9CC}"/>
            </a:ext>
          </a:extLst>
        </xdr:cNvPr>
        <xdr:cNvSpPr>
          <a:spLocks noChangeArrowheads="1"/>
        </xdr:cNvSpPr>
      </xdr:nvSpPr>
      <xdr:spPr bwMode="auto">
        <a:xfrm>
          <a:off x="4758146" y="245287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 xmlns:a16="http://schemas.microsoft.com/office/drawing/2014/main" id="{845B2ED7-55D0-4FB8-8528-7E037606B9DA}"/>
            </a:ext>
          </a:extLst>
        </xdr:cNvPr>
        <xdr:cNvSpPr>
          <a:spLocks noChangeArrowheads="1"/>
        </xdr:cNvSpPr>
      </xdr:nvSpPr>
      <xdr:spPr bwMode="auto">
        <a:xfrm>
          <a:off x="4907280" y="19225260"/>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 xmlns:a16="http://schemas.microsoft.com/office/drawing/2014/main" id="{CA04D5F8-3EEC-48D4-949D-50B446FF53AD}"/>
            </a:ext>
          </a:extLst>
        </xdr:cNvPr>
        <xdr:cNvSpPr>
          <a:spLocks noChangeArrowheads="1"/>
        </xdr:cNvSpPr>
      </xdr:nvSpPr>
      <xdr:spPr bwMode="auto">
        <a:xfrm>
          <a:off x="5722620" y="1882902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 xmlns:a16="http://schemas.microsoft.com/office/drawing/2014/main" id="{F322E9FD-AF18-42EC-BDF1-A035AE634F9B}"/>
            </a:ext>
          </a:extLst>
        </xdr:cNvPr>
        <xdr:cNvSpPr>
          <a:spLocks noChangeArrowheads="1"/>
        </xdr:cNvSpPr>
      </xdr:nvSpPr>
      <xdr:spPr bwMode="auto">
        <a:xfrm>
          <a:off x="7680960" y="3269742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 xmlns:a16="http://schemas.microsoft.com/office/drawing/2014/main" id="{93D0F979-B7B7-473C-BEDD-461D0DFE7B18}"/>
            </a:ext>
          </a:extLst>
        </xdr:cNvPr>
        <xdr:cNvSpPr>
          <a:spLocks noChangeArrowheads="1"/>
        </xdr:cNvSpPr>
      </xdr:nvSpPr>
      <xdr:spPr bwMode="auto">
        <a:xfrm>
          <a:off x="9563100" y="329412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 xmlns:a16="http://schemas.microsoft.com/office/drawing/2014/main" id="{088E49E8-0FCF-4541-A2CA-2092E9D97F4B}"/>
            </a:ext>
          </a:extLst>
        </xdr:cNvPr>
        <xdr:cNvSpPr>
          <a:spLocks noChangeArrowheads="1"/>
        </xdr:cNvSpPr>
      </xdr:nvSpPr>
      <xdr:spPr bwMode="auto">
        <a:xfrm>
          <a:off x="9273540" y="4085082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 xmlns:a16="http://schemas.microsoft.com/office/drawing/2014/main" id="{4610F084-7BC8-4D8E-AB60-5F79A24F2250}"/>
            </a:ext>
          </a:extLst>
        </xdr:cNvPr>
        <xdr:cNvSpPr>
          <a:spLocks noChangeArrowheads="1"/>
        </xdr:cNvSpPr>
      </xdr:nvSpPr>
      <xdr:spPr bwMode="auto">
        <a:xfrm>
          <a:off x="5143500" y="5028438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 xmlns:a16="http://schemas.microsoft.com/office/drawing/2014/main" id="{DE5FD452-1484-4D6C-8D9B-B8BB18808C89}"/>
            </a:ext>
          </a:extLst>
        </xdr:cNvPr>
        <xdr:cNvSpPr>
          <a:spLocks noChangeArrowheads="1"/>
        </xdr:cNvSpPr>
      </xdr:nvSpPr>
      <xdr:spPr bwMode="auto">
        <a:xfrm>
          <a:off x="7376160" y="4882134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 xmlns:a16="http://schemas.microsoft.com/office/drawing/2014/main" id="{80D7BDD7-3AC9-4C9C-B38F-1521E9708808}"/>
            </a:ext>
          </a:extLst>
        </xdr:cNvPr>
        <xdr:cNvSpPr>
          <a:spLocks noChangeArrowheads="1"/>
        </xdr:cNvSpPr>
      </xdr:nvSpPr>
      <xdr:spPr bwMode="auto">
        <a:xfrm>
          <a:off x="5992586" y="5749290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 xmlns:a16="http://schemas.microsoft.com/office/drawing/2014/main" id="{C658E11D-DA75-4827-97E5-F679A30145EF}"/>
            </a:ext>
          </a:extLst>
        </xdr:cNvPr>
        <xdr:cNvSpPr txBox="1"/>
      </xdr:nvSpPr>
      <xdr:spPr>
        <a:xfrm>
          <a:off x="7479175" y="6027229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 xmlns:a16="http://schemas.microsoft.com/office/drawing/2014/main" id="{BD612AF5-0220-4B00-8D84-5FF17E8E7F61}"/>
            </a:ext>
          </a:extLst>
        </xdr:cNvPr>
        <xdr:cNvSpPr>
          <a:spLocks noChangeArrowheads="1"/>
        </xdr:cNvSpPr>
      </xdr:nvSpPr>
      <xdr:spPr bwMode="auto">
        <a:xfrm>
          <a:off x="9022080" y="5621274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 xmlns:a16="http://schemas.microsoft.com/office/drawing/2014/main" id="{B8F88D7C-F9BC-431F-98F3-74EAE2A5AAED}"/>
            </a:ext>
          </a:extLst>
        </xdr:cNvPr>
        <xdr:cNvSpPr>
          <a:spLocks noChangeArrowheads="1"/>
        </xdr:cNvSpPr>
      </xdr:nvSpPr>
      <xdr:spPr bwMode="auto">
        <a:xfrm>
          <a:off x="4396740" y="650671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 xmlns:a16="http://schemas.microsoft.com/office/drawing/2014/main" id="{D57A13ED-E583-48D7-B706-36143E3C8B56}"/>
            </a:ext>
          </a:extLst>
        </xdr:cNvPr>
        <xdr:cNvSpPr>
          <a:spLocks noChangeArrowheads="1"/>
        </xdr:cNvSpPr>
      </xdr:nvSpPr>
      <xdr:spPr bwMode="auto">
        <a:xfrm>
          <a:off x="5448300" y="65082420"/>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 xmlns:a16="http://schemas.microsoft.com/office/drawing/2014/main" id="{DF17369B-89D3-4238-BAB7-6732DE6C3A49}"/>
            </a:ext>
          </a:extLst>
        </xdr:cNvPr>
        <xdr:cNvSpPr>
          <a:spLocks noChangeArrowheads="1"/>
        </xdr:cNvSpPr>
      </xdr:nvSpPr>
      <xdr:spPr bwMode="auto">
        <a:xfrm>
          <a:off x="5494020" y="7296150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 xmlns:a16="http://schemas.microsoft.com/office/drawing/2014/main" id="{D691EBC3-328F-4026-9556-6712B72D5FB3}"/>
            </a:ext>
          </a:extLst>
        </xdr:cNvPr>
        <xdr:cNvSpPr>
          <a:spLocks noChangeArrowheads="1"/>
        </xdr:cNvSpPr>
      </xdr:nvSpPr>
      <xdr:spPr bwMode="auto">
        <a:xfrm>
          <a:off x="6835140" y="73860660"/>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 xmlns:a16="http://schemas.microsoft.com/office/drawing/2014/main" id="{739F3FE8-DB84-4726-8DAA-542A5183E315}"/>
            </a:ext>
          </a:extLst>
        </xdr:cNvPr>
        <xdr:cNvSpPr>
          <a:spLocks noChangeArrowheads="1"/>
        </xdr:cNvSpPr>
      </xdr:nvSpPr>
      <xdr:spPr bwMode="auto">
        <a:xfrm>
          <a:off x="7376160" y="7439406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 xmlns:a16="http://schemas.microsoft.com/office/drawing/2014/main" id="{DAF55A35-9EEC-4368-9BAB-D1112E982A08}"/>
            </a:ext>
          </a:extLst>
        </xdr:cNvPr>
        <xdr:cNvSpPr>
          <a:spLocks noChangeArrowheads="1"/>
        </xdr:cNvSpPr>
      </xdr:nvSpPr>
      <xdr:spPr bwMode="auto">
        <a:xfrm>
          <a:off x="7642860" y="7472172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0</xdr:row>
      <xdr:rowOff>0</xdr:rowOff>
    </xdr:from>
    <xdr:to>
      <xdr:col>30</xdr:col>
      <xdr:colOff>393150</xdr:colOff>
      <xdr:row>47</xdr:row>
      <xdr:rowOff>59329</xdr:rowOff>
    </xdr:to>
    <xdr:pic>
      <xdr:nvPicPr>
        <xdr:cNvPr id="25" name="図 24"/>
        <xdr:cNvPicPr>
          <a:picLocks noChangeAspect="1"/>
        </xdr:cNvPicPr>
      </xdr:nvPicPr>
      <xdr:blipFill>
        <a:blip xmlns:r="http://schemas.openxmlformats.org/officeDocument/2006/relationships" r:embed="rId1"/>
        <a:stretch>
          <a:fillRect/>
        </a:stretch>
      </xdr:blipFill>
      <xdr:spPr>
        <a:xfrm>
          <a:off x="500063" y="0"/>
          <a:ext cx="18276337" cy="8509264"/>
        </a:xfrm>
        <a:prstGeom prst="rect">
          <a:avLst/>
        </a:prstGeom>
      </xdr:spPr>
    </xdr:pic>
    <xdr:clientData/>
  </xdr:twoCellAnchor>
  <xdr:twoCellAnchor editAs="oneCell">
    <xdr:from>
      <xdr:col>1</xdr:col>
      <xdr:colOff>0</xdr:colOff>
      <xdr:row>49</xdr:row>
      <xdr:rowOff>0</xdr:rowOff>
    </xdr:from>
    <xdr:to>
      <xdr:col>30</xdr:col>
      <xdr:colOff>393150</xdr:colOff>
      <xdr:row>96</xdr:row>
      <xdr:rowOff>115357</xdr:rowOff>
    </xdr:to>
    <xdr:pic>
      <xdr:nvPicPr>
        <xdr:cNvPr id="41" name="図 40"/>
        <xdr:cNvPicPr>
          <a:picLocks noChangeAspect="1"/>
        </xdr:cNvPicPr>
      </xdr:nvPicPr>
      <xdr:blipFill>
        <a:blip xmlns:r="http://schemas.openxmlformats.org/officeDocument/2006/relationships" r:embed="rId2"/>
        <a:stretch>
          <a:fillRect/>
        </a:stretch>
      </xdr:blipFill>
      <xdr:spPr>
        <a:xfrm>
          <a:off x="500063" y="9334500"/>
          <a:ext cx="18276337" cy="9068858"/>
        </a:xfrm>
        <a:prstGeom prst="rect">
          <a:avLst/>
        </a:prstGeom>
      </xdr:spPr>
    </xdr:pic>
    <xdr:clientData/>
  </xdr:twoCellAnchor>
  <xdr:twoCellAnchor editAs="oneCell">
    <xdr:from>
      <xdr:col>1</xdr:col>
      <xdr:colOff>0</xdr:colOff>
      <xdr:row>98</xdr:row>
      <xdr:rowOff>0</xdr:rowOff>
    </xdr:from>
    <xdr:to>
      <xdr:col>30</xdr:col>
      <xdr:colOff>393150</xdr:colOff>
      <xdr:row>145</xdr:row>
      <xdr:rowOff>115357</xdr:rowOff>
    </xdr:to>
    <xdr:pic>
      <xdr:nvPicPr>
        <xdr:cNvPr id="43" name="図 42"/>
        <xdr:cNvPicPr>
          <a:picLocks noChangeAspect="1"/>
        </xdr:cNvPicPr>
      </xdr:nvPicPr>
      <xdr:blipFill>
        <a:blip xmlns:r="http://schemas.openxmlformats.org/officeDocument/2006/relationships" r:embed="rId3"/>
        <a:stretch>
          <a:fillRect/>
        </a:stretch>
      </xdr:blipFill>
      <xdr:spPr>
        <a:xfrm>
          <a:off x="500063" y="18669000"/>
          <a:ext cx="18276337" cy="9068857"/>
        </a:xfrm>
        <a:prstGeom prst="rect">
          <a:avLst/>
        </a:prstGeom>
      </xdr:spPr>
    </xdr:pic>
    <xdr:clientData/>
  </xdr:twoCellAnchor>
  <xdr:twoCellAnchor editAs="oneCell">
    <xdr:from>
      <xdr:col>1</xdr:col>
      <xdr:colOff>0</xdr:colOff>
      <xdr:row>147</xdr:row>
      <xdr:rowOff>0</xdr:rowOff>
    </xdr:from>
    <xdr:to>
      <xdr:col>30</xdr:col>
      <xdr:colOff>393150</xdr:colOff>
      <xdr:row>194</xdr:row>
      <xdr:rowOff>115359</xdr:rowOff>
    </xdr:to>
    <xdr:pic>
      <xdr:nvPicPr>
        <xdr:cNvPr id="44" name="図 43"/>
        <xdr:cNvPicPr>
          <a:picLocks noChangeAspect="1"/>
        </xdr:cNvPicPr>
      </xdr:nvPicPr>
      <xdr:blipFill>
        <a:blip xmlns:r="http://schemas.openxmlformats.org/officeDocument/2006/relationships" r:embed="rId4"/>
        <a:stretch>
          <a:fillRect/>
        </a:stretch>
      </xdr:blipFill>
      <xdr:spPr>
        <a:xfrm>
          <a:off x="500063" y="28003500"/>
          <a:ext cx="18276337" cy="9068858"/>
        </a:xfrm>
        <a:prstGeom prst="rect">
          <a:avLst/>
        </a:prstGeom>
      </xdr:spPr>
    </xdr:pic>
    <xdr:clientData/>
  </xdr:twoCellAnchor>
  <xdr:twoCellAnchor editAs="oneCell">
    <xdr:from>
      <xdr:col>1</xdr:col>
      <xdr:colOff>0</xdr:colOff>
      <xdr:row>196</xdr:row>
      <xdr:rowOff>0</xdr:rowOff>
    </xdr:from>
    <xdr:to>
      <xdr:col>30</xdr:col>
      <xdr:colOff>393150</xdr:colOff>
      <xdr:row>243</xdr:row>
      <xdr:rowOff>115358</xdr:rowOff>
    </xdr:to>
    <xdr:pic>
      <xdr:nvPicPr>
        <xdr:cNvPr id="45" name="図 44"/>
        <xdr:cNvPicPr>
          <a:picLocks noChangeAspect="1"/>
        </xdr:cNvPicPr>
      </xdr:nvPicPr>
      <xdr:blipFill>
        <a:blip xmlns:r="http://schemas.openxmlformats.org/officeDocument/2006/relationships" r:embed="rId5"/>
        <a:stretch>
          <a:fillRect/>
        </a:stretch>
      </xdr:blipFill>
      <xdr:spPr>
        <a:xfrm>
          <a:off x="500063" y="37338000"/>
          <a:ext cx="18276337" cy="9068858"/>
        </a:xfrm>
        <a:prstGeom prst="rect">
          <a:avLst/>
        </a:prstGeom>
      </xdr:spPr>
    </xdr:pic>
    <xdr:clientData/>
  </xdr:twoCellAnchor>
  <xdr:twoCellAnchor editAs="oneCell">
    <xdr:from>
      <xdr:col>1</xdr:col>
      <xdr:colOff>0</xdr:colOff>
      <xdr:row>245</xdr:row>
      <xdr:rowOff>0</xdr:rowOff>
    </xdr:from>
    <xdr:to>
      <xdr:col>30</xdr:col>
      <xdr:colOff>393150</xdr:colOff>
      <xdr:row>292</xdr:row>
      <xdr:rowOff>115357</xdr:rowOff>
    </xdr:to>
    <xdr:pic>
      <xdr:nvPicPr>
        <xdr:cNvPr id="46" name="図 45"/>
        <xdr:cNvPicPr>
          <a:picLocks noChangeAspect="1"/>
        </xdr:cNvPicPr>
      </xdr:nvPicPr>
      <xdr:blipFill>
        <a:blip xmlns:r="http://schemas.openxmlformats.org/officeDocument/2006/relationships" r:embed="rId6"/>
        <a:stretch>
          <a:fillRect/>
        </a:stretch>
      </xdr:blipFill>
      <xdr:spPr>
        <a:xfrm>
          <a:off x="500063" y="46672500"/>
          <a:ext cx="18276337" cy="9068858"/>
        </a:xfrm>
        <a:prstGeom prst="rect">
          <a:avLst/>
        </a:prstGeom>
      </xdr:spPr>
    </xdr:pic>
    <xdr:clientData/>
  </xdr:twoCellAnchor>
  <xdr:twoCellAnchor editAs="oneCell">
    <xdr:from>
      <xdr:col>1</xdr:col>
      <xdr:colOff>0</xdr:colOff>
      <xdr:row>294</xdr:row>
      <xdr:rowOff>0</xdr:rowOff>
    </xdr:from>
    <xdr:to>
      <xdr:col>30</xdr:col>
      <xdr:colOff>393150</xdr:colOff>
      <xdr:row>341</xdr:row>
      <xdr:rowOff>115356</xdr:rowOff>
    </xdr:to>
    <xdr:pic>
      <xdr:nvPicPr>
        <xdr:cNvPr id="47" name="図 46"/>
        <xdr:cNvPicPr>
          <a:picLocks noChangeAspect="1"/>
        </xdr:cNvPicPr>
      </xdr:nvPicPr>
      <xdr:blipFill>
        <a:blip xmlns:r="http://schemas.openxmlformats.org/officeDocument/2006/relationships" r:embed="rId7"/>
        <a:stretch>
          <a:fillRect/>
        </a:stretch>
      </xdr:blipFill>
      <xdr:spPr>
        <a:xfrm>
          <a:off x="500063" y="56007000"/>
          <a:ext cx="18276337" cy="9068857"/>
        </a:xfrm>
        <a:prstGeom prst="rect">
          <a:avLst/>
        </a:prstGeom>
      </xdr:spPr>
    </xdr:pic>
    <xdr:clientData/>
  </xdr:twoCellAnchor>
  <xdr:twoCellAnchor editAs="oneCell">
    <xdr:from>
      <xdr:col>1</xdr:col>
      <xdr:colOff>0</xdr:colOff>
      <xdr:row>343</xdr:row>
      <xdr:rowOff>0</xdr:rowOff>
    </xdr:from>
    <xdr:to>
      <xdr:col>30</xdr:col>
      <xdr:colOff>393150</xdr:colOff>
      <xdr:row>390</xdr:row>
      <xdr:rowOff>115359</xdr:rowOff>
    </xdr:to>
    <xdr:pic>
      <xdr:nvPicPr>
        <xdr:cNvPr id="48" name="図 47"/>
        <xdr:cNvPicPr>
          <a:picLocks noChangeAspect="1"/>
        </xdr:cNvPicPr>
      </xdr:nvPicPr>
      <xdr:blipFill>
        <a:blip xmlns:r="http://schemas.openxmlformats.org/officeDocument/2006/relationships" r:embed="rId8"/>
        <a:stretch>
          <a:fillRect/>
        </a:stretch>
      </xdr:blipFill>
      <xdr:spPr>
        <a:xfrm>
          <a:off x="500063" y="65341500"/>
          <a:ext cx="18276337" cy="9068858"/>
        </a:xfrm>
        <a:prstGeom prst="rect">
          <a:avLst/>
        </a:prstGeom>
      </xdr:spPr>
    </xdr:pic>
    <xdr:clientData/>
  </xdr:twoCellAnchor>
  <xdr:twoCellAnchor editAs="oneCell">
    <xdr:from>
      <xdr:col>1</xdr:col>
      <xdr:colOff>0</xdr:colOff>
      <xdr:row>392</xdr:row>
      <xdr:rowOff>0</xdr:rowOff>
    </xdr:from>
    <xdr:to>
      <xdr:col>30</xdr:col>
      <xdr:colOff>393150</xdr:colOff>
      <xdr:row>439</xdr:row>
      <xdr:rowOff>115359</xdr:rowOff>
    </xdr:to>
    <xdr:pic>
      <xdr:nvPicPr>
        <xdr:cNvPr id="49" name="図 48"/>
        <xdr:cNvPicPr>
          <a:picLocks noChangeAspect="1"/>
        </xdr:cNvPicPr>
      </xdr:nvPicPr>
      <xdr:blipFill>
        <a:blip xmlns:r="http://schemas.openxmlformats.org/officeDocument/2006/relationships" r:embed="rId9"/>
        <a:stretch>
          <a:fillRect/>
        </a:stretch>
      </xdr:blipFill>
      <xdr:spPr>
        <a:xfrm>
          <a:off x="500063" y="74676000"/>
          <a:ext cx="18276337" cy="9068858"/>
        </a:xfrm>
        <a:prstGeom prst="rect">
          <a:avLst/>
        </a:prstGeom>
      </xdr:spPr>
    </xdr:pic>
    <xdr:clientData/>
  </xdr:twoCellAnchor>
  <xdr:twoCellAnchor editAs="oneCell">
    <xdr:from>
      <xdr:col>1</xdr:col>
      <xdr:colOff>0</xdr:colOff>
      <xdr:row>441</xdr:row>
      <xdr:rowOff>0</xdr:rowOff>
    </xdr:from>
    <xdr:to>
      <xdr:col>30</xdr:col>
      <xdr:colOff>393150</xdr:colOff>
      <xdr:row>488</xdr:row>
      <xdr:rowOff>115356</xdr:rowOff>
    </xdr:to>
    <xdr:pic>
      <xdr:nvPicPr>
        <xdr:cNvPr id="50" name="図 49"/>
        <xdr:cNvPicPr>
          <a:picLocks noChangeAspect="1"/>
        </xdr:cNvPicPr>
      </xdr:nvPicPr>
      <xdr:blipFill>
        <a:blip xmlns:r="http://schemas.openxmlformats.org/officeDocument/2006/relationships" r:embed="rId10"/>
        <a:stretch>
          <a:fillRect/>
        </a:stretch>
      </xdr:blipFill>
      <xdr:spPr>
        <a:xfrm>
          <a:off x="502227" y="76373182"/>
          <a:ext cx="18404059" cy="8254902"/>
        </a:xfrm>
        <a:prstGeom prst="rect">
          <a:avLst/>
        </a:prstGeom>
      </xdr:spPr>
    </xdr:pic>
    <xdr:clientData/>
  </xdr:twoCellAnchor>
  <xdr:twoCellAnchor editAs="oneCell">
    <xdr:from>
      <xdr:col>1</xdr:col>
      <xdr:colOff>0</xdr:colOff>
      <xdr:row>490</xdr:row>
      <xdr:rowOff>0</xdr:rowOff>
    </xdr:from>
    <xdr:to>
      <xdr:col>30</xdr:col>
      <xdr:colOff>393150</xdr:colOff>
      <xdr:row>537</xdr:row>
      <xdr:rowOff>115358</xdr:rowOff>
    </xdr:to>
    <xdr:pic>
      <xdr:nvPicPr>
        <xdr:cNvPr id="51" name="図 50"/>
        <xdr:cNvPicPr>
          <a:picLocks noChangeAspect="1"/>
        </xdr:cNvPicPr>
      </xdr:nvPicPr>
      <xdr:blipFill>
        <a:blip xmlns:r="http://schemas.openxmlformats.org/officeDocument/2006/relationships" r:embed="rId11"/>
        <a:stretch>
          <a:fillRect/>
        </a:stretch>
      </xdr:blipFill>
      <xdr:spPr>
        <a:xfrm>
          <a:off x="502227" y="84859091"/>
          <a:ext cx="18404059" cy="8254904"/>
        </a:xfrm>
        <a:prstGeom prst="rect">
          <a:avLst/>
        </a:prstGeom>
      </xdr:spPr>
    </xdr:pic>
    <xdr:clientData/>
  </xdr:twoCellAnchor>
  <xdr:twoCellAnchor editAs="oneCell">
    <xdr:from>
      <xdr:col>1</xdr:col>
      <xdr:colOff>0</xdr:colOff>
      <xdr:row>539</xdr:row>
      <xdr:rowOff>0</xdr:rowOff>
    </xdr:from>
    <xdr:to>
      <xdr:col>30</xdr:col>
      <xdr:colOff>393150</xdr:colOff>
      <xdr:row>586</xdr:row>
      <xdr:rowOff>115360</xdr:rowOff>
    </xdr:to>
    <xdr:pic>
      <xdr:nvPicPr>
        <xdr:cNvPr id="52" name="図 51"/>
        <xdr:cNvPicPr>
          <a:picLocks noChangeAspect="1"/>
        </xdr:cNvPicPr>
      </xdr:nvPicPr>
      <xdr:blipFill>
        <a:blip xmlns:r="http://schemas.openxmlformats.org/officeDocument/2006/relationships" r:embed="rId12"/>
        <a:stretch>
          <a:fillRect/>
        </a:stretch>
      </xdr:blipFill>
      <xdr:spPr>
        <a:xfrm>
          <a:off x="502227" y="93345000"/>
          <a:ext cx="18404059" cy="8254904"/>
        </a:xfrm>
        <a:prstGeom prst="rect">
          <a:avLst/>
        </a:prstGeom>
      </xdr:spPr>
    </xdr:pic>
    <xdr:clientData/>
  </xdr:twoCellAnchor>
  <xdr:twoCellAnchor editAs="oneCell">
    <xdr:from>
      <xdr:col>1</xdr:col>
      <xdr:colOff>0</xdr:colOff>
      <xdr:row>588</xdr:row>
      <xdr:rowOff>0</xdr:rowOff>
    </xdr:from>
    <xdr:to>
      <xdr:col>30</xdr:col>
      <xdr:colOff>393150</xdr:colOff>
      <xdr:row>635</xdr:row>
      <xdr:rowOff>115359</xdr:rowOff>
    </xdr:to>
    <xdr:pic>
      <xdr:nvPicPr>
        <xdr:cNvPr id="55" name="図 54"/>
        <xdr:cNvPicPr>
          <a:picLocks noChangeAspect="1"/>
        </xdr:cNvPicPr>
      </xdr:nvPicPr>
      <xdr:blipFill>
        <a:blip xmlns:r="http://schemas.openxmlformats.org/officeDocument/2006/relationships" r:embed="rId13"/>
        <a:stretch>
          <a:fillRect/>
        </a:stretch>
      </xdr:blipFill>
      <xdr:spPr>
        <a:xfrm>
          <a:off x="502227" y="101830909"/>
          <a:ext cx="18404059" cy="8254904"/>
        </a:xfrm>
        <a:prstGeom prst="rect">
          <a:avLst/>
        </a:prstGeom>
      </xdr:spPr>
    </xdr:pic>
    <xdr:clientData/>
  </xdr:twoCellAnchor>
  <xdr:twoCellAnchor editAs="oneCell">
    <xdr:from>
      <xdr:col>1</xdr:col>
      <xdr:colOff>0</xdr:colOff>
      <xdr:row>637</xdr:row>
      <xdr:rowOff>0</xdr:rowOff>
    </xdr:from>
    <xdr:to>
      <xdr:col>30</xdr:col>
      <xdr:colOff>470190</xdr:colOff>
      <xdr:row>684</xdr:row>
      <xdr:rowOff>82440</xdr:rowOff>
    </xdr:to>
    <xdr:pic>
      <xdr:nvPicPr>
        <xdr:cNvPr id="56" name="図 55"/>
        <xdr:cNvPicPr>
          <a:picLocks noChangeAspect="1"/>
        </xdr:cNvPicPr>
      </xdr:nvPicPr>
      <xdr:blipFill>
        <a:blip xmlns:r="http://schemas.openxmlformats.org/officeDocument/2006/relationships" r:embed="rId14"/>
        <a:stretch>
          <a:fillRect/>
        </a:stretch>
      </xdr:blipFill>
      <xdr:spPr>
        <a:xfrm>
          <a:off x="504265" y="114210353"/>
          <a:ext cx="18276337" cy="8509264"/>
        </a:xfrm>
        <a:prstGeom prst="rect">
          <a:avLst/>
        </a:prstGeom>
      </xdr:spPr>
    </xdr:pic>
    <xdr:clientData/>
  </xdr:twoCellAnchor>
  <xdr:twoCellAnchor editAs="oneCell">
    <xdr:from>
      <xdr:col>1</xdr:col>
      <xdr:colOff>0</xdr:colOff>
      <xdr:row>686</xdr:row>
      <xdr:rowOff>0</xdr:rowOff>
    </xdr:from>
    <xdr:to>
      <xdr:col>30</xdr:col>
      <xdr:colOff>470190</xdr:colOff>
      <xdr:row>733</xdr:row>
      <xdr:rowOff>82440</xdr:rowOff>
    </xdr:to>
    <xdr:pic>
      <xdr:nvPicPr>
        <xdr:cNvPr id="57" name="図 56"/>
        <xdr:cNvPicPr>
          <a:picLocks noChangeAspect="1"/>
        </xdr:cNvPicPr>
      </xdr:nvPicPr>
      <xdr:blipFill>
        <a:blip xmlns:r="http://schemas.openxmlformats.org/officeDocument/2006/relationships" r:embed="rId15"/>
        <a:stretch>
          <a:fillRect/>
        </a:stretch>
      </xdr:blipFill>
      <xdr:spPr>
        <a:xfrm>
          <a:off x="504265" y="122995765"/>
          <a:ext cx="18276337" cy="8509264"/>
        </a:xfrm>
        <a:prstGeom prst="rect">
          <a:avLst/>
        </a:prstGeom>
      </xdr:spPr>
    </xdr:pic>
    <xdr:clientData/>
  </xdr:twoCellAnchor>
  <xdr:twoCellAnchor editAs="oneCell">
    <xdr:from>
      <xdr:col>1</xdr:col>
      <xdr:colOff>0</xdr:colOff>
      <xdr:row>735</xdr:row>
      <xdr:rowOff>0</xdr:rowOff>
    </xdr:from>
    <xdr:to>
      <xdr:col>30</xdr:col>
      <xdr:colOff>470190</xdr:colOff>
      <xdr:row>782</xdr:row>
      <xdr:rowOff>82441</xdr:rowOff>
    </xdr:to>
    <xdr:pic>
      <xdr:nvPicPr>
        <xdr:cNvPr id="58" name="図 57"/>
        <xdr:cNvPicPr>
          <a:picLocks noChangeAspect="1"/>
        </xdr:cNvPicPr>
      </xdr:nvPicPr>
      <xdr:blipFill>
        <a:blip xmlns:r="http://schemas.openxmlformats.org/officeDocument/2006/relationships" r:embed="rId16"/>
        <a:stretch>
          <a:fillRect/>
        </a:stretch>
      </xdr:blipFill>
      <xdr:spPr>
        <a:xfrm>
          <a:off x="504265" y="131781176"/>
          <a:ext cx="18276337" cy="8509264"/>
        </a:xfrm>
        <a:prstGeom prst="rect">
          <a:avLst/>
        </a:prstGeom>
      </xdr:spPr>
    </xdr:pic>
    <xdr:clientData/>
  </xdr:twoCellAnchor>
  <xdr:twoCellAnchor editAs="oneCell">
    <xdr:from>
      <xdr:col>1</xdr:col>
      <xdr:colOff>0</xdr:colOff>
      <xdr:row>784</xdr:row>
      <xdr:rowOff>0</xdr:rowOff>
    </xdr:from>
    <xdr:to>
      <xdr:col>30</xdr:col>
      <xdr:colOff>470190</xdr:colOff>
      <xdr:row>831</xdr:row>
      <xdr:rowOff>82441</xdr:rowOff>
    </xdr:to>
    <xdr:pic>
      <xdr:nvPicPr>
        <xdr:cNvPr id="59" name="図 58"/>
        <xdr:cNvPicPr>
          <a:picLocks noChangeAspect="1"/>
        </xdr:cNvPicPr>
      </xdr:nvPicPr>
      <xdr:blipFill>
        <a:blip xmlns:r="http://schemas.openxmlformats.org/officeDocument/2006/relationships" r:embed="rId17"/>
        <a:stretch>
          <a:fillRect/>
        </a:stretch>
      </xdr:blipFill>
      <xdr:spPr>
        <a:xfrm>
          <a:off x="504265" y="140566588"/>
          <a:ext cx="18276337" cy="8509264"/>
        </a:xfrm>
        <a:prstGeom prst="rect">
          <a:avLst/>
        </a:prstGeom>
      </xdr:spPr>
    </xdr:pic>
    <xdr:clientData/>
  </xdr:twoCellAnchor>
  <xdr:twoCellAnchor editAs="oneCell">
    <xdr:from>
      <xdr:col>1</xdr:col>
      <xdr:colOff>0</xdr:colOff>
      <xdr:row>833</xdr:row>
      <xdr:rowOff>0</xdr:rowOff>
    </xdr:from>
    <xdr:to>
      <xdr:col>30</xdr:col>
      <xdr:colOff>470190</xdr:colOff>
      <xdr:row>880</xdr:row>
      <xdr:rowOff>82440</xdr:rowOff>
    </xdr:to>
    <xdr:pic>
      <xdr:nvPicPr>
        <xdr:cNvPr id="60" name="図 59"/>
        <xdr:cNvPicPr>
          <a:picLocks noChangeAspect="1"/>
        </xdr:cNvPicPr>
      </xdr:nvPicPr>
      <xdr:blipFill>
        <a:blip xmlns:r="http://schemas.openxmlformats.org/officeDocument/2006/relationships" r:embed="rId18"/>
        <a:stretch>
          <a:fillRect/>
        </a:stretch>
      </xdr:blipFill>
      <xdr:spPr>
        <a:xfrm>
          <a:off x="504265" y="149352000"/>
          <a:ext cx="18276337" cy="8509264"/>
        </a:xfrm>
        <a:prstGeom prst="rect">
          <a:avLst/>
        </a:prstGeom>
      </xdr:spPr>
    </xdr:pic>
    <xdr:clientData/>
  </xdr:twoCellAnchor>
  <xdr:twoCellAnchor editAs="oneCell">
    <xdr:from>
      <xdr:col>1</xdr:col>
      <xdr:colOff>0</xdr:colOff>
      <xdr:row>882</xdr:row>
      <xdr:rowOff>0</xdr:rowOff>
    </xdr:from>
    <xdr:to>
      <xdr:col>30</xdr:col>
      <xdr:colOff>470190</xdr:colOff>
      <xdr:row>929</xdr:row>
      <xdr:rowOff>82440</xdr:rowOff>
    </xdr:to>
    <xdr:pic>
      <xdr:nvPicPr>
        <xdr:cNvPr id="61" name="図 60"/>
        <xdr:cNvPicPr>
          <a:picLocks noChangeAspect="1"/>
        </xdr:cNvPicPr>
      </xdr:nvPicPr>
      <xdr:blipFill>
        <a:blip xmlns:r="http://schemas.openxmlformats.org/officeDocument/2006/relationships" r:embed="rId19"/>
        <a:stretch>
          <a:fillRect/>
        </a:stretch>
      </xdr:blipFill>
      <xdr:spPr>
        <a:xfrm>
          <a:off x="504265" y="158137412"/>
          <a:ext cx="18276337" cy="8509264"/>
        </a:xfrm>
        <a:prstGeom prst="rect">
          <a:avLst/>
        </a:prstGeom>
      </xdr:spPr>
    </xdr:pic>
    <xdr:clientData/>
  </xdr:twoCellAnchor>
  <xdr:twoCellAnchor editAs="oneCell">
    <xdr:from>
      <xdr:col>1</xdr:col>
      <xdr:colOff>0</xdr:colOff>
      <xdr:row>931</xdr:row>
      <xdr:rowOff>0</xdr:rowOff>
    </xdr:from>
    <xdr:to>
      <xdr:col>30</xdr:col>
      <xdr:colOff>470190</xdr:colOff>
      <xdr:row>978</xdr:row>
      <xdr:rowOff>82441</xdr:rowOff>
    </xdr:to>
    <xdr:pic>
      <xdr:nvPicPr>
        <xdr:cNvPr id="26" name="図 25"/>
        <xdr:cNvPicPr>
          <a:picLocks noChangeAspect="1"/>
        </xdr:cNvPicPr>
      </xdr:nvPicPr>
      <xdr:blipFill>
        <a:blip xmlns:r="http://schemas.openxmlformats.org/officeDocument/2006/relationships" r:embed="rId20"/>
        <a:stretch>
          <a:fillRect/>
        </a:stretch>
      </xdr:blipFill>
      <xdr:spPr>
        <a:xfrm>
          <a:off x="504265" y="166922824"/>
          <a:ext cx="18276337" cy="8509264"/>
        </a:xfrm>
        <a:prstGeom prst="rect">
          <a:avLst/>
        </a:prstGeom>
      </xdr:spPr>
    </xdr:pic>
    <xdr:clientData/>
  </xdr:twoCellAnchor>
  <xdr:twoCellAnchor editAs="oneCell">
    <xdr:from>
      <xdr:col>1</xdr:col>
      <xdr:colOff>0</xdr:colOff>
      <xdr:row>980</xdr:row>
      <xdr:rowOff>0</xdr:rowOff>
    </xdr:from>
    <xdr:to>
      <xdr:col>30</xdr:col>
      <xdr:colOff>470190</xdr:colOff>
      <xdr:row>1027</xdr:row>
      <xdr:rowOff>82441</xdr:rowOff>
    </xdr:to>
    <xdr:pic>
      <xdr:nvPicPr>
        <xdr:cNvPr id="27" name="図 26"/>
        <xdr:cNvPicPr>
          <a:picLocks noChangeAspect="1"/>
        </xdr:cNvPicPr>
      </xdr:nvPicPr>
      <xdr:blipFill>
        <a:blip xmlns:r="http://schemas.openxmlformats.org/officeDocument/2006/relationships" r:embed="rId21"/>
        <a:stretch>
          <a:fillRect/>
        </a:stretch>
      </xdr:blipFill>
      <xdr:spPr>
        <a:xfrm>
          <a:off x="504265" y="175708235"/>
          <a:ext cx="18276337" cy="8509264"/>
        </a:xfrm>
        <a:prstGeom prst="rect">
          <a:avLst/>
        </a:prstGeom>
      </xdr:spPr>
    </xdr:pic>
    <xdr:clientData/>
  </xdr:twoCellAnchor>
  <xdr:twoCellAnchor editAs="oneCell">
    <xdr:from>
      <xdr:col>1</xdr:col>
      <xdr:colOff>0</xdr:colOff>
      <xdr:row>1029</xdr:row>
      <xdr:rowOff>0</xdr:rowOff>
    </xdr:from>
    <xdr:to>
      <xdr:col>30</xdr:col>
      <xdr:colOff>470190</xdr:colOff>
      <xdr:row>1076</xdr:row>
      <xdr:rowOff>82440</xdr:rowOff>
    </xdr:to>
    <xdr:pic>
      <xdr:nvPicPr>
        <xdr:cNvPr id="28" name="図 27"/>
        <xdr:cNvPicPr>
          <a:picLocks noChangeAspect="1"/>
        </xdr:cNvPicPr>
      </xdr:nvPicPr>
      <xdr:blipFill>
        <a:blip xmlns:r="http://schemas.openxmlformats.org/officeDocument/2006/relationships" r:embed="rId22"/>
        <a:stretch>
          <a:fillRect/>
        </a:stretch>
      </xdr:blipFill>
      <xdr:spPr>
        <a:xfrm>
          <a:off x="504265" y="184493647"/>
          <a:ext cx="18276337" cy="8509264"/>
        </a:xfrm>
        <a:prstGeom prst="rect">
          <a:avLst/>
        </a:prstGeom>
      </xdr:spPr>
    </xdr:pic>
    <xdr:clientData/>
  </xdr:twoCellAnchor>
  <xdr:twoCellAnchor editAs="oneCell">
    <xdr:from>
      <xdr:col>1</xdr:col>
      <xdr:colOff>0</xdr:colOff>
      <xdr:row>1078</xdr:row>
      <xdr:rowOff>0</xdr:rowOff>
    </xdr:from>
    <xdr:to>
      <xdr:col>30</xdr:col>
      <xdr:colOff>470190</xdr:colOff>
      <xdr:row>1125</xdr:row>
      <xdr:rowOff>82440</xdr:rowOff>
    </xdr:to>
    <xdr:pic>
      <xdr:nvPicPr>
        <xdr:cNvPr id="29" name="図 28"/>
        <xdr:cNvPicPr>
          <a:picLocks noChangeAspect="1"/>
        </xdr:cNvPicPr>
      </xdr:nvPicPr>
      <xdr:blipFill>
        <a:blip xmlns:r="http://schemas.openxmlformats.org/officeDocument/2006/relationships" r:embed="rId23"/>
        <a:stretch>
          <a:fillRect/>
        </a:stretch>
      </xdr:blipFill>
      <xdr:spPr>
        <a:xfrm>
          <a:off x="504265" y="193279059"/>
          <a:ext cx="18276337" cy="8509264"/>
        </a:xfrm>
        <a:prstGeom prst="rect">
          <a:avLst/>
        </a:prstGeom>
      </xdr:spPr>
    </xdr:pic>
    <xdr:clientData/>
  </xdr:twoCellAnchor>
  <xdr:twoCellAnchor editAs="oneCell">
    <xdr:from>
      <xdr:col>1</xdr:col>
      <xdr:colOff>0</xdr:colOff>
      <xdr:row>1127</xdr:row>
      <xdr:rowOff>0</xdr:rowOff>
    </xdr:from>
    <xdr:to>
      <xdr:col>30</xdr:col>
      <xdr:colOff>470190</xdr:colOff>
      <xdr:row>1174</xdr:row>
      <xdr:rowOff>82440</xdr:rowOff>
    </xdr:to>
    <xdr:pic>
      <xdr:nvPicPr>
        <xdr:cNvPr id="30" name="図 29"/>
        <xdr:cNvPicPr>
          <a:picLocks noChangeAspect="1"/>
        </xdr:cNvPicPr>
      </xdr:nvPicPr>
      <xdr:blipFill>
        <a:blip xmlns:r="http://schemas.openxmlformats.org/officeDocument/2006/relationships" r:embed="rId24"/>
        <a:stretch>
          <a:fillRect/>
        </a:stretch>
      </xdr:blipFill>
      <xdr:spPr>
        <a:xfrm>
          <a:off x="504265" y="202064471"/>
          <a:ext cx="18276337" cy="8509264"/>
        </a:xfrm>
        <a:prstGeom prst="rect">
          <a:avLst/>
        </a:prstGeom>
      </xdr:spPr>
    </xdr:pic>
    <xdr:clientData/>
  </xdr:twoCellAnchor>
  <xdr:twoCellAnchor editAs="oneCell">
    <xdr:from>
      <xdr:col>1</xdr:col>
      <xdr:colOff>0</xdr:colOff>
      <xdr:row>1176</xdr:row>
      <xdr:rowOff>0</xdr:rowOff>
    </xdr:from>
    <xdr:to>
      <xdr:col>30</xdr:col>
      <xdr:colOff>470190</xdr:colOff>
      <xdr:row>1223</xdr:row>
      <xdr:rowOff>82441</xdr:rowOff>
    </xdr:to>
    <xdr:pic>
      <xdr:nvPicPr>
        <xdr:cNvPr id="31" name="図 30"/>
        <xdr:cNvPicPr>
          <a:picLocks noChangeAspect="1"/>
        </xdr:cNvPicPr>
      </xdr:nvPicPr>
      <xdr:blipFill>
        <a:blip xmlns:r="http://schemas.openxmlformats.org/officeDocument/2006/relationships" r:embed="rId25"/>
        <a:stretch>
          <a:fillRect/>
        </a:stretch>
      </xdr:blipFill>
      <xdr:spPr>
        <a:xfrm>
          <a:off x="504265" y="210849882"/>
          <a:ext cx="18276337" cy="8509264"/>
        </a:xfrm>
        <a:prstGeom prst="rect">
          <a:avLst/>
        </a:prstGeom>
      </xdr:spPr>
    </xdr:pic>
    <xdr:clientData/>
  </xdr:twoCellAnchor>
  <xdr:twoCellAnchor editAs="oneCell">
    <xdr:from>
      <xdr:col>1</xdr:col>
      <xdr:colOff>0</xdr:colOff>
      <xdr:row>1225</xdr:row>
      <xdr:rowOff>0</xdr:rowOff>
    </xdr:from>
    <xdr:to>
      <xdr:col>30</xdr:col>
      <xdr:colOff>470190</xdr:colOff>
      <xdr:row>1272</xdr:row>
      <xdr:rowOff>82441</xdr:rowOff>
    </xdr:to>
    <xdr:pic>
      <xdr:nvPicPr>
        <xdr:cNvPr id="32" name="図 31"/>
        <xdr:cNvPicPr>
          <a:picLocks noChangeAspect="1"/>
        </xdr:cNvPicPr>
      </xdr:nvPicPr>
      <xdr:blipFill>
        <a:blip xmlns:r="http://schemas.openxmlformats.org/officeDocument/2006/relationships" r:embed="rId26"/>
        <a:stretch>
          <a:fillRect/>
        </a:stretch>
      </xdr:blipFill>
      <xdr:spPr>
        <a:xfrm>
          <a:off x="504265" y="219635294"/>
          <a:ext cx="18276337" cy="8509264"/>
        </a:xfrm>
        <a:prstGeom prst="rect">
          <a:avLst/>
        </a:prstGeom>
      </xdr:spPr>
    </xdr:pic>
    <xdr:clientData/>
  </xdr:twoCellAnchor>
  <xdr:twoCellAnchor editAs="oneCell">
    <xdr:from>
      <xdr:col>1</xdr:col>
      <xdr:colOff>0</xdr:colOff>
      <xdr:row>1274</xdr:row>
      <xdr:rowOff>0</xdr:rowOff>
    </xdr:from>
    <xdr:to>
      <xdr:col>30</xdr:col>
      <xdr:colOff>470190</xdr:colOff>
      <xdr:row>1321</xdr:row>
      <xdr:rowOff>82440</xdr:rowOff>
    </xdr:to>
    <xdr:pic>
      <xdr:nvPicPr>
        <xdr:cNvPr id="33" name="図 32"/>
        <xdr:cNvPicPr>
          <a:picLocks noChangeAspect="1"/>
        </xdr:cNvPicPr>
      </xdr:nvPicPr>
      <xdr:blipFill>
        <a:blip xmlns:r="http://schemas.openxmlformats.org/officeDocument/2006/relationships" r:embed="rId27"/>
        <a:stretch>
          <a:fillRect/>
        </a:stretch>
      </xdr:blipFill>
      <xdr:spPr>
        <a:xfrm>
          <a:off x="504265" y="228420706"/>
          <a:ext cx="18276337" cy="8509264"/>
        </a:xfrm>
        <a:prstGeom prst="rect">
          <a:avLst/>
        </a:prstGeom>
      </xdr:spPr>
    </xdr:pic>
    <xdr:clientData/>
  </xdr:twoCellAnchor>
  <xdr:twoCellAnchor editAs="oneCell">
    <xdr:from>
      <xdr:col>1</xdr:col>
      <xdr:colOff>0</xdr:colOff>
      <xdr:row>1323</xdr:row>
      <xdr:rowOff>0</xdr:rowOff>
    </xdr:from>
    <xdr:to>
      <xdr:col>30</xdr:col>
      <xdr:colOff>470190</xdr:colOff>
      <xdr:row>1370</xdr:row>
      <xdr:rowOff>82440</xdr:rowOff>
    </xdr:to>
    <xdr:pic>
      <xdr:nvPicPr>
        <xdr:cNvPr id="34" name="図 33"/>
        <xdr:cNvPicPr>
          <a:picLocks noChangeAspect="1"/>
        </xdr:cNvPicPr>
      </xdr:nvPicPr>
      <xdr:blipFill>
        <a:blip xmlns:r="http://schemas.openxmlformats.org/officeDocument/2006/relationships" r:embed="rId28"/>
        <a:stretch>
          <a:fillRect/>
        </a:stretch>
      </xdr:blipFill>
      <xdr:spPr>
        <a:xfrm>
          <a:off x="504265" y="237206118"/>
          <a:ext cx="18276337" cy="8509264"/>
        </a:xfrm>
        <a:prstGeom prst="rect">
          <a:avLst/>
        </a:prstGeom>
      </xdr:spPr>
    </xdr:pic>
    <xdr:clientData/>
  </xdr:twoCellAnchor>
  <xdr:twoCellAnchor editAs="oneCell">
    <xdr:from>
      <xdr:col>1</xdr:col>
      <xdr:colOff>0</xdr:colOff>
      <xdr:row>1372</xdr:row>
      <xdr:rowOff>0</xdr:rowOff>
    </xdr:from>
    <xdr:to>
      <xdr:col>30</xdr:col>
      <xdr:colOff>470190</xdr:colOff>
      <xdr:row>1419</xdr:row>
      <xdr:rowOff>82441</xdr:rowOff>
    </xdr:to>
    <xdr:pic>
      <xdr:nvPicPr>
        <xdr:cNvPr id="35" name="図 34"/>
        <xdr:cNvPicPr>
          <a:picLocks noChangeAspect="1"/>
        </xdr:cNvPicPr>
      </xdr:nvPicPr>
      <xdr:blipFill>
        <a:blip xmlns:r="http://schemas.openxmlformats.org/officeDocument/2006/relationships" r:embed="rId29"/>
        <a:stretch>
          <a:fillRect/>
        </a:stretch>
      </xdr:blipFill>
      <xdr:spPr>
        <a:xfrm>
          <a:off x="504265" y="245991529"/>
          <a:ext cx="18276337" cy="8509264"/>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twoCellAnchor editAs="oneCell">
    <xdr:from>
      <xdr:col>1</xdr:col>
      <xdr:colOff>0</xdr:colOff>
      <xdr:row>0</xdr:row>
      <xdr:rowOff>0</xdr:rowOff>
    </xdr:from>
    <xdr:to>
      <xdr:col>30</xdr:col>
      <xdr:colOff>192444</xdr:colOff>
      <xdr:row>47</xdr:row>
      <xdr:rowOff>127264</xdr:rowOff>
    </xdr:to>
    <xdr:pic>
      <xdr:nvPicPr>
        <xdr:cNvPr id="25" name="図 24"/>
        <xdr:cNvPicPr>
          <a:picLocks noChangeAspect="1"/>
        </xdr:cNvPicPr>
      </xdr:nvPicPr>
      <xdr:blipFill>
        <a:blip xmlns:r="http://schemas.openxmlformats.org/officeDocument/2006/relationships" r:embed="rId1"/>
        <a:stretch>
          <a:fillRect/>
        </a:stretch>
      </xdr:blipFill>
      <xdr:spPr>
        <a:xfrm>
          <a:off x="504825" y="0"/>
          <a:ext cx="18080394" cy="8705207"/>
        </a:xfrm>
        <a:prstGeom prst="rect">
          <a:avLst/>
        </a:prstGeom>
      </xdr:spPr>
    </xdr:pic>
    <xdr:clientData/>
  </xdr:twoCellAnchor>
  <xdr:twoCellAnchor editAs="oneCell">
    <xdr:from>
      <xdr:col>1</xdr:col>
      <xdr:colOff>0</xdr:colOff>
      <xdr:row>49</xdr:row>
      <xdr:rowOff>0</xdr:rowOff>
    </xdr:from>
    <xdr:to>
      <xdr:col>30</xdr:col>
      <xdr:colOff>470190</xdr:colOff>
      <xdr:row>96</xdr:row>
      <xdr:rowOff>82441</xdr:rowOff>
    </xdr:to>
    <xdr:pic>
      <xdr:nvPicPr>
        <xdr:cNvPr id="26" name="図 25"/>
        <xdr:cNvPicPr>
          <a:picLocks noChangeAspect="1"/>
        </xdr:cNvPicPr>
      </xdr:nvPicPr>
      <xdr:blipFill>
        <a:blip xmlns:r="http://schemas.openxmlformats.org/officeDocument/2006/relationships" r:embed="rId2"/>
        <a:stretch>
          <a:fillRect/>
        </a:stretch>
      </xdr:blipFill>
      <xdr:spPr>
        <a:xfrm>
          <a:off x="504825" y="8867775"/>
          <a:ext cx="18358140" cy="8588266"/>
        </a:xfrm>
        <a:prstGeom prst="rect">
          <a:avLst/>
        </a:prstGeom>
      </xdr:spPr>
    </xdr:pic>
    <xdr:clientData/>
  </xdr:twoCellAnchor>
  <xdr:twoCellAnchor editAs="oneCell">
    <xdr:from>
      <xdr:col>1</xdr:col>
      <xdr:colOff>0</xdr:colOff>
      <xdr:row>98</xdr:row>
      <xdr:rowOff>0</xdr:rowOff>
    </xdr:from>
    <xdr:to>
      <xdr:col>30</xdr:col>
      <xdr:colOff>470190</xdr:colOff>
      <xdr:row>145</xdr:row>
      <xdr:rowOff>82441</xdr:rowOff>
    </xdr:to>
    <xdr:pic>
      <xdr:nvPicPr>
        <xdr:cNvPr id="27" name="図 26"/>
        <xdr:cNvPicPr>
          <a:picLocks noChangeAspect="1"/>
        </xdr:cNvPicPr>
      </xdr:nvPicPr>
      <xdr:blipFill>
        <a:blip xmlns:r="http://schemas.openxmlformats.org/officeDocument/2006/relationships" r:embed="rId3"/>
        <a:stretch>
          <a:fillRect/>
        </a:stretch>
      </xdr:blipFill>
      <xdr:spPr>
        <a:xfrm>
          <a:off x="504825" y="17735550"/>
          <a:ext cx="18358140" cy="8588266"/>
        </a:xfrm>
        <a:prstGeom prst="rect">
          <a:avLst/>
        </a:prstGeom>
      </xdr:spPr>
    </xdr:pic>
    <xdr:clientData/>
  </xdr:twoCellAnchor>
  <xdr:twoCellAnchor editAs="oneCell">
    <xdr:from>
      <xdr:col>1</xdr:col>
      <xdr:colOff>0</xdr:colOff>
      <xdr:row>147</xdr:row>
      <xdr:rowOff>0</xdr:rowOff>
    </xdr:from>
    <xdr:to>
      <xdr:col>30</xdr:col>
      <xdr:colOff>470190</xdr:colOff>
      <xdr:row>194</xdr:row>
      <xdr:rowOff>82440</xdr:rowOff>
    </xdr:to>
    <xdr:pic>
      <xdr:nvPicPr>
        <xdr:cNvPr id="28" name="図 27"/>
        <xdr:cNvPicPr>
          <a:picLocks noChangeAspect="1"/>
        </xdr:cNvPicPr>
      </xdr:nvPicPr>
      <xdr:blipFill>
        <a:blip xmlns:r="http://schemas.openxmlformats.org/officeDocument/2006/relationships" r:embed="rId4"/>
        <a:stretch>
          <a:fillRect/>
        </a:stretch>
      </xdr:blipFill>
      <xdr:spPr>
        <a:xfrm>
          <a:off x="504825" y="26603325"/>
          <a:ext cx="18358140" cy="8588265"/>
        </a:xfrm>
        <a:prstGeom prst="rect">
          <a:avLst/>
        </a:prstGeom>
      </xdr:spPr>
    </xdr:pic>
    <xdr:clientData/>
  </xdr:twoCellAnchor>
  <xdr:twoCellAnchor editAs="oneCell">
    <xdr:from>
      <xdr:col>1</xdr:col>
      <xdr:colOff>0</xdr:colOff>
      <xdr:row>196</xdr:row>
      <xdr:rowOff>0</xdr:rowOff>
    </xdr:from>
    <xdr:to>
      <xdr:col>30</xdr:col>
      <xdr:colOff>470190</xdr:colOff>
      <xdr:row>243</xdr:row>
      <xdr:rowOff>82440</xdr:rowOff>
    </xdr:to>
    <xdr:pic>
      <xdr:nvPicPr>
        <xdr:cNvPr id="29" name="図 28"/>
        <xdr:cNvPicPr>
          <a:picLocks noChangeAspect="1"/>
        </xdr:cNvPicPr>
      </xdr:nvPicPr>
      <xdr:blipFill>
        <a:blip xmlns:r="http://schemas.openxmlformats.org/officeDocument/2006/relationships" r:embed="rId5"/>
        <a:stretch>
          <a:fillRect/>
        </a:stretch>
      </xdr:blipFill>
      <xdr:spPr>
        <a:xfrm>
          <a:off x="504825" y="35471100"/>
          <a:ext cx="18358140" cy="8588265"/>
        </a:xfrm>
        <a:prstGeom prst="rect">
          <a:avLst/>
        </a:prstGeom>
      </xdr:spPr>
    </xdr:pic>
    <xdr:clientData/>
  </xdr:twoCellAnchor>
  <xdr:twoCellAnchor editAs="oneCell">
    <xdr:from>
      <xdr:col>1</xdr:col>
      <xdr:colOff>0</xdr:colOff>
      <xdr:row>245</xdr:row>
      <xdr:rowOff>0</xdr:rowOff>
    </xdr:from>
    <xdr:to>
      <xdr:col>30</xdr:col>
      <xdr:colOff>470190</xdr:colOff>
      <xdr:row>292</xdr:row>
      <xdr:rowOff>82441</xdr:rowOff>
    </xdr:to>
    <xdr:pic>
      <xdr:nvPicPr>
        <xdr:cNvPr id="30" name="図 29"/>
        <xdr:cNvPicPr>
          <a:picLocks noChangeAspect="1"/>
        </xdr:cNvPicPr>
      </xdr:nvPicPr>
      <xdr:blipFill>
        <a:blip xmlns:r="http://schemas.openxmlformats.org/officeDocument/2006/relationships" r:embed="rId6"/>
        <a:stretch>
          <a:fillRect/>
        </a:stretch>
      </xdr:blipFill>
      <xdr:spPr>
        <a:xfrm>
          <a:off x="504825" y="44338875"/>
          <a:ext cx="18358140" cy="8588266"/>
        </a:xfrm>
        <a:prstGeom prst="rect">
          <a:avLst/>
        </a:prstGeom>
      </xdr:spPr>
    </xdr:pic>
    <xdr:clientData/>
  </xdr:twoCellAnchor>
  <xdr:twoCellAnchor editAs="oneCell">
    <xdr:from>
      <xdr:col>1</xdr:col>
      <xdr:colOff>0</xdr:colOff>
      <xdr:row>294</xdr:row>
      <xdr:rowOff>0</xdr:rowOff>
    </xdr:from>
    <xdr:to>
      <xdr:col>30</xdr:col>
      <xdr:colOff>470190</xdr:colOff>
      <xdr:row>341</xdr:row>
      <xdr:rowOff>82441</xdr:rowOff>
    </xdr:to>
    <xdr:pic>
      <xdr:nvPicPr>
        <xdr:cNvPr id="31" name="図 30"/>
        <xdr:cNvPicPr>
          <a:picLocks noChangeAspect="1"/>
        </xdr:cNvPicPr>
      </xdr:nvPicPr>
      <xdr:blipFill>
        <a:blip xmlns:r="http://schemas.openxmlformats.org/officeDocument/2006/relationships" r:embed="rId7"/>
        <a:stretch>
          <a:fillRect/>
        </a:stretch>
      </xdr:blipFill>
      <xdr:spPr>
        <a:xfrm>
          <a:off x="504825" y="53206650"/>
          <a:ext cx="18358140" cy="8588266"/>
        </a:xfrm>
        <a:prstGeom prst="rect">
          <a:avLst/>
        </a:prstGeom>
      </xdr:spPr>
    </xdr:pic>
    <xdr:clientData/>
  </xdr:twoCellAnchor>
  <xdr:twoCellAnchor editAs="oneCell">
    <xdr:from>
      <xdr:col>1</xdr:col>
      <xdr:colOff>0</xdr:colOff>
      <xdr:row>343</xdr:row>
      <xdr:rowOff>0</xdr:rowOff>
    </xdr:from>
    <xdr:to>
      <xdr:col>30</xdr:col>
      <xdr:colOff>470190</xdr:colOff>
      <xdr:row>390</xdr:row>
      <xdr:rowOff>82440</xdr:rowOff>
    </xdr:to>
    <xdr:pic>
      <xdr:nvPicPr>
        <xdr:cNvPr id="32" name="図 31"/>
        <xdr:cNvPicPr>
          <a:picLocks noChangeAspect="1"/>
        </xdr:cNvPicPr>
      </xdr:nvPicPr>
      <xdr:blipFill>
        <a:blip xmlns:r="http://schemas.openxmlformats.org/officeDocument/2006/relationships" r:embed="rId8"/>
        <a:stretch>
          <a:fillRect/>
        </a:stretch>
      </xdr:blipFill>
      <xdr:spPr>
        <a:xfrm>
          <a:off x="504825" y="62074425"/>
          <a:ext cx="18358140" cy="8588265"/>
        </a:xfrm>
        <a:prstGeom prst="rect">
          <a:avLst/>
        </a:prstGeom>
      </xdr:spPr>
    </xdr:pic>
    <xdr:clientData/>
  </xdr:twoCellAnchor>
  <xdr:twoCellAnchor editAs="oneCell">
    <xdr:from>
      <xdr:col>1</xdr:col>
      <xdr:colOff>0</xdr:colOff>
      <xdr:row>392</xdr:row>
      <xdr:rowOff>0</xdr:rowOff>
    </xdr:from>
    <xdr:to>
      <xdr:col>30</xdr:col>
      <xdr:colOff>470190</xdr:colOff>
      <xdr:row>439</xdr:row>
      <xdr:rowOff>82440</xdr:rowOff>
    </xdr:to>
    <xdr:pic>
      <xdr:nvPicPr>
        <xdr:cNvPr id="33" name="図 32"/>
        <xdr:cNvPicPr>
          <a:picLocks noChangeAspect="1"/>
        </xdr:cNvPicPr>
      </xdr:nvPicPr>
      <xdr:blipFill>
        <a:blip xmlns:r="http://schemas.openxmlformats.org/officeDocument/2006/relationships" r:embed="rId9"/>
        <a:stretch>
          <a:fillRect/>
        </a:stretch>
      </xdr:blipFill>
      <xdr:spPr>
        <a:xfrm>
          <a:off x="504825" y="70942200"/>
          <a:ext cx="18358140" cy="8588265"/>
        </a:xfrm>
        <a:prstGeom prst="rect">
          <a:avLst/>
        </a:prstGeom>
      </xdr:spPr>
    </xdr:pic>
    <xdr:clientData/>
  </xdr:twoCellAnchor>
  <xdr:twoCellAnchor editAs="oneCell">
    <xdr:from>
      <xdr:col>1</xdr:col>
      <xdr:colOff>0</xdr:colOff>
      <xdr:row>441</xdr:row>
      <xdr:rowOff>0</xdr:rowOff>
    </xdr:from>
    <xdr:to>
      <xdr:col>30</xdr:col>
      <xdr:colOff>470190</xdr:colOff>
      <xdr:row>488</xdr:row>
      <xdr:rowOff>82441</xdr:rowOff>
    </xdr:to>
    <xdr:pic>
      <xdr:nvPicPr>
        <xdr:cNvPr id="34" name="図 33"/>
        <xdr:cNvPicPr>
          <a:picLocks noChangeAspect="1"/>
        </xdr:cNvPicPr>
      </xdr:nvPicPr>
      <xdr:blipFill>
        <a:blip xmlns:r="http://schemas.openxmlformats.org/officeDocument/2006/relationships" r:embed="rId10"/>
        <a:stretch>
          <a:fillRect/>
        </a:stretch>
      </xdr:blipFill>
      <xdr:spPr>
        <a:xfrm>
          <a:off x="504825" y="79809975"/>
          <a:ext cx="18358140" cy="8588266"/>
        </a:xfrm>
        <a:prstGeom prst="rect">
          <a:avLst/>
        </a:prstGeom>
      </xdr:spPr>
    </xdr:pic>
    <xdr:clientData/>
  </xdr:twoCellAnchor>
  <xdr:twoCellAnchor editAs="oneCell">
    <xdr:from>
      <xdr:col>1</xdr:col>
      <xdr:colOff>0</xdr:colOff>
      <xdr:row>490</xdr:row>
      <xdr:rowOff>0</xdr:rowOff>
    </xdr:from>
    <xdr:to>
      <xdr:col>30</xdr:col>
      <xdr:colOff>470190</xdr:colOff>
      <xdr:row>537</xdr:row>
      <xdr:rowOff>82441</xdr:rowOff>
    </xdr:to>
    <xdr:pic>
      <xdr:nvPicPr>
        <xdr:cNvPr id="35" name="図 34"/>
        <xdr:cNvPicPr>
          <a:picLocks noChangeAspect="1"/>
        </xdr:cNvPicPr>
      </xdr:nvPicPr>
      <xdr:blipFill>
        <a:blip xmlns:r="http://schemas.openxmlformats.org/officeDocument/2006/relationships" r:embed="rId11"/>
        <a:stretch>
          <a:fillRect/>
        </a:stretch>
      </xdr:blipFill>
      <xdr:spPr>
        <a:xfrm>
          <a:off x="504825" y="88677750"/>
          <a:ext cx="18358140" cy="8588266"/>
        </a:xfrm>
        <a:prstGeom prst="rect">
          <a:avLst/>
        </a:prstGeom>
      </xdr:spPr>
    </xdr:pic>
    <xdr:clientData/>
  </xdr:twoCellAnchor>
  <xdr:twoCellAnchor editAs="oneCell">
    <xdr:from>
      <xdr:col>1</xdr:col>
      <xdr:colOff>0</xdr:colOff>
      <xdr:row>539</xdr:row>
      <xdr:rowOff>0</xdr:rowOff>
    </xdr:from>
    <xdr:to>
      <xdr:col>30</xdr:col>
      <xdr:colOff>470190</xdr:colOff>
      <xdr:row>586</xdr:row>
      <xdr:rowOff>82440</xdr:rowOff>
    </xdr:to>
    <xdr:pic>
      <xdr:nvPicPr>
        <xdr:cNvPr id="36" name="図 35"/>
        <xdr:cNvPicPr>
          <a:picLocks noChangeAspect="1"/>
        </xdr:cNvPicPr>
      </xdr:nvPicPr>
      <xdr:blipFill>
        <a:blip xmlns:r="http://schemas.openxmlformats.org/officeDocument/2006/relationships" r:embed="rId12"/>
        <a:stretch>
          <a:fillRect/>
        </a:stretch>
      </xdr:blipFill>
      <xdr:spPr>
        <a:xfrm>
          <a:off x="504825" y="97545525"/>
          <a:ext cx="18358140" cy="8588265"/>
        </a:xfrm>
        <a:prstGeom prst="rect">
          <a:avLst/>
        </a:prstGeom>
      </xdr:spPr>
    </xdr:pic>
    <xdr:clientData/>
  </xdr:twoCellAnchor>
  <xdr:twoCellAnchor editAs="oneCell">
    <xdr:from>
      <xdr:col>1</xdr:col>
      <xdr:colOff>0</xdr:colOff>
      <xdr:row>588</xdr:row>
      <xdr:rowOff>0</xdr:rowOff>
    </xdr:from>
    <xdr:to>
      <xdr:col>30</xdr:col>
      <xdr:colOff>470190</xdr:colOff>
      <xdr:row>635</xdr:row>
      <xdr:rowOff>82440</xdr:rowOff>
    </xdr:to>
    <xdr:pic>
      <xdr:nvPicPr>
        <xdr:cNvPr id="37" name="図 36"/>
        <xdr:cNvPicPr>
          <a:picLocks noChangeAspect="1"/>
        </xdr:cNvPicPr>
      </xdr:nvPicPr>
      <xdr:blipFill>
        <a:blip xmlns:r="http://schemas.openxmlformats.org/officeDocument/2006/relationships" r:embed="rId13"/>
        <a:stretch>
          <a:fillRect/>
        </a:stretch>
      </xdr:blipFill>
      <xdr:spPr>
        <a:xfrm>
          <a:off x="504825" y="106413300"/>
          <a:ext cx="18358140" cy="8588265"/>
        </a:xfrm>
        <a:prstGeom prst="rect">
          <a:avLst/>
        </a:prstGeom>
      </xdr:spPr>
    </xdr:pic>
    <xdr:clientData/>
  </xdr:twoCellAnchor>
  <xdr:twoCellAnchor editAs="oneCell">
    <xdr:from>
      <xdr:col>1</xdr:col>
      <xdr:colOff>0</xdr:colOff>
      <xdr:row>637</xdr:row>
      <xdr:rowOff>0</xdr:rowOff>
    </xdr:from>
    <xdr:to>
      <xdr:col>30</xdr:col>
      <xdr:colOff>470190</xdr:colOff>
      <xdr:row>684</xdr:row>
      <xdr:rowOff>82441</xdr:rowOff>
    </xdr:to>
    <xdr:pic>
      <xdr:nvPicPr>
        <xdr:cNvPr id="38" name="図 37"/>
        <xdr:cNvPicPr>
          <a:picLocks noChangeAspect="1"/>
        </xdr:cNvPicPr>
      </xdr:nvPicPr>
      <xdr:blipFill>
        <a:blip xmlns:r="http://schemas.openxmlformats.org/officeDocument/2006/relationships" r:embed="rId14"/>
        <a:stretch>
          <a:fillRect/>
        </a:stretch>
      </xdr:blipFill>
      <xdr:spPr>
        <a:xfrm>
          <a:off x="504825" y="115281075"/>
          <a:ext cx="18358140" cy="8588266"/>
        </a:xfrm>
        <a:prstGeom prst="rect">
          <a:avLst/>
        </a:prstGeom>
      </xdr:spPr>
    </xdr:pic>
    <xdr:clientData/>
  </xdr:twoCellAnchor>
  <xdr:twoCellAnchor editAs="oneCell">
    <xdr:from>
      <xdr:col>1</xdr:col>
      <xdr:colOff>0</xdr:colOff>
      <xdr:row>686</xdr:row>
      <xdr:rowOff>0</xdr:rowOff>
    </xdr:from>
    <xdr:to>
      <xdr:col>30</xdr:col>
      <xdr:colOff>470190</xdr:colOff>
      <xdr:row>733</xdr:row>
      <xdr:rowOff>82441</xdr:rowOff>
    </xdr:to>
    <xdr:pic>
      <xdr:nvPicPr>
        <xdr:cNvPr id="39" name="図 38"/>
        <xdr:cNvPicPr>
          <a:picLocks noChangeAspect="1"/>
        </xdr:cNvPicPr>
      </xdr:nvPicPr>
      <xdr:blipFill>
        <a:blip xmlns:r="http://schemas.openxmlformats.org/officeDocument/2006/relationships" r:embed="rId15"/>
        <a:stretch>
          <a:fillRect/>
        </a:stretch>
      </xdr:blipFill>
      <xdr:spPr>
        <a:xfrm>
          <a:off x="504825" y="124148850"/>
          <a:ext cx="18358140" cy="8588266"/>
        </a:xfrm>
        <a:prstGeom prst="rect">
          <a:avLst/>
        </a:prstGeom>
      </xdr:spPr>
    </xdr:pic>
    <xdr:clientData/>
  </xdr:twoCellAnchor>
  <xdr:twoCellAnchor editAs="oneCell">
    <xdr:from>
      <xdr:col>1</xdr:col>
      <xdr:colOff>0</xdr:colOff>
      <xdr:row>735</xdr:row>
      <xdr:rowOff>0</xdr:rowOff>
    </xdr:from>
    <xdr:to>
      <xdr:col>30</xdr:col>
      <xdr:colOff>470190</xdr:colOff>
      <xdr:row>782</xdr:row>
      <xdr:rowOff>82440</xdr:rowOff>
    </xdr:to>
    <xdr:pic>
      <xdr:nvPicPr>
        <xdr:cNvPr id="40" name="図 39"/>
        <xdr:cNvPicPr>
          <a:picLocks noChangeAspect="1"/>
        </xdr:cNvPicPr>
      </xdr:nvPicPr>
      <xdr:blipFill>
        <a:blip xmlns:r="http://schemas.openxmlformats.org/officeDocument/2006/relationships" r:embed="rId16"/>
        <a:stretch>
          <a:fillRect/>
        </a:stretch>
      </xdr:blipFill>
      <xdr:spPr>
        <a:xfrm>
          <a:off x="504825" y="133016625"/>
          <a:ext cx="18358140" cy="8588265"/>
        </a:xfrm>
        <a:prstGeom prst="rect">
          <a:avLst/>
        </a:prstGeom>
      </xdr:spPr>
    </xdr:pic>
    <xdr:clientData/>
  </xdr:twoCellAnchor>
  <xdr:twoCellAnchor editAs="oneCell">
    <xdr:from>
      <xdr:col>1</xdr:col>
      <xdr:colOff>0</xdr:colOff>
      <xdr:row>784</xdr:row>
      <xdr:rowOff>0</xdr:rowOff>
    </xdr:from>
    <xdr:to>
      <xdr:col>30</xdr:col>
      <xdr:colOff>470190</xdr:colOff>
      <xdr:row>831</xdr:row>
      <xdr:rowOff>82440</xdr:rowOff>
    </xdr:to>
    <xdr:pic>
      <xdr:nvPicPr>
        <xdr:cNvPr id="41" name="図 40"/>
        <xdr:cNvPicPr>
          <a:picLocks noChangeAspect="1"/>
        </xdr:cNvPicPr>
      </xdr:nvPicPr>
      <xdr:blipFill>
        <a:blip xmlns:r="http://schemas.openxmlformats.org/officeDocument/2006/relationships" r:embed="rId17"/>
        <a:stretch>
          <a:fillRect/>
        </a:stretch>
      </xdr:blipFill>
      <xdr:spPr>
        <a:xfrm>
          <a:off x="504825" y="141884400"/>
          <a:ext cx="18358140" cy="8588265"/>
        </a:xfrm>
        <a:prstGeom prst="rect">
          <a:avLst/>
        </a:prstGeom>
      </xdr:spPr>
    </xdr:pic>
    <xdr:clientData/>
  </xdr:twoCellAnchor>
  <xdr:twoCellAnchor editAs="oneCell">
    <xdr:from>
      <xdr:col>1</xdr:col>
      <xdr:colOff>0</xdr:colOff>
      <xdr:row>833</xdr:row>
      <xdr:rowOff>0</xdr:rowOff>
    </xdr:from>
    <xdr:to>
      <xdr:col>30</xdr:col>
      <xdr:colOff>470190</xdr:colOff>
      <xdr:row>880</xdr:row>
      <xdr:rowOff>82440</xdr:rowOff>
    </xdr:to>
    <xdr:pic>
      <xdr:nvPicPr>
        <xdr:cNvPr id="42" name="図 41"/>
        <xdr:cNvPicPr>
          <a:picLocks noChangeAspect="1"/>
        </xdr:cNvPicPr>
      </xdr:nvPicPr>
      <xdr:blipFill>
        <a:blip xmlns:r="http://schemas.openxmlformats.org/officeDocument/2006/relationships" r:embed="rId18"/>
        <a:stretch>
          <a:fillRect/>
        </a:stretch>
      </xdr:blipFill>
      <xdr:spPr>
        <a:xfrm>
          <a:off x="504825" y="150752175"/>
          <a:ext cx="18358140" cy="8588265"/>
        </a:xfrm>
        <a:prstGeom prst="rect">
          <a:avLst/>
        </a:prstGeom>
      </xdr:spPr>
    </xdr:pic>
    <xdr:clientData/>
  </xdr:twoCellAnchor>
  <xdr:twoCellAnchor editAs="oneCell">
    <xdr:from>
      <xdr:col>1</xdr:col>
      <xdr:colOff>0</xdr:colOff>
      <xdr:row>882</xdr:row>
      <xdr:rowOff>0</xdr:rowOff>
    </xdr:from>
    <xdr:to>
      <xdr:col>30</xdr:col>
      <xdr:colOff>470190</xdr:colOff>
      <xdr:row>929</xdr:row>
      <xdr:rowOff>82441</xdr:rowOff>
    </xdr:to>
    <xdr:pic>
      <xdr:nvPicPr>
        <xdr:cNvPr id="43" name="図 42"/>
        <xdr:cNvPicPr>
          <a:picLocks noChangeAspect="1"/>
        </xdr:cNvPicPr>
      </xdr:nvPicPr>
      <xdr:blipFill>
        <a:blip xmlns:r="http://schemas.openxmlformats.org/officeDocument/2006/relationships" r:embed="rId19"/>
        <a:stretch>
          <a:fillRect/>
        </a:stretch>
      </xdr:blipFill>
      <xdr:spPr>
        <a:xfrm>
          <a:off x="504825" y="159619950"/>
          <a:ext cx="18358140" cy="8588266"/>
        </a:xfrm>
        <a:prstGeom prst="rect">
          <a:avLst/>
        </a:prstGeom>
      </xdr:spPr>
    </xdr:pic>
    <xdr:clientData/>
  </xdr:twoCellAnchor>
  <xdr:twoCellAnchor editAs="oneCell">
    <xdr:from>
      <xdr:col>1</xdr:col>
      <xdr:colOff>0</xdr:colOff>
      <xdr:row>931</xdr:row>
      <xdr:rowOff>0</xdr:rowOff>
    </xdr:from>
    <xdr:to>
      <xdr:col>30</xdr:col>
      <xdr:colOff>470190</xdr:colOff>
      <xdr:row>978</xdr:row>
      <xdr:rowOff>82441</xdr:rowOff>
    </xdr:to>
    <xdr:pic>
      <xdr:nvPicPr>
        <xdr:cNvPr id="44" name="図 43"/>
        <xdr:cNvPicPr>
          <a:picLocks noChangeAspect="1"/>
        </xdr:cNvPicPr>
      </xdr:nvPicPr>
      <xdr:blipFill>
        <a:blip xmlns:r="http://schemas.openxmlformats.org/officeDocument/2006/relationships" r:embed="rId20"/>
        <a:stretch>
          <a:fillRect/>
        </a:stretch>
      </xdr:blipFill>
      <xdr:spPr>
        <a:xfrm>
          <a:off x="504825" y="168487725"/>
          <a:ext cx="18358140" cy="8588266"/>
        </a:xfrm>
        <a:prstGeom prst="rect">
          <a:avLst/>
        </a:prstGeom>
      </xdr:spPr>
    </xdr:pic>
    <xdr:clientData/>
  </xdr:twoCellAnchor>
  <xdr:twoCellAnchor editAs="oneCell">
    <xdr:from>
      <xdr:col>1</xdr:col>
      <xdr:colOff>0</xdr:colOff>
      <xdr:row>980</xdr:row>
      <xdr:rowOff>0</xdr:rowOff>
    </xdr:from>
    <xdr:to>
      <xdr:col>30</xdr:col>
      <xdr:colOff>470190</xdr:colOff>
      <xdr:row>1027</xdr:row>
      <xdr:rowOff>82440</xdr:rowOff>
    </xdr:to>
    <xdr:pic>
      <xdr:nvPicPr>
        <xdr:cNvPr id="45" name="図 44"/>
        <xdr:cNvPicPr>
          <a:picLocks noChangeAspect="1"/>
        </xdr:cNvPicPr>
      </xdr:nvPicPr>
      <xdr:blipFill>
        <a:blip xmlns:r="http://schemas.openxmlformats.org/officeDocument/2006/relationships" r:embed="rId21"/>
        <a:stretch>
          <a:fillRect/>
        </a:stretch>
      </xdr:blipFill>
      <xdr:spPr>
        <a:xfrm>
          <a:off x="504825" y="177355500"/>
          <a:ext cx="18358140" cy="8588265"/>
        </a:xfrm>
        <a:prstGeom prst="rect">
          <a:avLst/>
        </a:prstGeom>
      </xdr:spPr>
    </xdr:pic>
    <xdr:clientData/>
  </xdr:twoCellAnchor>
  <xdr:twoCellAnchor editAs="oneCell">
    <xdr:from>
      <xdr:col>1</xdr:col>
      <xdr:colOff>0</xdr:colOff>
      <xdr:row>1029</xdr:row>
      <xdr:rowOff>0</xdr:rowOff>
    </xdr:from>
    <xdr:to>
      <xdr:col>30</xdr:col>
      <xdr:colOff>470190</xdr:colOff>
      <xdr:row>1076</xdr:row>
      <xdr:rowOff>82440</xdr:rowOff>
    </xdr:to>
    <xdr:pic>
      <xdr:nvPicPr>
        <xdr:cNvPr id="46" name="図 45"/>
        <xdr:cNvPicPr>
          <a:picLocks noChangeAspect="1"/>
        </xdr:cNvPicPr>
      </xdr:nvPicPr>
      <xdr:blipFill>
        <a:blip xmlns:r="http://schemas.openxmlformats.org/officeDocument/2006/relationships" r:embed="rId22"/>
        <a:stretch>
          <a:fillRect/>
        </a:stretch>
      </xdr:blipFill>
      <xdr:spPr>
        <a:xfrm>
          <a:off x="504825" y="186223275"/>
          <a:ext cx="18358140" cy="8588265"/>
        </a:xfrm>
        <a:prstGeom prst="rect">
          <a:avLst/>
        </a:prstGeom>
      </xdr:spPr>
    </xdr:pic>
    <xdr:clientData/>
  </xdr:twoCellAnchor>
  <xdr:twoCellAnchor editAs="oneCell">
    <xdr:from>
      <xdr:col>1</xdr:col>
      <xdr:colOff>0</xdr:colOff>
      <xdr:row>1078</xdr:row>
      <xdr:rowOff>0</xdr:rowOff>
    </xdr:from>
    <xdr:to>
      <xdr:col>30</xdr:col>
      <xdr:colOff>470190</xdr:colOff>
      <xdr:row>1125</xdr:row>
      <xdr:rowOff>82441</xdr:rowOff>
    </xdr:to>
    <xdr:pic>
      <xdr:nvPicPr>
        <xdr:cNvPr id="47" name="図 46"/>
        <xdr:cNvPicPr>
          <a:picLocks noChangeAspect="1"/>
        </xdr:cNvPicPr>
      </xdr:nvPicPr>
      <xdr:blipFill>
        <a:blip xmlns:r="http://schemas.openxmlformats.org/officeDocument/2006/relationships" r:embed="rId23"/>
        <a:stretch>
          <a:fillRect/>
        </a:stretch>
      </xdr:blipFill>
      <xdr:spPr>
        <a:xfrm>
          <a:off x="504825" y="195091050"/>
          <a:ext cx="18358140" cy="8588266"/>
        </a:xfrm>
        <a:prstGeom prst="rect">
          <a:avLst/>
        </a:prstGeom>
      </xdr:spPr>
    </xdr:pic>
    <xdr:clientData/>
  </xdr:twoCellAnchor>
  <xdr:twoCellAnchor editAs="oneCell">
    <xdr:from>
      <xdr:col>1</xdr:col>
      <xdr:colOff>0</xdr:colOff>
      <xdr:row>1127</xdr:row>
      <xdr:rowOff>0</xdr:rowOff>
    </xdr:from>
    <xdr:to>
      <xdr:col>30</xdr:col>
      <xdr:colOff>470190</xdr:colOff>
      <xdr:row>1174</xdr:row>
      <xdr:rowOff>82441</xdr:rowOff>
    </xdr:to>
    <xdr:pic>
      <xdr:nvPicPr>
        <xdr:cNvPr id="48" name="図 47"/>
        <xdr:cNvPicPr>
          <a:picLocks noChangeAspect="1"/>
        </xdr:cNvPicPr>
      </xdr:nvPicPr>
      <xdr:blipFill>
        <a:blip xmlns:r="http://schemas.openxmlformats.org/officeDocument/2006/relationships" r:embed="rId24"/>
        <a:stretch>
          <a:fillRect/>
        </a:stretch>
      </xdr:blipFill>
      <xdr:spPr>
        <a:xfrm>
          <a:off x="504825" y="203958825"/>
          <a:ext cx="18358140" cy="8588266"/>
        </a:xfrm>
        <a:prstGeom prst="rect">
          <a:avLst/>
        </a:prstGeom>
      </xdr:spPr>
    </xdr:pic>
    <xdr:clientData/>
  </xdr:twoCellAnchor>
  <xdr:twoCellAnchor editAs="oneCell">
    <xdr:from>
      <xdr:col>1</xdr:col>
      <xdr:colOff>0</xdr:colOff>
      <xdr:row>1176</xdr:row>
      <xdr:rowOff>0</xdr:rowOff>
    </xdr:from>
    <xdr:to>
      <xdr:col>30</xdr:col>
      <xdr:colOff>470190</xdr:colOff>
      <xdr:row>1223</xdr:row>
      <xdr:rowOff>82440</xdr:rowOff>
    </xdr:to>
    <xdr:pic>
      <xdr:nvPicPr>
        <xdr:cNvPr id="49" name="図 48"/>
        <xdr:cNvPicPr>
          <a:picLocks noChangeAspect="1"/>
        </xdr:cNvPicPr>
      </xdr:nvPicPr>
      <xdr:blipFill>
        <a:blip xmlns:r="http://schemas.openxmlformats.org/officeDocument/2006/relationships" r:embed="rId25"/>
        <a:stretch>
          <a:fillRect/>
        </a:stretch>
      </xdr:blipFill>
      <xdr:spPr>
        <a:xfrm>
          <a:off x="504825" y="212826600"/>
          <a:ext cx="18358140" cy="8588265"/>
        </a:xfrm>
        <a:prstGeom prst="rect">
          <a:avLst/>
        </a:prstGeom>
      </xdr:spPr>
    </xdr:pic>
    <xdr:clientData/>
  </xdr:twoCellAnchor>
  <xdr:twoCellAnchor editAs="oneCell">
    <xdr:from>
      <xdr:col>1</xdr:col>
      <xdr:colOff>0</xdr:colOff>
      <xdr:row>1225</xdr:row>
      <xdr:rowOff>0</xdr:rowOff>
    </xdr:from>
    <xdr:to>
      <xdr:col>30</xdr:col>
      <xdr:colOff>265428</xdr:colOff>
      <xdr:row>1274</xdr:row>
      <xdr:rowOff>23355</xdr:rowOff>
    </xdr:to>
    <xdr:pic>
      <xdr:nvPicPr>
        <xdr:cNvPr id="50" name="図 49"/>
        <xdr:cNvPicPr>
          <a:picLocks noChangeAspect="1"/>
        </xdr:cNvPicPr>
      </xdr:nvPicPr>
      <xdr:blipFill>
        <a:blip xmlns:r="http://schemas.openxmlformats.org/officeDocument/2006/relationships" r:embed="rId26"/>
        <a:stretch>
          <a:fillRect/>
        </a:stretch>
      </xdr:blipFill>
      <xdr:spPr>
        <a:xfrm>
          <a:off x="504825" y="221694375"/>
          <a:ext cx="18153378" cy="8891130"/>
        </a:xfrm>
        <a:prstGeom prst="rect">
          <a:avLst/>
        </a:prstGeom>
      </xdr:spPr>
    </xdr:pic>
    <xdr:clientData/>
  </xdr:twoCellAnchor>
  <xdr:twoCellAnchor editAs="oneCell">
    <xdr:from>
      <xdr:col>1</xdr:col>
      <xdr:colOff>0</xdr:colOff>
      <xdr:row>1275</xdr:row>
      <xdr:rowOff>0</xdr:rowOff>
    </xdr:from>
    <xdr:to>
      <xdr:col>30</xdr:col>
      <xdr:colOff>265428</xdr:colOff>
      <xdr:row>1324</xdr:row>
      <xdr:rowOff>23355</xdr:rowOff>
    </xdr:to>
    <xdr:pic>
      <xdr:nvPicPr>
        <xdr:cNvPr id="51" name="図 50"/>
        <xdr:cNvPicPr>
          <a:picLocks noChangeAspect="1"/>
        </xdr:cNvPicPr>
      </xdr:nvPicPr>
      <xdr:blipFill>
        <a:blip xmlns:r="http://schemas.openxmlformats.org/officeDocument/2006/relationships" r:embed="rId27"/>
        <a:stretch>
          <a:fillRect/>
        </a:stretch>
      </xdr:blipFill>
      <xdr:spPr>
        <a:xfrm>
          <a:off x="504825" y="230743125"/>
          <a:ext cx="18153378" cy="8891130"/>
        </a:xfrm>
        <a:prstGeom prst="rect">
          <a:avLst/>
        </a:prstGeom>
      </xdr:spPr>
    </xdr:pic>
    <xdr:clientData/>
  </xdr:twoCellAnchor>
  <xdr:twoCellAnchor editAs="oneCell">
    <xdr:from>
      <xdr:col>1</xdr:col>
      <xdr:colOff>0</xdr:colOff>
      <xdr:row>1325</xdr:row>
      <xdr:rowOff>0</xdr:rowOff>
    </xdr:from>
    <xdr:to>
      <xdr:col>30</xdr:col>
      <xdr:colOff>265428</xdr:colOff>
      <xdr:row>1374</xdr:row>
      <xdr:rowOff>23355</xdr:rowOff>
    </xdr:to>
    <xdr:pic>
      <xdr:nvPicPr>
        <xdr:cNvPr id="52" name="図 51"/>
        <xdr:cNvPicPr>
          <a:picLocks noChangeAspect="1"/>
        </xdr:cNvPicPr>
      </xdr:nvPicPr>
      <xdr:blipFill>
        <a:blip xmlns:r="http://schemas.openxmlformats.org/officeDocument/2006/relationships" r:embed="rId28"/>
        <a:stretch>
          <a:fillRect/>
        </a:stretch>
      </xdr:blipFill>
      <xdr:spPr>
        <a:xfrm>
          <a:off x="504825" y="239791875"/>
          <a:ext cx="18153378" cy="8891130"/>
        </a:xfrm>
        <a:prstGeom prst="rect">
          <a:avLst/>
        </a:prstGeom>
      </xdr:spPr>
    </xdr:pic>
    <xdr:clientData/>
  </xdr:twoCellAnchor>
  <xdr:twoCellAnchor editAs="oneCell">
    <xdr:from>
      <xdr:col>1</xdr:col>
      <xdr:colOff>0</xdr:colOff>
      <xdr:row>1375</xdr:row>
      <xdr:rowOff>0</xdr:rowOff>
    </xdr:from>
    <xdr:to>
      <xdr:col>30</xdr:col>
      <xdr:colOff>265428</xdr:colOff>
      <xdr:row>1424</xdr:row>
      <xdr:rowOff>23355</xdr:rowOff>
    </xdr:to>
    <xdr:pic>
      <xdr:nvPicPr>
        <xdr:cNvPr id="53" name="図 52"/>
        <xdr:cNvPicPr>
          <a:picLocks noChangeAspect="1"/>
        </xdr:cNvPicPr>
      </xdr:nvPicPr>
      <xdr:blipFill>
        <a:blip xmlns:r="http://schemas.openxmlformats.org/officeDocument/2006/relationships" r:embed="rId29"/>
        <a:stretch>
          <a:fillRect/>
        </a:stretch>
      </xdr:blipFill>
      <xdr:spPr>
        <a:xfrm>
          <a:off x="504825" y="248840625"/>
          <a:ext cx="18153378" cy="8891130"/>
        </a:xfrm>
        <a:prstGeom prst="rect">
          <a:avLst/>
        </a:prstGeom>
      </xdr:spPr>
    </xdr:pic>
    <xdr:clientData/>
  </xdr:twoCellAnchor>
  <xdr:twoCellAnchor editAs="oneCell">
    <xdr:from>
      <xdr:col>1</xdr:col>
      <xdr:colOff>0</xdr:colOff>
      <xdr:row>1425</xdr:row>
      <xdr:rowOff>0</xdr:rowOff>
    </xdr:from>
    <xdr:to>
      <xdr:col>30</xdr:col>
      <xdr:colOff>265428</xdr:colOff>
      <xdr:row>1474</xdr:row>
      <xdr:rowOff>23355</xdr:rowOff>
    </xdr:to>
    <xdr:pic>
      <xdr:nvPicPr>
        <xdr:cNvPr id="54" name="図 53"/>
        <xdr:cNvPicPr>
          <a:picLocks noChangeAspect="1"/>
        </xdr:cNvPicPr>
      </xdr:nvPicPr>
      <xdr:blipFill>
        <a:blip xmlns:r="http://schemas.openxmlformats.org/officeDocument/2006/relationships" r:embed="rId30"/>
        <a:stretch>
          <a:fillRect/>
        </a:stretch>
      </xdr:blipFill>
      <xdr:spPr>
        <a:xfrm>
          <a:off x="504825" y="257889375"/>
          <a:ext cx="18153378" cy="8891130"/>
        </a:xfrm>
        <a:prstGeom prst="rect">
          <a:avLst/>
        </a:prstGeom>
      </xdr:spPr>
    </xdr:pic>
    <xdr:clientData/>
  </xdr:twoCellAnchor>
  <xdr:twoCellAnchor editAs="oneCell">
    <xdr:from>
      <xdr:col>1</xdr:col>
      <xdr:colOff>0</xdr:colOff>
      <xdr:row>1475</xdr:row>
      <xdr:rowOff>0</xdr:rowOff>
    </xdr:from>
    <xdr:to>
      <xdr:col>30</xdr:col>
      <xdr:colOff>265428</xdr:colOff>
      <xdr:row>1524</xdr:row>
      <xdr:rowOff>23355</xdr:rowOff>
    </xdr:to>
    <xdr:pic>
      <xdr:nvPicPr>
        <xdr:cNvPr id="55" name="図 54"/>
        <xdr:cNvPicPr>
          <a:picLocks noChangeAspect="1"/>
        </xdr:cNvPicPr>
      </xdr:nvPicPr>
      <xdr:blipFill>
        <a:blip xmlns:r="http://schemas.openxmlformats.org/officeDocument/2006/relationships" r:embed="rId31"/>
        <a:stretch>
          <a:fillRect/>
        </a:stretch>
      </xdr:blipFill>
      <xdr:spPr>
        <a:xfrm>
          <a:off x="504825" y="266938125"/>
          <a:ext cx="18153378" cy="8891130"/>
        </a:xfrm>
        <a:prstGeom prst="rect">
          <a:avLst/>
        </a:prstGeom>
      </xdr:spPr>
    </xdr:pic>
    <xdr:clientData/>
  </xdr:twoCellAnchor>
  <xdr:twoCellAnchor editAs="oneCell">
    <xdr:from>
      <xdr:col>1</xdr:col>
      <xdr:colOff>0</xdr:colOff>
      <xdr:row>1525</xdr:row>
      <xdr:rowOff>0</xdr:rowOff>
    </xdr:from>
    <xdr:to>
      <xdr:col>30</xdr:col>
      <xdr:colOff>265428</xdr:colOff>
      <xdr:row>1574</xdr:row>
      <xdr:rowOff>23355</xdr:rowOff>
    </xdr:to>
    <xdr:pic>
      <xdr:nvPicPr>
        <xdr:cNvPr id="56" name="図 55"/>
        <xdr:cNvPicPr>
          <a:picLocks noChangeAspect="1"/>
        </xdr:cNvPicPr>
      </xdr:nvPicPr>
      <xdr:blipFill>
        <a:blip xmlns:r="http://schemas.openxmlformats.org/officeDocument/2006/relationships" r:embed="rId32"/>
        <a:stretch>
          <a:fillRect/>
        </a:stretch>
      </xdr:blipFill>
      <xdr:spPr>
        <a:xfrm>
          <a:off x="504825" y="275986875"/>
          <a:ext cx="18153378" cy="8891130"/>
        </a:xfrm>
        <a:prstGeom prst="rect">
          <a:avLst/>
        </a:prstGeom>
      </xdr:spPr>
    </xdr:pic>
    <xdr:clientData/>
  </xdr:twoCellAnchor>
  <xdr:twoCellAnchor editAs="oneCell">
    <xdr:from>
      <xdr:col>1</xdr:col>
      <xdr:colOff>0</xdr:colOff>
      <xdr:row>1575</xdr:row>
      <xdr:rowOff>0</xdr:rowOff>
    </xdr:from>
    <xdr:to>
      <xdr:col>30</xdr:col>
      <xdr:colOff>265428</xdr:colOff>
      <xdr:row>1624</xdr:row>
      <xdr:rowOff>23355</xdr:rowOff>
    </xdr:to>
    <xdr:pic>
      <xdr:nvPicPr>
        <xdr:cNvPr id="57" name="図 56"/>
        <xdr:cNvPicPr>
          <a:picLocks noChangeAspect="1"/>
        </xdr:cNvPicPr>
      </xdr:nvPicPr>
      <xdr:blipFill>
        <a:blip xmlns:r="http://schemas.openxmlformats.org/officeDocument/2006/relationships" r:embed="rId33"/>
        <a:stretch>
          <a:fillRect/>
        </a:stretch>
      </xdr:blipFill>
      <xdr:spPr>
        <a:xfrm>
          <a:off x="504825" y="285035625"/>
          <a:ext cx="18153378" cy="8891130"/>
        </a:xfrm>
        <a:prstGeom prst="rect">
          <a:avLst/>
        </a:prstGeom>
      </xdr:spPr>
    </xdr:pic>
    <xdr:clientData/>
  </xdr:twoCellAnchor>
  <xdr:twoCellAnchor editAs="oneCell">
    <xdr:from>
      <xdr:col>1</xdr:col>
      <xdr:colOff>0</xdr:colOff>
      <xdr:row>1625</xdr:row>
      <xdr:rowOff>0</xdr:rowOff>
    </xdr:from>
    <xdr:to>
      <xdr:col>30</xdr:col>
      <xdr:colOff>265428</xdr:colOff>
      <xdr:row>1674</xdr:row>
      <xdr:rowOff>23355</xdr:rowOff>
    </xdr:to>
    <xdr:pic>
      <xdr:nvPicPr>
        <xdr:cNvPr id="58" name="図 57"/>
        <xdr:cNvPicPr>
          <a:picLocks noChangeAspect="1"/>
        </xdr:cNvPicPr>
      </xdr:nvPicPr>
      <xdr:blipFill>
        <a:blip xmlns:r="http://schemas.openxmlformats.org/officeDocument/2006/relationships" r:embed="rId34"/>
        <a:stretch>
          <a:fillRect/>
        </a:stretch>
      </xdr:blipFill>
      <xdr:spPr>
        <a:xfrm>
          <a:off x="504825" y="294084375"/>
          <a:ext cx="18153378" cy="8891130"/>
        </a:xfrm>
        <a:prstGeom prst="rect">
          <a:avLst/>
        </a:prstGeom>
      </xdr:spPr>
    </xdr:pic>
    <xdr:clientData/>
  </xdr:twoCellAnchor>
  <xdr:twoCellAnchor editAs="oneCell">
    <xdr:from>
      <xdr:col>1</xdr:col>
      <xdr:colOff>0</xdr:colOff>
      <xdr:row>1675</xdr:row>
      <xdr:rowOff>0</xdr:rowOff>
    </xdr:from>
    <xdr:to>
      <xdr:col>30</xdr:col>
      <xdr:colOff>265428</xdr:colOff>
      <xdr:row>1724</xdr:row>
      <xdr:rowOff>23354</xdr:rowOff>
    </xdr:to>
    <xdr:pic>
      <xdr:nvPicPr>
        <xdr:cNvPr id="59" name="図 58"/>
        <xdr:cNvPicPr>
          <a:picLocks noChangeAspect="1"/>
        </xdr:cNvPicPr>
      </xdr:nvPicPr>
      <xdr:blipFill>
        <a:blip xmlns:r="http://schemas.openxmlformats.org/officeDocument/2006/relationships" r:embed="rId35"/>
        <a:stretch>
          <a:fillRect/>
        </a:stretch>
      </xdr:blipFill>
      <xdr:spPr>
        <a:xfrm>
          <a:off x="504825" y="303133125"/>
          <a:ext cx="18153378" cy="8891129"/>
        </a:xfrm>
        <a:prstGeom prst="rect">
          <a:avLst/>
        </a:prstGeom>
      </xdr:spPr>
    </xdr:pic>
    <xdr:clientData/>
  </xdr:twoCellAnchor>
  <xdr:twoCellAnchor editAs="oneCell">
    <xdr:from>
      <xdr:col>1</xdr:col>
      <xdr:colOff>0</xdr:colOff>
      <xdr:row>1725</xdr:row>
      <xdr:rowOff>0</xdr:rowOff>
    </xdr:from>
    <xdr:to>
      <xdr:col>30</xdr:col>
      <xdr:colOff>265428</xdr:colOff>
      <xdr:row>1774</xdr:row>
      <xdr:rowOff>23355</xdr:rowOff>
    </xdr:to>
    <xdr:pic>
      <xdr:nvPicPr>
        <xdr:cNvPr id="60" name="図 59"/>
        <xdr:cNvPicPr>
          <a:picLocks noChangeAspect="1"/>
        </xdr:cNvPicPr>
      </xdr:nvPicPr>
      <xdr:blipFill>
        <a:blip xmlns:r="http://schemas.openxmlformats.org/officeDocument/2006/relationships" r:embed="rId36"/>
        <a:stretch>
          <a:fillRect/>
        </a:stretch>
      </xdr:blipFill>
      <xdr:spPr>
        <a:xfrm>
          <a:off x="504825" y="312181875"/>
          <a:ext cx="18153378" cy="8891130"/>
        </a:xfrm>
        <a:prstGeom prst="rect">
          <a:avLst/>
        </a:prstGeom>
      </xdr:spPr>
    </xdr:pic>
    <xdr:clientData/>
  </xdr:twoCellAnchor>
  <xdr:twoCellAnchor editAs="oneCell">
    <xdr:from>
      <xdr:col>1</xdr:col>
      <xdr:colOff>0</xdr:colOff>
      <xdr:row>1775</xdr:row>
      <xdr:rowOff>0</xdr:rowOff>
    </xdr:from>
    <xdr:to>
      <xdr:col>30</xdr:col>
      <xdr:colOff>192444</xdr:colOff>
      <xdr:row>1823</xdr:row>
      <xdr:rowOff>18407</xdr:rowOff>
    </xdr:to>
    <xdr:pic>
      <xdr:nvPicPr>
        <xdr:cNvPr id="61" name="図 60"/>
        <xdr:cNvPicPr>
          <a:picLocks noChangeAspect="1"/>
        </xdr:cNvPicPr>
      </xdr:nvPicPr>
      <xdr:blipFill>
        <a:blip xmlns:r="http://schemas.openxmlformats.org/officeDocument/2006/relationships" r:embed="rId37"/>
        <a:stretch>
          <a:fillRect/>
        </a:stretch>
      </xdr:blipFill>
      <xdr:spPr>
        <a:xfrm>
          <a:off x="504825" y="321230625"/>
          <a:ext cx="18080394" cy="8705206"/>
        </a:xfrm>
        <a:prstGeom prst="rect">
          <a:avLst/>
        </a:prstGeom>
      </xdr:spPr>
    </xdr:pic>
    <xdr:clientData/>
  </xdr:twoCellAnchor>
  <xdr:twoCellAnchor editAs="oneCell">
    <xdr:from>
      <xdr:col>1</xdr:col>
      <xdr:colOff>0</xdr:colOff>
      <xdr:row>1824</xdr:row>
      <xdr:rowOff>0</xdr:rowOff>
    </xdr:from>
    <xdr:to>
      <xdr:col>30</xdr:col>
      <xdr:colOff>192444</xdr:colOff>
      <xdr:row>1872</xdr:row>
      <xdr:rowOff>18407</xdr:rowOff>
    </xdr:to>
    <xdr:pic>
      <xdr:nvPicPr>
        <xdr:cNvPr id="62" name="図 61"/>
        <xdr:cNvPicPr>
          <a:picLocks noChangeAspect="1"/>
        </xdr:cNvPicPr>
      </xdr:nvPicPr>
      <xdr:blipFill>
        <a:blip xmlns:r="http://schemas.openxmlformats.org/officeDocument/2006/relationships" r:embed="rId38"/>
        <a:stretch>
          <a:fillRect/>
        </a:stretch>
      </xdr:blipFill>
      <xdr:spPr>
        <a:xfrm>
          <a:off x="504825" y="330098400"/>
          <a:ext cx="18080394" cy="8705206"/>
        </a:xfrm>
        <a:prstGeom prst="rect">
          <a:avLst/>
        </a:prstGeom>
      </xdr:spPr>
    </xdr:pic>
    <xdr:clientData/>
  </xdr:twoCellAnchor>
  <xdr:twoCellAnchor editAs="oneCell">
    <xdr:from>
      <xdr:col>1</xdr:col>
      <xdr:colOff>0</xdr:colOff>
      <xdr:row>1873</xdr:row>
      <xdr:rowOff>0</xdr:rowOff>
    </xdr:from>
    <xdr:to>
      <xdr:col>30</xdr:col>
      <xdr:colOff>192444</xdr:colOff>
      <xdr:row>1921</xdr:row>
      <xdr:rowOff>18407</xdr:rowOff>
    </xdr:to>
    <xdr:pic>
      <xdr:nvPicPr>
        <xdr:cNvPr id="63" name="図 62"/>
        <xdr:cNvPicPr>
          <a:picLocks noChangeAspect="1"/>
        </xdr:cNvPicPr>
      </xdr:nvPicPr>
      <xdr:blipFill>
        <a:blip xmlns:r="http://schemas.openxmlformats.org/officeDocument/2006/relationships" r:embed="rId39"/>
        <a:stretch>
          <a:fillRect/>
        </a:stretch>
      </xdr:blipFill>
      <xdr:spPr>
        <a:xfrm>
          <a:off x="504825" y="338966175"/>
          <a:ext cx="18080394" cy="8705206"/>
        </a:xfrm>
        <a:prstGeom prst="rect">
          <a:avLst/>
        </a:prstGeom>
      </xdr:spPr>
    </xdr:pic>
    <xdr:clientData/>
  </xdr:twoCellAnchor>
  <xdr:twoCellAnchor editAs="oneCell">
    <xdr:from>
      <xdr:col>1</xdr:col>
      <xdr:colOff>0</xdr:colOff>
      <xdr:row>1922</xdr:row>
      <xdr:rowOff>0</xdr:rowOff>
    </xdr:from>
    <xdr:to>
      <xdr:col>30</xdr:col>
      <xdr:colOff>192444</xdr:colOff>
      <xdr:row>1970</xdr:row>
      <xdr:rowOff>18407</xdr:rowOff>
    </xdr:to>
    <xdr:pic>
      <xdr:nvPicPr>
        <xdr:cNvPr id="64" name="図 63"/>
        <xdr:cNvPicPr>
          <a:picLocks noChangeAspect="1"/>
        </xdr:cNvPicPr>
      </xdr:nvPicPr>
      <xdr:blipFill>
        <a:blip xmlns:r="http://schemas.openxmlformats.org/officeDocument/2006/relationships" r:embed="rId40"/>
        <a:stretch>
          <a:fillRect/>
        </a:stretch>
      </xdr:blipFill>
      <xdr:spPr>
        <a:xfrm>
          <a:off x="504825" y="347833950"/>
          <a:ext cx="18080394" cy="8705206"/>
        </a:xfrm>
        <a:prstGeom prst="rect">
          <a:avLst/>
        </a:prstGeom>
      </xdr:spPr>
    </xdr:pic>
    <xdr:clientData/>
  </xdr:twoCellAnchor>
  <xdr:twoCellAnchor editAs="oneCell">
    <xdr:from>
      <xdr:col>1</xdr:col>
      <xdr:colOff>0</xdr:colOff>
      <xdr:row>1971</xdr:row>
      <xdr:rowOff>0</xdr:rowOff>
    </xdr:from>
    <xdr:to>
      <xdr:col>30</xdr:col>
      <xdr:colOff>192444</xdr:colOff>
      <xdr:row>2019</xdr:row>
      <xdr:rowOff>18407</xdr:rowOff>
    </xdr:to>
    <xdr:pic>
      <xdr:nvPicPr>
        <xdr:cNvPr id="65" name="図 64"/>
        <xdr:cNvPicPr>
          <a:picLocks noChangeAspect="1"/>
        </xdr:cNvPicPr>
      </xdr:nvPicPr>
      <xdr:blipFill>
        <a:blip xmlns:r="http://schemas.openxmlformats.org/officeDocument/2006/relationships" r:embed="rId41"/>
        <a:stretch>
          <a:fillRect/>
        </a:stretch>
      </xdr:blipFill>
      <xdr:spPr>
        <a:xfrm>
          <a:off x="504825" y="356701725"/>
          <a:ext cx="18080394" cy="8705206"/>
        </a:xfrm>
        <a:prstGeom prst="rect">
          <a:avLst/>
        </a:prstGeom>
      </xdr:spPr>
    </xdr:pic>
    <xdr:clientData/>
  </xdr:twoCellAnchor>
  <xdr:twoCellAnchor editAs="oneCell">
    <xdr:from>
      <xdr:col>1</xdr:col>
      <xdr:colOff>0</xdr:colOff>
      <xdr:row>2020</xdr:row>
      <xdr:rowOff>0</xdr:rowOff>
    </xdr:from>
    <xdr:to>
      <xdr:col>30</xdr:col>
      <xdr:colOff>192444</xdr:colOff>
      <xdr:row>2068</xdr:row>
      <xdr:rowOff>18407</xdr:rowOff>
    </xdr:to>
    <xdr:pic>
      <xdr:nvPicPr>
        <xdr:cNvPr id="66" name="図 65"/>
        <xdr:cNvPicPr>
          <a:picLocks noChangeAspect="1"/>
        </xdr:cNvPicPr>
      </xdr:nvPicPr>
      <xdr:blipFill>
        <a:blip xmlns:r="http://schemas.openxmlformats.org/officeDocument/2006/relationships" r:embed="rId42"/>
        <a:stretch>
          <a:fillRect/>
        </a:stretch>
      </xdr:blipFill>
      <xdr:spPr>
        <a:xfrm>
          <a:off x="504825" y="365569500"/>
          <a:ext cx="18080394" cy="8705206"/>
        </a:xfrm>
        <a:prstGeom prst="rect">
          <a:avLst/>
        </a:prstGeom>
      </xdr:spPr>
    </xdr:pic>
    <xdr:clientData/>
  </xdr:twoCellAnchor>
  <xdr:twoCellAnchor editAs="oneCell">
    <xdr:from>
      <xdr:col>1</xdr:col>
      <xdr:colOff>0</xdr:colOff>
      <xdr:row>2069</xdr:row>
      <xdr:rowOff>0</xdr:rowOff>
    </xdr:from>
    <xdr:to>
      <xdr:col>30</xdr:col>
      <xdr:colOff>192444</xdr:colOff>
      <xdr:row>2117</xdr:row>
      <xdr:rowOff>18407</xdr:rowOff>
    </xdr:to>
    <xdr:pic>
      <xdr:nvPicPr>
        <xdr:cNvPr id="67" name="図 66"/>
        <xdr:cNvPicPr>
          <a:picLocks noChangeAspect="1"/>
        </xdr:cNvPicPr>
      </xdr:nvPicPr>
      <xdr:blipFill>
        <a:blip xmlns:r="http://schemas.openxmlformats.org/officeDocument/2006/relationships" r:embed="rId43"/>
        <a:stretch>
          <a:fillRect/>
        </a:stretch>
      </xdr:blipFill>
      <xdr:spPr>
        <a:xfrm>
          <a:off x="504825" y="374437275"/>
          <a:ext cx="18080394" cy="8705206"/>
        </a:xfrm>
        <a:prstGeom prst="rect">
          <a:avLst/>
        </a:prstGeom>
      </xdr:spPr>
    </xdr:pic>
    <xdr:clientData/>
  </xdr:twoCellAnchor>
  <xdr:twoCellAnchor editAs="oneCell">
    <xdr:from>
      <xdr:col>1</xdr:col>
      <xdr:colOff>0</xdr:colOff>
      <xdr:row>2118</xdr:row>
      <xdr:rowOff>0</xdr:rowOff>
    </xdr:from>
    <xdr:to>
      <xdr:col>30</xdr:col>
      <xdr:colOff>192444</xdr:colOff>
      <xdr:row>2166</xdr:row>
      <xdr:rowOff>18407</xdr:rowOff>
    </xdr:to>
    <xdr:pic>
      <xdr:nvPicPr>
        <xdr:cNvPr id="68" name="図 67"/>
        <xdr:cNvPicPr>
          <a:picLocks noChangeAspect="1"/>
        </xdr:cNvPicPr>
      </xdr:nvPicPr>
      <xdr:blipFill>
        <a:blip xmlns:r="http://schemas.openxmlformats.org/officeDocument/2006/relationships" r:embed="rId44"/>
        <a:stretch>
          <a:fillRect/>
        </a:stretch>
      </xdr:blipFill>
      <xdr:spPr>
        <a:xfrm>
          <a:off x="504825" y="383305050"/>
          <a:ext cx="18080394" cy="8705206"/>
        </a:xfrm>
        <a:prstGeom prst="rect">
          <a:avLst/>
        </a:prstGeom>
      </xdr:spPr>
    </xdr:pic>
    <xdr:clientData/>
  </xdr:twoCellAnchor>
  <xdr:twoCellAnchor editAs="oneCell">
    <xdr:from>
      <xdr:col>1</xdr:col>
      <xdr:colOff>0</xdr:colOff>
      <xdr:row>2167</xdr:row>
      <xdr:rowOff>0</xdr:rowOff>
    </xdr:from>
    <xdr:to>
      <xdr:col>30</xdr:col>
      <xdr:colOff>192444</xdr:colOff>
      <xdr:row>2215</xdr:row>
      <xdr:rowOff>18407</xdr:rowOff>
    </xdr:to>
    <xdr:pic>
      <xdr:nvPicPr>
        <xdr:cNvPr id="69" name="図 68"/>
        <xdr:cNvPicPr>
          <a:picLocks noChangeAspect="1"/>
        </xdr:cNvPicPr>
      </xdr:nvPicPr>
      <xdr:blipFill>
        <a:blip xmlns:r="http://schemas.openxmlformats.org/officeDocument/2006/relationships" r:embed="rId45"/>
        <a:stretch>
          <a:fillRect/>
        </a:stretch>
      </xdr:blipFill>
      <xdr:spPr>
        <a:xfrm>
          <a:off x="504825" y="392172825"/>
          <a:ext cx="18080394" cy="8705206"/>
        </a:xfrm>
        <a:prstGeom prst="rect">
          <a:avLst/>
        </a:prstGeom>
      </xdr:spPr>
    </xdr:pic>
    <xdr:clientData/>
  </xdr:twoCellAnchor>
  <xdr:twoCellAnchor editAs="oneCell">
    <xdr:from>
      <xdr:col>1</xdr:col>
      <xdr:colOff>0</xdr:colOff>
      <xdr:row>2216</xdr:row>
      <xdr:rowOff>0</xdr:rowOff>
    </xdr:from>
    <xdr:to>
      <xdr:col>30</xdr:col>
      <xdr:colOff>192444</xdr:colOff>
      <xdr:row>2264</xdr:row>
      <xdr:rowOff>18407</xdr:rowOff>
    </xdr:to>
    <xdr:pic>
      <xdr:nvPicPr>
        <xdr:cNvPr id="70" name="図 69"/>
        <xdr:cNvPicPr>
          <a:picLocks noChangeAspect="1"/>
        </xdr:cNvPicPr>
      </xdr:nvPicPr>
      <xdr:blipFill>
        <a:blip xmlns:r="http://schemas.openxmlformats.org/officeDocument/2006/relationships" r:embed="rId46"/>
        <a:stretch>
          <a:fillRect/>
        </a:stretch>
      </xdr:blipFill>
      <xdr:spPr>
        <a:xfrm>
          <a:off x="504825" y="401040600"/>
          <a:ext cx="18080394" cy="8705206"/>
        </a:xfrm>
        <a:prstGeom prst="rect">
          <a:avLst/>
        </a:prstGeom>
      </xdr:spPr>
    </xdr:pic>
    <xdr:clientData/>
  </xdr:twoCellAnchor>
  <xdr:twoCellAnchor editAs="oneCell">
    <xdr:from>
      <xdr:col>1</xdr:col>
      <xdr:colOff>0</xdr:colOff>
      <xdr:row>2265</xdr:row>
      <xdr:rowOff>0</xdr:rowOff>
    </xdr:from>
    <xdr:to>
      <xdr:col>30</xdr:col>
      <xdr:colOff>192444</xdr:colOff>
      <xdr:row>2313</xdr:row>
      <xdr:rowOff>18407</xdr:rowOff>
    </xdr:to>
    <xdr:pic>
      <xdr:nvPicPr>
        <xdr:cNvPr id="71" name="図 70"/>
        <xdr:cNvPicPr>
          <a:picLocks noChangeAspect="1"/>
        </xdr:cNvPicPr>
      </xdr:nvPicPr>
      <xdr:blipFill>
        <a:blip xmlns:r="http://schemas.openxmlformats.org/officeDocument/2006/relationships" r:embed="rId47"/>
        <a:stretch>
          <a:fillRect/>
        </a:stretch>
      </xdr:blipFill>
      <xdr:spPr>
        <a:xfrm>
          <a:off x="504825" y="409908375"/>
          <a:ext cx="18080394" cy="8705206"/>
        </a:xfrm>
        <a:prstGeom prst="rect">
          <a:avLst/>
        </a:prstGeom>
      </xdr:spPr>
    </xdr:pic>
    <xdr:clientData/>
  </xdr:twoCellAnchor>
  <xdr:twoCellAnchor editAs="oneCell">
    <xdr:from>
      <xdr:col>1</xdr:col>
      <xdr:colOff>0</xdr:colOff>
      <xdr:row>2314</xdr:row>
      <xdr:rowOff>0</xdr:rowOff>
    </xdr:from>
    <xdr:to>
      <xdr:col>30</xdr:col>
      <xdr:colOff>192444</xdr:colOff>
      <xdr:row>2362</xdr:row>
      <xdr:rowOff>18407</xdr:rowOff>
    </xdr:to>
    <xdr:pic>
      <xdr:nvPicPr>
        <xdr:cNvPr id="72" name="図 71"/>
        <xdr:cNvPicPr>
          <a:picLocks noChangeAspect="1"/>
        </xdr:cNvPicPr>
      </xdr:nvPicPr>
      <xdr:blipFill>
        <a:blip xmlns:r="http://schemas.openxmlformats.org/officeDocument/2006/relationships" r:embed="rId48"/>
        <a:stretch>
          <a:fillRect/>
        </a:stretch>
      </xdr:blipFill>
      <xdr:spPr>
        <a:xfrm>
          <a:off x="504825" y="418776150"/>
          <a:ext cx="18080394" cy="8705206"/>
        </a:xfrm>
        <a:prstGeom prst="rect">
          <a:avLst/>
        </a:prstGeom>
      </xdr:spPr>
    </xdr:pic>
    <xdr:clientData/>
  </xdr:twoCellAnchor>
  <xdr:twoCellAnchor editAs="oneCell">
    <xdr:from>
      <xdr:col>1</xdr:col>
      <xdr:colOff>0</xdr:colOff>
      <xdr:row>2363</xdr:row>
      <xdr:rowOff>0</xdr:rowOff>
    </xdr:from>
    <xdr:to>
      <xdr:col>30</xdr:col>
      <xdr:colOff>192444</xdr:colOff>
      <xdr:row>2411</xdr:row>
      <xdr:rowOff>18407</xdr:rowOff>
    </xdr:to>
    <xdr:pic>
      <xdr:nvPicPr>
        <xdr:cNvPr id="73" name="図 72"/>
        <xdr:cNvPicPr>
          <a:picLocks noChangeAspect="1"/>
        </xdr:cNvPicPr>
      </xdr:nvPicPr>
      <xdr:blipFill>
        <a:blip xmlns:r="http://schemas.openxmlformats.org/officeDocument/2006/relationships" r:embed="rId49"/>
        <a:stretch>
          <a:fillRect/>
        </a:stretch>
      </xdr:blipFill>
      <xdr:spPr>
        <a:xfrm>
          <a:off x="504825" y="427643925"/>
          <a:ext cx="18080394" cy="8705206"/>
        </a:xfrm>
        <a:prstGeom prst="rect">
          <a:avLst/>
        </a:prstGeom>
      </xdr:spPr>
    </xdr:pic>
    <xdr:clientData/>
  </xdr:twoCellAnchor>
  <xdr:twoCellAnchor editAs="oneCell">
    <xdr:from>
      <xdr:col>1</xdr:col>
      <xdr:colOff>0</xdr:colOff>
      <xdr:row>2412</xdr:row>
      <xdr:rowOff>0</xdr:rowOff>
    </xdr:from>
    <xdr:to>
      <xdr:col>30</xdr:col>
      <xdr:colOff>192444</xdr:colOff>
      <xdr:row>2460</xdr:row>
      <xdr:rowOff>18407</xdr:rowOff>
    </xdr:to>
    <xdr:pic>
      <xdr:nvPicPr>
        <xdr:cNvPr id="74" name="図 73"/>
        <xdr:cNvPicPr>
          <a:picLocks noChangeAspect="1"/>
        </xdr:cNvPicPr>
      </xdr:nvPicPr>
      <xdr:blipFill>
        <a:blip xmlns:r="http://schemas.openxmlformats.org/officeDocument/2006/relationships" r:embed="rId50"/>
        <a:stretch>
          <a:fillRect/>
        </a:stretch>
      </xdr:blipFill>
      <xdr:spPr>
        <a:xfrm>
          <a:off x="504825" y="436511700"/>
          <a:ext cx="18080394" cy="870520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8</xdr:col>
      <xdr:colOff>601980</xdr:colOff>
      <xdr:row>13</xdr:row>
      <xdr:rowOff>76200</xdr:rowOff>
    </xdr:from>
    <xdr:to>
      <xdr:col>9</xdr:col>
      <xdr:colOff>510540</xdr:colOff>
      <xdr:row>18</xdr:row>
      <xdr:rowOff>99060</xdr:rowOff>
    </xdr:to>
    <xdr:sp macro="" textlink="">
      <xdr:nvSpPr>
        <xdr:cNvPr id="2" name="正方形/長方形 2">
          <a:extLst>
            <a:ext uri="{FF2B5EF4-FFF2-40B4-BE49-F238E27FC236}">
              <a16:creationId xmlns:a16="http://schemas.microsoft.com/office/drawing/2014/main" xmlns="" id="{807E1551-A7FE-4B2B-8BD2-1A9EEA7DC199}"/>
            </a:ext>
          </a:extLst>
        </xdr:cNvPr>
        <xdr:cNvSpPr>
          <a:spLocks noChangeArrowheads="1"/>
        </xdr:cNvSpPr>
      </xdr:nvSpPr>
      <xdr:spPr bwMode="auto">
        <a:xfrm rot="856518">
          <a:off x="5374005" y="2428875"/>
          <a:ext cx="527685" cy="927735"/>
        </a:xfrm>
        <a:prstGeom prst="rect">
          <a:avLst/>
        </a:prstGeom>
        <a:noFill/>
        <a:ln>
          <a:noFill/>
        </a:ln>
      </xdr:spPr>
      <xdr:txBody>
        <a:bodyPr vertOverflow="clip" wrap="square" lIns="18288" tIns="0" rIns="0" bIns="0" anchor="t" upright="1"/>
        <a:lstStyle/>
        <a:p>
          <a:pPr algn="ctr" rtl="0">
            <a:defRPr sz="1000"/>
          </a:pPr>
          <a:endParaRPr lang="ja-JP" altLang="en-US"/>
        </a:p>
      </xdr:txBody>
    </xdr:sp>
    <xdr:clientData/>
  </xdr:twoCellAnchor>
  <xdr:oneCellAnchor>
    <xdr:from>
      <xdr:col>10</xdr:col>
      <xdr:colOff>45720</xdr:colOff>
      <xdr:row>60</xdr:row>
      <xdr:rowOff>106680</xdr:rowOff>
    </xdr:from>
    <xdr:ext cx="20848" cy="209085"/>
    <xdr:sp macro="" textlink="">
      <xdr:nvSpPr>
        <xdr:cNvPr id="3" name="正方形/長方形 7">
          <a:extLst>
            <a:ext uri="{FF2B5EF4-FFF2-40B4-BE49-F238E27FC236}">
              <a16:creationId xmlns:a16="http://schemas.microsoft.com/office/drawing/2014/main" xmlns="" id="{ECC4C193-ADB4-470E-8B1A-3CF12632E866}"/>
            </a:ext>
          </a:extLst>
        </xdr:cNvPr>
        <xdr:cNvSpPr>
          <a:spLocks noChangeArrowheads="1"/>
        </xdr:cNvSpPr>
      </xdr:nvSpPr>
      <xdr:spPr bwMode="auto">
        <a:xfrm>
          <a:off x="6055995" y="10965180"/>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10</xdr:col>
      <xdr:colOff>266700</xdr:colOff>
      <xdr:row>31</xdr:row>
      <xdr:rowOff>30480</xdr:rowOff>
    </xdr:from>
    <xdr:ext cx="20848" cy="209085"/>
    <xdr:sp macro="" textlink="">
      <xdr:nvSpPr>
        <xdr:cNvPr id="4" name="正方形/長方形 1">
          <a:extLst>
            <a:ext uri="{FF2B5EF4-FFF2-40B4-BE49-F238E27FC236}">
              <a16:creationId xmlns:a16="http://schemas.microsoft.com/office/drawing/2014/main" xmlns="" id="{CE595B1E-BDDB-4D34-AC4E-9F805EDA7964}"/>
            </a:ext>
          </a:extLst>
        </xdr:cNvPr>
        <xdr:cNvSpPr>
          <a:spLocks noChangeArrowheads="1"/>
        </xdr:cNvSpPr>
      </xdr:nvSpPr>
      <xdr:spPr bwMode="auto">
        <a:xfrm>
          <a:off x="6276975" y="56407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13</xdr:col>
      <xdr:colOff>327660</xdr:colOff>
      <xdr:row>77</xdr:row>
      <xdr:rowOff>68580</xdr:rowOff>
    </xdr:from>
    <xdr:ext cx="18531" cy="156518"/>
    <xdr:sp macro="" textlink="">
      <xdr:nvSpPr>
        <xdr:cNvPr id="5" name="正方形/長方形 3">
          <a:extLst>
            <a:ext uri="{FF2B5EF4-FFF2-40B4-BE49-F238E27FC236}">
              <a16:creationId xmlns:a16="http://schemas.microsoft.com/office/drawing/2014/main" xmlns="" id="{41017E77-4AFF-481C-8F70-7DF0B0D8F7AD}"/>
            </a:ext>
          </a:extLst>
        </xdr:cNvPr>
        <xdr:cNvSpPr>
          <a:spLocks noChangeArrowheads="1"/>
        </xdr:cNvSpPr>
      </xdr:nvSpPr>
      <xdr:spPr bwMode="auto">
        <a:xfrm>
          <a:off x="8195310" y="1400365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6</xdr:col>
      <xdr:colOff>304800</xdr:colOff>
      <xdr:row>136</xdr:row>
      <xdr:rowOff>175260</xdr:rowOff>
    </xdr:from>
    <xdr:ext cx="20848" cy="209122"/>
    <xdr:sp macro="" textlink="">
      <xdr:nvSpPr>
        <xdr:cNvPr id="6" name="正方形/長方形 5">
          <a:extLst>
            <a:ext uri="{FF2B5EF4-FFF2-40B4-BE49-F238E27FC236}">
              <a16:creationId xmlns:a16="http://schemas.microsoft.com/office/drawing/2014/main" xmlns="" id="{2B7F2513-716F-4657-AD2B-EB6DA7A3F7D6}"/>
            </a:ext>
          </a:extLst>
        </xdr:cNvPr>
        <xdr:cNvSpPr>
          <a:spLocks noChangeArrowheads="1"/>
        </xdr:cNvSpPr>
      </xdr:nvSpPr>
      <xdr:spPr bwMode="auto">
        <a:xfrm>
          <a:off x="3838575" y="24787860"/>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198120</xdr:colOff>
      <xdr:row>135</xdr:row>
      <xdr:rowOff>30480</xdr:rowOff>
    </xdr:from>
    <xdr:ext cx="20848" cy="209085"/>
    <xdr:sp macro="" textlink="">
      <xdr:nvSpPr>
        <xdr:cNvPr id="7" name="正方形/長方形 6">
          <a:extLst>
            <a:ext uri="{FF2B5EF4-FFF2-40B4-BE49-F238E27FC236}">
              <a16:creationId xmlns:a16="http://schemas.microsoft.com/office/drawing/2014/main" xmlns="" id="{AC6F7D77-18C6-42A1-8C11-9E4D13BC71C5}"/>
            </a:ext>
          </a:extLst>
        </xdr:cNvPr>
        <xdr:cNvSpPr>
          <a:spLocks noChangeArrowheads="1"/>
        </xdr:cNvSpPr>
      </xdr:nvSpPr>
      <xdr:spPr bwMode="auto">
        <a:xfrm>
          <a:off x="4351020" y="24462105"/>
          <a:ext cx="20848"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612866</xdr:colOff>
      <xdr:row>134</xdr:row>
      <xdr:rowOff>22860</xdr:rowOff>
    </xdr:from>
    <xdr:ext cx="18531" cy="156518"/>
    <xdr:sp macro="" textlink="">
      <xdr:nvSpPr>
        <xdr:cNvPr id="8" name="正方形/長方形 14">
          <a:extLst>
            <a:ext uri="{FF2B5EF4-FFF2-40B4-BE49-F238E27FC236}">
              <a16:creationId xmlns:a16="http://schemas.microsoft.com/office/drawing/2014/main" xmlns="" id="{9892F898-5CE1-4B94-8A9A-D905175BF9CC}"/>
            </a:ext>
          </a:extLst>
        </xdr:cNvPr>
        <xdr:cNvSpPr>
          <a:spLocks noChangeArrowheads="1"/>
        </xdr:cNvSpPr>
      </xdr:nvSpPr>
      <xdr:spPr bwMode="auto">
        <a:xfrm>
          <a:off x="4765766" y="2427351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144780</xdr:colOff>
      <xdr:row>105</xdr:row>
      <xdr:rowOff>22860</xdr:rowOff>
    </xdr:from>
    <xdr:ext cx="18531" cy="201237"/>
    <xdr:sp macro="" textlink="">
      <xdr:nvSpPr>
        <xdr:cNvPr id="9" name="正方形/長方形 17">
          <a:extLst>
            <a:ext uri="{FF2B5EF4-FFF2-40B4-BE49-F238E27FC236}">
              <a16:creationId xmlns:a16="http://schemas.microsoft.com/office/drawing/2014/main" xmlns="" id="{845B2ED7-55D0-4FB8-8528-7E037606B9DA}"/>
            </a:ext>
          </a:extLst>
        </xdr:cNvPr>
        <xdr:cNvSpPr>
          <a:spLocks noChangeArrowheads="1"/>
        </xdr:cNvSpPr>
      </xdr:nvSpPr>
      <xdr:spPr bwMode="auto">
        <a:xfrm>
          <a:off x="4916805" y="19025235"/>
          <a:ext cx="18531" cy="201237"/>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342900</xdr:colOff>
      <xdr:row>102</xdr:row>
      <xdr:rowOff>175260</xdr:rowOff>
    </xdr:from>
    <xdr:ext cx="20848" cy="210820"/>
    <xdr:sp macro="" textlink="">
      <xdr:nvSpPr>
        <xdr:cNvPr id="10" name="正方形/長方形 10">
          <a:extLst>
            <a:ext uri="{FF2B5EF4-FFF2-40B4-BE49-F238E27FC236}">
              <a16:creationId xmlns:a16="http://schemas.microsoft.com/office/drawing/2014/main" xmlns="" id="{CA04D5F8-3EEC-48D4-949D-50B446FF53AD}"/>
            </a:ext>
          </a:extLst>
        </xdr:cNvPr>
        <xdr:cNvSpPr>
          <a:spLocks noChangeArrowheads="1"/>
        </xdr:cNvSpPr>
      </xdr:nvSpPr>
      <xdr:spPr bwMode="auto">
        <a:xfrm>
          <a:off x="5734050" y="186347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449580</xdr:colOff>
      <xdr:row>178</xdr:row>
      <xdr:rowOff>144780</xdr:rowOff>
    </xdr:from>
    <xdr:ext cx="18531" cy="210820"/>
    <xdr:sp macro="" textlink="">
      <xdr:nvSpPr>
        <xdr:cNvPr id="11" name="正方形/長方形 22">
          <a:extLst>
            <a:ext uri="{FF2B5EF4-FFF2-40B4-BE49-F238E27FC236}">
              <a16:creationId xmlns:a16="http://schemas.microsoft.com/office/drawing/2014/main" xmlns="" id="{F322E9FD-AF18-42EC-BDF1-A035AE634F9B}"/>
            </a:ext>
          </a:extLst>
        </xdr:cNvPr>
        <xdr:cNvSpPr>
          <a:spLocks noChangeArrowheads="1"/>
        </xdr:cNvSpPr>
      </xdr:nvSpPr>
      <xdr:spPr bwMode="auto">
        <a:xfrm>
          <a:off x="7698105" y="323583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480060</xdr:colOff>
      <xdr:row>180</xdr:row>
      <xdr:rowOff>22860</xdr:rowOff>
    </xdr:from>
    <xdr:ext cx="18531" cy="156518"/>
    <xdr:sp macro="" textlink="">
      <xdr:nvSpPr>
        <xdr:cNvPr id="12" name="正方形/長方形 23">
          <a:extLst>
            <a:ext uri="{FF2B5EF4-FFF2-40B4-BE49-F238E27FC236}">
              <a16:creationId xmlns:a16="http://schemas.microsoft.com/office/drawing/2014/main" xmlns="" id="{93D0F979-B7B7-473C-BEDD-461D0DFE7B18}"/>
            </a:ext>
          </a:extLst>
        </xdr:cNvPr>
        <xdr:cNvSpPr>
          <a:spLocks noChangeArrowheads="1"/>
        </xdr:cNvSpPr>
      </xdr:nvSpPr>
      <xdr:spPr bwMode="auto">
        <a:xfrm>
          <a:off x="9585960" y="3259836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15</xdr:col>
      <xdr:colOff>190500</xdr:colOff>
      <xdr:row>223</xdr:row>
      <xdr:rowOff>68580</xdr:rowOff>
    </xdr:from>
    <xdr:ext cx="20848" cy="209122"/>
    <xdr:sp macro="" textlink="">
      <xdr:nvSpPr>
        <xdr:cNvPr id="13" name="正方形/長方形 27">
          <a:extLst>
            <a:ext uri="{FF2B5EF4-FFF2-40B4-BE49-F238E27FC236}">
              <a16:creationId xmlns:a16="http://schemas.microsoft.com/office/drawing/2014/main" xmlns="" id="{088E49E8-0FCF-4541-A2CA-2092E9D97F4B}"/>
            </a:ext>
          </a:extLst>
        </xdr:cNvPr>
        <xdr:cNvSpPr>
          <a:spLocks noChangeArrowheads="1"/>
        </xdr:cNvSpPr>
      </xdr:nvSpPr>
      <xdr:spPr bwMode="auto">
        <a:xfrm>
          <a:off x="9296400" y="40426005"/>
          <a:ext cx="20848" cy="209122"/>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8</xdr:col>
      <xdr:colOff>381000</xdr:colOff>
      <xdr:row>274</xdr:row>
      <xdr:rowOff>175260</xdr:rowOff>
    </xdr:from>
    <xdr:ext cx="20848" cy="210384"/>
    <xdr:sp macro="" textlink="">
      <xdr:nvSpPr>
        <xdr:cNvPr id="14" name="正方形/長方形 9">
          <a:extLst>
            <a:ext uri="{FF2B5EF4-FFF2-40B4-BE49-F238E27FC236}">
              <a16:creationId xmlns:a16="http://schemas.microsoft.com/office/drawing/2014/main" xmlns="" id="{4610F084-7BC8-4D8E-AB60-5F79A24F2250}"/>
            </a:ext>
          </a:extLst>
        </xdr:cNvPr>
        <xdr:cNvSpPr>
          <a:spLocks noChangeArrowheads="1"/>
        </xdr:cNvSpPr>
      </xdr:nvSpPr>
      <xdr:spPr bwMode="auto">
        <a:xfrm>
          <a:off x="5153025" y="49762410"/>
          <a:ext cx="20848" cy="210384"/>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266</xdr:row>
      <xdr:rowOff>175260</xdr:rowOff>
    </xdr:from>
    <xdr:ext cx="18531" cy="210820"/>
    <xdr:sp macro="" textlink="">
      <xdr:nvSpPr>
        <xdr:cNvPr id="15" name="正方形/長方形 11">
          <a:extLst>
            <a:ext uri="{FF2B5EF4-FFF2-40B4-BE49-F238E27FC236}">
              <a16:creationId xmlns:a16="http://schemas.microsoft.com/office/drawing/2014/main" xmlns="" id="{DE5FD452-1484-4D6C-8D9B-B8BB18808C89}"/>
            </a:ext>
          </a:extLst>
        </xdr:cNvPr>
        <xdr:cNvSpPr>
          <a:spLocks noChangeArrowheads="1"/>
        </xdr:cNvSpPr>
      </xdr:nvSpPr>
      <xdr:spPr bwMode="auto">
        <a:xfrm>
          <a:off x="7393305" y="4831461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612866</xdr:colOff>
      <xdr:row>314</xdr:row>
      <xdr:rowOff>68580</xdr:rowOff>
    </xdr:from>
    <xdr:ext cx="18531" cy="156518"/>
    <xdr:sp macro="" textlink="">
      <xdr:nvSpPr>
        <xdr:cNvPr id="16" name="正方形/長方形 13">
          <a:extLst>
            <a:ext uri="{FF2B5EF4-FFF2-40B4-BE49-F238E27FC236}">
              <a16:creationId xmlns:a16="http://schemas.microsoft.com/office/drawing/2014/main" xmlns="" id="{80D7BDD7-3AC9-4C9C-B38F-1521E9708808}"/>
            </a:ext>
          </a:extLst>
        </xdr:cNvPr>
        <xdr:cNvSpPr>
          <a:spLocks noChangeArrowheads="1"/>
        </xdr:cNvSpPr>
      </xdr:nvSpPr>
      <xdr:spPr bwMode="auto">
        <a:xfrm>
          <a:off x="6004016" y="5689473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247795</xdr:colOff>
      <xdr:row>329</xdr:row>
      <xdr:rowOff>104775</xdr:rowOff>
    </xdr:from>
    <xdr:ext cx="184731" cy="264560"/>
    <xdr:sp macro="" textlink="">
      <xdr:nvSpPr>
        <xdr:cNvPr id="17" name="テキスト ボックス 15">
          <a:extLst>
            <a:ext uri="{FF2B5EF4-FFF2-40B4-BE49-F238E27FC236}">
              <a16:creationId xmlns:a16="http://schemas.microsoft.com/office/drawing/2014/main" xmlns="" id="{C658E11D-DA75-4827-97E5-F679A30145EF}"/>
            </a:ext>
          </a:extLst>
        </xdr:cNvPr>
        <xdr:cNvSpPr txBox="1"/>
      </xdr:nvSpPr>
      <xdr:spPr>
        <a:xfrm>
          <a:off x="7496320" y="59645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ja-JP" altLang="en-US"/>
        </a:p>
      </xdr:txBody>
    </xdr:sp>
    <xdr:clientData/>
  </xdr:oneCellAnchor>
  <xdr:oneCellAnchor>
    <xdr:from>
      <xdr:col>14</xdr:col>
      <xdr:colOff>556260</xdr:colOff>
      <xdr:row>307</xdr:row>
      <xdr:rowOff>68580</xdr:rowOff>
    </xdr:from>
    <xdr:ext cx="18531" cy="156518"/>
    <xdr:sp macro="" textlink="">
      <xdr:nvSpPr>
        <xdr:cNvPr id="18" name="正方形/長方形 16">
          <a:extLst>
            <a:ext uri="{FF2B5EF4-FFF2-40B4-BE49-F238E27FC236}">
              <a16:creationId xmlns:a16="http://schemas.microsoft.com/office/drawing/2014/main" xmlns="" id="{BD612AF5-0220-4B00-8D84-5FF17E8E7F61}"/>
            </a:ext>
          </a:extLst>
        </xdr:cNvPr>
        <xdr:cNvSpPr>
          <a:spLocks noChangeArrowheads="1"/>
        </xdr:cNvSpPr>
      </xdr:nvSpPr>
      <xdr:spPr bwMode="auto">
        <a:xfrm>
          <a:off x="9043035" y="55627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7</xdr:col>
      <xdr:colOff>251460</xdr:colOff>
      <xdr:row>355</xdr:row>
      <xdr:rowOff>144780</xdr:rowOff>
    </xdr:from>
    <xdr:ext cx="18531" cy="156518"/>
    <xdr:sp macro="" textlink="">
      <xdr:nvSpPr>
        <xdr:cNvPr id="19" name="正方形/長方形 19">
          <a:extLst>
            <a:ext uri="{FF2B5EF4-FFF2-40B4-BE49-F238E27FC236}">
              <a16:creationId xmlns:a16="http://schemas.microsoft.com/office/drawing/2014/main" xmlns="" id="{B8F88D7C-F9BC-431F-98F3-74EAE2A5AAED}"/>
            </a:ext>
          </a:extLst>
        </xdr:cNvPr>
        <xdr:cNvSpPr>
          <a:spLocks noChangeArrowheads="1"/>
        </xdr:cNvSpPr>
      </xdr:nvSpPr>
      <xdr:spPr bwMode="auto">
        <a:xfrm>
          <a:off x="4404360" y="64390905"/>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68580</xdr:colOff>
      <xdr:row>355</xdr:row>
      <xdr:rowOff>160020</xdr:rowOff>
    </xdr:from>
    <xdr:ext cx="18531" cy="208690"/>
    <xdr:sp macro="" textlink="">
      <xdr:nvSpPr>
        <xdr:cNvPr id="20" name="正方形/長方形 20">
          <a:extLst>
            <a:ext uri="{FF2B5EF4-FFF2-40B4-BE49-F238E27FC236}">
              <a16:creationId xmlns:a16="http://schemas.microsoft.com/office/drawing/2014/main" xmlns="" id="{D57A13ED-E583-48D7-B706-36143E3C8B56}"/>
            </a:ext>
          </a:extLst>
        </xdr:cNvPr>
        <xdr:cNvSpPr>
          <a:spLocks noChangeArrowheads="1"/>
        </xdr:cNvSpPr>
      </xdr:nvSpPr>
      <xdr:spPr bwMode="auto">
        <a:xfrm>
          <a:off x="5459730" y="64406145"/>
          <a:ext cx="18531" cy="20869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9</xdr:col>
      <xdr:colOff>114300</xdr:colOff>
      <xdr:row>398</xdr:row>
      <xdr:rowOff>175260</xdr:rowOff>
    </xdr:from>
    <xdr:ext cx="20848" cy="210820"/>
    <xdr:sp macro="" textlink="">
      <xdr:nvSpPr>
        <xdr:cNvPr id="21" name="正方形/長方形 24">
          <a:extLst>
            <a:ext uri="{FF2B5EF4-FFF2-40B4-BE49-F238E27FC236}">
              <a16:creationId xmlns:a16="http://schemas.microsoft.com/office/drawing/2014/main" xmlns="" id="{DF17369B-89D3-4238-BAB7-6732DE6C3A49}"/>
            </a:ext>
          </a:extLst>
        </xdr:cNvPr>
        <xdr:cNvSpPr>
          <a:spLocks noChangeArrowheads="1"/>
        </xdr:cNvSpPr>
      </xdr:nvSpPr>
      <xdr:spPr bwMode="auto">
        <a:xfrm>
          <a:off x="5505450" y="72203310"/>
          <a:ext cx="20848"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11</xdr:col>
      <xdr:colOff>220980</xdr:colOff>
      <xdr:row>403</xdr:row>
      <xdr:rowOff>160020</xdr:rowOff>
    </xdr:from>
    <xdr:ext cx="18531" cy="209085"/>
    <xdr:sp macro="" textlink="">
      <xdr:nvSpPr>
        <xdr:cNvPr id="22" name="正方形/長方形 25">
          <a:extLst>
            <a:ext uri="{FF2B5EF4-FFF2-40B4-BE49-F238E27FC236}">
              <a16:creationId xmlns:a16="http://schemas.microsoft.com/office/drawing/2014/main" xmlns="" id="{D691EBC3-328F-4026-9556-6712B72D5FB3}"/>
            </a:ext>
          </a:extLst>
        </xdr:cNvPr>
        <xdr:cNvSpPr>
          <a:spLocks noChangeArrowheads="1"/>
        </xdr:cNvSpPr>
      </xdr:nvSpPr>
      <xdr:spPr bwMode="auto">
        <a:xfrm>
          <a:off x="6850380" y="73092945"/>
          <a:ext cx="18531" cy="209085"/>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144780</xdr:colOff>
      <xdr:row>406</xdr:row>
      <xdr:rowOff>144780</xdr:rowOff>
    </xdr:from>
    <xdr:ext cx="18531" cy="210820"/>
    <xdr:sp macro="" textlink="">
      <xdr:nvSpPr>
        <xdr:cNvPr id="23" name="正方形/長方形 28">
          <a:extLst>
            <a:ext uri="{FF2B5EF4-FFF2-40B4-BE49-F238E27FC236}">
              <a16:creationId xmlns:a16="http://schemas.microsoft.com/office/drawing/2014/main" xmlns="" id="{739F3FE8-DB84-4726-8DAA-542A5183E315}"/>
            </a:ext>
          </a:extLst>
        </xdr:cNvPr>
        <xdr:cNvSpPr>
          <a:spLocks noChangeArrowheads="1"/>
        </xdr:cNvSpPr>
      </xdr:nvSpPr>
      <xdr:spPr bwMode="auto">
        <a:xfrm>
          <a:off x="7393305" y="73620630"/>
          <a:ext cx="18531" cy="210820"/>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oneCellAnchor>
    <xdr:from>
      <xdr:col>12</xdr:col>
      <xdr:colOff>411480</xdr:colOff>
      <xdr:row>408</xdr:row>
      <xdr:rowOff>106680</xdr:rowOff>
    </xdr:from>
    <xdr:ext cx="18531" cy="156518"/>
    <xdr:sp macro="" textlink="">
      <xdr:nvSpPr>
        <xdr:cNvPr id="24" name="正方形/長方形 29">
          <a:extLst>
            <a:ext uri="{FF2B5EF4-FFF2-40B4-BE49-F238E27FC236}">
              <a16:creationId xmlns:a16="http://schemas.microsoft.com/office/drawing/2014/main" xmlns="" id="{DAF55A35-9EEC-4368-9BAB-D1112E982A08}"/>
            </a:ext>
          </a:extLst>
        </xdr:cNvPr>
        <xdr:cNvSpPr>
          <a:spLocks noChangeArrowheads="1"/>
        </xdr:cNvSpPr>
      </xdr:nvSpPr>
      <xdr:spPr bwMode="auto">
        <a:xfrm>
          <a:off x="7660005" y="73944480"/>
          <a:ext cx="18531" cy="156518"/>
        </a:xfrm>
        <a:prstGeom prst="rect">
          <a:avLst/>
        </a:prstGeom>
        <a:noFill/>
        <a:ln>
          <a:noFill/>
        </a:ln>
      </xdr:spPr>
      <xdr:txBody>
        <a:bodyPr wrap="none" lIns="18288" tIns="0" rIns="0" bIns="0" anchor="t" upright="1">
          <a:spAutoFit/>
        </a:bodyPr>
        <a:lstStyle/>
        <a:p>
          <a:pPr algn="ctr" rtl="0">
            <a:defRPr sz="1000"/>
          </a:pPr>
          <a:endParaRPr lang="ja-JP" altLang="en-US"/>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8.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20.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2"/>
  <sheetViews>
    <sheetView tabSelected="1" zoomScale="85" zoomScaleNormal="85" workbookViewId="0">
      <pane ySplit="2" topLeftCell="A27" activePane="bottomLeft" state="frozen"/>
      <selection pane="bottomLeft" activeCell="A34" sqref="A34"/>
    </sheetView>
  </sheetViews>
  <sheetFormatPr defaultRowHeight="18.75" x14ac:dyDescent="0.4"/>
  <cols>
    <col min="1" max="1" width="11.875" bestFit="1" customWidth="1"/>
    <col min="2" max="2" width="30.25" customWidth="1"/>
    <col min="3" max="3" width="3.5" style="113" bestFit="1" customWidth="1"/>
    <col min="4" max="4" width="152.875" customWidth="1"/>
  </cols>
  <sheetData>
    <row r="2" spans="1:5" x14ac:dyDescent="0.4">
      <c r="A2" s="108" t="s">
        <v>70</v>
      </c>
      <c r="B2" s="108" t="s">
        <v>71</v>
      </c>
      <c r="C2" s="108"/>
      <c r="D2" s="108" t="s">
        <v>69</v>
      </c>
      <c r="E2" s="108" t="s">
        <v>72</v>
      </c>
    </row>
    <row r="3" spans="1:5" x14ac:dyDescent="0.4">
      <c r="A3" s="110">
        <v>44176</v>
      </c>
      <c r="B3" s="109" t="s">
        <v>73</v>
      </c>
      <c r="C3" s="111" t="s">
        <v>76</v>
      </c>
      <c r="D3" s="109" t="s">
        <v>83</v>
      </c>
      <c r="E3" s="109" t="s">
        <v>75</v>
      </c>
    </row>
    <row r="4" spans="1:5" x14ac:dyDescent="0.4">
      <c r="A4" s="110">
        <v>44176</v>
      </c>
      <c r="B4" s="109" t="s">
        <v>74</v>
      </c>
      <c r="C4" s="111" t="s">
        <v>77</v>
      </c>
      <c r="D4" s="109" t="s">
        <v>83</v>
      </c>
      <c r="E4" s="109" t="s">
        <v>75</v>
      </c>
    </row>
    <row r="5" spans="1:5" x14ac:dyDescent="0.4">
      <c r="A5" s="110">
        <v>44176</v>
      </c>
      <c r="B5" s="109" t="s">
        <v>130</v>
      </c>
      <c r="C5" s="111" t="s">
        <v>77</v>
      </c>
      <c r="D5" s="109" t="s">
        <v>83</v>
      </c>
      <c r="E5" s="109" t="s">
        <v>75</v>
      </c>
    </row>
    <row r="6" spans="1:5" ht="168.75" x14ac:dyDescent="0.4">
      <c r="A6" s="110">
        <v>44176</v>
      </c>
      <c r="B6" s="109" t="s">
        <v>92</v>
      </c>
      <c r="C6" s="112"/>
      <c r="D6" s="117" t="s">
        <v>131</v>
      </c>
      <c r="E6" s="109" t="s">
        <v>93</v>
      </c>
    </row>
    <row r="7" spans="1:5" x14ac:dyDescent="0.4">
      <c r="A7" s="110">
        <v>44180</v>
      </c>
      <c r="B7" s="109" t="s">
        <v>78</v>
      </c>
      <c r="C7" s="111" t="s">
        <v>81</v>
      </c>
      <c r="D7" s="109" t="s">
        <v>83</v>
      </c>
      <c r="E7" s="109" t="s">
        <v>75</v>
      </c>
    </row>
    <row r="8" spans="1:5" x14ac:dyDescent="0.4">
      <c r="A8" s="110">
        <v>44180</v>
      </c>
      <c r="B8" s="109" t="s">
        <v>79</v>
      </c>
      <c r="C8" s="111" t="s">
        <v>82</v>
      </c>
      <c r="D8" s="109" t="s">
        <v>83</v>
      </c>
      <c r="E8" s="109" t="s">
        <v>75</v>
      </c>
    </row>
    <row r="9" spans="1:5" x14ac:dyDescent="0.4">
      <c r="A9" s="110">
        <v>44180</v>
      </c>
      <c r="B9" s="109" t="s">
        <v>80</v>
      </c>
      <c r="C9" s="111" t="s">
        <v>90</v>
      </c>
      <c r="D9" s="109" t="s">
        <v>83</v>
      </c>
      <c r="E9" s="109" t="s">
        <v>75</v>
      </c>
    </row>
    <row r="10" spans="1:5" ht="75" x14ac:dyDescent="0.4">
      <c r="A10" s="110">
        <v>44180</v>
      </c>
      <c r="B10" s="109" t="s">
        <v>92</v>
      </c>
      <c r="C10" s="112"/>
      <c r="D10" s="117" t="s">
        <v>133</v>
      </c>
      <c r="E10" s="109" t="s">
        <v>93</v>
      </c>
    </row>
    <row r="11" spans="1:5" x14ac:dyDescent="0.4">
      <c r="A11" s="110">
        <v>44182</v>
      </c>
      <c r="B11" s="109" t="s">
        <v>87</v>
      </c>
      <c r="C11" s="111" t="s">
        <v>81</v>
      </c>
      <c r="D11" s="109" t="s">
        <v>83</v>
      </c>
      <c r="E11" s="109" t="s">
        <v>75</v>
      </c>
    </row>
    <row r="12" spans="1:5" x14ac:dyDescent="0.4">
      <c r="A12" s="110">
        <v>44182</v>
      </c>
      <c r="B12" s="109" t="s">
        <v>88</v>
      </c>
      <c r="C12" s="111" t="s">
        <v>81</v>
      </c>
      <c r="D12" s="109" t="s">
        <v>83</v>
      </c>
      <c r="E12" s="109" t="s">
        <v>75</v>
      </c>
    </row>
    <row r="13" spans="1:5" x14ac:dyDescent="0.4">
      <c r="A13" s="110">
        <v>44182</v>
      </c>
      <c r="B13" s="109" t="s">
        <v>89</v>
      </c>
      <c r="C13" s="111" t="s">
        <v>99</v>
      </c>
      <c r="D13" s="109" t="s">
        <v>83</v>
      </c>
      <c r="E13" s="109" t="s">
        <v>75</v>
      </c>
    </row>
    <row r="14" spans="1:5" x14ac:dyDescent="0.4">
      <c r="A14" s="110">
        <v>44182</v>
      </c>
      <c r="B14" s="109" t="s">
        <v>96</v>
      </c>
      <c r="C14" s="111" t="s">
        <v>100</v>
      </c>
      <c r="D14" s="109" t="s">
        <v>83</v>
      </c>
      <c r="E14" s="109" t="s">
        <v>75</v>
      </c>
    </row>
    <row r="15" spans="1:5" x14ac:dyDescent="0.4">
      <c r="A15" s="110">
        <v>44182</v>
      </c>
      <c r="B15" s="109" t="s">
        <v>97</v>
      </c>
      <c r="C15" s="111" t="s">
        <v>101</v>
      </c>
      <c r="D15" s="109" t="s">
        <v>83</v>
      </c>
      <c r="E15" s="109" t="s">
        <v>75</v>
      </c>
    </row>
    <row r="16" spans="1:5" x14ac:dyDescent="0.4">
      <c r="A16" s="110">
        <v>44182</v>
      </c>
      <c r="B16" s="109" t="s">
        <v>98</v>
      </c>
      <c r="C16" s="111" t="s">
        <v>76</v>
      </c>
      <c r="D16" s="109" t="s">
        <v>83</v>
      </c>
      <c r="E16" s="109" t="s">
        <v>75</v>
      </c>
    </row>
    <row r="17" spans="1:5" ht="243.75" x14ac:dyDescent="0.4">
      <c r="A17" s="110">
        <v>44182</v>
      </c>
      <c r="B17" s="109" t="s">
        <v>92</v>
      </c>
      <c r="C17" s="112"/>
      <c r="D17" s="117" t="s">
        <v>132</v>
      </c>
      <c r="E17" s="109" t="s">
        <v>93</v>
      </c>
    </row>
    <row r="18" spans="1:5" x14ac:dyDescent="0.4">
      <c r="A18" s="110">
        <v>44183</v>
      </c>
      <c r="B18" s="109" t="s">
        <v>117</v>
      </c>
      <c r="C18" s="111" t="s">
        <v>76</v>
      </c>
      <c r="D18" s="109" t="s">
        <v>83</v>
      </c>
      <c r="E18" s="109" t="s">
        <v>75</v>
      </c>
    </row>
    <row r="19" spans="1:5" x14ac:dyDescent="0.4">
      <c r="A19" s="110">
        <v>44183</v>
      </c>
      <c r="B19" s="109" t="s">
        <v>118</v>
      </c>
      <c r="C19" s="111" t="s">
        <v>120</v>
      </c>
      <c r="D19" s="109" t="s">
        <v>83</v>
      </c>
      <c r="E19" s="109" t="s">
        <v>75</v>
      </c>
    </row>
    <row r="20" spans="1:5" x14ac:dyDescent="0.4">
      <c r="A20" s="110">
        <v>44183</v>
      </c>
      <c r="B20" s="109" t="s">
        <v>119</v>
      </c>
      <c r="C20" s="111" t="s">
        <v>142</v>
      </c>
      <c r="D20" s="109" t="s">
        <v>83</v>
      </c>
      <c r="E20" s="109" t="s">
        <v>75</v>
      </c>
    </row>
    <row r="21" spans="1:5" ht="75" x14ac:dyDescent="0.4">
      <c r="A21" s="110">
        <v>44183</v>
      </c>
      <c r="B21" s="109" t="s">
        <v>92</v>
      </c>
      <c r="C21" s="112"/>
      <c r="D21" s="117" t="s">
        <v>134</v>
      </c>
      <c r="E21" s="109" t="s">
        <v>93</v>
      </c>
    </row>
    <row r="22" spans="1:5" x14ac:dyDescent="0.4">
      <c r="A22" s="110">
        <v>44188</v>
      </c>
      <c r="B22" s="109" t="s">
        <v>139</v>
      </c>
      <c r="C22" s="111" t="s">
        <v>143</v>
      </c>
      <c r="D22" s="109" t="s">
        <v>83</v>
      </c>
      <c r="E22" s="109" t="s">
        <v>75</v>
      </c>
    </row>
    <row r="23" spans="1:5" x14ac:dyDescent="0.4">
      <c r="A23" s="110">
        <v>44188</v>
      </c>
      <c r="B23" s="109" t="s">
        <v>140</v>
      </c>
      <c r="C23" s="111" t="s">
        <v>142</v>
      </c>
      <c r="D23" s="109" t="s">
        <v>83</v>
      </c>
      <c r="E23" s="109" t="s">
        <v>75</v>
      </c>
    </row>
    <row r="24" spans="1:5" x14ac:dyDescent="0.4">
      <c r="A24" s="110">
        <v>44188</v>
      </c>
      <c r="B24" s="109" t="s">
        <v>141</v>
      </c>
      <c r="C24" s="111" t="s">
        <v>152</v>
      </c>
      <c r="D24" s="109" t="s">
        <v>83</v>
      </c>
      <c r="E24" s="109" t="s">
        <v>75</v>
      </c>
    </row>
    <row r="25" spans="1:5" ht="56.25" x14ac:dyDescent="0.4">
      <c r="A25" s="110">
        <v>44188</v>
      </c>
      <c r="B25" s="109" t="s">
        <v>92</v>
      </c>
      <c r="C25" s="112"/>
      <c r="D25" s="117" t="s">
        <v>158</v>
      </c>
      <c r="E25" s="109" t="s">
        <v>93</v>
      </c>
    </row>
    <row r="26" spans="1:5" x14ac:dyDescent="0.4">
      <c r="A26" s="110">
        <v>44189</v>
      </c>
      <c r="B26" s="109" t="s">
        <v>149</v>
      </c>
      <c r="C26" s="111" t="s">
        <v>153</v>
      </c>
      <c r="D26" s="109" t="s">
        <v>83</v>
      </c>
      <c r="E26" s="109" t="s">
        <v>75</v>
      </c>
    </row>
    <row r="27" spans="1:5" x14ac:dyDescent="0.4">
      <c r="A27" s="110">
        <v>44189</v>
      </c>
      <c r="B27" s="109" t="s">
        <v>150</v>
      </c>
      <c r="C27" s="111" t="s">
        <v>76</v>
      </c>
      <c r="D27" s="109" t="s">
        <v>83</v>
      </c>
      <c r="E27" s="109" t="s">
        <v>75</v>
      </c>
    </row>
    <row r="28" spans="1:5" x14ac:dyDescent="0.4">
      <c r="A28" s="110">
        <v>44189</v>
      </c>
      <c r="B28" s="109" t="s">
        <v>151</v>
      </c>
      <c r="C28" s="111" t="s">
        <v>168</v>
      </c>
      <c r="D28" s="109" t="s">
        <v>83</v>
      </c>
      <c r="E28" s="109" t="s">
        <v>75</v>
      </c>
    </row>
    <row r="29" spans="1:5" ht="112.5" x14ac:dyDescent="0.4">
      <c r="A29" s="110">
        <v>44189</v>
      </c>
      <c r="B29" s="109" t="s">
        <v>92</v>
      </c>
      <c r="C29" s="112"/>
      <c r="D29" s="117" t="s">
        <v>161</v>
      </c>
      <c r="E29" s="109" t="s">
        <v>93</v>
      </c>
    </row>
    <row r="30" spans="1:5" x14ac:dyDescent="0.4">
      <c r="A30" s="136">
        <v>44202</v>
      </c>
      <c r="B30" s="109" t="s">
        <v>164</v>
      </c>
      <c r="C30" s="111" t="s">
        <v>76</v>
      </c>
      <c r="D30" s="109" t="s">
        <v>83</v>
      </c>
      <c r="E30" s="109" t="s">
        <v>75</v>
      </c>
    </row>
    <row r="31" spans="1:5" x14ac:dyDescent="0.4">
      <c r="A31" s="136">
        <v>44202</v>
      </c>
      <c r="B31" s="109" t="s">
        <v>165</v>
      </c>
      <c r="C31" s="111" t="s">
        <v>167</v>
      </c>
      <c r="D31" s="109" t="s">
        <v>83</v>
      </c>
      <c r="E31" s="109" t="s">
        <v>75</v>
      </c>
    </row>
    <row r="32" spans="1:5" x14ac:dyDescent="0.4">
      <c r="A32" s="136">
        <v>44202</v>
      </c>
      <c r="B32" s="109" t="s">
        <v>166</v>
      </c>
      <c r="C32" s="111" t="s">
        <v>76</v>
      </c>
      <c r="D32" s="109" t="s">
        <v>83</v>
      </c>
      <c r="E32" s="109" t="s">
        <v>75</v>
      </c>
    </row>
    <row r="33" spans="1:6" ht="75" x14ac:dyDescent="0.4">
      <c r="A33" s="136">
        <v>44202</v>
      </c>
      <c r="B33" s="109" t="s">
        <v>92</v>
      </c>
      <c r="C33" s="112"/>
      <c r="D33" s="117" t="s">
        <v>181</v>
      </c>
      <c r="E33" s="109" t="s">
        <v>93</v>
      </c>
      <c r="F33" s="113" t="s">
        <v>180</v>
      </c>
    </row>
    <row r="34" spans="1:6" x14ac:dyDescent="0.4">
      <c r="A34" s="136">
        <v>44205</v>
      </c>
      <c r="B34" s="109" t="s">
        <v>177</v>
      </c>
      <c r="C34" s="111" t="s">
        <v>182</v>
      </c>
      <c r="D34" s="109" t="s">
        <v>83</v>
      </c>
      <c r="E34" s="109" t="s">
        <v>75</v>
      </c>
    </row>
    <row r="35" spans="1:6" x14ac:dyDescent="0.4">
      <c r="A35" s="136">
        <v>44205</v>
      </c>
      <c r="B35" s="109" t="s">
        <v>178</v>
      </c>
      <c r="C35" s="111" t="s">
        <v>183</v>
      </c>
      <c r="D35" s="109" t="s">
        <v>83</v>
      </c>
      <c r="E35" s="109" t="s">
        <v>75</v>
      </c>
    </row>
    <row r="36" spans="1:6" x14ac:dyDescent="0.4">
      <c r="A36" s="136">
        <v>44205</v>
      </c>
      <c r="B36" s="109" t="s">
        <v>179</v>
      </c>
      <c r="C36" s="111" t="s">
        <v>76</v>
      </c>
      <c r="D36" s="109" t="s">
        <v>83</v>
      </c>
      <c r="E36" s="109" t="s">
        <v>75</v>
      </c>
    </row>
    <row r="37" spans="1:6" x14ac:dyDescent="0.4">
      <c r="A37" s="109"/>
      <c r="B37" s="109"/>
      <c r="C37" s="112"/>
      <c r="D37" s="109"/>
      <c r="E37" s="109"/>
    </row>
    <row r="38" spans="1:6" x14ac:dyDescent="0.4">
      <c r="A38" s="109"/>
      <c r="B38" s="109"/>
      <c r="C38" s="112"/>
      <c r="D38" s="109"/>
      <c r="E38" s="109"/>
    </row>
    <row r="39" spans="1:6" x14ac:dyDescent="0.4">
      <c r="A39" s="109"/>
      <c r="B39" s="109"/>
      <c r="C39" s="112"/>
      <c r="D39" s="109"/>
      <c r="E39" s="109"/>
    </row>
    <row r="40" spans="1:6" x14ac:dyDescent="0.4">
      <c r="A40" s="109"/>
      <c r="B40" s="109"/>
      <c r="C40" s="112"/>
      <c r="D40" s="109"/>
      <c r="E40" s="109"/>
    </row>
    <row r="41" spans="1:6" x14ac:dyDescent="0.4">
      <c r="A41" s="109"/>
      <c r="B41" s="109"/>
      <c r="C41" s="112"/>
      <c r="D41" s="109"/>
      <c r="E41" s="109"/>
    </row>
    <row r="42" spans="1:6" x14ac:dyDescent="0.4">
      <c r="A42" s="109"/>
      <c r="B42" s="109"/>
      <c r="C42" s="112"/>
      <c r="D42" s="109"/>
      <c r="E42" s="109"/>
    </row>
    <row r="43" spans="1:6" x14ac:dyDescent="0.4">
      <c r="A43" s="109"/>
      <c r="B43" s="109"/>
      <c r="C43" s="112"/>
      <c r="D43" s="109"/>
      <c r="E43" s="109"/>
    </row>
    <row r="44" spans="1:6" x14ac:dyDescent="0.4">
      <c r="A44" s="109"/>
      <c r="B44" s="109"/>
      <c r="C44" s="112"/>
      <c r="D44" s="109"/>
      <c r="E44" s="109"/>
    </row>
    <row r="45" spans="1:6" x14ac:dyDescent="0.4">
      <c r="A45" s="109"/>
      <c r="B45" s="109"/>
      <c r="C45" s="112"/>
      <c r="D45" s="109"/>
      <c r="E45" s="109"/>
    </row>
    <row r="46" spans="1:6" x14ac:dyDescent="0.4">
      <c r="A46" s="109"/>
      <c r="B46" s="109"/>
      <c r="C46" s="112"/>
      <c r="D46" s="109"/>
      <c r="E46" s="109"/>
    </row>
    <row r="47" spans="1:6" x14ac:dyDescent="0.4">
      <c r="A47" s="109"/>
      <c r="B47" s="109"/>
      <c r="C47" s="112"/>
      <c r="D47" s="109"/>
      <c r="E47" s="109"/>
    </row>
    <row r="48" spans="1:6" x14ac:dyDescent="0.4">
      <c r="A48" s="109"/>
      <c r="B48" s="109"/>
      <c r="C48" s="112"/>
      <c r="D48" s="109"/>
      <c r="E48" s="109"/>
    </row>
    <row r="49" spans="1:5" x14ac:dyDescent="0.4">
      <c r="A49" s="109"/>
      <c r="B49" s="109"/>
      <c r="C49" s="112"/>
      <c r="D49" s="109"/>
      <c r="E49" s="109"/>
    </row>
    <row r="50" spans="1:5" x14ac:dyDescent="0.4">
      <c r="A50" s="109"/>
      <c r="B50" s="109"/>
      <c r="C50" s="112"/>
      <c r="D50" s="109"/>
      <c r="E50" s="109"/>
    </row>
    <row r="51" spans="1:5" x14ac:dyDescent="0.4">
      <c r="A51" s="109"/>
      <c r="B51" s="109"/>
      <c r="C51" s="112"/>
      <c r="D51" s="109"/>
      <c r="E51" s="109"/>
    </row>
    <row r="52" spans="1:5" x14ac:dyDescent="0.4">
      <c r="A52" s="109"/>
      <c r="B52" s="109"/>
      <c r="C52" s="112"/>
      <c r="D52" s="109"/>
      <c r="E52" s="109"/>
    </row>
  </sheetData>
  <autoFilter ref="A2:E2"/>
  <phoneticPr fontId="1"/>
  <hyperlinks>
    <hyperlink ref="C3" location="'検証シート(PB検証1回目)'!A1" display="'検証シート(PB検証1回目)'!A1"/>
    <hyperlink ref="C4" location="'画像(PB検証1回目)'!A1" display="'画像(PB検証1回目)'!A1"/>
    <hyperlink ref="C5" location="'気づき(PB検証1回目)'!A1" display="'気づき(PB検証1回目)'!A1"/>
    <hyperlink ref="C7" location="'検証シート(PB検証2回目)'!A1" display="'検証シート(PB検証2回目)'!A1"/>
    <hyperlink ref="C8" location="'画像(PB検証2回目)'!A1" display="'画像(PB検証2回目)'!A1"/>
    <hyperlink ref="C9" location="'気づき(PB検証2回目)'!A1" display="'気づき(PB検証2回目)'!A1"/>
    <hyperlink ref="C11" location="'検証シート(PB検証3回目)'!A1" display="'検証シート(PB検証3回目)'!A1"/>
    <hyperlink ref="C12" location="'画像(PB検証3回目)'!A1" display="'画像(PB検証3回目)'!A1"/>
    <hyperlink ref="C13" location="'気づき(PB検証3回目)'!A1" display="'気づき(PB検証3回目)'!A1"/>
    <hyperlink ref="C14" location="'検証シート(PB検証4回目)'!A1" display="'検証シート(PB検証4回目)'!A1"/>
    <hyperlink ref="C15" location="'画像(PB検証4回目)'!A1" display="'画像(PB検証4回目)'!A1"/>
    <hyperlink ref="C16" location="'気づき(PB検証4回目)'!A1" display="'気づき(PB検証4回目)'!A1"/>
    <hyperlink ref="C18" location="'検証シート(PB検証5回目)'!A1" display="'検証シート(PB検証5回目)'!A1"/>
    <hyperlink ref="C19" location="'画像(PB検証5回目)'!A1" display="検証シート(PB検証5回目)'!A1"/>
    <hyperlink ref="C20" location="'気づき(PB検証5回目)'!A1" display="'気づき(PB検証5回目)'!A1"/>
    <hyperlink ref="C22" location="'検証シート(EB検証1回目)'!A1" display="'検証シート(EB検証1回目)'!A1"/>
    <hyperlink ref="C23" location="'画像(EB検証1回目)'!A1" display="'画像(EB検証1回目)'!A1"/>
    <hyperlink ref="C24" location="'気づき(EB検証1回目)'!A1" display="'気づき(EB検証1回目)'!A1"/>
    <hyperlink ref="C26" location="'検証シート(EB検証2回目)'!A1" display="■"/>
    <hyperlink ref="C27" location="'画像(EB検証2回目)'!A1" display="■"/>
    <hyperlink ref="C28" location="'気づき(EB検証2回目)'!A1" display="■"/>
    <hyperlink ref="C30" location="'検証シート(OB検証1回目)'!A1" display="'検証シート(OB検証1回目)'!A1"/>
    <hyperlink ref="C31" location="'画像(OB検証1回目)'!A1" display="■"/>
    <hyperlink ref="C32" location="'気づき(OB検証1回目)'!A1" display="■"/>
    <hyperlink ref="C36" location="'気づき(OB検証2回目)'!A1" display="'気づき(OB検証2回目)'!A1"/>
    <hyperlink ref="C35" location="'画像(OB検証2回目)'!A1" display="'画像(OB検証2回目)'!A1"/>
    <hyperlink ref="C34" location="'検証シート(OB検証2回目)'!A1" display="'検証シート(OB検証2回目)'!A1"/>
  </hyperlink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zoomScaleNormal="100" workbookViewId="0">
      <selection activeCell="A12" sqref="A12"/>
    </sheetView>
  </sheetViews>
  <sheetFormatPr defaultRowHeight="18.75" x14ac:dyDescent="0.4"/>
  <cols>
    <col min="1" max="1" width="14" style="125" customWidth="1"/>
    <col min="2" max="2" width="13.25" style="125" customWidth="1"/>
    <col min="3" max="3" width="9" style="125"/>
    <col min="4" max="4" width="16" style="125" customWidth="1"/>
    <col min="5" max="5" width="9" style="125"/>
    <col min="6" max="6" width="16" style="125" customWidth="1"/>
    <col min="7" max="7" width="9" style="125"/>
    <col min="8" max="8" width="16" style="125" customWidth="1"/>
    <col min="9" max="16384" width="9" style="125"/>
  </cols>
  <sheetData>
    <row r="1" spans="1:8" ht="24" x14ac:dyDescent="0.4">
      <c r="A1" s="121" t="s">
        <v>14</v>
      </c>
      <c r="B1" s="122"/>
      <c r="C1" s="123"/>
      <c r="D1" s="124"/>
      <c r="E1" s="123"/>
      <c r="F1" s="124"/>
      <c r="G1" s="123"/>
      <c r="H1" s="124"/>
    </row>
    <row r="2" spans="1:8" ht="24" x14ac:dyDescent="0.4">
      <c r="A2" s="126"/>
      <c r="B2" s="123"/>
      <c r="C2" s="123"/>
      <c r="D2" s="124"/>
      <c r="E2" s="123"/>
      <c r="F2" s="124"/>
      <c r="G2" s="123"/>
      <c r="H2" s="124"/>
    </row>
    <row r="3" spans="1:8" ht="24" x14ac:dyDescent="0.4">
      <c r="A3" s="127" t="s">
        <v>15</v>
      </c>
      <c r="B3" s="127" t="s">
        <v>16</v>
      </c>
      <c r="C3" s="127" t="s">
        <v>17</v>
      </c>
      <c r="D3" s="128" t="s">
        <v>18</v>
      </c>
      <c r="E3" s="128" t="s">
        <v>19</v>
      </c>
      <c r="F3" s="128" t="s">
        <v>18</v>
      </c>
      <c r="G3" s="128" t="s">
        <v>20</v>
      </c>
      <c r="H3" s="128" t="s">
        <v>18</v>
      </c>
    </row>
    <row r="4" spans="1:8" ht="24" x14ac:dyDescent="0.4">
      <c r="A4" s="129" t="s">
        <v>21</v>
      </c>
      <c r="B4" s="129" t="s">
        <v>45</v>
      </c>
      <c r="C4" s="129"/>
      <c r="D4" s="130"/>
      <c r="E4" s="131">
        <v>50</v>
      </c>
      <c r="F4" s="130">
        <v>44176</v>
      </c>
      <c r="G4" s="131"/>
      <c r="H4" s="130"/>
    </row>
    <row r="5" spans="1:8" ht="24" x14ac:dyDescent="0.4">
      <c r="A5" s="129" t="s">
        <v>21</v>
      </c>
      <c r="B5" s="129" t="s">
        <v>107</v>
      </c>
      <c r="C5" s="129"/>
      <c r="D5" s="130"/>
      <c r="E5" s="131"/>
      <c r="F5" s="131"/>
      <c r="G5" s="131">
        <v>30</v>
      </c>
      <c r="H5" s="130">
        <v>44180</v>
      </c>
    </row>
    <row r="6" spans="1:8" ht="24" x14ac:dyDescent="0.4">
      <c r="A6" s="129" t="s">
        <v>21</v>
      </c>
      <c r="B6" s="129" t="s">
        <v>108</v>
      </c>
      <c r="C6" s="129">
        <v>5</v>
      </c>
      <c r="D6" s="130">
        <v>44182</v>
      </c>
      <c r="E6" s="131"/>
      <c r="F6" s="131"/>
      <c r="G6" s="131"/>
      <c r="H6" s="131"/>
    </row>
    <row r="7" spans="1:8" ht="24" x14ac:dyDescent="0.4">
      <c r="A7" s="129" t="s">
        <v>21</v>
      </c>
      <c r="B7" s="129" t="s">
        <v>109</v>
      </c>
      <c r="C7" s="129"/>
      <c r="D7" s="131"/>
      <c r="E7" s="131"/>
      <c r="F7" s="131"/>
      <c r="G7" s="131">
        <v>50</v>
      </c>
      <c r="H7" s="130">
        <v>44182</v>
      </c>
    </row>
    <row r="8" spans="1:8" ht="24" x14ac:dyDescent="0.4">
      <c r="A8" s="129" t="s">
        <v>21</v>
      </c>
      <c r="B8" s="129" t="s">
        <v>126</v>
      </c>
      <c r="C8" s="129"/>
      <c r="D8" s="132"/>
      <c r="E8" s="129">
        <v>17</v>
      </c>
      <c r="F8" s="130">
        <v>44183</v>
      </c>
      <c r="G8" s="129"/>
      <c r="H8" s="132"/>
    </row>
    <row r="9" spans="1:8" ht="24" x14ac:dyDescent="0.4">
      <c r="A9" s="129" t="s">
        <v>136</v>
      </c>
      <c r="B9" s="129" t="s">
        <v>137</v>
      </c>
      <c r="C9" s="129"/>
      <c r="D9" s="132"/>
      <c r="E9" s="129"/>
      <c r="F9" s="132"/>
      <c r="G9" s="129">
        <v>30</v>
      </c>
      <c r="H9" s="130">
        <v>44188</v>
      </c>
    </row>
    <row r="10" spans="1:8" ht="24" x14ac:dyDescent="0.4">
      <c r="A10" s="129" t="s">
        <v>136</v>
      </c>
      <c r="B10" s="129" t="s">
        <v>163</v>
      </c>
      <c r="C10" s="129"/>
      <c r="D10" s="132"/>
      <c r="E10" s="129">
        <v>30</v>
      </c>
      <c r="F10" s="130">
        <v>44189</v>
      </c>
      <c r="G10" s="129"/>
      <c r="H10" s="132"/>
    </row>
    <row r="11" spans="1:8" ht="24" x14ac:dyDescent="0.4">
      <c r="A11" s="129" t="s">
        <v>162</v>
      </c>
      <c r="B11" s="129" t="s">
        <v>108</v>
      </c>
      <c r="C11" s="129"/>
      <c r="D11" s="132"/>
      <c r="E11" s="129"/>
      <c r="F11" s="132"/>
      <c r="G11" s="129">
        <v>30</v>
      </c>
      <c r="H11" s="130">
        <v>44202</v>
      </c>
    </row>
    <row r="12" spans="1:8" ht="24" x14ac:dyDescent="0.4">
      <c r="A12" s="129" t="s">
        <v>162</v>
      </c>
      <c r="B12" s="129" t="s">
        <v>186</v>
      </c>
      <c r="C12" s="137"/>
      <c r="D12" s="132"/>
      <c r="E12" s="129">
        <v>29</v>
      </c>
      <c r="F12" s="170">
        <v>44205</v>
      </c>
      <c r="G12" s="137"/>
      <c r="H12" s="132"/>
    </row>
    <row r="13" spans="1:8" ht="24" customHeight="1" x14ac:dyDescent="0.4">
      <c r="A13" s="138"/>
      <c r="B13" s="138"/>
      <c r="C13" s="138"/>
      <c r="D13" s="138"/>
      <c r="E13" s="138"/>
      <c r="F13" s="138"/>
      <c r="G13" s="138"/>
      <c r="H13" s="138"/>
    </row>
    <row r="14" spans="1:8" ht="24" customHeight="1" x14ac:dyDescent="0.4">
      <c r="A14" s="138"/>
      <c r="B14" s="138"/>
      <c r="C14" s="138"/>
      <c r="D14" s="138"/>
      <c r="E14" s="138"/>
      <c r="F14" s="138"/>
      <c r="G14" s="138"/>
      <c r="H14" s="138"/>
    </row>
    <row r="15" spans="1:8" ht="24" customHeight="1" x14ac:dyDescent="0.4">
      <c r="A15" s="138"/>
      <c r="B15" s="138"/>
      <c r="C15" s="138"/>
      <c r="D15" s="138"/>
      <c r="E15" s="138"/>
      <c r="F15" s="138"/>
      <c r="G15" s="138"/>
      <c r="H15" s="138"/>
    </row>
    <row r="16" spans="1:8" ht="24" customHeight="1" x14ac:dyDescent="0.4">
      <c r="A16" s="138"/>
      <c r="B16" s="138"/>
      <c r="C16" s="138"/>
      <c r="D16" s="138"/>
      <c r="E16" s="138"/>
      <c r="F16" s="138"/>
      <c r="G16" s="138"/>
      <c r="H16" s="138"/>
    </row>
    <row r="17" spans="1:8" ht="24" customHeight="1" x14ac:dyDescent="0.4">
      <c r="A17" s="138"/>
      <c r="B17" s="138"/>
      <c r="C17" s="138"/>
      <c r="D17" s="138"/>
      <c r="E17" s="138"/>
      <c r="F17" s="138"/>
      <c r="G17" s="138"/>
      <c r="H17" s="138"/>
    </row>
    <row r="18" spans="1:8" ht="24" customHeight="1" x14ac:dyDescent="0.4">
      <c r="A18" s="138"/>
      <c r="B18" s="138"/>
      <c r="C18" s="138"/>
      <c r="D18" s="138"/>
      <c r="E18" s="138"/>
      <c r="F18" s="138"/>
      <c r="G18" s="138"/>
      <c r="H18" s="138"/>
    </row>
    <row r="19" spans="1:8" ht="24" customHeight="1" x14ac:dyDescent="0.4">
      <c r="A19" s="138"/>
      <c r="B19" s="138"/>
      <c r="C19" s="138"/>
      <c r="D19" s="138"/>
      <c r="E19" s="138"/>
      <c r="F19" s="138"/>
      <c r="G19" s="138"/>
      <c r="H19" s="138"/>
    </row>
    <row r="20" spans="1:8" ht="24" customHeight="1" x14ac:dyDescent="0.4">
      <c r="A20" s="138"/>
      <c r="B20" s="138"/>
      <c r="C20" s="138"/>
      <c r="D20" s="138"/>
      <c r="E20" s="138"/>
      <c r="F20" s="138"/>
      <c r="G20" s="138"/>
      <c r="H20" s="138"/>
    </row>
    <row r="21" spans="1:8" ht="24" customHeight="1" x14ac:dyDescent="0.4">
      <c r="A21" s="138"/>
      <c r="B21" s="138"/>
      <c r="C21" s="138"/>
      <c r="D21" s="138"/>
      <c r="E21" s="138"/>
      <c r="F21" s="138"/>
      <c r="G21" s="138"/>
      <c r="H21" s="138"/>
    </row>
  </sheetData>
  <phoneticPr fontId="1"/>
  <pageMargins left="0.7" right="0.7" top="0.75" bottom="0.75" header="0.3" footer="0.3"/>
  <pageSetup paperSize="9" orientation="portrait"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64"/>
  <sheetViews>
    <sheetView zoomScaleNormal="100" workbookViewId="0">
      <pane xSplit="1" ySplit="8" topLeftCell="B9" activePane="bottomRight" state="frozen"/>
      <selection activeCell="H21" sqref="H21"/>
      <selection pane="topRight" activeCell="H21" sqref="H21"/>
      <selection pane="bottomLeft" activeCell="H21" sqref="H21"/>
      <selection pane="bottomRight" activeCell="B58" sqref="B58"/>
    </sheetView>
  </sheetViews>
  <sheetFormatPr defaultRowHeight="18.75" x14ac:dyDescent="0.4"/>
  <cols>
    <col min="1" max="1" width="4.875" customWidth="1"/>
    <col min="2" max="2" width="12" customWidth="1"/>
    <col min="3" max="3" width="10.625" customWidth="1"/>
    <col min="4" max="6" width="8.25" customWidth="1"/>
    <col min="7" max="9" width="9.375" customWidth="1"/>
    <col min="10" max="15" width="7.75" customWidth="1"/>
  </cols>
  <sheetData>
    <row r="1" spans="1:18" x14ac:dyDescent="0.4">
      <c r="A1" s="114" t="s">
        <v>7</v>
      </c>
      <c r="C1" t="s">
        <v>111</v>
      </c>
    </row>
    <row r="2" spans="1:18" x14ac:dyDescent="0.4">
      <c r="A2" s="1" t="s">
        <v>8</v>
      </c>
      <c r="C2" t="s">
        <v>51</v>
      </c>
    </row>
    <row r="3" spans="1:18" x14ac:dyDescent="0.4">
      <c r="A3" s="1" t="s">
        <v>10</v>
      </c>
      <c r="C3" s="134">
        <v>100000</v>
      </c>
    </row>
    <row r="4" spans="1:18" x14ac:dyDescent="0.4">
      <c r="A4" s="1" t="s">
        <v>11</v>
      </c>
      <c r="C4" s="134" t="s">
        <v>170</v>
      </c>
    </row>
    <row r="5" spans="1:18" ht="19.5" thickBot="1" x14ac:dyDescent="0.45">
      <c r="A5" s="1" t="s">
        <v>12</v>
      </c>
      <c r="C5" s="134" t="s">
        <v>52</v>
      </c>
    </row>
    <row r="6" spans="1:18" ht="19.5" thickBot="1" x14ac:dyDescent="0.45">
      <c r="A6" s="22" t="s">
        <v>53</v>
      </c>
      <c r="B6" s="22" t="s">
        <v>54</v>
      </c>
      <c r="C6" s="22" t="s">
        <v>54</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78">
        <v>42376</v>
      </c>
      <c r="C9" s="139">
        <v>2</v>
      </c>
      <c r="D9" s="140">
        <v>1.27</v>
      </c>
      <c r="E9" s="141">
        <v>1.5</v>
      </c>
      <c r="F9" s="142">
        <v>2</v>
      </c>
      <c r="G9" s="21">
        <f>IF(D9="","",G8+M9)</f>
        <v>103810</v>
      </c>
      <c r="H9" s="21">
        <f t="shared" ref="H9:I24" si="0">IF(E9="","",H8+N9)</f>
        <v>104500</v>
      </c>
      <c r="I9" s="21">
        <f t="shared" si="0"/>
        <v>106000</v>
      </c>
      <c r="J9" s="88">
        <f>IF(G8="","",G8*0.03)</f>
        <v>3000</v>
      </c>
      <c r="K9" s="89">
        <f>IF(H8="","",H8*0.03)</f>
        <v>3000</v>
      </c>
      <c r="L9" s="90">
        <f>IF(I8="","",I8*0.03)</f>
        <v>3000</v>
      </c>
      <c r="M9" s="88">
        <f>IF(D9="","",J9*D9)</f>
        <v>3810</v>
      </c>
      <c r="N9" s="89">
        <f>IF(E9="","",K9*E9)</f>
        <v>4500</v>
      </c>
      <c r="O9" s="90">
        <f>IF(F9="","",L9*F9)</f>
        <v>6000</v>
      </c>
      <c r="P9" s="28"/>
      <c r="Q9" s="28"/>
      <c r="R9" s="28"/>
    </row>
    <row r="10" spans="1:18" x14ac:dyDescent="0.4">
      <c r="A10" s="82">
        <v>2</v>
      </c>
      <c r="B10" s="79">
        <v>42404</v>
      </c>
      <c r="C10" s="143">
        <v>1</v>
      </c>
      <c r="D10" s="118">
        <v>-1</v>
      </c>
      <c r="E10" s="91">
        <v>-1</v>
      </c>
      <c r="F10" s="119">
        <v>-1</v>
      </c>
      <c r="G10" s="21">
        <f t="shared" ref="G10:I25" si="1">IF(D10="","",G9+M10)</f>
        <v>100695.7</v>
      </c>
      <c r="H10" s="21">
        <f t="shared" si="0"/>
        <v>101365</v>
      </c>
      <c r="I10" s="21">
        <f t="shared" si="0"/>
        <v>102820</v>
      </c>
      <c r="J10" s="29">
        <f t="shared" ref="J10:L25" si="2">IF(G9="","",G9*0.03)</f>
        <v>3114.2999999999997</v>
      </c>
      <c r="K10" s="30">
        <f t="shared" si="2"/>
        <v>3135</v>
      </c>
      <c r="L10" s="31">
        <f t="shared" si="2"/>
        <v>3180</v>
      </c>
      <c r="M10" s="29">
        <f t="shared" ref="M10:O25" si="3">IF(D10="","",J10*D10)</f>
        <v>-3114.2999999999997</v>
      </c>
      <c r="N10" s="30">
        <f t="shared" si="3"/>
        <v>-3135</v>
      </c>
      <c r="O10" s="31">
        <f t="shared" si="3"/>
        <v>-3180</v>
      </c>
      <c r="P10" s="28"/>
      <c r="Q10" s="28"/>
      <c r="R10" s="28"/>
    </row>
    <row r="11" spans="1:18" x14ac:dyDescent="0.4">
      <c r="A11" s="82">
        <v>3</v>
      </c>
      <c r="B11" s="79">
        <v>42691</v>
      </c>
      <c r="C11" s="143">
        <v>1</v>
      </c>
      <c r="D11" s="118">
        <v>1.27</v>
      </c>
      <c r="E11" s="91">
        <v>1.5</v>
      </c>
      <c r="F11" s="70">
        <v>2</v>
      </c>
      <c r="G11" s="21">
        <f t="shared" si="1"/>
        <v>104532.20616999999</v>
      </c>
      <c r="H11" s="21">
        <f t="shared" si="0"/>
        <v>105926.425</v>
      </c>
      <c r="I11" s="21">
        <f t="shared" si="0"/>
        <v>108989.2</v>
      </c>
      <c r="J11" s="29">
        <f t="shared" si="2"/>
        <v>3020.8709999999996</v>
      </c>
      <c r="K11" s="30">
        <f t="shared" si="2"/>
        <v>3040.95</v>
      </c>
      <c r="L11" s="31">
        <f t="shared" si="2"/>
        <v>3084.6</v>
      </c>
      <c r="M11" s="29">
        <f t="shared" si="3"/>
        <v>3836.5061699999997</v>
      </c>
      <c r="N11" s="30">
        <f t="shared" si="3"/>
        <v>4561.4249999999993</v>
      </c>
      <c r="O11" s="31">
        <f t="shared" si="3"/>
        <v>6169.2</v>
      </c>
      <c r="P11" s="28" t="s">
        <v>187</v>
      </c>
      <c r="Q11" s="28"/>
      <c r="R11" s="28"/>
    </row>
    <row r="12" spans="1:18" x14ac:dyDescent="0.4">
      <c r="A12" s="82">
        <v>4</v>
      </c>
      <c r="B12" s="79">
        <v>42802</v>
      </c>
      <c r="C12" s="143">
        <v>1</v>
      </c>
      <c r="D12" s="118">
        <v>1.27</v>
      </c>
      <c r="E12" s="91">
        <v>1.5</v>
      </c>
      <c r="F12" s="119">
        <v>2</v>
      </c>
      <c r="G12" s="21">
        <f t="shared" si="1"/>
        <v>108514.88322507699</v>
      </c>
      <c r="H12" s="21">
        <f t="shared" si="0"/>
        <v>110693.11412500001</v>
      </c>
      <c r="I12" s="21">
        <f t="shared" si="0"/>
        <v>115528.552</v>
      </c>
      <c r="J12" s="29">
        <f t="shared" si="2"/>
        <v>3135.9661850999996</v>
      </c>
      <c r="K12" s="30">
        <f t="shared" si="2"/>
        <v>3177.7927500000001</v>
      </c>
      <c r="L12" s="31">
        <f t="shared" si="2"/>
        <v>3269.6759999999999</v>
      </c>
      <c r="M12" s="29">
        <f t="shared" si="3"/>
        <v>3982.6770550769997</v>
      </c>
      <c r="N12" s="30">
        <f t="shared" si="3"/>
        <v>4766.6891249999999</v>
      </c>
      <c r="O12" s="31">
        <f t="shared" si="3"/>
        <v>6539.3519999999999</v>
      </c>
      <c r="P12" s="28"/>
      <c r="Q12" s="28"/>
      <c r="R12" s="28"/>
    </row>
    <row r="13" spans="1:18" x14ac:dyDescent="0.4">
      <c r="A13" s="82">
        <v>5</v>
      </c>
      <c r="B13" s="79">
        <v>42830</v>
      </c>
      <c r="C13" s="143">
        <v>2</v>
      </c>
      <c r="D13" s="118">
        <v>1.27</v>
      </c>
      <c r="E13" s="91">
        <v>1.5</v>
      </c>
      <c r="F13" s="70">
        <v>2</v>
      </c>
      <c r="G13" s="21">
        <f t="shared" si="1"/>
        <v>112649.30027595242</v>
      </c>
      <c r="H13" s="21">
        <f t="shared" si="0"/>
        <v>115674.30426062501</v>
      </c>
      <c r="I13" s="21">
        <f t="shared" si="0"/>
        <v>122460.26512</v>
      </c>
      <c r="J13" s="29">
        <f t="shared" si="2"/>
        <v>3255.4464967523095</v>
      </c>
      <c r="K13" s="30">
        <f t="shared" si="2"/>
        <v>3320.7934237499999</v>
      </c>
      <c r="L13" s="31">
        <f t="shared" si="2"/>
        <v>3465.8565599999997</v>
      </c>
      <c r="M13" s="29">
        <f t="shared" si="3"/>
        <v>4134.4170508754332</v>
      </c>
      <c r="N13" s="30">
        <f t="shared" si="3"/>
        <v>4981.190135625</v>
      </c>
      <c r="O13" s="31">
        <f t="shared" si="3"/>
        <v>6931.7131199999994</v>
      </c>
      <c r="P13" s="28"/>
      <c r="Q13" s="28"/>
      <c r="R13" s="28"/>
    </row>
    <row r="14" spans="1:18" x14ac:dyDescent="0.4">
      <c r="A14" s="82">
        <v>6</v>
      </c>
      <c r="B14" s="79">
        <v>42863</v>
      </c>
      <c r="C14" s="143">
        <v>1</v>
      </c>
      <c r="D14" s="118">
        <v>1.27</v>
      </c>
      <c r="E14" s="91">
        <v>1.5</v>
      </c>
      <c r="F14" s="119">
        <v>2</v>
      </c>
      <c r="G14" s="21">
        <f t="shared" si="1"/>
        <v>116941.23861646622</v>
      </c>
      <c r="H14" s="21">
        <f t="shared" si="0"/>
        <v>120879.64795235313</v>
      </c>
      <c r="I14" s="21">
        <f t="shared" si="0"/>
        <v>129807.8810272</v>
      </c>
      <c r="J14" s="29">
        <f t="shared" si="2"/>
        <v>3379.4790082785726</v>
      </c>
      <c r="K14" s="30">
        <f t="shared" si="2"/>
        <v>3470.2291278187499</v>
      </c>
      <c r="L14" s="31">
        <f t="shared" si="2"/>
        <v>3673.8079535999996</v>
      </c>
      <c r="M14" s="29">
        <f t="shared" si="3"/>
        <v>4291.9383405137869</v>
      </c>
      <c r="N14" s="30">
        <f t="shared" si="3"/>
        <v>5205.3436917281251</v>
      </c>
      <c r="O14" s="31">
        <f t="shared" si="3"/>
        <v>7347.6159071999991</v>
      </c>
      <c r="P14" s="28"/>
      <c r="Q14" s="28"/>
      <c r="R14" s="28"/>
    </row>
    <row r="15" spans="1:18" x14ac:dyDescent="0.4">
      <c r="A15" s="82">
        <v>7</v>
      </c>
      <c r="B15" s="79">
        <v>42916</v>
      </c>
      <c r="C15" s="143">
        <v>1</v>
      </c>
      <c r="D15" s="118">
        <v>1.27</v>
      </c>
      <c r="E15" s="91">
        <v>1.5</v>
      </c>
      <c r="F15" s="119">
        <v>2</v>
      </c>
      <c r="G15" s="21">
        <f t="shared" si="1"/>
        <v>121396.69980775358</v>
      </c>
      <c r="H15" s="21">
        <f t="shared" si="0"/>
        <v>126319.23211020902</v>
      </c>
      <c r="I15" s="21">
        <f t="shared" si="0"/>
        <v>137596.353888832</v>
      </c>
      <c r="J15" s="29">
        <f t="shared" si="2"/>
        <v>3508.2371584939865</v>
      </c>
      <c r="K15" s="30">
        <f t="shared" si="2"/>
        <v>3626.3894385705939</v>
      </c>
      <c r="L15" s="31">
        <f t="shared" si="2"/>
        <v>3894.2364308159999</v>
      </c>
      <c r="M15" s="29">
        <f t="shared" si="3"/>
        <v>4455.4611912873634</v>
      </c>
      <c r="N15" s="30">
        <f t="shared" si="3"/>
        <v>5439.5841578558911</v>
      </c>
      <c r="O15" s="31">
        <f t="shared" si="3"/>
        <v>7788.4728616319999</v>
      </c>
      <c r="P15" s="28"/>
      <c r="Q15" s="28"/>
      <c r="R15" s="28"/>
    </row>
    <row r="16" spans="1:18" x14ac:dyDescent="0.4">
      <c r="A16" s="82">
        <v>8</v>
      </c>
      <c r="B16" s="79">
        <v>42951</v>
      </c>
      <c r="C16" s="143">
        <v>1</v>
      </c>
      <c r="D16" s="118">
        <v>-1</v>
      </c>
      <c r="E16" s="91">
        <v>-1</v>
      </c>
      <c r="F16" s="119">
        <v>-1</v>
      </c>
      <c r="G16" s="21">
        <f t="shared" si="1"/>
        <v>117754.79881352097</v>
      </c>
      <c r="H16" s="21">
        <f t="shared" si="0"/>
        <v>122529.65514690275</v>
      </c>
      <c r="I16" s="21">
        <f t="shared" si="0"/>
        <v>133468.46327216705</v>
      </c>
      <c r="J16" s="29">
        <f t="shared" si="2"/>
        <v>3641.9009942326074</v>
      </c>
      <c r="K16" s="30">
        <f t="shared" si="2"/>
        <v>3789.5769633062705</v>
      </c>
      <c r="L16" s="31">
        <f t="shared" si="2"/>
        <v>4127.8906166649604</v>
      </c>
      <c r="M16" s="29">
        <f t="shared" si="3"/>
        <v>-3641.9009942326074</v>
      </c>
      <c r="N16" s="30">
        <f t="shared" si="3"/>
        <v>-3789.5769633062705</v>
      </c>
      <c r="O16" s="31">
        <f t="shared" si="3"/>
        <v>-4127.8906166649604</v>
      </c>
      <c r="P16" s="28"/>
      <c r="Q16" s="28"/>
      <c r="R16" s="28"/>
    </row>
    <row r="17" spans="1:18" x14ac:dyDescent="0.4">
      <c r="A17" s="82">
        <v>9</v>
      </c>
      <c r="B17" s="79">
        <v>42992</v>
      </c>
      <c r="C17" s="143">
        <v>1</v>
      </c>
      <c r="D17" s="118">
        <v>-1</v>
      </c>
      <c r="E17" s="91">
        <v>-1</v>
      </c>
      <c r="F17" s="119">
        <v>-1</v>
      </c>
      <c r="G17" s="21">
        <f t="shared" si="1"/>
        <v>114222.15484911535</v>
      </c>
      <c r="H17" s="21">
        <f t="shared" si="0"/>
        <v>118853.76549249566</v>
      </c>
      <c r="I17" s="21">
        <f t="shared" si="0"/>
        <v>129464.40937400203</v>
      </c>
      <c r="J17" s="29">
        <f t="shared" si="2"/>
        <v>3532.643964405629</v>
      </c>
      <c r="K17" s="30">
        <f t="shared" si="2"/>
        <v>3675.8896544070822</v>
      </c>
      <c r="L17" s="31">
        <f t="shared" si="2"/>
        <v>4004.0538981650116</v>
      </c>
      <c r="M17" s="29">
        <f t="shared" si="3"/>
        <v>-3532.643964405629</v>
      </c>
      <c r="N17" s="30">
        <f t="shared" si="3"/>
        <v>-3675.8896544070822</v>
      </c>
      <c r="O17" s="31">
        <f t="shared" si="3"/>
        <v>-4004.0538981650116</v>
      </c>
      <c r="P17" s="28"/>
      <c r="Q17" s="28"/>
      <c r="R17" s="28"/>
    </row>
    <row r="18" spans="1:18" x14ac:dyDescent="0.4">
      <c r="A18" s="82">
        <v>10</v>
      </c>
      <c r="B18" s="79">
        <v>43055</v>
      </c>
      <c r="C18" s="143">
        <v>1</v>
      </c>
      <c r="D18" s="118">
        <v>-1</v>
      </c>
      <c r="E18" s="91">
        <v>-1</v>
      </c>
      <c r="F18" s="119">
        <v>-1</v>
      </c>
      <c r="G18" s="21">
        <f t="shared" si="1"/>
        <v>110795.49020364189</v>
      </c>
      <c r="H18" s="21">
        <f t="shared" si="0"/>
        <v>115288.15252772078</v>
      </c>
      <c r="I18" s="21">
        <f t="shared" si="0"/>
        <v>125580.47709278198</v>
      </c>
      <c r="J18" s="29">
        <f t="shared" si="2"/>
        <v>3426.6646454734605</v>
      </c>
      <c r="K18" s="30">
        <f t="shared" si="2"/>
        <v>3565.6129647748699</v>
      </c>
      <c r="L18" s="31">
        <f t="shared" si="2"/>
        <v>3883.9322812200608</v>
      </c>
      <c r="M18" s="29">
        <f t="shared" si="3"/>
        <v>-3426.6646454734605</v>
      </c>
      <c r="N18" s="30">
        <f t="shared" si="3"/>
        <v>-3565.6129647748699</v>
      </c>
      <c r="O18" s="31">
        <f t="shared" si="3"/>
        <v>-3883.9322812200608</v>
      </c>
      <c r="P18" s="28"/>
      <c r="Q18" s="28"/>
      <c r="R18" s="28"/>
    </row>
    <row r="19" spans="1:18" x14ac:dyDescent="0.4">
      <c r="A19" s="82">
        <v>11</v>
      </c>
      <c r="B19" s="79">
        <v>43144</v>
      </c>
      <c r="C19" s="143">
        <v>2</v>
      </c>
      <c r="D19" s="118">
        <v>1.27</v>
      </c>
      <c r="E19" s="91">
        <v>1.5</v>
      </c>
      <c r="F19" s="70">
        <v>2</v>
      </c>
      <c r="G19" s="21">
        <f t="shared" si="1"/>
        <v>115016.79838040065</v>
      </c>
      <c r="H19" s="21">
        <f t="shared" si="0"/>
        <v>120476.11939146822</v>
      </c>
      <c r="I19" s="21">
        <f t="shared" si="0"/>
        <v>133115.30571834889</v>
      </c>
      <c r="J19" s="29">
        <f t="shared" si="2"/>
        <v>3323.8647061092565</v>
      </c>
      <c r="K19" s="30">
        <f t="shared" si="2"/>
        <v>3458.6445758316236</v>
      </c>
      <c r="L19" s="31">
        <f t="shared" si="2"/>
        <v>3767.4143127834591</v>
      </c>
      <c r="M19" s="29">
        <f t="shared" si="3"/>
        <v>4221.3081767587555</v>
      </c>
      <c r="N19" s="30">
        <f t="shared" si="3"/>
        <v>5187.9668637474351</v>
      </c>
      <c r="O19" s="31">
        <f t="shared" si="3"/>
        <v>7534.8286255669182</v>
      </c>
      <c r="P19" s="28"/>
      <c r="Q19" s="28"/>
      <c r="R19" s="28"/>
    </row>
    <row r="20" spans="1:18" x14ac:dyDescent="0.4">
      <c r="A20" s="82">
        <v>12</v>
      </c>
      <c r="B20" s="79">
        <v>43202</v>
      </c>
      <c r="C20" s="143">
        <v>1</v>
      </c>
      <c r="D20" s="118">
        <v>1.27</v>
      </c>
      <c r="E20" s="91">
        <v>1.5</v>
      </c>
      <c r="F20" s="119">
        <v>2</v>
      </c>
      <c r="G20" s="21">
        <f t="shared" si="1"/>
        <v>119398.93839869392</v>
      </c>
      <c r="H20" s="21">
        <f t="shared" si="0"/>
        <v>125897.54476408429</v>
      </c>
      <c r="I20" s="21">
        <f t="shared" si="0"/>
        <v>141102.22406144982</v>
      </c>
      <c r="J20" s="29">
        <f t="shared" si="2"/>
        <v>3450.5039514120194</v>
      </c>
      <c r="K20" s="30">
        <f t="shared" si="2"/>
        <v>3614.2835817440464</v>
      </c>
      <c r="L20" s="31">
        <f t="shared" si="2"/>
        <v>3993.4591715504666</v>
      </c>
      <c r="M20" s="29">
        <f t="shared" si="3"/>
        <v>4382.1400182932648</v>
      </c>
      <c r="N20" s="30">
        <f t="shared" si="3"/>
        <v>5421.4253726160696</v>
      </c>
      <c r="O20" s="31">
        <f t="shared" si="3"/>
        <v>7986.9183431009333</v>
      </c>
      <c r="P20" s="28"/>
      <c r="Q20" s="28"/>
      <c r="R20" s="28"/>
    </row>
    <row r="21" spans="1:18" x14ac:dyDescent="0.4">
      <c r="A21" s="82">
        <v>13</v>
      </c>
      <c r="B21" s="79">
        <v>43272</v>
      </c>
      <c r="C21" s="143">
        <v>2</v>
      </c>
      <c r="D21" s="118">
        <v>1.27</v>
      </c>
      <c r="E21" s="91">
        <v>1.5</v>
      </c>
      <c r="F21" s="119">
        <v>2</v>
      </c>
      <c r="G21" s="21">
        <f t="shared" si="1"/>
        <v>123948.03795168416</v>
      </c>
      <c r="H21" s="21">
        <f t="shared" si="0"/>
        <v>131562.93427846808</v>
      </c>
      <c r="I21" s="21">
        <f t="shared" si="0"/>
        <v>149568.35750513681</v>
      </c>
      <c r="J21" s="29">
        <f t="shared" si="2"/>
        <v>3581.9681519608175</v>
      </c>
      <c r="K21" s="30">
        <f t="shared" si="2"/>
        <v>3776.9263429225284</v>
      </c>
      <c r="L21" s="31">
        <f t="shared" si="2"/>
        <v>4233.0667218434946</v>
      </c>
      <c r="M21" s="29">
        <f t="shared" si="3"/>
        <v>4549.0995529902384</v>
      </c>
      <c r="N21" s="30">
        <f t="shared" si="3"/>
        <v>5665.3895143837926</v>
      </c>
      <c r="O21" s="31">
        <f t="shared" si="3"/>
        <v>8466.1334436869893</v>
      </c>
      <c r="P21" s="28" t="s">
        <v>187</v>
      </c>
      <c r="Q21" s="28"/>
      <c r="R21" s="28"/>
    </row>
    <row r="22" spans="1:18" x14ac:dyDescent="0.4">
      <c r="A22" s="82">
        <v>14</v>
      </c>
      <c r="B22" s="79">
        <v>43292</v>
      </c>
      <c r="C22" s="143">
        <v>1</v>
      </c>
      <c r="D22" s="118">
        <v>1.27</v>
      </c>
      <c r="E22" s="91">
        <v>1.5</v>
      </c>
      <c r="F22" s="119">
        <v>2</v>
      </c>
      <c r="G22" s="21">
        <f t="shared" si="1"/>
        <v>128670.45819764333</v>
      </c>
      <c r="H22" s="21">
        <f t="shared" si="0"/>
        <v>137483.26632099913</v>
      </c>
      <c r="I22" s="21">
        <f t="shared" si="0"/>
        <v>158542.45895544501</v>
      </c>
      <c r="J22" s="29">
        <f t="shared" si="2"/>
        <v>3718.4411385505246</v>
      </c>
      <c r="K22" s="30">
        <f t="shared" si="2"/>
        <v>3946.888028354042</v>
      </c>
      <c r="L22" s="31">
        <f t="shared" si="2"/>
        <v>4487.0507251541039</v>
      </c>
      <c r="M22" s="29">
        <f t="shared" si="3"/>
        <v>4722.4202459591661</v>
      </c>
      <c r="N22" s="30">
        <f t="shared" si="3"/>
        <v>5920.3320425310631</v>
      </c>
      <c r="O22" s="31">
        <f t="shared" si="3"/>
        <v>8974.1014503082079</v>
      </c>
      <c r="P22" s="28"/>
      <c r="Q22" s="28"/>
      <c r="R22" s="28"/>
    </row>
    <row r="23" spans="1:18" x14ac:dyDescent="0.4">
      <c r="A23" s="82">
        <v>15</v>
      </c>
      <c r="B23" s="79">
        <v>43306</v>
      </c>
      <c r="C23" s="143">
        <v>2</v>
      </c>
      <c r="D23" s="118">
        <v>1.27</v>
      </c>
      <c r="E23" s="91">
        <v>1.5</v>
      </c>
      <c r="F23" s="119">
        <v>2</v>
      </c>
      <c r="G23" s="21">
        <f t="shared" si="1"/>
        <v>133572.80265497352</v>
      </c>
      <c r="H23" s="21">
        <f t="shared" si="0"/>
        <v>143670.0133054441</v>
      </c>
      <c r="I23" s="21">
        <f t="shared" si="0"/>
        <v>168055.0064927717</v>
      </c>
      <c r="J23" s="29">
        <f t="shared" si="2"/>
        <v>3860.1137459292995</v>
      </c>
      <c r="K23" s="30">
        <f t="shared" si="2"/>
        <v>4124.4979896299737</v>
      </c>
      <c r="L23" s="31">
        <f t="shared" si="2"/>
        <v>4756.27376866335</v>
      </c>
      <c r="M23" s="29">
        <f t="shared" si="3"/>
        <v>4902.3444573302104</v>
      </c>
      <c r="N23" s="30">
        <f t="shared" si="3"/>
        <v>6186.7469844449606</v>
      </c>
      <c r="O23" s="31">
        <f t="shared" si="3"/>
        <v>9512.5475373267</v>
      </c>
      <c r="P23" s="28"/>
      <c r="Q23" s="28"/>
      <c r="R23" s="28"/>
    </row>
    <row r="24" spans="1:18" x14ac:dyDescent="0.4">
      <c r="A24" s="82">
        <v>16</v>
      </c>
      <c r="B24" s="79">
        <v>43326</v>
      </c>
      <c r="C24" s="143">
        <v>2</v>
      </c>
      <c r="D24" s="118">
        <v>1.27</v>
      </c>
      <c r="E24" s="91">
        <v>1.5</v>
      </c>
      <c r="F24" s="119">
        <v>-1</v>
      </c>
      <c r="G24" s="21">
        <f t="shared" si="1"/>
        <v>138661.92643612801</v>
      </c>
      <c r="H24" s="21">
        <f t="shared" si="0"/>
        <v>150135.16390418907</v>
      </c>
      <c r="I24" s="21">
        <f t="shared" si="0"/>
        <v>163013.35629798856</v>
      </c>
      <c r="J24" s="29">
        <f t="shared" si="2"/>
        <v>4007.1840796492056</v>
      </c>
      <c r="K24" s="30">
        <f t="shared" si="2"/>
        <v>4310.1003991633224</v>
      </c>
      <c r="L24" s="31">
        <f t="shared" si="2"/>
        <v>5041.6501947831512</v>
      </c>
      <c r="M24" s="29">
        <f t="shared" si="3"/>
        <v>5089.1237811544916</v>
      </c>
      <c r="N24" s="30">
        <f t="shared" si="3"/>
        <v>6465.1505987449837</v>
      </c>
      <c r="O24" s="31">
        <f t="shared" si="3"/>
        <v>-5041.6501947831512</v>
      </c>
      <c r="P24" s="28"/>
      <c r="Q24" s="28"/>
      <c r="R24" s="28"/>
    </row>
    <row r="25" spans="1:18" x14ac:dyDescent="0.4">
      <c r="A25" s="82">
        <v>17</v>
      </c>
      <c r="B25" s="79">
        <v>43341</v>
      </c>
      <c r="C25" s="143">
        <v>1</v>
      </c>
      <c r="D25" s="118">
        <v>1.27</v>
      </c>
      <c r="E25" s="91">
        <v>1.5</v>
      </c>
      <c r="F25" s="119">
        <v>2</v>
      </c>
      <c r="G25" s="21">
        <f t="shared" si="1"/>
        <v>143944.94583334448</v>
      </c>
      <c r="H25" s="21">
        <f t="shared" si="1"/>
        <v>156891.24627987758</v>
      </c>
      <c r="I25" s="21">
        <f t="shared" si="1"/>
        <v>172794.15767586787</v>
      </c>
      <c r="J25" s="29">
        <f t="shared" si="2"/>
        <v>4159.8577930838401</v>
      </c>
      <c r="K25" s="30">
        <f t="shared" si="2"/>
        <v>4504.0549171256716</v>
      </c>
      <c r="L25" s="31">
        <f t="shared" si="2"/>
        <v>4890.4006889396569</v>
      </c>
      <c r="M25" s="29">
        <f t="shared" si="3"/>
        <v>5283.019397216477</v>
      </c>
      <c r="N25" s="30">
        <f t="shared" si="3"/>
        <v>6756.0823756885075</v>
      </c>
      <c r="O25" s="31">
        <f t="shared" si="3"/>
        <v>9780.8013778793138</v>
      </c>
      <c r="P25" s="28"/>
      <c r="Q25" s="28"/>
      <c r="R25" s="28"/>
    </row>
    <row r="26" spans="1:18" x14ac:dyDescent="0.4">
      <c r="A26" s="82">
        <v>18</v>
      </c>
      <c r="B26" s="79">
        <v>43363</v>
      </c>
      <c r="C26" s="143">
        <v>1</v>
      </c>
      <c r="D26" s="118">
        <v>1.27</v>
      </c>
      <c r="E26" s="91">
        <v>1.5</v>
      </c>
      <c r="F26" s="70">
        <v>2</v>
      </c>
      <c r="G26" s="21">
        <f t="shared" ref="G26:I41" si="4">IF(D26="","",G25+M26)</f>
        <v>149429.24826959491</v>
      </c>
      <c r="H26" s="21">
        <f t="shared" si="4"/>
        <v>163951.35236247207</v>
      </c>
      <c r="I26" s="21">
        <f t="shared" si="4"/>
        <v>183161.80713641993</v>
      </c>
      <c r="J26" s="29">
        <f t="shared" ref="J26:L58" si="5">IF(G25="","",G25*0.03)</f>
        <v>4318.3483750003343</v>
      </c>
      <c r="K26" s="30">
        <f t="shared" si="5"/>
        <v>4706.7373883963273</v>
      </c>
      <c r="L26" s="31">
        <f t="shared" si="5"/>
        <v>5183.8247302760356</v>
      </c>
      <c r="M26" s="29">
        <f t="shared" ref="M26:O58" si="6">IF(D26="","",J26*D26)</f>
        <v>5484.3024362504248</v>
      </c>
      <c r="N26" s="30">
        <f t="shared" si="6"/>
        <v>7060.1060825944915</v>
      </c>
      <c r="O26" s="31">
        <f t="shared" si="6"/>
        <v>10367.649460552071</v>
      </c>
      <c r="P26" s="28"/>
      <c r="Q26" s="28"/>
      <c r="R26" s="28"/>
    </row>
    <row r="27" spans="1:18" x14ac:dyDescent="0.4">
      <c r="A27" s="82">
        <v>19</v>
      </c>
      <c r="B27" s="79">
        <v>43383</v>
      </c>
      <c r="C27" s="143">
        <v>2</v>
      </c>
      <c r="D27" s="118">
        <v>1.27</v>
      </c>
      <c r="E27" s="91">
        <v>1.5</v>
      </c>
      <c r="F27" s="119">
        <v>-1</v>
      </c>
      <c r="G27" s="21">
        <f t="shared" si="4"/>
        <v>155122.50262866649</v>
      </c>
      <c r="H27" s="21">
        <f t="shared" si="4"/>
        <v>171329.1632187833</v>
      </c>
      <c r="I27" s="21">
        <f t="shared" si="4"/>
        <v>177666.95292232733</v>
      </c>
      <c r="J27" s="29">
        <f t="shared" si="5"/>
        <v>4482.8774480878474</v>
      </c>
      <c r="K27" s="30">
        <f t="shared" si="5"/>
        <v>4918.5405708741619</v>
      </c>
      <c r="L27" s="31">
        <f t="shared" si="5"/>
        <v>5494.8542140925974</v>
      </c>
      <c r="M27" s="29">
        <f t="shared" si="6"/>
        <v>5693.2543590715659</v>
      </c>
      <c r="N27" s="30">
        <f t="shared" si="6"/>
        <v>7377.8108563112428</v>
      </c>
      <c r="O27" s="31">
        <f t="shared" si="6"/>
        <v>-5494.8542140925974</v>
      </c>
      <c r="P27" s="28"/>
      <c r="Q27" s="28"/>
      <c r="R27" s="28"/>
    </row>
    <row r="28" spans="1:18" x14ac:dyDescent="0.4">
      <c r="A28" s="82">
        <v>20</v>
      </c>
      <c r="B28" s="79">
        <v>43462</v>
      </c>
      <c r="C28" s="143">
        <v>2</v>
      </c>
      <c r="D28" s="118">
        <v>-1</v>
      </c>
      <c r="E28" s="91">
        <v>-1</v>
      </c>
      <c r="F28" s="119">
        <v>-1</v>
      </c>
      <c r="G28" s="21">
        <f t="shared" si="4"/>
        <v>150468.8275498065</v>
      </c>
      <c r="H28" s="21">
        <f t="shared" si="4"/>
        <v>166189.2883222198</v>
      </c>
      <c r="I28" s="21">
        <f t="shared" si="4"/>
        <v>172336.94433465751</v>
      </c>
      <c r="J28" s="29">
        <f t="shared" si="5"/>
        <v>4653.6750788599948</v>
      </c>
      <c r="K28" s="30">
        <f t="shared" si="5"/>
        <v>5139.8748965634986</v>
      </c>
      <c r="L28" s="31">
        <f t="shared" si="5"/>
        <v>5330.0085876698195</v>
      </c>
      <c r="M28" s="29">
        <f t="shared" si="6"/>
        <v>-4653.6750788599948</v>
      </c>
      <c r="N28" s="30">
        <f t="shared" si="6"/>
        <v>-5139.8748965634986</v>
      </c>
      <c r="O28" s="31">
        <f t="shared" si="6"/>
        <v>-5330.0085876698195</v>
      </c>
      <c r="P28" s="28"/>
      <c r="Q28" s="28"/>
      <c r="R28" s="28"/>
    </row>
    <row r="29" spans="1:18" x14ac:dyDescent="0.4">
      <c r="A29" s="82">
        <v>21</v>
      </c>
      <c r="B29" s="79">
        <v>43585</v>
      </c>
      <c r="C29" s="143">
        <v>2</v>
      </c>
      <c r="D29" s="118">
        <v>-1</v>
      </c>
      <c r="E29" s="91">
        <v>-1</v>
      </c>
      <c r="F29" s="119">
        <v>-1</v>
      </c>
      <c r="G29" s="21">
        <f t="shared" si="4"/>
        <v>145954.76272331231</v>
      </c>
      <c r="H29" s="21">
        <f t="shared" si="4"/>
        <v>161203.6096725532</v>
      </c>
      <c r="I29" s="21">
        <f t="shared" si="4"/>
        <v>167166.8360046178</v>
      </c>
      <c r="J29" s="29">
        <f t="shared" si="5"/>
        <v>4514.0648264941947</v>
      </c>
      <c r="K29" s="30">
        <f t="shared" si="5"/>
        <v>4985.6786496665936</v>
      </c>
      <c r="L29" s="31">
        <f t="shared" si="5"/>
        <v>5170.1083300397249</v>
      </c>
      <c r="M29" s="29">
        <f t="shared" si="6"/>
        <v>-4514.0648264941947</v>
      </c>
      <c r="N29" s="30">
        <f t="shared" si="6"/>
        <v>-4985.6786496665936</v>
      </c>
      <c r="O29" s="31">
        <f t="shared" si="6"/>
        <v>-5170.1083300397249</v>
      </c>
      <c r="P29" s="28"/>
      <c r="Q29" s="28"/>
      <c r="R29" s="28"/>
    </row>
    <row r="30" spans="1:18" x14ac:dyDescent="0.4">
      <c r="A30" s="82">
        <v>22</v>
      </c>
      <c r="B30" s="79">
        <v>43615</v>
      </c>
      <c r="C30" s="143">
        <v>2</v>
      </c>
      <c r="D30" s="118">
        <v>-1</v>
      </c>
      <c r="E30" s="91">
        <v>-1</v>
      </c>
      <c r="F30" s="119">
        <v>-1</v>
      </c>
      <c r="G30" s="21">
        <f t="shared" si="4"/>
        <v>141576.11984161293</v>
      </c>
      <c r="H30" s="21">
        <f t="shared" si="4"/>
        <v>156367.50138237659</v>
      </c>
      <c r="I30" s="21">
        <f t="shared" si="4"/>
        <v>162151.83092447926</v>
      </c>
      <c r="J30" s="29">
        <f t="shared" si="5"/>
        <v>4378.6428816993694</v>
      </c>
      <c r="K30" s="30">
        <f t="shared" si="5"/>
        <v>4836.1082901765958</v>
      </c>
      <c r="L30" s="31">
        <f t="shared" si="5"/>
        <v>5015.0050801385341</v>
      </c>
      <c r="M30" s="29">
        <f t="shared" si="6"/>
        <v>-4378.6428816993694</v>
      </c>
      <c r="N30" s="30">
        <f t="shared" si="6"/>
        <v>-4836.1082901765958</v>
      </c>
      <c r="O30" s="31">
        <f t="shared" si="6"/>
        <v>-5015.0050801385341</v>
      </c>
      <c r="P30" s="28"/>
      <c r="Q30" s="28"/>
      <c r="R30" s="28"/>
    </row>
    <row r="31" spans="1:18" x14ac:dyDescent="0.4">
      <c r="A31" s="82">
        <v>23</v>
      </c>
      <c r="B31" s="79">
        <v>43665</v>
      </c>
      <c r="C31" s="143">
        <v>2</v>
      </c>
      <c r="D31" s="118">
        <v>1.27</v>
      </c>
      <c r="E31" s="91">
        <v>1.5</v>
      </c>
      <c r="F31" s="119">
        <v>2</v>
      </c>
      <c r="G31" s="21">
        <f t="shared" si="4"/>
        <v>146970.17000757839</v>
      </c>
      <c r="H31" s="21">
        <f t="shared" si="4"/>
        <v>163404.03894458353</v>
      </c>
      <c r="I31" s="21">
        <f t="shared" si="4"/>
        <v>171880.94077994803</v>
      </c>
      <c r="J31" s="29">
        <f t="shared" si="5"/>
        <v>4247.2835952483874</v>
      </c>
      <c r="K31" s="30">
        <f t="shared" si="5"/>
        <v>4691.0250414712973</v>
      </c>
      <c r="L31" s="31">
        <f t="shared" si="5"/>
        <v>4864.554927734378</v>
      </c>
      <c r="M31" s="29">
        <f t="shared" si="6"/>
        <v>5394.0501659654519</v>
      </c>
      <c r="N31" s="30">
        <f t="shared" si="6"/>
        <v>7036.5375622069459</v>
      </c>
      <c r="O31" s="31">
        <f t="shared" si="6"/>
        <v>9729.109855468756</v>
      </c>
      <c r="P31" s="28"/>
      <c r="Q31" s="28"/>
      <c r="R31" s="28"/>
    </row>
    <row r="32" spans="1:18" x14ac:dyDescent="0.4">
      <c r="A32" s="82">
        <v>24</v>
      </c>
      <c r="B32" s="79">
        <v>43719</v>
      </c>
      <c r="C32" s="143">
        <v>1</v>
      </c>
      <c r="D32" s="118">
        <v>1.27</v>
      </c>
      <c r="E32" s="91">
        <v>1.5</v>
      </c>
      <c r="F32" s="119">
        <v>-1</v>
      </c>
      <c r="G32" s="21">
        <f t="shared" si="4"/>
        <v>152569.73348486712</v>
      </c>
      <c r="H32" s="21">
        <f t="shared" si="4"/>
        <v>170757.2206970898</v>
      </c>
      <c r="I32" s="21">
        <f t="shared" si="4"/>
        <v>166724.5125565496</v>
      </c>
      <c r="J32" s="29">
        <f t="shared" si="5"/>
        <v>4409.1051002273516</v>
      </c>
      <c r="K32" s="30">
        <f t="shared" si="5"/>
        <v>4902.1211683375059</v>
      </c>
      <c r="L32" s="31">
        <f t="shared" si="5"/>
        <v>5156.4282233984404</v>
      </c>
      <c r="M32" s="29">
        <f t="shared" si="6"/>
        <v>5599.563477288737</v>
      </c>
      <c r="N32" s="30">
        <f t="shared" si="6"/>
        <v>7353.1817525062588</v>
      </c>
      <c r="O32" s="31">
        <f t="shared" si="6"/>
        <v>-5156.4282233984404</v>
      </c>
      <c r="P32" s="28"/>
      <c r="Q32" s="28"/>
      <c r="R32" s="28"/>
    </row>
    <row r="33" spans="1:18" x14ac:dyDescent="0.4">
      <c r="A33" s="82">
        <v>25</v>
      </c>
      <c r="B33" s="79">
        <v>43878</v>
      </c>
      <c r="C33" s="143">
        <v>2</v>
      </c>
      <c r="D33" s="118">
        <v>1.27</v>
      </c>
      <c r="E33" s="91">
        <v>1.5</v>
      </c>
      <c r="F33" s="119">
        <v>2</v>
      </c>
      <c r="G33" s="21">
        <f t="shared" si="4"/>
        <v>158382.64033064054</v>
      </c>
      <c r="H33" s="21">
        <f t="shared" si="4"/>
        <v>178441.29562845884</v>
      </c>
      <c r="I33" s="21">
        <f t="shared" si="4"/>
        <v>176727.98330994259</v>
      </c>
      <c r="J33" s="29">
        <f t="shared" si="5"/>
        <v>4577.0920045460134</v>
      </c>
      <c r="K33" s="30">
        <f t="shared" si="5"/>
        <v>5122.7166209126935</v>
      </c>
      <c r="L33" s="31">
        <f t="shared" si="5"/>
        <v>5001.7353766964879</v>
      </c>
      <c r="M33" s="29">
        <f t="shared" si="6"/>
        <v>5812.9068457734375</v>
      </c>
      <c r="N33" s="30">
        <f t="shared" si="6"/>
        <v>7684.0749313690403</v>
      </c>
      <c r="O33" s="31">
        <f t="shared" si="6"/>
        <v>10003.470753392976</v>
      </c>
      <c r="P33" s="28"/>
      <c r="Q33" s="28"/>
      <c r="R33" s="28"/>
    </row>
    <row r="34" spans="1:18" x14ac:dyDescent="0.4">
      <c r="A34" s="82">
        <v>26</v>
      </c>
      <c r="B34" s="79">
        <v>43944</v>
      </c>
      <c r="C34" s="143">
        <v>2</v>
      </c>
      <c r="D34" s="118">
        <v>1.27</v>
      </c>
      <c r="E34" s="91">
        <v>1.5</v>
      </c>
      <c r="F34" s="119">
        <v>2</v>
      </c>
      <c r="G34" s="21">
        <f t="shared" si="4"/>
        <v>164417.01892723795</v>
      </c>
      <c r="H34" s="21">
        <f t="shared" si="4"/>
        <v>186471.15393173948</v>
      </c>
      <c r="I34" s="21">
        <f t="shared" si="4"/>
        <v>187331.66230853915</v>
      </c>
      <c r="J34" s="29">
        <f t="shared" si="5"/>
        <v>4751.4792099192164</v>
      </c>
      <c r="K34" s="30">
        <f t="shared" si="5"/>
        <v>5353.2388688537649</v>
      </c>
      <c r="L34" s="31">
        <f t="shared" si="5"/>
        <v>5301.8394992982776</v>
      </c>
      <c r="M34" s="29">
        <f t="shared" si="6"/>
        <v>6034.3785965974048</v>
      </c>
      <c r="N34" s="30">
        <f t="shared" si="6"/>
        <v>8029.8583032806473</v>
      </c>
      <c r="O34" s="31">
        <f t="shared" si="6"/>
        <v>10603.678998596555</v>
      </c>
      <c r="P34" s="28"/>
      <c r="Q34" s="28"/>
      <c r="R34" s="28"/>
    </row>
    <row r="35" spans="1:18" x14ac:dyDescent="0.4">
      <c r="A35" s="82">
        <v>27</v>
      </c>
      <c r="B35" s="79">
        <v>44032</v>
      </c>
      <c r="C35" s="143">
        <v>1</v>
      </c>
      <c r="D35" s="118">
        <v>1.27</v>
      </c>
      <c r="E35" s="91">
        <v>1.5</v>
      </c>
      <c r="F35" s="70">
        <v>2</v>
      </c>
      <c r="G35" s="21">
        <f t="shared" si="4"/>
        <v>170681.30734836572</v>
      </c>
      <c r="H35" s="21">
        <f t="shared" si="4"/>
        <v>194862.35585866775</v>
      </c>
      <c r="I35" s="21">
        <f t="shared" si="4"/>
        <v>198571.5620470515</v>
      </c>
      <c r="J35" s="29">
        <f t="shared" si="5"/>
        <v>4932.5105678171385</v>
      </c>
      <c r="K35" s="30">
        <f t="shared" si="5"/>
        <v>5594.1346179521843</v>
      </c>
      <c r="L35" s="31">
        <f t="shared" si="5"/>
        <v>5619.9498692561738</v>
      </c>
      <c r="M35" s="29">
        <f t="shared" si="6"/>
        <v>6264.288421127766</v>
      </c>
      <c r="N35" s="30">
        <f t="shared" si="6"/>
        <v>8391.2019269282755</v>
      </c>
      <c r="O35" s="31">
        <f t="shared" si="6"/>
        <v>11239.899738512348</v>
      </c>
      <c r="P35" s="28"/>
      <c r="Q35" s="28"/>
      <c r="R35" s="28"/>
    </row>
    <row r="36" spans="1:18" x14ac:dyDescent="0.4">
      <c r="A36" s="82">
        <v>28</v>
      </c>
      <c r="B36" s="79">
        <v>44046</v>
      </c>
      <c r="C36" s="143">
        <v>1</v>
      </c>
      <c r="D36" s="118">
        <v>1.27</v>
      </c>
      <c r="E36" s="91">
        <v>1.5</v>
      </c>
      <c r="F36" s="119">
        <v>2</v>
      </c>
      <c r="G36" s="21">
        <f t="shared" si="4"/>
        <v>177184.26515833844</v>
      </c>
      <c r="H36" s="21">
        <f t="shared" si="4"/>
        <v>203631.1618723078</v>
      </c>
      <c r="I36" s="21">
        <f t="shared" si="4"/>
        <v>210485.85576987459</v>
      </c>
      <c r="J36" s="29">
        <f t="shared" si="5"/>
        <v>5120.4392204509713</v>
      </c>
      <c r="K36" s="30">
        <f t="shared" si="5"/>
        <v>5845.8706757600321</v>
      </c>
      <c r="L36" s="31">
        <f t="shared" si="5"/>
        <v>5957.1468614115447</v>
      </c>
      <c r="M36" s="29">
        <f t="shared" si="6"/>
        <v>6502.9578099727332</v>
      </c>
      <c r="N36" s="30">
        <f t="shared" si="6"/>
        <v>8768.8060136400491</v>
      </c>
      <c r="O36" s="31">
        <f t="shared" si="6"/>
        <v>11914.293722823089</v>
      </c>
      <c r="P36" s="28"/>
      <c r="Q36" s="28"/>
      <c r="R36" s="28"/>
    </row>
    <row r="37" spans="1:18" x14ac:dyDescent="0.4">
      <c r="A37" s="82">
        <v>29</v>
      </c>
      <c r="B37" s="79">
        <v>44112</v>
      </c>
      <c r="C37" s="143">
        <v>1</v>
      </c>
      <c r="D37" s="118">
        <v>-1</v>
      </c>
      <c r="E37" s="91">
        <v>-1</v>
      </c>
      <c r="F37" s="119">
        <v>-1</v>
      </c>
      <c r="G37" s="21">
        <f t="shared" si="4"/>
        <v>171868.7372035883</v>
      </c>
      <c r="H37" s="21">
        <f t="shared" si="4"/>
        <v>197522.22701613855</v>
      </c>
      <c r="I37" s="21">
        <f t="shared" si="4"/>
        <v>204171.28009677836</v>
      </c>
      <c r="J37" s="29">
        <f t="shared" si="5"/>
        <v>5315.5279547501532</v>
      </c>
      <c r="K37" s="30">
        <f t="shared" si="5"/>
        <v>6108.9348561692341</v>
      </c>
      <c r="L37" s="31">
        <f t="shared" si="5"/>
        <v>6314.5756730962376</v>
      </c>
      <c r="M37" s="29">
        <f t="shared" si="6"/>
        <v>-5315.5279547501532</v>
      </c>
      <c r="N37" s="30">
        <f t="shared" si="6"/>
        <v>-6108.9348561692341</v>
      </c>
      <c r="O37" s="31">
        <f t="shared" si="6"/>
        <v>-6314.5756730962376</v>
      </c>
      <c r="P37" s="28"/>
      <c r="Q37" s="28"/>
      <c r="R37" s="28"/>
    </row>
    <row r="38" spans="1:18" x14ac:dyDescent="0.4">
      <c r="A38" s="82">
        <v>30</v>
      </c>
      <c r="B38" s="79"/>
      <c r="C38" s="143"/>
      <c r="D38" s="118"/>
      <c r="E38" s="91"/>
      <c r="F38" s="119"/>
      <c r="G38" s="21" t="str">
        <f t="shared" si="4"/>
        <v/>
      </c>
      <c r="H38" s="21" t="str">
        <f t="shared" si="4"/>
        <v/>
      </c>
      <c r="I38" s="21" t="str">
        <f t="shared" si="4"/>
        <v/>
      </c>
      <c r="J38" s="29">
        <f t="shared" si="5"/>
        <v>5156.0621161076488</v>
      </c>
      <c r="K38" s="30">
        <f t="shared" si="5"/>
        <v>5925.6668104841565</v>
      </c>
      <c r="L38" s="31">
        <f t="shared" si="5"/>
        <v>6125.1384029033507</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ref="G44:I58" si="8">IF(D44="","",G43+M44)</f>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44112</v>
      </c>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21</v>
      </c>
      <c r="E59" s="6">
        <f>COUNTIF(E9:E58,1.5)</f>
        <v>21</v>
      </c>
      <c r="F59" s="7">
        <f>COUNTIF(F9:F58,2)</f>
        <v>18</v>
      </c>
      <c r="G59" s="50">
        <f>M59+G8</f>
        <v>171868.7372035883</v>
      </c>
      <c r="H59" s="51">
        <f>N59+H8</f>
        <v>197522.22701613864</v>
      </c>
      <c r="I59" s="52">
        <f>O59+I8</f>
        <v>204171.28009677833</v>
      </c>
      <c r="J59" s="47" t="s">
        <v>29</v>
      </c>
      <c r="K59" s="48">
        <f>B58-B9</f>
        <v>1736</v>
      </c>
      <c r="L59" s="49" t="s">
        <v>30</v>
      </c>
      <c r="M59" s="60">
        <f>SUM(M9:M58)</f>
        <v>71868.737203588287</v>
      </c>
      <c r="N59" s="61">
        <f>SUM(N9:N58)</f>
        <v>97522.22701613864</v>
      </c>
      <c r="O59" s="62">
        <f>SUM(O9:O58)</f>
        <v>104171.28009677833</v>
      </c>
    </row>
    <row r="60" spans="1:15" ht="19.5" thickBot="1" x14ac:dyDescent="0.45">
      <c r="A60" s="8"/>
      <c r="B60" s="144" t="s">
        <v>6</v>
      </c>
      <c r="C60" s="145"/>
      <c r="D60" s="6">
        <f>COUNTIF(D9:D58,-1)</f>
        <v>8</v>
      </c>
      <c r="E60" s="6">
        <f>COUNTIF(E9:E58,-1)</f>
        <v>8</v>
      </c>
      <c r="F60" s="7">
        <f>COUNTIF(F9:F58,-1)</f>
        <v>11</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1.7186873720358831</v>
      </c>
      <c r="H61" s="57">
        <f t="shared" ref="H61" si="9">H59/H8</f>
        <v>1.9752222701613864</v>
      </c>
      <c r="I61" s="58">
        <f>I59/I8</f>
        <v>2.0417128009677832</v>
      </c>
      <c r="J61" s="45">
        <f>(G61-100%)*30/K59</f>
        <v>1.2419712650389683E-2</v>
      </c>
      <c r="K61" s="45">
        <f>(H61-100%)*30/K59</f>
        <v>1.6852919415231329E-2</v>
      </c>
      <c r="L61" s="46">
        <f>(I61-100%)*30/K59</f>
        <v>1.8001949325480125E-2</v>
      </c>
      <c r="M61" s="9"/>
      <c r="N61" s="2"/>
      <c r="O61" s="10"/>
    </row>
    <row r="62" spans="1:15" ht="19.5" thickBot="1" x14ac:dyDescent="0.45">
      <c r="A62" s="3"/>
      <c r="B62" s="146" t="s">
        <v>4</v>
      </c>
      <c r="C62" s="147"/>
      <c r="D62" s="59">
        <f t="shared" ref="D62:E62" si="10">D59/(D59+D60+D61)</f>
        <v>0.72413793103448276</v>
      </c>
      <c r="E62" s="54">
        <f t="shared" si="10"/>
        <v>0.72413793103448276</v>
      </c>
      <c r="F62" s="55">
        <f>F59/(F59+F60+F61)</f>
        <v>0.62068965517241381</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34" display="通貨ペア"/>
    <hyperlink ref="A38" location="'画像(OB検証2回目)'!A1453" display="'画像(OB検証2回目)'!A1453"/>
    <hyperlink ref="A37" location="'画像(OB検証2回目)'!A1403" display="'画像(OB検証2回目)'!A1403"/>
    <hyperlink ref="A36" location="'画像(OB検証2回目)'!A1353" display="'画像(OB検証2回目)'!A1353"/>
    <hyperlink ref="A35" location="'画像(OB検証2回目)'!A1303" display="'画像(OB検証2回目)'!A1303"/>
    <hyperlink ref="A34" location="'画像(OB検証2回目)'!A1253" display="'画像(OB検証2回目)'!A1253"/>
    <hyperlink ref="A33" location="'画像(OB検証2回目)'!A1203" display="'画像(OB検証2回目)'!A1203"/>
    <hyperlink ref="A32" location="'画像(OB検証2回目)'!A1153" display="'画像(OB検証2回目)'!A1153"/>
    <hyperlink ref="A31" location="'画像(OB検証2回目)'!A1103" display="'画像(OB検証2回目)'!A1103"/>
    <hyperlink ref="A30" location="'画像(OB検証2回目)'!A1053" display="'画像(OB検証2回目)'!A1053"/>
    <hyperlink ref="A29" location="'画像(OB検証2回目)'!A1003" display="'画像(OB検証2回目)'!A1003"/>
    <hyperlink ref="A28" location="'画像(OB検証2回目)'!A953" display="'画像(OB検証2回目)'!A953"/>
    <hyperlink ref="A27" location="'画像(OB検証2回目)'!A903" display="'画像(OB検証2回目)'!A903"/>
    <hyperlink ref="A26" location="'画像(OB検証2回目)'!A853" display="'画像(OB検証2回目)'!A853"/>
    <hyperlink ref="A25" location="'画像(OB検証2回目)'!A803" display="'画像(OB検証2回目)'!A803"/>
    <hyperlink ref="A24" location="'画像(OB検証2回目)'!A753" display="'画像(OB検証2回目)'!A753"/>
    <hyperlink ref="A23" location="'画像(OB検証2回目)'!A703" display="'画像(OB検証2回目)'!A703"/>
    <hyperlink ref="A22" location="'画像(OB検証2回目)'!A653" display="'画像(OB検証2回目)'!A653"/>
    <hyperlink ref="A21" location="'画像(OB検証2回目)'!A603" display="'画像(OB検証2回目)'!A603"/>
    <hyperlink ref="A20" location="'画像(OB検証2回目)'!A553" display="'画像(OB検証2回目)'!A553"/>
    <hyperlink ref="A19" location="'画像(OB検証2回目)'!A503" display="'画像(OB検証2回目)'!A503"/>
    <hyperlink ref="A18" location="'画像(OB検証2回目)'!A453" display="'画像(OB検証2回目)'!A453"/>
    <hyperlink ref="A17" location="'画像(OB検証2回目)'!A403" display="'画像(OB検証2回目)'!A403"/>
    <hyperlink ref="A16" location="'画像(OB検証2回目)'!A353" display="'画像(OB検証2回目)'!A353"/>
    <hyperlink ref="A15" location="'画像(OB検証2回目)'!A303" display="'画像(OB検証2回目)'!A303"/>
    <hyperlink ref="A14" location="'画像(OB検証2回目)'!A253" display="'画像(OB検証2回目)'!A253"/>
    <hyperlink ref="A13" location="'画像(OB検証2回目)'!A203" display="'画像(OB検証2回目)'!A203"/>
    <hyperlink ref="A12" location="'画像(OB検証2回目)'!A153" display="'画像(OB検証2回目)'!A153"/>
    <hyperlink ref="A11" location="'画像(OB検証2回目)'!A103" display="'画像(OB検証2回目)'!A103"/>
    <hyperlink ref="A10" location="'画像(OB検証2回目)'!A52" display="'画像(OB検証2回目)'!A52"/>
    <hyperlink ref="A9" location="'画像(OB検証2回目)'!A3" display="'画像(OB検証2回目)'!A3"/>
  </hyperlinks>
  <pageMargins left="0.7" right="0.7" top="0.75" bottom="0.75" header="0.3" footer="0.3"/>
  <pageSetup paperSize="9"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F1453"/>
  <sheetViews>
    <sheetView topLeftCell="A1363" zoomScale="55" zoomScaleNormal="55"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32" ht="18.75" x14ac:dyDescent="0.4">
      <c r="A1" s="115" t="s">
        <v>76</v>
      </c>
    </row>
    <row r="3" spans="1:32" ht="18.75" x14ac:dyDescent="0.4">
      <c r="A3" s="115">
        <v>1</v>
      </c>
      <c r="B3" s="36" t="s">
        <v>184</v>
      </c>
      <c r="AF3" s="36" t="s">
        <v>185</v>
      </c>
    </row>
    <row r="52" spans="1:32" ht="18.75" x14ac:dyDescent="0.4">
      <c r="A52" s="115">
        <v>2</v>
      </c>
      <c r="B52" s="36" t="s">
        <v>184</v>
      </c>
      <c r="AF52" s="36" t="s">
        <v>185</v>
      </c>
    </row>
    <row r="103" spans="1:32" ht="18.75" x14ac:dyDescent="0.4">
      <c r="A103" s="115">
        <v>3</v>
      </c>
      <c r="B103" s="36" t="s">
        <v>184</v>
      </c>
      <c r="AF103" s="36" t="s">
        <v>185</v>
      </c>
    </row>
    <row r="153" spans="1:32" ht="18.75" x14ac:dyDescent="0.4">
      <c r="A153" s="115">
        <v>4</v>
      </c>
      <c r="B153" s="36" t="s">
        <v>184</v>
      </c>
      <c r="AF153" s="36" t="s">
        <v>185</v>
      </c>
    </row>
    <row r="203" spans="1:32" ht="18.75" x14ac:dyDescent="0.4">
      <c r="A203" s="115">
        <v>5</v>
      </c>
      <c r="B203" s="36" t="s">
        <v>184</v>
      </c>
      <c r="AF203" s="36" t="s">
        <v>185</v>
      </c>
    </row>
    <row r="253" spans="1:32" ht="18.75" x14ac:dyDescent="0.4">
      <c r="A253" s="115">
        <v>6</v>
      </c>
      <c r="B253" s="36" t="s">
        <v>184</v>
      </c>
      <c r="AF253" s="36" t="s">
        <v>185</v>
      </c>
    </row>
    <row r="303" spans="1:32" ht="18.75" x14ac:dyDescent="0.4">
      <c r="A303" s="115">
        <v>7</v>
      </c>
      <c r="B303" s="36" t="s">
        <v>184</v>
      </c>
      <c r="AF303" s="36" t="s">
        <v>185</v>
      </c>
    </row>
    <row r="353" spans="1:32" ht="18.75" x14ac:dyDescent="0.4">
      <c r="A353" s="115">
        <v>8</v>
      </c>
      <c r="B353" s="36" t="s">
        <v>184</v>
      </c>
      <c r="AF353" s="36" t="s">
        <v>185</v>
      </c>
    </row>
    <row r="403" spans="1:32" ht="18.75" x14ac:dyDescent="0.4">
      <c r="A403" s="115">
        <v>9</v>
      </c>
      <c r="B403" s="36" t="s">
        <v>184</v>
      </c>
      <c r="AF403" s="36" t="s">
        <v>185</v>
      </c>
    </row>
    <row r="453" spans="1:32" ht="18.75" x14ac:dyDescent="0.4">
      <c r="A453" s="115">
        <v>10</v>
      </c>
      <c r="B453" s="36" t="s">
        <v>184</v>
      </c>
      <c r="AF453" s="36" t="s">
        <v>185</v>
      </c>
    </row>
    <row r="503" spans="1:32" ht="18.75" x14ac:dyDescent="0.4">
      <c r="A503" s="115">
        <v>11</v>
      </c>
      <c r="B503" s="36" t="s">
        <v>184</v>
      </c>
      <c r="AF503" s="36" t="s">
        <v>185</v>
      </c>
    </row>
    <row r="553" spans="1:32" ht="18.75" x14ac:dyDescent="0.4">
      <c r="A553" s="115">
        <v>12</v>
      </c>
      <c r="B553" s="36" t="s">
        <v>184</v>
      </c>
      <c r="AF553" s="36" t="s">
        <v>185</v>
      </c>
    </row>
    <row r="603" spans="1:32" ht="18.75" x14ac:dyDescent="0.4">
      <c r="A603" s="115">
        <v>13</v>
      </c>
      <c r="B603" s="36" t="s">
        <v>184</v>
      </c>
      <c r="AF603" s="36" t="s">
        <v>185</v>
      </c>
    </row>
    <row r="653" spans="1:32" ht="18.75" x14ac:dyDescent="0.4">
      <c r="A653" s="115">
        <v>14</v>
      </c>
      <c r="B653" s="36" t="s">
        <v>184</v>
      </c>
      <c r="AF653" s="36" t="s">
        <v>185</v>
      </c>
    </row>
    <row r="703" spans="1:32" ht="18.75" x14ac:dyDescent="0.4">
      <c r="A703" s="115">
        <v>15</v>
      </c>
      <c r="B703" s="36" t="s">
        <v>184</v>
      </c>
      <c r="AF703" s="36" t="s">
        <v>185</v>
      </c>
    </row>
    <row r="753" spans="1:32" ht="18.75" x14ac:dyDescent="0.4">
      <c r="A753" s="115">
        <v>16</v>
      </c>
      <c r="B753" s="36" t="s">
        <v>184</v>
      </c>
      <c r="AF753" s="36" t="s">
        <v>185</v>
      </c>
    </row>
    <row r="803" spans="1:32" ht="18.75" x14ac:dyDescent="0.4">
      <c r="A803" s="115">
        <v>17</v>
      </c>
      <c r="B803" s="36" t="s">
        <v>184</v>
      </c>
      <c r="AF803" s="36" t="s">
        <v>185</v>
      </c>
    </row>
    <row r="853" spans="1:32" ht="18.75" x14ac:dyDescent="0.4">
      <c r="A853" s="115">
        <v>18</v>
      </c>
      <c r="B853" s="36" t="s">
        <v>184</v>
      </c>
      <c r="AF853" s="36" t="s">
        <v>185</v>
      </c>
    </row>
    <row r="903" spans="1:32" ht="18.75" x14ac:dyDescent="0.4">
      <c r="A903" s="115">
        <v>19</v>
      </c>
      <c r="B903" s="36" t="s">
        <v>184</v>
      </c>
      <c r="AF903" s="36" t="s">
        <v>185</v>
      </c>
    </row>
    <row r="953" spans="1:32" ht="18.75" x14ac:dyDescent="0.4">
      <c r="A953" s="115">
        <v>20</v>
      </c>
      <c r="B953" s="36" t="s">
        <v>184</v>
      </c>
      <c r="AF953" s="36" t="s">
        <v>185</v>
      </c>
    </row>
    <row r="1003" spans="1:32" ht="18.75" x14ac:dyDescent="0.4">
      <c r="A1003" s="115">
        <v>21</v>
      </c>
      <c r="B1003" s="36" t="s">
        <v>184</v>
      </c>
      <c r="AF1003" s="36" t="s">
        <v>185</v>
      </c>
    </row>
    <row r="1053" spans="1:32" ht="18.75" x14ac:dyDescent="0.4">
      <c r="A1053" s="115">
        <v>22</v>
      </c>
      <c r="B1053" s="36" t="s">
        <v>184</v>
      </c>
      <c r="AF1053" s="36" t="s">
        <v>185</v>
      </c>
    </row>
    <row r="1103" spans="1:32" ht="18.75" x14ac:dyDescent="0.4">
      <c r="A1103" s="115">
        <v>23</v>
      </c>
      <c r="B1103" s="36" t="s">
        <v>184</v>
      </c>
      <c r="AF1103" s="36" t="s">
        <v>185</v>
      </c>
    </row>
    <row r="1153" spans="1:32" ht="18.75" x14ac:dyDescent="0.4">
      <c r="A1153" s="115">
        <v>24</v>
      </c>
      <c r="B1153" s="36" t="s">
        <v>184</v>
      </c>
      <c r="AF1153" s="36" t="s">
        <v>185</v>
      </c>
    </row>
    <row r="1203" spans="1:32" ht="18.75" x14ac:dyDescent="0.4">
      <c r="A1203" s="115">
        <v>25</v>
      </c>
      <c r="B1203" s="36" t="s">
        <v>184</v>
      </c>
      <c r="AF1203" s="36" t="s">
        <v>185</v>
      </c>
    </row>
    <row r="1253" spans="1:32" ht="18.75" x14ac:dyDescent="0.4">
      <c r="A1253" s="115">
        <v>26</v>
      </c>
      <c r="B1253" s="36" t="s">
        <v>184</v>
      </c>
      <c r="AF1253" s="36" t="s">
        <v>185</v>
      </c>
    </row>
    <row r="1303" spans="1:32" ht="18.75" x14ac:dyDescent="0.4">
      <c r="A1303" s="115">
        <v>27</v>
      </c>
      <c r="B1303" s="36" t="s">
        <v>184</v>
      </c>
      <c r="AF1303" s="36" t="s">
        <v>185</v>
      </c>
    </row>
    <row r="1353" spans="1:32" ht="18.75" x14ac:dyDescent="0.4">
      <c r="A1353" s="115">
        <v>28</v>
      </c>
      <c r="B1353" s="36" t="s">
        <v>184</v>
      </c>
      <c r="AF1353" s="36" t="s">
        <v>185</v>
      </c>
    </row>
    <row r="1403" spans="1:32" ht="18.75" x14ac:dyDescent="0.4">
      <c r="A1403" s="115">
        <v>29</v>
      </c>
      <c r="B1403" s="36" t="s">
        <v>184</v>
      </c>
      <c r="AF1403" s="36" t="s">
        <v>185</v>
      </c>
    </row>
    <row r="1453" spans="1:32" ht="18.75" x14ac:dyDescent="0.4">
      <c r="A1453" s="115">
        <v>30</v>
      </c>
      <c r="B1453" s="36" t="s">
        <v>184</v>
      </c>
      <c r="AF1453" s="36" t="s">
        <v>185</v>
      </c>
    </row>
  </sheetData>
  <phoneticPr fontId="1"/>
  <hyperlinks>
    <hyperlink ref="A1" location="更新履歴!C35" display="■"/>
    <hyperlink ref="A3" location="'検証シート(OB検証2回目)'!A9" display="'検証シート(OB検証2回目)'!A9"/>
    <hyperlink ref="A52" location="'検証シート(OB検証2回目)'!A10" display="'検証シート(OB検証2回目)'!A10"/>
    <hyperlink ref="A103" location="'検証シート(OB検証2回目)'!A11" display="'検証シート(OB検証2回目)'!A11"/>
    <hyperlink ref="A153" location="'検証シート(OB検証2回目)'!A12" display="'検証シート(OB検証2回目)'!A12"/>
    <hyperlink ref="A203" location="'検証シート(OB検証2回目)'!A13" display="'検証シート(OB検証2回目)'!A13"/>
    <hyperlink ref="A253" location="'検証シート(OB検証2回目)'!A14" display="'検証シート(OB検証2回目)'!A14"/>
    <hyperlink ref="A303" location="'検証シート(OB検証2回目)'!A15" display="'検証シート(OB検証2回目)'!A15"/>
    <hyperlink ref="A353" location="'検証シート(OB検証2回目)'!A16" display="'検証シート(OB検証2回目)'!A16"/>
    <hyperlink ref="A403" location="'検証シート(OB検証2回目)'!A17" display="'検証シート(OB検証2回目)'!A17"/>
    <hyperlink ref="A453" location="'検証シート(OB検証2回目)'!A18" display="'検証シート(OB検証2回目)'!A18"/>
    <hyperlink ref="A503" location="'検証シート(OB検証2回目)'!A19" display="'検証シート(OB検証2回目)'!A19"/>
    <hyperlink ref="A553" location="'検証シート(OB検証2回目)'!A20" display="'検証シート(OB検証2回目)'!A20"/>
    <hyperlink ref="A603" location="'検証シート(OB検証2回目)'!A21" display="'検証シート(OB検証2回目)'!A21"/>
    <hyperlink ref="A653" location="'検証シート(OB検証2回目)'!A22" display="'検証シート(OB検証2回目)'!A22"/>
    <hyperlink ref="A703" location="'検証シート(OB検証2回目)'!A23" display="'検証シート(OB検証2回目)'!A23"/>
    <hyperlink ref="A753" location="'検証シート(OB検証2回目)'!A24" display="'検証シート(OB検証2回目)'!A24"/>
    <hyperlink ref="A803" location="'検証シート(OB検証2回目)'!A25" display="'検証シート(OB検証2回目)'!A25"/>
    <hyperlink ref="A853" location="'検証シート(OB検証2回目)'!A26" display="'検証シート(OB検証2回目)'!A26"/>
    <hyperlink ref="A903" location="'検証シート(OB検証2回目)'!A27" display="'検証シート(OB検証2回目)'!A27"/>
    <hyperlink ref="A953" location="'検証シート(OB検証2回目)'!A28" display="'検証シート(OB検証2回目)'!A28"/>
    <hyperlink ref="A1003" location="'検証シート(OB検証2回目)'!A29" display="'検証シート(OB検証2回目)'!A29"/>
    <hyperlink ref="A1053" location="'検証シート(OB検証2回目)'!A30" display="'検証シート(OB検証2回目)'!A30"/>
    <hyperlink ref="A1103" location="'検証シート(OB検証2回目)'!A31" display="'検証シート(OB検証2回目)'!A31"/>
    <hyperlink ref="A1153" location="'検証シート(OB検証2回目)'!A32" display="'検証シート(OB検証2回目)'!A32"/>
    <hyperlink ref="A1203" location="'検証シート(OB検証2回目)'!A33" display="'検証シート(OB検証2回目)'!A33"/>
    <hyperlink ref="A1253" location="'検証シート(OB検証2回目)'!A34" display="'検証シート(OB検証2回目)'!A34"/>
    <hyperlink ref="A1303" location="'検証シート(OB検証2回目)'!A35" display="'検証シート(OB検証2回目)'!A35"/>
    <hyperlink ref="A1353" location="'検証シート(OB検証2回目)'!A36" display="'検証シート(OB検証2回目)'!A36"/>
    <hyperlink ref="A1403" location="'検証シート(OB検証2回目)'!A37" display="'検証シート(OB検証2回目)'!A37"/>
    <hyperlink ref="A1453" location="'検証シート(OB検証2回目)'!A38" display="'検証シート(OB検証2回目)'!A38"/>
  </hyperlink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29"/>
  <sheetViews>
    <sheetView zoomScale="115" zoomScaleNormal="115" zoomScaleSheetLayoutView="100" workbookViewId="0">
      <selection activeCell="A20" sqref="A20"/>
    </sheetView>
  </sheetViews>
  <sheetFormatPr defaultColWidth="8.125" defaultRowHeight="13.5" x14ac:dyDescent="0.4"/>
  <cols>
    <col min="1" max="16384" width="8.125" style="36"/>
  </cols>
  <sheetData>
    <row r="1" spans="1:10" ht="18.75" x14ac:dyDescent="0.4">
      <c r="A1" s="114" t="s">
        <v>25</v>
      </c>
    </row>
    <row r="2" spans="1:10" ht="29.25" customHeight="1" x14ac:dyDescent="0.4">
      <c r="A2" s="154" t="s">
        <v>188</v>
      </c>
      <c r="B2" s="155"/>
      <c r="C2" s="155"/>
      <c r="D2" s="155"/>
      <c r="E2" s="155"/>
      <c r="F2" s="155"/>
      <c r="G2" s="155"/>
      <c r="H2" s="155"/>
      <c r="I2" s="155"/>
      <c r="J2" s="155"/>
    </row>
    <row r="3" spans="1:10" ht="29.25" customHeight="1" x14ac:dyDescent="0.4">
      <c r="A3" s="155"/>
      <c r="B3" s="155"/>
      <c r="C3" s="155"/>
      <c r="D3" s="155"/>
      <c r="E3" s="155"/>
      <c r="F3" s="155"/>
      <c r="G3" s="155"/>
      <c r="H3" s="155"/>
      <c r="I3" s="155"/>
      <c r="J3" s="155"/>
    </row>
    <row r="4" spans="1:10" ht="29.25" customHeight="1" x14ac:dyDescent="0.4">
      <c r="A4" s="155"/>
      <c r="B4" s="155"/>
      <c r="C4" s="155"/>
      <c r="D4" s="155"/>
      <c r="E4" s="155"/>
      <c r="F4" s="155"/>
      <c r="G4" s="155"/>
      <c r="H4" s="155"/>
      <c r="I4" s="155"/>
      <c r="J4" s="155"/>
    </row>
    <row r="5" spans="1:10" ht="29.25" customHeight="1" x14ac:dyDescent="0.4">
      <c r="A5" s="155"/>
      <c r="B5" s="155"/>
      <c r="C5" s="155"/>
      <c r="D5" s="155"/>
      <c r="E5" s="155"/>
      <c r="F5" s="155"/>
      <c r="G5" s="155"/>
      <c r="H5" s="155"/>
      <c r="I5" s="155"/>
      <c r="J5" s="155"/>
    </row>
    <row r="6" spans="1:10" ht="29.25" customHeight="1" x14ac:dyDescent="0.4">
      <c r="A6" s="155"/>
      <c r="B6" s="155"/>
      <c r="C6" s="155"/>
      <c r="D6" s="155"/>
      <c r="E6" s="155"/>
      <c r="F6" s="155"/>
      <c r="G6" s="155"/>
      <c r="H6" s="155"/>
      <c r="I6" s="155"/>
      <c r="J6" s="155"/>
    </row>
    <row r="7" spans="1:10" ht="29.25" customHeight="1" x14ac:dyDescent="0.4">
      <c r="A7" s="155"/>
      <c r="B7" s="155"/>
      <c r="C7" s="155"/>
      <c r="D7" s="155"/>
      <c r="E7" s="155"/>
      <c r="F7" s="155"/>
      <c r="G7" s="155"/>
      <c r="H7" s="155"/>
      <c r="I7" s="155"/>
      <c r="J7" s="155"/>
    </row>
    <row r="8" spans="1:10" ht="29.25" customHeight="1" x14ac:dyDescent="0.4">
      <c r="A8" s="155"/>
      <c r="B8" s="155"/>
      <c r="C8" s="155"/>
      <c r="D8" s="155"/>
      <c r="E8" s="155"/>
      <c r="F8" s="155"/>
      <c r="G8" s="155"/>
      <c r="H8" s="155"/>
      <c r="I8" s="155"/>
      <c r="J8" s="155"/>
    </row>
    <row r="9" spans="1:10" ht="29.25" customHeight="1" x14ac:dyDescent="0.4">
      <c r="A9" s="155"/>
      <c r="B9" s="155"/>
      <c r="C9" s="155"/>
      <c r="D9" s="155"/>
      <c r="E9" s="155"/>
      <c r="F9" s="155"/>
      <c r="G9" s="155"/>
      <c r="H9" s="155"/>
      <c r="I9" s="155"/>
      <c r="J9" s="155"/>
    </row>
    <row r="11" spans="1:10" x14ac:dyDescent="0.4">
      <c r="A11" s="36" t="s">
        <v>56</v>
      </c>
    </row>
    <row r="12" spans="1:10" x14ac:dyDescent="0.4">
      <c r="A12" s="156" t="s">
        <v>190</v>
      </c>
      <c r="B12" s="157"/>
      <c r="C12" s="157"/>
      <c r="D12" s="157"/>
      <c r="E12" s="157"/>
      <c r="F12" s="157"/>
      <c r="G12" s="157"/>
      <c r="H12" s="157"/>
      <c r="I12" s="157"/>
      <c r="J12" s="157"/>
    </row>
    <row r="13" spans="1:10" x14ac:dyDescent="0.4">
      <c r="A13" s="157"/>
      <c r="B13" s="157"/>
      <c r="C13" s="157"/>
      <c r="D13" s="157"/>
      <c r="E13" s="157"/>
      <c r="F13" s="157"/>
      <c r="G13" s="157"/>
      <c r="H13" s="157"/>
      <c r="I13" s="157"/>
      <c r="J13" s="157"/>
    </row>
    <row r="14" spans="1:10" x14ac:dyDescent="0.4">
      <c r="A14" s="157"/>
      <c r="B14" s="157"/>
      <c r="C14" s="157"/>
      <c r="D14" s="157"/>
      <c r="E14" s="157"/>
      <c r="F14" s="157"/>
      <c r="G14" s="157"/>
      <c r="H14" s="157"/>
      <c r="I14" s="157"/>
      <c r="J14" s="157"/>
    </row>
    <row r="15" spans="1:10" x14ac:dyDescent="0.4">
      <c r="A15" s="157"/>
      <c r="B15" s="157"/>
      <c r="C15" s="157"/>
      <c r="D15" s="157"/>
      <c r="E15" s="157"/>
      <c r="F15" s="157"/>
      <c r="G15" s="157"/>
      <c r="H15" s="157"/>
      <c r="I15" s="157"/>
      <c r="J15" s="157"/>
    </row>
    <row r="16" spans="1:10" x14ac:dyDescent="0.4">
      <c r="A16" s="157"/>
      <c r="B16" s="157"/>
      <c r="C16" s="157"/>
      <c r="D16" s="157"/>
      <c r="E16" s="157"/>
      <c r="F16" s="157"/>
      <c r="G16" s="157"/>
      <c r="H16" s="157"/>
      <c r="I16" s="157"/>
      <c r="J16" s="157"/>
    </row>
    <row r="17" spans="1:10" x14ac:dyDescent="0.4">
      <c r="A17" s="157"/>
      <c r="B17" s="157"/>
      <c r="C17" s="157"/>
      <c r="D17" s="157"/>
      <c r="E17" s="157"/>
      <c r="F17" s="157"/>
      <c r="G17" s="157"/>
      <c r="H17" s="157"/>
      <c r="I17" s="157"/>
      <c r="J17" s="157"/>
    </row>
    <row r="18" spans="1:10" x14ac:dyDescent="0.4">
      <c r="A18" s="157"/>
      <c r="B18" s="157"/>
      <c r="C18" s="157"/>
      <c r="D18" s="157"/>
      <c r="E18" s="157"/>
      <c r="F18" s="157"/>
      <c r="G18" s="157"/>
      <c r="H18" s="157"/>
      <c r="I18" s="157"/>
      <c r="J18" s="157"/>
    </row>
    <row r="19" spans="1:10" x14ac:dyDescent="0.4">
      <c r="A19" s="157"/>
      <c r="B19" s="157"/>
      <c r="C19" s="157"/>
      <c r="D19" s="157"/>
      <c r="E19" s="157"/>
      <c r="F19" s="157"/>
      <c r="G19" s="157"/>
      <c r="H19" s="157"/>
      <c r="I19" s="157"/>
      <c r="J19" s="157"/>
    </row>
    <row r="21" spans="1:10" x14ac:dyDescent="0.4">
      <c r="A21" s="36" t="s">
        <v>26</v>
      </c>
    </row>
    <row r="22" spans="1:10" x14ac:dyDescent="0.4">
      <c r="A22" s="156" t="s">
        <v>189</v>
      </c>
      <c r="B22" s="156"/>
      <c r="C22" s="156"/>
      <c r="D22" s="156"/>
      <c r="E22" s="156"/>
      <c r="F22" s="156"/>
      <c r="G22" s="156"/>
      <c r="H22" s="156"/>
      <c r="I22" s="156"/>
      <c r="J22" s="156"/>
    </row>
    <row r="23" spans="1:10" x14ac:dyDescent="0.4">
      <c r="A23" s="156"/>
      <c r="B23" s="156"/>
      <c r="C23" s="156"/>
      <c r="D23" s="156"/>
      <c r="E23" s="156"/>
      <c r="F23" s="156"/>
      <c r="G23" s="156"/>
      <c r="H23" s="156"/>
      <c r="I23" s="156"/>
      <c r="J23" s="156"/>
    </row>
    <row r="24" spans="1:10" x14ac:dyDescent="0.4">
      <c r="A24" s="156"/>
      <c r="B24" s="156"/>
      <c r="C24" s="156"/>
      <c r="D24" s="156"/>
      <c r="E24" s="156"/>
      <c r="F24" s="156"/>
      <c r="G24" s="156"/>
      <c r="H24" s="156"/>
      <c r="I24" s="156"/>
      <c r="J24" s="156"/>
    </row>
    <row r="25" spans="1:10" x14ac:dyDescent="0.4">
      <c r="A25" s="156"/>
      <c r="B25" s="156"/>
      <c r="C25" s="156"/>
      <c r="D25" s="156"/>
      <c r="E25" s="156"/>
      <c r="F25" s="156"/>
      <c r="G25" s="156"/>
      <c r="H25" s="156"/>
      <c r="I25" s="156"/>
      <c r="J25" s="156"/>
    </row>
    <row r="26" spans="1:10" x14ac:dyDescent="0.4">
      <c r="A26" s="156"/>
      <c r="B26" s="156"/>
      <c r="C26" s="156"/>
      <c r="D26" s="156"/>
      <c r="E26" s="156"/>
      <c r="F26" s="156"/>
      <c r="G26" s="156"/>
      <c r="H26" s="156"/>
      <c r="I26" s="156"/>
      <c r="J26" s="156"/>
    </row>
    <row r="27" spans="1:10" x14ac:dyDescent="0.4">
      <c r="A27" s="156"/>
      <c r="B27" s="156"/>
      <c r="C27" s="156"/>
      <c r="D27" s="156"/>
      <c r="E27" s="156"/>
      <c r="F27" s="156"/>
      <c r="G27" s="156"/>
      <c r="H27" s="156"/>
      <c r="I27" s="156"/>
      <c r="J27" s="156"/>
    </row>
    <row r="28" spans="1:10" x14ac:dyDescent="0.4">
      <c r="A28" s="156"/>
      <c r="B28" s="156"/>
      <c r="C28" s="156"/>
      <c r="D28" s="156"/>
      <c r="E28" s="156"/>
      <c r="F28" s="156"/>
      <c r="G28" s="156"/>
      <c r="H28" s="156"/>
      <c r="I28" s="156"/>
      <c r="J28" s="156"/>
    </row>
    <row r="29" spans="1:10" x14ac:dyDescent="0.4">
      <c r="A29" s="156"/>
      <c r="B29" s="156"/>
      <c r="C29" s="156"/>
      <c r="D29" s="156"/>
      <c r="E29" s="156"/>
      <c r="F29" s="156"/>
      <c r="G29" s="156"/>
      <c r="H29" s="156"/>
      <c r="I29" s="156"/>
      <c r="J29" s="156"/>
    </row>
  </sheetData>
  <mergeCells count="3">
    <mergeCell ref="A2:J9"/>
    <mergeCell ref="A12:J19"/>
    <mergeCell ref="A22:J29"/>
  </mergeCells>
  <phoneticPr fontId="1"/>
  <hyperlinks>
    <hyperlink ref="A1" location="更新履歴!C36" display="気付き　質問"/>
  </hyperlinks>
  <pageMargins left="0.75" right="0.75" top="1" bottom="1" header="0.51111111111111107" footer="0.51111111111111107"/>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R64"/>
  <sheetViews>
    <sheetView zoomScaleNormal="100" workbookViewId="0">
      <pane xSplit="1" ySplit="8" topLeftCell="B9" activePane="bottomRight" state="frozen"/>
      <selection pane="topRight"/>
      <selection pane="bottomLeft"/>
      <selection pane="bottomRight" activeCell="C4" sqref="C4"/>
    </sheetView>
  </sheetViews>
  <sheetFormatPr defaultRowHeight="18.75" x14ac:dyDescent="0.4"/>
  <cols>
    <col min="1" max="1" width="4.875" customWidth="1"/>
    <col min="2" max="2" width="12" customWidth="1"/>
    <col min="3" max="3" width="10.625" customWidth="1"/>
    <col min="4" max="6" width="8.25" customWidth="1"/>
    <col min="7" max="9" width="9.375" customWidth="1"/>
    <col min="10" max="15" width="7.75" customWidth="1"/>
  </cols>
  <sheetData>
    <row r="1" spans="1:18" x14ac:dyDescent="0.4">
      <c r="A1" s="114" t="s">
        <v>7</v>
      </c>
      <c r="C1" t="s">
        <v>86</v>
      </c>
    </row>
    <row r="2" spans="1:18" x14ac:dyDescent="0.4">
      <c r="A2" s="1" t="s">
        <v>8</v>
      </c>
      <c r="C2" t="s">
        <v>33</v>
      </c>
    </row>
    <row r="3" spans="1:18" x14ac:dyDescent="0.4">
      <c r="A3" s="1" t="s">
        <v>10</v>
      </c>
      <c r="C3" s="134">
        <v>100000</v>
      </c>
    </row>
    <row r="4" spans="1:18" x14ac:dyDescent="0.4">
      <c r="A4" s="1" t="s">
        <v>11</v>
      </c>
      <c r="C4" s="134" t="s">
        <v>170</v>
      </c>
    </row>
    <row r="5" spans="1:18" ht="19.5" thickBot="1" x14ac:dyDescent="0.45">
      <c r="A5" s="1" t="s">
        <v>12</v>
      </c>
      <c r="C5" s="134" t="s">
        <v>34</v>
      </c>
    </row>
    <row r="6" spans="1:18" ht="19.5" thickBot="1" x14ac:dyDescent="0.45">
      <c r="A6" s="22" t="s">
        <v>53</v>
      </c>
      <c r="B6" s="22" t="s">
        <v>54</v>
      </c>
      <c r="C6" s="22" t="s">
        <v>54</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83">
        <v>43482</v>
      </c>
      <c r="C9" s="84">
        <v>1</v>
      </c>
      <c r="D9" s="85">
        <v>-1</v>
      </c>
      <c r="E9" s="86">
        <v>-1</v>
      </c>
      <c r="F9" s="87">
        <v>-1</v>
      </c>
      <c r="G9" s="21">
        <f>IF(D9="","",G8+M9)</f>
        <v>97000</v>
      </c>
      <c r="H9" s="21">
        <f t="shared" ref="H9:I24" si="0">IF(E9="","",H8+N9)</f>
        <v>97000</v>
      </c>
      <c r="I9" s="21">
        <f t="shared" si="0"/>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43525</v>
      </c>
      <c r="C10" s="32">
        <v>1</v>
      </c>
      <c r="D10" s="38">
        <v>-1</v>
      </c>
      <c r="E10" s="39">
        <v>-1</v>
      </c>
      <c r="F10" s="40">
        <v>-1</v>
      </c>
      <c r="G10" s="21">
        <f t="shared" ref="G10:I25" si="1">IF(D10="","",G9+M10)</f>
        <v>94090</v>
      </c>
      <c r="H10" s="21">
        <f t="shared" si="0"/>
        <v>94090</v>
      </c>
      <c r="I10" s="21">
        <f t="shared" si="0"/>
        <v>94090</v>
      </c>
      <c r="J10" s="29">
        <f t="shared" ref="J10:L25" si="2">IF(G9="","",G9*0.03)</f>
        <v>2910</v>
      </c>
      <c r="K10" s="30">
        <f t="shared" si="2"/>
        <v>2910</v>
      </c>
      <c r="L10" s="31">
        <f t="shared" si="2"/>
        <v>2910</v>
      </c>
      <c r="M10" s="29">
        <f t="shared" ref="M10:O25" si="3">IF(D10="","",J10*D10)</f>
        <v>-2910</v>
      </c>
      <c r="N10" s="30">
        <f t="shared" si="3"/>
        <v>-2910</v>
      </c>
      <c r="O10" s="31">
        <f t="shared" si="3"/>
        <v>-2910</v>
      </c>
      <c r="P10" s="28"/>
      <c r="Q10" s="28"/>
      <c r="R10" s="28"/>
    </row>
    <row r="11" spans="1:18" x14ac:dyDescent="0.4">
      <c r="A11" s="82">
        <v>3</v>
      </c>
      <c r="B11" s="5">
        <v>43553</v>
      </c>
      <c r="C11" s="32">
        <v>1</v>
      </c>
      <c r="D11" s="68">
        <v>1.27</v>
      </c>
      <c r="E11" s="69">
        <v>1.5</v>
      </c>
      <c r="F11" s="70">
        <v>2</v>
      </c>
      <c r="G11" s="21">
        <f t="shared" si="1"/>
        <v>97674.828999999998</v>
      </c>
      <c r="H11" s="21">
        <f t="shared" si="0"/>
        <v>98324.05</v>
      </c>
      <c r="I11" s="21">
        <f t="shared" si="0"/>
        <v>99735.4</v>
      </c>
      <c r="J11" s="29">
        <f t="shared" si="2"/>
        <v>2822.7</v>
      </c>
      <c r="K11" s="30">
        <f t="shared" si="2"/>
        <v>2822.7</v>
      </c>
      <c r="L11" s="31">
        <f t="shared" si="2"/>
        <v>2822.7</v>
      </c>
      <c r="M11" s="29">
        <f t="shared" si="3"/>
        <v>3584.8289999999997</v>
      </c>
      <c r="N11" s="30">
        <f t="shared" si="3"/>
        <v>4234.0499999999993</v>
      </c>
      <c r="O11" s="31">
        <f t="shared" si="3"/>
        <v>5645.4</v>
      </c>
      <c r="P11" s="28"/>
      <c r="Q11" s="28"/>
      <c r="R11" s="28"/>
    </row>
    <row r="12" spans="1:18" x14ac:dyDescent="0.4">
      <c r="A12" s="82">
        <v>4</v>
      </c>
      <c r="B12" s="5">
        <v>43593</v>
      </c>
      <c r="C12" s="32">
        <v>2</v>
      </c>
      <c r="D12" s="68">
        <v>1.27</v>
      </c>
      <c r="E12" s="69">
        <v>1.5</v>
      </c>
      <c r="F12" s="70">
        <v>2</v>
      </c>
      <c r="G12" s="21">
        <f t="shared" si="1"/>
        <v>101396.23998489999</v>
      </c>
      <c r="H12" s="21">
        <f t="shared" si="0"/>
        <v>102748.63225000001</v>
      </c>
      <c r="I12" s="21">
        <f t="shared" si="0"/>
        <v>105719.52399999999</v>
      </c>
      <c r="J12" s="29">
        <f t="shared" si="2"/>
        <v>2930.24487</v>
      </c>
      <c r="K12" s="30">
        <f t="shared" si="2"/>
        <v>2949.7215000000001</v>
      </c>
      <c r="L12" s="31">
        <f t="shared" si="2"/>
        <v>2992.0619999999999</v>
      </c>
      <c r="M12" s="29">
        <f t="shared" si="3"/>
        <v>3721.4109849000001</v>
      </c>
      <c r="N12" s="30">
        <f t="shared" si="3"/>
        <v>4424.5822500000004</v>
      </c>
      <c r="O12" s="31">
        <f t="shared" si="3"/>
        <v>5984.1239999999998</v>
      </c>
      <c r="P12" s="28"/>
      <c r="Q12" s="28"/>
      <c r="R12" s="28"/>
    </row>
    <row r="13" spans="1:18" x14ac:dyDescent="0.4">
      <c r="A13" s="82">
        <v>5</v>
      </c>
      <c r="B13" s="5">
        <v>43606</v>
      </c>
      <c r="C13" s="32">
        <v>1</v>
      </c>
      <c r="D13" s="68">
        <v>1.27</v>
      </c>
      <c r="E13" s="69">
        <v>1.5</v>
      </c>
      <c r="F13" s="70">
        <v>2</v>
      </c>
      <c r="G13" s="21">
        <f t="shared" si="1"/>
        <v>105259.43672832468</v>
      </c>
      <c r="H13" s="21">
        <f t="shared" si="0"/>
        <v>107372.32070125001</v>
      </c>
      <c r="I13" s="21">
        <f t="shared" si="0"/>
        <v>112062.69544</v>
      </c>
      <c r="J13" s="29">
        <f t="shared" si="2"/>
        <v>3041.8871995469995</v>
      </c>
      <c r="K13" s="30">
        <f t="shared" si="2"/>
        <v>3082.4589675000002</v>
      </c>
      <c r="L13" s="31">
        <f t="shared" si="2"/>
        <v>3171.5857199999996</v>
      </c>
      <c r="M13" s="29">
        <f t="shared" si="3"/>
        <v>3863.1967434246894</v>
      </c>
      <c r="N13" s="30">
        <f t="shared" si="3"/>
        <v>4623.6884512500001</v>
      </c>
      <c r="O13" s="31">
        <f t="shared" si="3"/>
        <v>6343.1714399999992</v>
      </c>
      <c r="P13" s="28" t="s">
        <v>173</v>
      </c>
      <c r="Q13" s="28"/>
      <c r="R13" s="28"/>
    </row>
    <row r="14" spans="1:18" x14ac:dyDescent="0.4">
      <c r="A14" s="82">
        <v>6</v>
      </c>
      <c r="B14" s="5">
        <v>43609</v>
      </c>
      <c r="C14" s="32">
        <v>2</v>
      </c>
      <c r="D14" s="38">
        <v>1.27</v>
      </c>
      <c r="E14" s="39">
        <v>1.5</v>
      </c>
      <c r="F14" s="40">
        <v>-1</v>
      </c>
      <c r="G14" s="21">
        <f t="shared" si="1"/>
        <v>109269.82126767385</v>
      </c>
      <c r="H14" s="21">
        <f t="shared" si="0"/>
        <v>112204.07513280626</v>
      </c>
      <c r="I14" s="21">
        <f t="shared" si="0"/>
        <v>108700.8145768</v>
      </c>
      <c r="J14" s="29">
        <f t="shared" si="2"/>
        <v>3157.7831018497404</v>
      </c>
      <c r="K14" s="30">
        <f t="shared" si="2"/>
        <v>3221.1696210374998</v>
      </c>
      <c r="L14" s="31">
        <f t="shared" si="2"/>
        <v>3361.8808631999996</v>
      </c>
      <c r="M14" s="29">
        <f t="shared" si="3"/>
        <v>4010.3845393491706</v>
      </c>
      <c r="N14" s="30">
        <f t="shared" si="3"/>
        <v>4831.75443155625</v>
      </c>
      <c r="O14" s="31">
        <f t="shared" si="3"/>
        <v>-3361.8808631999996</v>
      </c>
      <c r="P14" s="28"/>
      <c r="Q14" s="28"/>
      <c r="R14" s="28"/>
    </row>
    <row r="15" spans="1:18" x14ac:dyDescent="0.4">
      <c r="A15" s="82">
        <v>7</v>
      </c>
      <c r="B15" s="5">
        <v>43655</v>
      </c>
      <c r="C15" s="32">
        <v>2</v>
      </c>
      <c r="D15" s="38">
        <v>-1</v>
      </c>
      <c r="E15" s="39">
        <v>-1</v>
      </c>
      <c r="F15" s="40">
        <v>-1</v>
      </c>
      <c r="G15" s="21">
        <f t="shared" si="1"/>
        <v>105991.72662964363</v>
      </c>
      <c r="H15" s="21">
        <f t="shared" si="0"/>
        <v>108837.95287882208</v>
      </c>
      <c r="I15" s="21">
        <f t="shared" si="0"/>
        <v>105439.79013949599</v>
      </c>
      <c r="J15" s="29">
        <f t="shared" si="2"/>
        <v>3278.0946380302153</v>
      </c>
      <c r="K15" s="30">
        <f t="shared" si="2"/>
        <v>3366.1222539841879</v>
      </c>
      <c r="L15" s="31">
        <f t="shared" si="2"/>
        <v>3261.0244373039995</v>
      </c>
      <c r="M15" s="29">
        <f t="shared" si="3"/>
        <v>-3278.0946380302153</v>
      </c>
      <c r="N15" s="30">
        <f t="shared" si="3"/>
        <v>-3366.1222539841879</v>
      </c>
      <c r="O15" s="31">
        <f t="shared" si="3"/>
        <v>-3261.0244373039995</v>
      </c>
      <c r="P15" s="28"/>
      <c r="Q15" s="28"/>
      <c r="R15" s="28"/>
    </row>
    <row r="16" spans="1:18" x14ac:dyDescent="0.4">
      <c r="A16" s="82">
        <v>8</v>
      </c>
      <c r="B16" s="5">
        <v>43669</v>
      </c>
      <c r="C16" s="32">
        <v>1</v>
      </c>
      <c r="D16" s="38">
        <v>1.27</v>
      </c>
      <c r="E16" s="39">
        <v>1.5</v>
      </c>
      <c r="F16" s="40">
        <v>-1</v>
      </c>
      <c r="G16" s="21">
        <f t="shared" si="1"/>
        <v>110030.01141423306</v>
      </c>
      <c r="H16" s="21">
        <f t="shared" si="0"/>
        <v>113735.66075836908</v>
      </c>
      <c r="I16" s="21">
        <f t="shared" si="0"/>
        <v>102276.5964353111</v>
      </c>
      <c r="J16" s="29">
        <f t="shared" si="2"/>
        <v>3179.7517988893087</v>
      </c>
      <c r="K16" s="30">
        <f t="shared" si="2"/>
        <v>3265.1385863646624</v>
      </c>
      <c r="L16" s="31">
        <f t="shared" si="2"/>
        <v>3163.1937041848796</v>
      </c>
      <c r="M16" s="29">
        <f t="shared" si="3"/>
        <v>4038.2847845894221</v>
      </c>
      <c r="N16" s="30">
        <f t="shared" si="3"/>
        <v>4897.7078795469934</v>
      </c>
      <c r="O16" s="31">
        <f t="shared" si="3"/>
        <v>-3163.1937041848796</v>
      </c>
      <c r="P16" s="28"/>
      <c r="Q16" s="28"/>
      <c r="R16" s="28"/>
    </row>
    <row r="17" spans="1:18" x14ac:dyDescent="0.4">
      <c r="A17" s="82">
        <v>9</v>
      </c>
      <c r="B17" s="5">
        <v>43677</v>
      </c>
      <c r="C17" s="32">
        <v>1</v>
      </c>
      <c r="D17" s="38">
        <v>1.27</v>
      </c>
      <c r="E17" s="39">
        <v>-1</v>
      </c>
      <c r="F17" s="40">
        <v>-1</v>
      </c>
      <c r="G17" s="21">
        <f t="shared" si="1"/>
        <v>114222.15484911534</v>
      </c>
      <c r="H17" s="21">
        <f t="shared" si="0"/>
        <v>110323.59093561801</v>
      </c>
      <c r="I17" s="21">
        <f t="shared" si="0"/>
        <v>99208.298542251767</v>
      </c>
      <c r="J17" s="29">
        <f t="shared" si="2"/>
        <v>3300.9003424269918</v>
      </c>
      <c r="K17" s="30">
        <f t="shared" si="2"/>
        <v>3412.069822751072</v>
      </c>
      <c r="L17" s="31">
        <f t="shared" si="2"/>
        <v>3068.2978930593331</v>
      </c>
      <c r="M17" s="29">
        <f t="shared" si="3"/>
        <v>4192.1434348822795</v>
      </c>
      <c r="N17" s="30">
        <f t="shared" si="3"/>
        <v>-3412.069822751072</v>
      </c>
      <c r="O17" s="31">
        <f t="shared" si="3"/>
        <v>-3068.2978930593331</v>
      </c>
      <c r="P17" s="28"/>
      <c r="Q17" s="28"/>
      <c r="R17" s="28"/>
    </row>
    <row r="18" spans="1:18" x14ac:dyDescent="0.4">
      <c r="A18" s="82">
        <v>10</v>
      </c>
      <c r="B18" s="5">
        <v>43689</v>
      </c>
      <c r="C18" s="32">
        <v>2</v>
      </c>
      <c r="D18" s="38">
        <v>1.27</v>
      </c>
      <c r="E18" s="39">
        <v>1.5</v>
      </c>
      <c r="F18" s="40">
        <v>2</v>
      </c>
      <c r="G18" s="21">
        <f t="shared" si="1"/>
        <v>118574.01894886664</v>
      </c>
      <c r="H18" s="21">
        <f t="shared" si="0"/>
        <v>115288.15252772081</v>
      </c>
      <c r="I18" s="21">
        <f t="shared" si="0"/>
        <v>105160.79645478688</v>
      </c>
      <c r="J18" s="29">
        <f t="shared" si="2"/>
        <v>3426.66464547346</v>
      </c>
      <c r="K18" s="30">
        <f t="shared" si="2"/>
        <v>3309.7077280685398</v>
      </c>
      <c r="L18" s="31">
        <f t="shared" si="2"/>
        <v>2976.2489562675528</v>
      </c>
      <c r="M18" s="29">
        <f t="shared" si="3"/>
        <v>4351.8640997512939</v>
      </c>
      <c r="N18" s="30">
        <f t="shared" si="3"/>
        <v>4964.5615921028093</v>
      </c>
      <c r="O18" s="31">
        <f t="shared" si="3"/>
        <v>5952.4979125351056</v>
      </c>
      <c r="P18" s="28"/>
      <c r="Q18" s="28"/>
      <c r="R18" s="28"/>
    </row>
    <row r="19" spans="1:18" x14ac:dyDescent="0.4">
      <c r="A19" s="82">
        <v>11</v>
      </c>
      <c r="B19" s="5">
        <v>43693</v>
      </c>
      <c r="C19" s="32">
        <v>1</v>
      </c>
      <c r="D19" s="68">
        <v>1.27</v>
      </c>
      <c r="E19" s="69">
        <v>1.5</v>
      </c>
      <c r="F19" s="70">
        <v>2</v>
      </c>
      <c r="G19" s="21">
        <f t="shared" si="1"/>
        <v>123091.68907081845</v>
      </c>
      <c r="H19" s="21">
        <f t="shared" si="0"/>
        <v>120476.11939146825</v>
      </c>
      <c r="I19" s="21">
        <f t="shared" si="0"/>
        <v>111470.44424207408</v>
      </c>
      <c r="J19" s="29">
        <f t="shared" si="2"/>
        <v>3557.2205684659989</v>
      </c>
      <c r="K19" s="30">
        <f t="shared" si="2"/>
        <v>3458.6445758316245</v>
      </c>
      <c r="L19" s="31">
        <f t="shared" si="2"/>
        <v>3154.823893643606</v>
      </c>
      <c r="M19" s="29">
        <f t="shared" si="3"/>
        <v>4517.6701219518191</v>
      </c>
      <c r="N19" s="30">
        <f t="shared" si="3"/>
        <v>5187.9668637474369</v>
      </c>
      <c r="O19" s="31">
        <f t="shared" si="3"/>
        <v>6309.6477872872119</v>
      </c>
      <c r="P19" s="28"/>
      <c r="Q19" s="28"/>
      <c r="R19" s="28"/>
    </row>
    <row r="20" spans="1:18" x14ac:dyDescent="0.4">
      <c r="A20" s="82">
        <v>12</v>
      </c>
      <c r="B20" s="5">
        <v>43707</v>
      </c>
      <c r="C20" s="32">
        <v>1</v>
      </c>
      <c r="D20" s="38">
        <v>-1</v>
      </c>
      <c r="E20" s="39">
        <v>-1</v>
      </c>
      <c r="F20" s="40">
        <v>-1</v>
      </c>
      <c r="G20" s="21">
        <f t="shared" si="1"/>
        <v>119398.93839869389</v>
      </c>
      <c r="H20" s="21">
        <f t="shared" si="0"/>
        <v>116861.8358097242</v>
      </c>
      <c r="I20" s="21">
        <f t="shared" si="0"/>
        <v>108126.33091481186</v>
      </c>
      <c r="J20" s="29">
        <f t="shared" si="2"/>
        <v>3692.7506721245536</v>
      </c>
      <c r="K20" s="30">
        <f t="shared" si="2"/>
        <v>3614.2835817440473</v>
      </c>
      <c r="L20" s="31">
        <f t="shared" si="2"/>
        <v>3344.1133272622224</v>
      </c>
      <c r="M20" s="29">
        <f t="shared" si="3"/>
        <v>-3692.7506721245536</v>
      </c>
      <c r="N20" s="30">
        <f t="shared" si="3"/>
        <v>-3614.2835817440473</v>
      </c>
      <c r="O20" s="31">
        <f t="shared" si="3"/>
        <v>-3344.1133272622224</v>
      </c>
      <c r="P20" s="28"/>
      <c r="Q20" s="28"/>
      <c r="R20" s="28"/>
    </row>
    <row r="21" spans="1:18" x14ac:dyDescent="0.4">
      <c r="A21" s="82">
        <v>13</v>
      </c>
      <c r="B21" s="5">
        <v>43713</v>
      </c>
      <c r="C21" s="32">
        <v>1</v>
      </c>
      <c r="D21" s="68">
        <v>1.27</v>
      </c>
      <c r="E21" s="69">
        <v>1.5</v>
      </c>
      <c r="F21" s="70">
        <v>2</v>
      </c>
      <c r="G21" s="21">
        <f t="shared" si="1"/>
        <v>123948.03795168413</v>
      </c>
      <c r="H21" s="21">
        <f t="shared" si="0"/>
        <v>122120.61842116179</v>
      </c>
      <c r="I21" s="21">
        <f t="shared" si="0"/>
        <v>114613.91076970057</v>
      </c>
      <c r="J21" s="29">
        <f t="shared" si="2"/>
        <v>3581.9681519608166</v>
      </c>
      <c r="K21" s="30">
        <f t="shared" si="2"/>
        <v>3505.8550742917259</v>
      </c>
      <c r="L21" s="31">
        <f t="shared" si="2"/>
        <v>3243.7899274443557</v>
      </c>
      <c r="M21" s="29">
        <f t="shared" si="3"/>
        <v>4549.0995529902375</v>
      </c>
      <c r="N21" s="30">
        <f t="shared" si="3"/>
        <v>5258.7826114375894</v>
      </c>
      <c r="O21" s="31">
        <f t="shared" si="3"/>
        <v>6487.5798548887115</v>
      </c>
      <c r="P21" s="28"/>
      <c r="Q21" s="28"/>
      <c r="R21" s="28"/>
    </row>
    <row r="22" spans="1:18" x14ac:dyDescent="0.4">
      <c r="A22" s="82">
        <v>14</v>
      </c>
      <c r="B22" s="5">
        <v>43719</v>
      </c>
      <c r="C22" s="32">
        <v>1</v>
      </c>
      <c r="D22" s="68">
        <v>1.27</v>
      </c>
      <c r="E22" s="69">
        <v>1.5</v>
      </c>
      <c r="F22" s="70">
        <v>2</v>
      </c>
      <c r="G22" s="21">
        <f t="shared" si="1"/>
        <v>128670.4581976433</v>
      </c>
      <c r="H22" s="21">
        <f t="shared" si="0"/>
        <v>127616.04625011407</v>
      </c>
      <c r="I22" s="21">
        <f t="shared" si="0"/>
        <v>121490.7454158826</v>
      </c>
      <c r="J22" s="29">
        <f t="shared" si="2"/>
        <v>3718.4411385505241</v>
      </c>
      <c r="K22" s="30">
        <f t="shared" si="2"/>
        <v>3663.6185526348536</v>
      </c>
      <c r="L22" s="31">
        <f t="shared" si="2"/>
        <v>3438.4173230910169</v>
      </c>
      <c r="M22" s="29">
        <f t="shared" si="3"/>
        <v>4722.4202459591661</v>
      </c>
      <c r="N22" s="30">
        <f t="shared" si="3"/>
        <v>5495.4278289522808</v>
      </c>
      <c r="O22" s="31">
        <f t="shared" si="3"/>
        <v>6876.8346461820338</v>
      </c>
      <c r="P22" s="28"/>
      <c r="Q22" s="28"/>
      <c r="R22" s="28"/>
    </row>
    <row r="23" spans="1:18" x14ac:dyDescent="0.4">
      <c r="A23" s="82">
        <v>15</v>
      </c>
      <c r="B23" s="5">
        <v>43720</v>
      </c>
      <c r="C23" s="32">
        <v>1</v>
      </c>
      <c r="D23" s="38">
        <v>-1</v>
      </c>
      <c r="E23" s="39">
        <v>-1</v>
      </c>
      <c r="F23" s="40">
        <v>-1</v>
      </c>
      <c r="G23" s="21">
        <f t="shared" si="1"/>
        <v>124810.344451714</v>
      </c>
      <c r="H23" s="21">
        <f t="shared" si="0"/>
        <v>123787.56486261066</v>
      </c>
      <c r="I23" s="21">
        <f t="shared" si="0"/>
        <v>117846.02305340613</v>
      </c>
      <c r="J23" s="29">
        <f t="shared" si="2"/>
        <v>3860.1137459292986</v>
      </c>
      <c r="K23" s="30">
        <f t="shared" si="2"/>
        <v>3828.481387503422</v>
      </c>
      <c r="L23" s="31">
        <f t="shared" si="2"/>
        <v>3644.7223624764779</v>
      </c>
      <c r="M23" s="29">
        <f t="shared" si="3"/>
        <v>-3860.1137459292986</v>
      </c>
      <c r="N23" s="30">
        <f t="shared" si="3"/>
        <v>-3828.481387503422</v>
      </c>
      <c r="O23" s="31">
        <f t="shared" si="3"/>
        <v>-3644.7223624764779</v>
      </c>
      <c r="P23" s="28"/>
      <c r="Q23" s="28"/>
      <c r="R23" s="28"/>
    </row>
    <row r="24" spans="1:18" x14ac:dyDescent="0.4">
      <c r="A24" s="82">
        <v>16</v>
      </c>
      <c r="B24" s="5">
        <v>43749</v>
      </c>
      <c r="C24" s="32">
        <v>1</v>
      </c>
      <c r="D24" s="68">
        <v>1.27</v>
      </c>
      <c r="E24" s="69">
        <v>1.5</v>
      </c>
      <c r="F24" s="70">
        <v>2</v>
      </c>
      <c r="G24" s="21">
        <f t="shared" si="1"/>
        <v>129565.6185753243</v>
      </c>
      <c r="H24" s="21">
        <f t="shared" si="0"/>
        <v>129358.00528142814</v>
      </c>
      <c r="I24" s="21">
        <f t="shared" si="0"/>
        <v>124916.7844366105</v>
      </c>
      <c r="J24" s="29">
        <f t="shared" si="2"/>
        <v>3744.3103335514197</v>
      </c>
      <c r="K24" s="30">
        <f t="shared" si="2"/>
        <v>3713.6269458783195</v>
      </c>
      <c r="L24" s="31">
        <f t="shared" si="2"/>
        <v>3535.3806916021836</v>
      </c>
      <c r="M24" s="29">
        <f t="shared" si="3"/>
        <v>4755.2741236103029</v>
      </c>
      <c r="N24" s="30">
        <f t="shared" si="3"/>
        <v>5570.4404188174794</v>
      </c>
      <c r="O24" s="31">
        <f t="shared" si="3"/>
        <v>7070.7613832043671</v>
      </c>
      <c r="P24" s="28"/>
      <c r="Q24" s="28"/>
      <c r="R24" s="28"/>
    </row>
    <row r="25" spans="1:18" x14ac:dyDescent="0.4">
      <c r="A25" s="82">
        <v>17</v>
      </c>
      <c r="B25" s="5">
        <v>43749</v>
      </c>
      <c r="C25" s="32">
        <v>1</v>
      </c>
      <c r="D25" s="38">
        <v>-1</v>
      </c>
      <c r="E25" s="39">
        <v>-1</v>
      </c>
      <c r="F25" s="40">
        <v>-1</v>
      </c>
      <c r="G25" s="21">
        <f t="shared" si="1"/>
        <v>125678.65001806458</v>
      </c>
      <c r="H25" s="21">
        <f t="shared" si="1"/>
        <v>125477.26512298529</v>
      </c>
      <c r="I25" s="21">
        <f t="shared" si="1"/>
        <v>121169.28090351219</v>
      </c>
      <c r="J25" s="29">
        <f t="shared" si="2"/>
        <v>3886.9685572597291</v>
      </c>
      <c r="K25" s="30">
        <f t="shared" si="2"/>
        <v>3880.7401584428439</v>
      </c>
      <c r="L25" s="31">
        <f t="shared" si="2"/>
        <v>3747.5035330983146</v>
      </c>
      <c r="M25" s="29">
        <f t="shared" si="3"/>
        <v>-3886.9685572597291</v>
      </c>
      <c r="N25" s="30">
        <f t="shared" si="3"/>
        <v>-3880.7401584428439</v>
      </c>
      <c r="O25" s="31">
        <f t="shared" si="3"/>
        <v>-3747.5035330983146</v>
      </c>
      <c r="P25" s="28"/>
      <c r="Q25" s="28"/>
      <c r="R25" s="28"/>
    </row>
    <row r="26" spans="1:18" x14ac:dyDescent="0.4">
      <c r="A26" s="82">
        <v>18</v>
      </c>
      <c r="B26" s="5">
        <v>43783</v>
      </c>
      <c r="C26" s="32">
        <v>2</v>
      </c>
      <c r="D26" s="68">
        <v>1.27</v>
      </c>
      <c r="E26" s="69">
        <v>1.5</v>
      </c>
      <c r="F26" s="70">
        <v>2</v>
      </c>
      <c r="G26" s="21">
        <f t="shared" ref="G26:I41" si="4">IF(D26="","",G25+M26)</f>
        <v>130467.00658375284</v>
      </c>
      <c r="H26" s="21">
        <f t="shared" si="4"/>
        <v>131123.74205351964</v>
      </c>
      <c r="I26" s="21">
        <f t="shared" si="4"/>
        <v>128439.43775772292</v>
      </c>
      <c r="J26" s="29">
        <f t="shared" ref="J26:L58" si="5">IF(G25="","",G25*0.03)</f>
        <v>3770.3595005419375</v>
      </c>
      <c r="K26" s="30">
        <f t="shared" si="5"/>
        <v>3764.3179536895586</v>
      </c>
      <c r="L26" s="31">
        <f t="shared" si="5"/>
        <v>3635.0784271053658</v>
      </c>
      <c r="M26" s="29">
        <f t="shared" ref="M26:O58" si="6">IF(D26="","",J26*D26)</f>
        <v>4788.3565656882611</v>
      </c>
      <c r="N26" s="30">
        <f t="shared" si="6"/>
        <v>5646.476930534338</v>
      </c>
      <c r="O26" s="31">
        <f t="shared" si="6"/>
        <v>7270.1568542107316</v>
      </c>
      <c r="P26" s="28"/>
      <c r="Q26" s="28"/>
      <c r="R26" s="28"/>
    </row>
    <row r="27" spans="1:18" x14ac:dyDescent="0.4">
      <c r="A27" s="82">
        <v>19</v>
      </c>
      <c r="B27" s="5">
        <v>43795</v>
      </c>
      <c r="C27" s="32">
        <v>1</v>
      </c>
      <c r="D27" s="38">
        <v>-1</v>
      </c>
      <c r="E27" s="39">
        <v>-1</v>
      </c>
      <c r="F27" s="40">
        <v>-1</v>
      </c>
      <c r="G27" s="21">
        <f t="shared" si="4"/>
        <v>126552.99638624025</v>
      </c>
      <c r="H27" s="21">
        <f t="shared" si="4"/>
        <v>127190.02979191406</v>
      </c>
      <c r="I27" s="21">
        <f t="shared" si="4"/>
        <v>124586.25462499123</v>
      </c>
      <c r="J27" s="29">
        <f t="shared" si="5"/>
        <v>3914.0101975125849</v>
      </c>
      <c r="K27" s="30">
        <f t="shared" si="5"/>
        <v>3933.712261605589</v>
      </c>
      <c r="L27" s="31">
        <f t="shared" si="5"/>
        <v>3853.1831327316872</v>
      </c>
      <c r="M27" s="29">
        <f t="shared" si="6"/>
        <v>-3914.0101975125849</v>
      </c>
      <c r="N27" s="30">
        <f t="shared" si="6"/>
        <v>-3933.712261605589</v>
      </c>
      <c r="O27" s="31">
        <f t="shared" si="6"/>
        <v>-3853.1831327316872</v>
      </c>
      <c r="P27" s="28"/>
      <c r="Q27" s="28"/>
      <c r="R27" s="28"/>
    </row>
    <row r="28" spans="1:18" x14ac:dyDescent="0.4">
      <c r="A28" s="82">
        <v>20</v>
      </c>
      <c r="B28" s="5">
        <v>43797</v>
      </c>
      <c r="C28" s="32">
        <v>1</v>
      </c>
      <c r="D28" s="38">
        <v>1.27</v>
      </c>
      <c r="E28" s="39">
        <v>1.5</v>
      </c>
      <c r="F28" s="40">
        <v>2</v>
      </c>
      <c r="G28" s="21">
        <f t="shared" si="4"/>
        <v>131374.66554855602</v>
      </c>
      <c r="H28" s="21">
        <f t="shared" si="4"/>
        <v>132913.5811325502</v>
      </c>
      <c r="I28" s="21">
        <f t="shared" si="4"/>
        <v>132061.42990249069</v>
      </c>
      <c r="J28" s="29">
        <f t="shared" si="5"/>
        <v>3796.5898915872076</v>
      </c>
      <c r="K28" s="30">
        <f t="shared" si="5"/>
        <v>3815.7008937574215</v>
      </c>
      <c r="L28" s="31">
        <f t="shared" si="5"/>
        <v>3737.5876387497365</v>
      </c>
      <c r="M28" s="29">
        <f t="shared" si="6"/>
        <v>4821.669162315754</v>
      </c>
      <c r="N28" s="30">
        <f t="shared" si="6"/>
        <v>5723.5513406361324</v>
      </c>
      <c r="O28" s="31">
        <f t="shared" si="6"/>
        <v>7475.1752774994729</v>
      </c>
      <c r="P28" s="28"/>
      <c r="Q28" s="28"/>
      <c r="R28" s="28"/>
    </row>
    <row r="29" spans="1:18" x14ac:dyDescent="0.4">
      <c r="A29" s="82">
        <v>21</v>
      </c>
      <c r="B29" s="5">
        <v>43810</v>
      </c>
      <c r="C29" s="32">
        <v>2</v>
      </c>
      <c r="D29" s="38">
        <v>-1</v>
      </c>
      <c r="E29" s="39">
        <v>-1</v>
      </c>
      <c r="F29" s="40">
        <v>-1</v>
      </c>
      <c r="G29" s="21">
        <f t="shared" si="4"/>
        <v>127433.42558209934</v>
      </c>
      <c r="H29" s="21">
        <f t="shared" si="4"/>
        <v>128926.17369857369</v>
      </c>
      <c r="I29" s="21">
        <f t="shared" si="4"/>
        <v>128099.58700541597</v>
      </c>
      <c r="J29" s="29">
        <f t="shared" si="5"/>
        <v>3941.2399664566806</v>
      </c>
      <c r="K29" s="30">
        <f t="shared" si="5"/>
        <v>3987.4074339765057</v>
      </c>
      <c r="L29" s="31">
        <f t="shared" si="5"/>
        <v>3961.8428970747209</v>
      </c>
      <c r="M29" s="29">
        <f t="shared" si="6"/>
        <v>-3941.2399664566806</v>
      </c>
      <c r="N29" s="30">
        <f t="shared" si="6"/>
        <v>-3987.4074339765057</v>
      </c>
      <c r="O29" s="31">
        <f t="shared" si="6"/>
        <v>-3961.8428970747209</v>
      </c>
      <c r="P29" s="28"/>
      <c r="Q29" s="28"/>
      <c r="R29" s="28"/>
    </row>
    <row r="30" spans="1:18" x14ac:dyDescent="0.4">
      <c r="A30" s="82">
        <v>22</v>
      </c>
      <c r="B30" s="5">
        <v>43833</v>
      </c>
      <c r="C30" s="32">
        <v>2</v>
      </c>
      <c r="D30" s="38">
        <v>1.27</v>
      </c>
      <c r="E30" s="39">
        <v>1.5</v>
      </c>
      <c r="F30" s="40">
        <v>2</v>
      </c>
      <c r="G30" s="21">
        <f t="shared" si="4"/>
        <v>132288.63909677733</v>
      </c>
      <c r="H30" s="21">
        <f t="shared" si="4"/>
        <v>134727.8515150095</v>
      </c>
      <c r="I30" s="21">
        <f t="shared" si="4"/>
        <v>135785.56222574093</v>
      </c>
      <c r="J30" s="29">
        <f t="shared" si="5"/>
        <v>3823.00276746298</v>
      </c>
      <c r="K30" s="30">
        <f t="shared" si="5"/>
        <v>3867.7852109572104</v>
      </c>
      <c r="L30" s="31">
        <f t="shared" si="5"/>
        <v>3842.9876101624791</v>
      </c>
      <c r="M30" s="29">
        <f t="shared" si="6"/>
        <v>4855.2135146779847</v>
      </c>
      <c r="N30" s="30">
        <f t="shared" si="6"/>
        <v>5801.6778164358157</v>
      </c>
      <c r="O30" s="31">
        <f t="shared" si="6"/>
        <v>7685.9752203249582</v>
      </c>
      <c r="P30" s="28"/>
      <c r="Q30" s="28"/>
      <c r="R30" s="28"/>
    </row>
    <row r="31" spans="1:18" x14ac:dyDescent="0.4">
      <c r="A31" s="82">
        <v>23</v>
      </c>
      <c r="B31" s="5">
        <v>43847</v>
      </c>
      <c r="C31" s="32">
        <v>1</v>
      </c>
      <c r="D31" s="38">
        <v>-1</v>
      </c>
      <c r="E31" s="39">
        <v>-1</v>
      </c>
      <c r="F31" s="40">
        <v>-1</v>
      </c>
      <c r="G31" s="21">
        <f t="shared" si="4"/>
        <v>128319.97992387401</v>
      </c>
      <c r="H31" s="21">
        <f t="shared" si="4"/>
        <v>130686.01596955922</v>
      </c>
      <c r="I31" s="21">
        <f t="shared" si="4"/>
        <v>131711.99535896871</v>
      </c>
      <c r="J31" s="29">
        <f t="shared" si="5"/>
        <v>3968.6591729033198</v>
      </c>
      <c r="K31" s="30">
        <f t="shared" si="5"/>
        <v>4041.8355454502848</v>
      </c>
      <c r="L31" s="31">
        <f t="shared" si="5"/>
        <v>4073.5668667722275</v>
      </c>
      <c r="M31" s="29">
        <f t="shared" si="6"/>
        <v>-3968.6591729033198</v>
      </c>
      <c r="N31" s="30">
        <f t="shared" si="6"/>
        <v>-4041.8355454502848</v>
      </c>
      <c r="O31" s="31">
        <f t="shared" si="6"/>
        <v>-4073.5668667722275</v>
      </c>
      <c r="P31" s="28"/>
      <c r="Q31" s="28"/>
      <c r="R31" s="28"/>
    </row>
    <row r="32" spans="1:18" x14ac:dyDescent="0.4">
      <c r="A32" s="82">
        <v>24</v>
      </c>
      <c r="B32" s="5">
        <v>43867</v>
      </c>
      <c r="C32" s="32">
        <v>1</v>
      </c>
      <c r="D32" s="38">
        <v>-1</v>
      </c>
      <c r="E32" s="39">
        <v>-1</v>
      </c>
      <c r="F32" s="40">
        <v>-1</v>
      </c>
      <c r="G32" s="21">
        <f t="shared" si="4"/>
        <v>124470.38052615779</v>
      </c>
      <c r="H32" s="21">
        <f t="shared" si="4"/>
        <v>126765.43549047245</v>
      </c>
      <c r="I32" s="21">
        <f t="shared" si="4"/>
        <v>127760.63549819964</v>
      </c>
      <c r="J32" s="29">
        <f t="shared" si="5"/>
        <v>3849.5993977162202</v>
      </c>
      <c r="K32" s="30">
        <f t="shared" si="5"/>
        <v>3920.5804790867764</v>
      </c>
      <c r="L32" s="31">
        <f t="shared" si="5"/>
        <v>3951.359860769061</v>
      </c>
      <c r="M32" s="29">
        <f t="shared" si="6"/>
        <v>-3849.5993977162202</v>
      </c>
      <c r="N32" s="30">
        <f t="shared" si="6"/>
        <v>-3920.5804790867764</v>
      </c>
      <c r="O32" s="31">
        <f t="shared" si="6"/>
        <v>-3951.359860769061</v>
      </c>
      <c r="P32" s="28"/>
      <c r="Q32" s="28"/>
      <c r="R32" s="28"/>
    </row>
    <row r="33" spans="1:18" x14ac:dyDescent="0.4">
      <c r="A33" s="82">
        <v>25</v>
      </c>
      <c r="B33" s="5">
        <v>43888</v>
      </c>
      <c r="C33" s="32">
        <v>2</v>
      </c>
      <c r="D33" s="68">
        <v>1.27</v>
      </c>
      <c r="E33" s="69">
        <v>1.5</v>
      </c>
      <c r="F33" s="70">
        <v>2</v>
      </c>
      <c r="G33" s="21">
        <f t="shared" si="4"/>
        <v>129212.70202420441</v>
      </c>
      <c r="H33" s="21">
        <f t="shared" si="4"/>
        <v>132469.88008754372</v>
      </c>
      <c r="I33" s="21">
        <f t="shared" si="4"/>
        <v>135426.27362809161</v>
      </c>
      <c r="J33" s="29">
        <f t="shared" si="5"/>
        <v>3734.1114157847337</v>
      </c>
      <c r="K33" s="30">
        <f t="shared" si="5"/>
        <v>3802.963064714173</v>
      </c>
      <c r="L33" s="31">
        <f t="shared" si="5"/>
        <v>3832.8190649459889</v>
      </c>
      <c r="M33" s="29">
        <f t="shared" si="6"/>
        <v>4742.3214980466119</v>
      </c>
      <c r="N33" s="30">
        <f t="shared" si="6"/>
        <v>5704.4445970712595</v>
      </c>
      <c r="O33" s="31">
        <f t="shared" si="6"/>
        <v>7665.6381298919778</v>
      </c>
      <c r="P33" s="28"/>
      <c r="Q33" s="28"/>
      <c r="R33" s="28"/>
    </row>
    <row r="34" spans="1:18" x14ac:dyDescent="0.4">
      <c r="A34" s="82">
        <v>26</v>
      </c>
      <c r="B34" s="5">
        <v>43894</v>
      </c>
      <c r="C34" s="32">
        <v>2</v>
      </c>
      <c r="D34" s="38">
        <v>-1</v>
      </c>
      <c r="E34" s="39">
        <v>-1</v>
      </c>
      <c r="F34" s="40">
        <v>-1</v>
      </c>
      <c r="G34" s="21">
        <f t="shared" si="4"/>
        <v>125336.32096347828</v>
      </c>
      <c r="H34" s="21">
        <f t="shared" si="4"/>
        <v>128495.78368491741</v>
      </c>
      <c r="I34" s="21">
        <f t="shared" si="4"/>
        <v>131363.48541924887</v>
      </c>
      <c r="J34" s="29">
        <f t="shared" si="5"/>
        <v>3876.3810607261321</v>
      </c>
      <c r="K34" s="30">
        <f t="shared" si="5"/>
        <v>3974.0964026263114</v>
      </c>
      <c r="L34" s="31">
        <f t="shared" si="5"/>
        <v>4062.7882088427482</v>
      </c>
      <c r="M34" s="29">
        <f t="shared" si="6"/>
        <v>-3876.3810607261321</v>
      </c>
      <c r="N34" s="30">
        <f t="shared" si="6"/>
        <v>-3974.0964026263114</v>
      </c>
      <c r="O34" s="31">
        <f t="shared" si="6"/>
        <v>-4062.7882088427482</v>
      </c>
      <c r="P34" s="28"/>
      <c r="Q34" s="28"/>
      <c r="R34" s="28"/>
    </row>
    <row r="35" spans="1:18" x14ac:dyDescent="0.4">
      <c r="A35" s="82">
        <v>27</v>
      </c>
      <c r="B35" s="5">
        <v>43907</v>
      </c>
      <c r="C35" s="32">
        <v>1</v>
      </c>
      <c r="D35" s="68">
        <v>1.27</v>
      </c>
      <c r="E35" s="69">
        <v>1.5</v>
      </c>
      <c r="F35" s="70">
        <v>2</v>
      </c>
      <c r="G35" s="21">
        <f t="shared" si="4"/>
        <v>130111.6347921868</v>
      </c>
      <c r="H35" s="21">
        <f t="shared" si="4"/>
        <v>134278.09395073869</v>
      </c>
      <c r="I35" s="21">
        <f t="shared" si="4"/>
        <v>139245.29454440379</v>
      </c>
      <c r="J35" s="29">
        <f t="shared" si="5"/>
        <v>3760.0896289043485</v>
      </c>
      <c r="K35" s="30">
        <f t="shared" si="5"/>
        <v>3854.8735105475221</v>
      </c>
      <c r="L35" s="31">
        <f t="shared" si="5"/>
        <v>3940.9045625774661</v>
      </c>
      <c r="M35" s="29">
        <f t="shared" si="6"/>
        <v>4775.313828708523</v>
      </c>
      <c r="N35" s="30">
        <f t="shared" si="6"/>
        <v>5782.3102658212829</v>
      </c>
      <c r="O35" s="31">
        <f t="shared" si="6"/>
        <v>7881.8091251549322</v>
      </c>
      <c r="P35" s="28"/>
      <c r="Q35" s="28"/>
      <c r="R35" s="28"/>
    </row>
    <row r="36" spans="1:18" x14ac:dyDescent="0.4">
      <c r="A36" s="82">
        <v>28</v>
      </c>
      <c r="B36" s="5">
        <v>43923</v>
      </c>
      <c r="C36" s="32">
        <v>2</v>
      </c>
      <c r="D36" s="38">
        <v>-1</v>
      </c>
      <c r="E36" s="39">
        <v>-1</v>
      </c>
      <c r="F36" s="40">
        <v>-1</v>
      </c>
      <c r="G36" s="21">
        <f t="shared" si="4"/>
        <v>126208.2857484212</v>
      </c>
      <c r="H36" s="21">
        <f t="shared" si="4"/>
        <v>130249.75113221654</v>
      </c>
      <c r="I36" s="21">
        <f t="shared" si="4"/>
        <v>135067.93570807169</v>
      </c>
      <c r="J36" s="29">
        <f t="shared" si="5"/>
        <v>3903.3490437656037</v>
      </c>
      <c r="K36" s="30">
        <f t="shared" si="5"/>
        <v>4028.3428185221605</v>
      </c>
      <c r="L36" s="31">
        <f t="shared" si="5"/>
        <v>4177.3588363321132</v>
      </c>
      <c r="M36" s="29">
        <f t="shared" si="6"/>
        <v>-3903.3490437656037</v>
      </c>
      <c r="N36" s="30">
        <f t="shared" si="6"/>
        <v>-4028.3428185221605</v>
      </c>
      <c r="O36" s="31">
        <f t="shared" si="6"/>
        <v>-4177.3588363321132</v>
      </c>
      <c r="P36" s="28"/>
      <c r="Q36" s="28"/>
      <c r="R36" s="28"/>
    </row>
    <row r="37" spans="1:18" x14ac:dyDescent="0.4">
      <c r="A37" s="82">
        <v>29</v>
      </c>
      <c r="B37" s="5">
        <v>43927</v>
      </c>
      <c r="C37" s="32">
        <v>1</v>
      </c>
      <c r="D37" s="38">
        <v>1.27</v>
      </c>
      <c r="E37" s="39">
        <v>1.5</v>
      </c>
      <c r="F37" s="40">
        <v>2</v>
      </c>
      <c r="G37" s="21">
        <f t="shared" si="4"/>
        <v>131016.82143543605</v>
      </c>
      <c r="H37" s="21">
        <f t="shared" si="4"/>
        <v>136110.98993316627</v>
      </c>
      <c r="I37" s="21">
        <f t="shared" si="4"/>
        <v>143172.01185055598</v>
      </c>
      <c r="J37" s="29">
        <f t="shared" si="5"/>
        <v>3786.2485724526359</v>
      </c>
      <c r="K37" s="30">
        <f t="shared" si="5"/>
        <v>3907.492533966496</v>
      </c>
      <c r="L37" s="31">
        <f t="shared" si="5"/>
        <v>4052.0380712421506</v>
      </c>
      <c r="M37" s="29">
        <f t="shared" si="6"/>
        <v>4808.535687014848</v>
      </c>
      <c r="N37" s="30">
        <f t="shared" si="6"/>
        <v>5861.2388009497445</v>
      </c>
      <c r="O37" s="31">
        <f t="shared" si="6"/>
        <v>8104.0761424843013</v>
      </c>
      <c r="P37" s="28"/>
      <c r="Q37" s="28"/>
      <c r="R37" s="28"/>
    </row>
    <row r="38" spans="1:18" x14ac:dyDescent="0.4">
      <c r="A38" s="82">
        <v>30</v>
      </c>
      <c r="B38" s="5">
        <v>43935</v>
      </c>
      <c r="C38" s="32">
        <v>2</v>
      </c>
      <c r="D38" s="68">
        <v>1.27</v>
      </c>
      <c r="E38" s="69">
        <v>1.5</v>
      </c>
      <c r="F38" s="70">
        <v>2</v>
      </c>
      <c r="G38" s="21">
        <f t="shared" si="4"/>
        <v>136008.56233212617</v>
      </c>
      <c r="H38" s="21">
        <f t="shared" si="4"/>
        <v>142235.98448015875</v>
      </c>
      <c r="I38" s="21">
        <f t="shared" si="4"/>
        <v>151762.33256158934</v>
      </c>
      <c r="J38" s="29">
        <f t="shared" si="5"/>
        <v>3930.5046430630814</v>
      </c>
      <c r="K38" s="30">
        <f t="shared" si="5"/>
        <v>4083.3296979949882</v>
      </c>
      <c r="L38" s="31">
        <f t="shared" si="5"/>
        <v>4295.1603555166794</v>
      </c>
      <c r="M38" s="29">
        <f t="shared" si="6"/>
        <v>4991.740896690113</v>
      </c>
      <c r="N38" s="30">
        <f t="shared" si="6"/>
        <v>6124.9945469924824</v>
      </c>
      <c r="O38" s="31">
        <f t="shared" si="6"/>
        <v>8590.3207110333587</v>
      </c>
      <c r="P38" s="28"/>
      <c r="Q38" s="28"/>
      <c r="R38" s="28"/>
    </row>
    <row r="39" spans="1:18" x14ac:dyDescent="0.4">
      <c r="A39" s="8">
        <v>31</v>
      </c>
      <c r="B39" s="5"/>
      <c r="C39" s="32"/>
      <c r="D39" s="38"/>
      <c r="E39" s="91"/>
      <c r="F39" s="40"/>
      <c r="G39" s="21" t="str">
        <f t="shared" si="4"/>
        <v/>
      </c>
      <c r="H39" s="21" t="str">
        <f t="shared" si="4"/>
        <v/>
      </c>
      <c r="I39" s="21" t="str">
        <f t="shared" si="4"/>
        <v/>
      </c>
      <c r="J39" s="29">
        <f t="shared" si="5"/>
        <v>4080.256869963785</v>
      </c>
      <c r="K39" s="30">
        <f t="shared" si="5"/>
        <v>4267.0795344047619</v>
      </c>
      <c r="L39" s="31">
        <f t="shared" si="5"/>
        <v>4552.8699768476799</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ref="G44:I58" si="8">IF(D44="","",G43+M44)</f>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43935</v>
      </c>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18</v>
      </c>
      <c r="E59" s="6">
        <f>COUNTIF(E9:E58,1.5)</f>
        <v>17</v>
      </c>
      <c r="F59" s="7">
        <f>COUNTIF(F9:F58,2)</f>
        <v>15</v>
      </c>
      <c r="G59" s="50">
        <f>M59+G8</f>
        <v>136008.56233212614</v>
      </c>
      <c r="H59" s="51">
        <f>N59+H8</f>
        <v>142235.98448015869</v>
      </c>
      <c r="I59" s="52">
        <f>O59+I8</f>
        <v>151762.33256158937</v>
      </c>
      <c r="J59" s="47" t="s">
        <v>29</v>
      </c>
      <c r="K59" s="48">
        <f>B58-B9</f>
        <v>453</v>
      </c>
      <c r="L59" s="49" t="s">
        <v>30</v>
      </c>
      <c r="M59" s="60">
        <f>SUM(M9:M58)</f>
        <v>36008.56233212613</v>
      </c>
      <c r="N59" s="61">
        <f>SUM(N9:N58)</f>
        <v>42235.984480158688</v>
      </c>
      <c r="O59" s="62">
        <f>SUM(O9:O58)</f>
        <v>51762.332561589377</v>
      </c>
    </row>
    <row r="60" spans="1:15" ht="19.5" thickBot="1" x14ac:dyDescent="0.45">
      <c r="A60" s="8"/>
      <c r="B60" s="144" t="s">
        <v>6</v>
      </c>
      <c r="C60" s="145"/>
      <c r="D60" s="6">
        <f>COUNTIF(D9:D58,-1)</f>
        <v>12</v>
      </c>
      <c r="E60" s="6">
        <f>COUNTIF(E9:E58,-1)</f>
        <v>13</v>
      </c>
      <c r="F60" s="7">
        <f>COUNTIF(F9:F58,-1)</f>
        <v>15</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1.3600856233212615</v>
      </c>
      <c r="H61" s="57">
        <f t="shared" ref="H61" si="9">H59/H8</f>
        <v>1.4223598448015868</v>
      </c>
      <c r="I61" s="58">
        <f>I59/I8</f>
        <v>1.5176233256158937</v>
      </c>
      <c r="J61" s="45">
        <f>(G61-100%)*30/K59</f>
        <v>2.3846730021275596E-2</v>
      </c>
      <c r="K61" s="45">
        <f>(H61-100%)*30/K59</f>
        <v>2.7970850649111711E-2</v>
      </c>
      <c r="L61" s="46">
        <f>(I61-100%)*30/K59</f>
        <v>3.4279690438138659E-2</v>
      </c>
      <c r="M61" s="9"/>
      <c r="N61" s="2"/>
      <c r="O61" s="10"/>
    </row>
    <row r="62" spans="1:15" ht="19.5" thickBot="1" x14ac:dyDescent="0.45">
      <c r="A62" s="3"/>
      <c r="B62" s="146" t="s">
        <v>4</v>
      </c>
      <c r="C62" s="147"/>
      <c r="D62" s="59">
        <f t="shared" ref="D62:E62" si="10">D59/(D59+D60+D61)</f>
        <v>0.6</v>
      </c>
      <c r="E62" s="54">
        <f t="shared" si="10"/>
        <v>0.56666666666666665</v>
      </c>
      <c r="F62" s="55">
        <f>F59/(F59+F60+F61)</f>
        <v>0.5</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30" display="通貨ペア"/>
    <hyperlink ref="A38" location="'画像(OB検証1回目)'!A1453" display="'画像(OB検証1回目)'!A1453"/>
    <hyperlink ref="A37" location="'画像(OB検証1回目)'!A1403" display="'画像(OB検証1回目)'!A1403"/>
    <hyperlink ref="A36" location="'画像(OB検証1回目)'!A1353" display="'画像(OB検証1回目)'!A1353"/>
    <hyperlink ref="A35" location="'画像(OB検証1回目)'!A1303" display="'画像(OB検証1回目)'!A1303"/>
    <hyperlink ref="A34" location="'画像(OB検証1回目)'!A1253" display="'画像(OB検証1回目)'!A1253"/>
    <hyperlink ref="A33" location="'画像(OB検証1回目)'!A1203" display="'画像(OB検証1回目)'!A1203"/>
    <hyperlink ref="A32" location="'画像(OB検証1回目)'!A1153" display="'画像(OB検証1回目)'!A1153"/>
    <hyperlink ref="A31" location="'画像(OB検証1回目)'!A1103" display="'画像(OB検証1回目)'!A1103"/>
    <hyperlink ref="A30" location="'画像(OB検証1回目)'!A1053" display="'画像(OB検証1回目)'!A1053"/>
    <hyperlink ref="A29" location="'画像(OB検証1回目)'!A1003" display="'画像(OB検証1回目)'!A1003"/>
    <hyperlink ref="A28" location="'画像(OB検証1回目)'!A953" display="'画像(OB検証1回目)'!A953"/>
    <hyperlink ref="A27" location="'画像(OB検証1回目)'!A903" display="'画像(OB検証1回目)'!A903"/>
    <hyperlink ref="A26" location="'画像(OB検証1回目)'!A853" display="'画像(OB検証1回目)'!A853"/>
    <hyperlink ref="A25" location="'画像(OB検証1回目)'!A803" display="'画像(OB検証1回目)'!A803"/>
    <hyperlink ref="A24" location="'画像(OB検証1回目)'!A753" display="'画像(OB検証1回目)'!A753"/>
    <hyperlink ref="A23" location="'画像(OB検証1回目)'!A703" display="'画像(OB検証1回目)'!A703"/>
    <hyperlink ref="A22" location="'画像(OB検証1回目)'!A653" display="'画像(OB検証1回目)'!A653"/>
    <hyperlink ref="A21" location="'画像(OB検証1回目)'!A603" display="'画像(OB検証1回目)'!A603"/>
    <hyperlink ref="A20" location="'画像(OB検証1回目)'!A553" display="'画像(OB検証1回目)'!A553"/>
    <hyperlink ref="A19" location="'画像(OB検証1回目)'!A503" display="'画像(OB検証1回目)'!A503"/>
    <hyperlink ref="A18" location="'画像(OB検証1回目)'!A453" display="'画像(OB検証1回目)'!A453"/>
    <hyperlink ref="A17" location="'画像(OB検証1回目)'!A403" display="'画像(OB検証1回目)'!A403"/>
    <hyperlink ref="A16" location="'画像(OB検証1回目)'!A353" display="'画像(OB検証1回目)'!A353"/>
    <hyperlink ref="A15" location="'画像(OB検証1回目)'!A303" display="'画像(OB検証1回目)'!A303"/>
    <hyperlink ref="A14" location="'画像(OB検証1回目)'!A253" display="'画像(OB検証1回目)'!A253"/>
    <hyperlink ref="A13" location="'画像(OB検証1回目)'!A203" display="'画像(OB検証1回目)'!A203"/>
    <hyperlink ref="A12" location="'画像(OB検証1回目)'!A153" display="'画像(OB検証1回目)'!A153"/>
    <hyperlink ref="A11" location="'画像(OB検証1回目)'!A103" display="'画像(OB検証1回目)'!A103"/>
    <hyperlink ref="A10" location="'画像(OB検証1回目)'!A52" display="'画像(OB検証1回目)'!A52"/>
    <hyperlink ref="A9" location="'画像(OB検証1回目)'!A3" display="'画像(OB検証1回目)'!A3"/>
  </hyperlinks>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AF1453"/>
  <sheetViews>
    <sheetView topLeftCell="A1276" zoomScale="55" zoomScaleNormal="55" workbookViewId="0">
      <selection activeCell="A1353" sqref="A135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32" ht="18.75" x14ac:dyDescent="0.4">
      <c r="A1" s="115" t="s">
        <v>169</v>
      </c>
    </row>
    <row r="3" spans="1:32" ht="18.75" x14ac:dyDescent="0.4">
      <c r="A3" s="115">
        <v>1</v>
      </c>
      <c r="B3" s="36" t="s">
        <v>171</v>
      </c>
      <c r="AF3" s="36" t="s">
        <v>172</v>
      </c>
    </row>
    <row r="52" spans="1:32" ht="18.75" x14ac:dyDescent="0.4">
      <c r="A52" s="115">
        <v>2</v>
      </c>
      <c r="B52" s="36" t="s">
        <v>171</v>
      </c>
      <c r="AF52" s="36" t="s">
        <v>172</v>
      </c>
    </row>
    <row r="103" spans="1:32" ht="18.75" x14ac:dyDescent="0.4">
      <c r="A103" s="115">
        <v>3</v>
      </c>
      <c r="B103" s="36" t="s">
        <v>171</v>
      </c>
      <c r="AF103" s="36" t="s">
        <v>172</v>
      </c>
    </row>
    <row r="153" spans="1:32" ht="18.75" x14ac:dyDescent="0.4">
      <c r="A153" s="115">
        <v>4</v>
      </c>
      <c r="B153" s="36" t="s">
        <v>171</v>
      </c>
      <c r="AF153" s="36" t="s">
        <v>172</v>
      </c>
    </row>
    <row r="203" spans="1:32" ht="18.75" x14ac:dyDescent="0.4">
      <c r="A203" s="115">
        <v>5</v>
      </c>
      <c r="B203" s="36" t="s">
        <v>171</v>
      </c>
      <c r="AF203" s="36" t="s">
        <v>172</v>
      </c>
    </row>
    <row r="253" spans="1:32" ht="18.75" x14ac:dyDescent="0.4">
      <c r="A253" s="115">
        <v>6</v>
      </c>
      <c r="B253" s="36" t="s">
        <v>171</v>
      </c>
      <c r="AF253" s="36" t="s">
        <v>172</v>
      </c>
    </row>
    <row r="303" spans="1:32" ht="18.75" x14ac:dyDescent="0.4">
      <c r="A303" s="115">
        <v>7</v>
      </c>
      <c r="B303" s="36" t="s">
        <v>171</v>
      </c>
      <c r="AF303" s="36" t="s">
        <v>172</v>
      </c>
    </row>
    <row r="353" spans="1:32" ht="18.75" x14ac:dyDescent="0.4">
      <c r="A353" s="115">
        <v>8</v>
      </c>
      <c r="B353" s="36" t="s">
        <v>171</v>
      </c>
      <c r="AF353" s="36" t="s">
        <v>172</v>
      </c>
    </row>
    <row r="403" spans="1:32" ht="18.75" x14ac:dyDescent="0.4">
      <c r="A403" s="115">
        <v>9</v>
      </c>
      <c r="B403" s="36" t="s">
        <v>171</v>
      </c>
      <c r="AF403" s="36" t="s">
        <v>172</v>
      </c>
    </row>
    <row r="453" spans="1:32" ht="18.75" x14ac:dyDescent="0.4">
      <c r="A453" s="115">
        <v>10</v>
      </c>
      <c r="B453" s="36" t="s">
        <v>171</v>
      </c>
      <c r="AF453" s="36" t="s">
        <v>172</v>
      </c>
    </row>
    <row r="503" spans="1:32" ht="18.75" x14ac:dyDescent="0.4">
      <c r="A503" s="115">
        <v>11</v>
      </c>
      <c r="B503" s="36" t="s">
        <v>171</v>
      </c>
      <c r="AF503" s="36" t="s">
        <v>172</v>
      </c>
    </row>
    <row r="553" spans="1:32" ht="18.75" x14ac:dyDescent="0.4">
      <c r="A553" s="115">
        <v>12</v>
      </c>
      <c r="B553" s="36" t="s">
        <v>171</v>
      </c>
      <c r="AF553" s="36" t="s">
        <v>172</v>
      </c>
    </row>
    <row r="603" spans="1:32" ht="18.75" x14ac:dyDescent="0.4">
      <c r="A603" s="115">
        <v>13</v>
      </c>
      <c r="B603" s="36" t="s">
        <v>171</v>
      </c>
      <c r="AF603" s="36" t="s">
        <v>172</v>
      </c>
    </row>
    <row r="653" spans="1:32" ht="18.75" x14ac:dyDescent="0.4">
      <c r="A653" s="115">
        <v>14</v>
      </c>
      <c r="B653" s="36" t="s">
        <v>171</v>
      </c>
      <c r="AF653" s="36" t="s">
        <v>172</v>
      </c>
    </row>
    <row r="703" spans="1:32" ht="18.75" x14ac:dyDescent="0.4">
      <c r="A703" s="115">
        <v>15</v>
      </c>
      <c r="B703" s="36" t="s">
        <v>171</v>
      </c>
      <c r="AF703" s="36" t="s">
        <v>172</v>
      </c>
    </row>
    <row r="753" spans="1:32" ht="18.75" x14ac:dyDescent="0.4">
      <c r="A753" s="115">
        <v>16</v>
      </c>
      <c r="B753" s="36" t="s">
        <v>171</v>
      </c>
      <c r="AF753" s="36" t="s">
        <v>172</v>
      </c>
    </row>
    <row r="803" spans="1:32" ht="18.75" x14ac:dyDescent="0.4">
      <c r="A803" s="115">
        <v>17</v>
      </c>
      <c r="B803" s="36" t="s">
        <v>171</v>
      </c>
      <c r="AF803" s="36" t="s">
        <v>172</v>
      </c>
    </row>
    <row r="853" spans="1:32" ht="18.75" x14ac:dyDescent="0.4">
      <c r="A853" s="115">
        <v>18</v>
      </c>
      <c r="B853" s="36" t="s">
        <v>171</v>
      </c>
      <c r="AF853" s="36" t="s">
        <v>172</v>
      </c>
    </row>
    <row r="903" spans="1:32" ht="18.75" x14ac:dyDescent="0.4">
      <c r="A903" s="115">
        <v>19</v>
      </c>
      <c r="B903" s="36" t="s">
        <v>171</v>
      </c>
      <c r="AF903" s="36" t="s">
        <v>172</v>
      </c>
    </row>
    <row r="953" spans="1:32" ht="18.75" x14ac:dyDescent="0.4">
      <c r="A953" s="115">
        <v>20</v>
      </c>
      <c r="B953" s="36" t="s">
        <v>171</v>
      </c>
      <c r="AF953" s="36" t="s">
        <v>172</v>
      </c>
    </row>
    <row r="1003" spans="1:32" ht="18.75" x14ac:dyDescent="0.4">
      <c r="A1003" s="115">
        <v>21</v>
      </c>
      <c r="B1003" s="36" t="s">
        <v>171</v>
      </c>
      <c r="AF1003" s="36" t="s">
        <v>172</v>
      </c>
    </row>
    <row r="1053" spans="1:32" ht="18.75" x14ac:dyDescent="0.4">
      <c r="A1053" s="115">
        <v>22</v>
      </c>
      <c r="B1053" s="36" t="s">
        <v>171</v>
      </c>
      <c r="AF1053" s="36" t="s">
        <v>172</v>
      </c>
    </row>
    <row r="1103" spans="1:32" ht="18.75" x14ac:dyDescent="0.4">
      <c r="A1103" s="115">
        <v>23</v>
      </c>
      <c r="B1103" s="36" t="s">
        <v>171</v>
      </c>
      <c r="AF1103" s="36" t="s">
        <v>172</v>
      </c>
    </row>
    <row r="1153" spans="1:32" ht="18.75" x14ac:dyDescent="0.4">
      <c r="A1153" s="115">
        <v>24</v>
      </c>
      <c r="B1153" s="36" t="s">
        <v>171</v>
      </c>
      <c r="AF1153" s="36" t="s">
        <v>172</v>
      </c>
    </row>
    <row r="1203" spans="1:32" ht="18.75" x14ac:dyDescent="0.4">
      <c r="A1203" s="115">
        <v>25</v>
      </c>
      <c r="B1203" s="36" t="s">
        <v>171</v>
      </c>
      <c r="AF1203" s="36" t="s">
        <v>172</v>
      </c>
    </row>
    <row r="1253" spans="1:32" ht="18.75" x14ac:dyDescent="0.4">
      <c r="A1253" s="115">
        <v>26</v>
      </c>
      <c r="B1253" s="36" t="s">
        <v>171</v>
      </c>
      <c r="AF1253" s="36" t="s">
        <v>172</v>
      </c>
    </row>
    <row r="1303" spans="1:32" ht="18.75" x14ac:dyDescent="0.4">
      <c r="A1303" s="115">
        <v>27</v>
      </c>
      <c r="B1303" s="36" t="s">
        <v>171</v>
      </c>
      <c r="AF1303" s="36" t="s">
        <v>172</v>
      </c>
    </row>
    <row r="1353" spans="1:32" ht="18.75" x14ac:dyDescent="0.4">
      <c r="A1353" s="115">
        <v>28</v>
      </c>
      <c r="B1353" s="36" t="s">
        <v>171</v>
      </c>
      <c r="AF1353" s="36" t="s">
        <v>172</v>
      </c>
    </row>
    <row r="1403" spans="1:32" ht="18.75" x14ac:dyDescent="0.4">
      <c r="A1403" s="115">
        <v>29</v>
      </c>
      <c r="B1403" s="36" t="s">
        <v>171</v>
      </c>
      <c r="AF1403" s="36" t="s">
        <v>172</v>
      </c>
    </row>
    <row r="1453" spans="1:32" ht="18.75" x14ac:dyDescent="0.4">
      <c r="A1453" s="115">
        <v>30</v>
      </c>
      <c r="B1453" s="36" t="s">
        <v>171</v>
      </c>
      <c r="AF1453" s="36" t="s">
        <v>172</v>
      </c>
    </row>
  </sheetData>
  <phoneticPr fontId="1"/>
  <hyperlinks>
    <hyperlink ref="A1" location="更新履歴!C31" display="■"/>
    <hyperlink ref="A3" location="'検証シート(OB検証1回目)'!A9" display="'検証シート(OB検証1回目)'!A9"/>
    <hyperlink ref="A52" location="'検証シート(OB検証1回目)'!A10" display="'検証シート(OB検証1回目)'!A10"/>
    <hyperlink ref="A103" location="'検証シート(OB検証1回目)'!A11" display="'検証シート(OB検証1回目)'!A11"/>
    <hyperlink ref="A153" location="'検証シート(OB検証1回目)'!A12" display="'検証シート(OB検証1回目)'!A12"/>
    <hyperlink ref="A203" location="'検証シート(OB検証1回目)'!A13" display="'検証シート(OB検証1回目)'!A13"/>
    <hyperlink ref="A253" location="'検証シート(OB検証1回目)'!A14" display="'検証シート(OB検証1回目)'!A14"/>
    <hyperlink ref="A303" location="'検証シート(OB検証1回目)'!A15" display="'検証シート(OB検証1回目)'!A15"/>
    <hyperlink ref="A353" location="'検証シート(OB検証1回目)'!A16" display="'検証シート(OB検証1回目)'!A16"/>
    <hyperlink ref="A403" location="'検証シート(OB検証1回目)'!A17" display="'検証シート(OB検証1回目)'!A17"/>
    <hyperlink ref="A453" location="'検証シート(OB検証1回目)'!A18" display="'検証シート(OB検証1回目)'!A18"/>
    <hyperlink ref="A503" location="'検証シート(OB検証1回目)'!A19" display="'検証シート(OB検証1回目)'!A19"/>
    <hyperlink ref="A553" location="'検証シート(OB検証1回目)'!A20" display="'検証シート(OB検証1回目)'!A20"/>
    <hyperlink ref="A603" location="'検証シート(OB検証1回目)'!A21" display="'検証シート(OB検証1回目)'!A21"/>
    <hyperlink ref="A653" location="'検証シート(OB検証1回目)'!A22" display="'検証シート(OB検証1回目)'!A22"/>
    <hyperlink ref="A703" location="'検証シート(OB検証1回目)'!A23" display="'検証シート(OB検証1回目)'!A23"/>
    <hyperlink ref="A753" location="'検証シート(OB検証1回目)'!A24" display="'検証シート(OB検証1回目)'!A24"/>
    <hyperlink ref="A803" location="'検証シート(OB検証1回目)'!A25" display="'検証シート(OB検証1回目)'!A25"/>
    <hyperlink ref="A853" location="'検証シート(OB検証1回目)'!A26" display="'検証シート(OB検証1回目)'!A26"/>
    <hyperlink ref="A903" location="'検証シート(OB検証1回目)'!A27" display="'検証シート(OB検証1回目)'!A27"/>
    <hyperlink ref="A953" location="'検証シート(OB検証1回目)'!A28" display="'検証シート(OB検証1回目)'!A28"/>
    <hyperlink ref="A1003" location="'検証シート(OB検証1回目)'!A29" display="'検証シート(OB検証1回目)'!A29"/>
    <hyperlink ref="A1053" location="'検証シート(OB検証1回目)'!A30" display="'検証シート(OB検証1回目)'!A30"/>
    <hyperlink ref="A1103" location="'検証シート(OB検証1回目)'!A31" display="'検証シート(OB検証1回目)'!A31"/>
    <hyperlink ref="A1153" location="'検証シート(OB検証1回目)'!A32" display="'検証シート(OB検証1回目)'!A32"/>
    <hyperlink ref="A1203" location="'検証シート(OB検証1回目)'!A33" display="'検証シート(OB検証1回目)'!A33"/>
    <hyperlink ref="A1253" location="'検証シート(OB検証1回目)'!A34" display="'検証シート(OB検証1回目)'!A34"/>
    <hyperlink ref="A1303" location="'検証シート(OB検証1回目)'!A35" display="'検証シート(OB検証1回目)'!A35"/>
    <hyperlink ref="A1353" location="'検証シート(OB検証1回目)'!A36" display="'検証シート(OB検証1回目)'!A36"/>
    <hyperlink ref="A1403" location="'検証シート(OB検証1回目)'!A37" display="'検証シート(OB検証1回目)'!A37"/>
    <hyperlink ref="A1453" location="'検証シート(OB検証1回目)'!A38" display="'検証シート(OB検証1回目)'!A38"/>
  </hyperlink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6699"/>
  </sheetPr>
  <dimension ref="A1:J29"/>
  <sheetViews>
    <sheetView topLeftCell="A4" zoomScale="115" zoomScaleNormal="115" zoomScaleSheetLayoutView="100" workbookViewId="0">
      <selection activeCell="A22" sqref="A22:J29"/>
    </sheetView>
  </sheetViews>
  <sheetFormatPr defaultColWidth="8.125" defaultRowHeight="13.5" x14ac:dyDescent="0.4"/>
  <cols>
    <col min="1" max="16384" width="8.125" style="36"/>
  </cols>
  <sheetData>
    <row r="1" spans="1:10" ht="18.75" x14ac:dyDescent="0.4">
      <c r="A1" s="114" t="s">
        <v>25</v>
      </c>
    </row>
    <row r="2" spans="1:10" ht="29.25" customHeight="1" x14ac:dyDescent="0.4">
      <c r="A2" s="154" t="s">
        <v>174</v>
      </c>
      <c r="B2" s="155"/>
      <c r="C2" s="155"/>
      <c r="D2" s="155"/>
      <c r="E2" s="155"/>
      <c r="F2" s="155"/>
      <c r="G2" s="155"/>
      <c r="H2" s="155"/>
      <c r="I2" s="155"/>
      <c r="J2" s="155"/>
    </row>
    <row r="3" spans="1:10" ht="29.25" customHeight="1" x14ac:dyDescent="0.4">
      <c r="A3" s="155"/>
      <c r="B3" s="155"/>
      <c r="C3" s="155"/>
      <c r="D3" s="155"/>
      <c r="E3" s="155"/>
      <c r="F3" s="155"/>
      <c r="G3" s="155"/>
      <c r="H3" s="155"/>
      <c r="I3" s="155"/>
      <c r="J3" s="155"/>
    </row>
    <row r="4" spans="1:10" ht="29.25" customHeight="1" x14ac:dyDescent="0.4">
      <c r="A4" s="155"/>
      <c r="B4" s="155"/>
      <c r="C4" s="155"/>
      <c r="D4" s="155"/>
      <c r="E4" s="155"/>
      <c r="F4" s="155"/>
      <c r="G4" s="155"/>
      <c r="H4" s="155"/>
      <c r="I4" s="155"/>
      <c r="J4" s="155"/>
    </row>
    <row r="5" spans="1:10" ht="29.25" customHeight="1" x14ac:dyDescent="0.4">
      <c r="A5" s="155"/>
      <c r="B5" s="155"/>
      <c r="C5" s="155"/>
      <c r="D5" s="155"/>
      <c r="E5" s="155"/>
      <c r="F5" s="155"/>
      <c r="G5" s="155"/>
      <c r="H5" s="155"/>
      <c r="I5" s="155"/>
      <c r="J5" s="155"/>
    </row>
    <row r="6" spans="1:10" ht="29.25" customHeight="1" x14ac:dyDescent="0.4">
      <c r="A6" s="155"/>
      <c r="B6" s="155"/>
      <c r="C6" s="155"/>
      <c r="D6" s="155"/>
      <c r="E6" s="155"/>
      <c r="F6" s="155"/>
      <c r="G6" s="155"/>
      <c r="H6" s="155"/>
      <c r="I6" s="155"/>
      <c r="J6" s="155"/>
    </row>
    <row r="7" spans="1:10" ht="29.25" customHeight="1" x14ac:dyDescent="0.4">
      <c r="A7" s="155"/>
      <c r="B7" s="155"/>
      <c r="C7" s="155"/>
      <c r="D7" s="155"/>
      <c r="E7" s="155"/>
      <c r="F7" s="155"/>
      <c r="G7" s="155"/>
      <c r="H7" s="155"/>
      <c r="I7" s="155"/>
      <c r="J7" s="155"/>
    </row>
    <row r="8" spans="1:10" ht="29.25" customHeight="1" x14ac:dyDescent="0.4">
      <c r="A8" s="155"/>
      <c r="B8" s="155"/>
      <c r="C8" s="155"/>
      <c r="D8" s="155"/>
      <c r="E8" s="155"/>
      <c r="F8" s="155"/>
      <c r="G8" s="155"/>
      <c r="H8" s="155"/>
      <c r="I8" s="155"/>
      <c r="J8" s="155"/>
    </row>
    <row r="9" spans="1:10" ht="29.25" customHeight="1" x14ac:dyDescent="0.4">
      <c r="A9" s="155"/>
      <c r="B9" s="155"/>
      <c r="C9" s="155"/>
      <c r="D9" s="155"/>
      <c r="E9" s="155"/>
      <c r="F9" s="155"/>
      <c r="G9" s="155"/>
      <c r="H9" s="155"/>
      <c r="I9" s="155"/>
      <c r="J9" s="155"/>
    </row>
    <row r="11" spans="1:10" x14ac:dyDescent="0.4">
      <c r="A11" s="36" t="s">
        <v>56</v>
      </c>
    </row>
    <row r="12" spans="1:10" x14ac:dyDescent="0.4">
      <c r="A12" s="156" t="s">
        <v>175</v>
      </c>
      <c r="B12" s="157"/>
      <c r="C12" s="157"/>
      <c r="D12" s="157"/>
      <c r="E12" s="157"/>
      <c r="F12" s="157"/>
      <c r="G12" s="157"/>
      <c r="H12" s="157"/>
      <c r="I12" s="157"/>
      <c r="J12" s="157"/>
    </row>
    <row r="13" spans="1:10" x14ac:dyDescent="0.4">
      <c r="A13" s="157"/>
      <c r="B13" s="157"/>
      <c r="C13" s="157"/>
      <c r="D13" s="157"/>
      <c r="E13" s="157"/>
      <c r="F13" s="157"/>
      <c r="G13" s="157"/>
      <c r="H13" s="157"/>
      <c r="I13" s="157"/>
      <c r="J13" s="157"/>
    </row>
    <row r="14" spans="1:10" x14ac:dyDescent="0.4">
      <c r="A14" s="157"/>
      <c r="B14" s="157"/>
      <c r="C14" s="157"/>
      <c r="D14" s="157"/>
      <c r="E14" s="157"/>
      <c r="F14" s="157"/>
      <c r="G14" s="157"/>
      <c r="H14" s="157"/>
      <c r="I14" s="157"/>
      <c r="J14" s="157"/>
    </row>
    <row r="15" spans="1:10" x14ac:dyDescent="0.4">
      <c r="A15" s="157"/>
      <c r="B15" s="157"/>
      <c r="C15" s="157"/>
      <c r="D15" s="157"/>
      <c r="E15" s="157"/>
      <c r="F15" s="157"/>
      <c r="G15" s="157"/>
      <c r="H15" s="157"/>
      <c r="I15" s="157"/>
      <c r="J15" s="157"/>
    </row>
    <row r="16" spans="1:10" x14ac:dyDescent="0.4">
      <c r="A16" s="157"/>
      <c r="B16" s="157"/>
      <c r="C16" s="157"/>
      <c r="D16" s="157"/>
      <c r="E16" s="157"/>
      <c r="F16" s="157"/>
      <c r="G16" s="157"/>
      <c r="H16" s="157"/>
      <c r="I16" s="157"/>
      <c r="J16" s="157"/>
    </row>
    <row r="17" spans="1:10" x14ac:dyDescent="0.4">
      <c r="A17" s="157"/>
      <c r="B17" s="157"/>
      <c r="C17" s="157"/>
      <c r="D17" s="157"/>
      <c r="E17" s="157"/>
      <c r="F17" s="157"/>
      <c r="G17" s="157"/>
      <c r="H17" s="157"/>
      <c r="I17" s="157"/>
      <c r="J17" s="157"/>
    </row>
    <row r="18" spans="1:10" x14ac:dyDescent="0.4">
      <c r="A18" s="157"/>
      <c r="B18" s="157"/>
      <c r="C18" s="157"/>
      <c r="D18" s="157"/>
      <c r="E18" s="157"/>
      <c r="F18" s="157"/>
      <c r="G18" s="157"/>
      <c r="H18" s="157"/>
      <c r="I18" s="157"/>
      <c r="J18" s="157"/>
    </row>
    <row r="19" spans="1:10" x14ac:dyDescent="0.4">
      <c r="A19" s="157"/>
      <c r="B19" s="157"/>
      <c r="C19" s="157"/>
      <c r="D19" s="157"/>
      <c r="E19" s="157"/>
      <c r="F19" s="157"/>
      <c r="G19" s="157"/>
      <c r="H19" s="157"/>
      <c r="I19" s="157"/>
      <c r="J19" s="157"/>
    </row>
    <row r="21" spans="1:10" x14ac:dyDescent="0.4">
      <c r="A21" s="36" t="s">
        <v>26</v>
      </c>
    </row>
    <row r="22" spans="1:10" x14ac:dyDescent="0.4">
      <c r="A22" s="156" t="s">
        <v>176</v>
      </c>
      <c r="B22" s="156"/>
      <c r="C22" s="156"/>
      <c r="D22" s="156"/>
      <c r="E22" s="156"/>
      <c r="F22" s="156"/>
      <c r="G22" s="156"/>
      <c r="H22" s="156"/>
      <c r="I22" s="156"/>
      <c r="J22" s="156"/>
    </row>
    <row r="23" spans="1:10" x14ac:dyDescent="0.4">
      <c r="A23" s="156"/>
      <c r="B23" s="156"/>
      <c r="C23" s="156"/>
      <c r="D23" s="156"/>
      <c r="E23" s="156"/>
      <c r="F23" s="156"/>
      <c r="G23" s="156"/>
      <c r="H23" s="156"/>
      <c r="I23" s="156"/>
      <c r="J23" s="156"/>
    </row>
    <row r="24" spans="1:10" x14ac:dyDescent="0.4">
      <c r="A24" s="156"/>
      <c r="B24" s="156"/>
      <c r="C24" s="156"/>
      <c r="D24" s="156"/>
      <c r="E24" s="156"/>
      <c r="F24" s="156"/>
      <c r="G24" s="156"/>
      <c r="H24" s="156"/>
      <c r="I24" s="156"/>
      <c r="J24" s="156"/>
    </row>
    <row r="25" spans="1:10" x14ac:dyDescent="0.4">
      <c r="A25" s="156"/>
      <c r="B25" s="156"/>
      <c r="C25" s="156"/>
      <c r="D25" s="156"/>
      <c r="E25" s="156"/>
      <c r="F25" s="156"/>
      <c r="G25" s="156"/>
      <c r="H25" s="156"/>
      <c r="I25" s="156"/>
      <c r="J25" s="156"/>
    </row>
    <row r="26" spans="1:10" x14ac:dyDescent="0.4">
      <c r="A26" s="156"/>
      <c r="B26" s="156"/>
      <c r="C26" s="156"/>
      <c r="D26" s="156"/>
      <c r="E26" s="156"/>
      <c r="F26" s="156"/>
      <c r="G26" s="156"/>
      <c r="H26" s="156"/>
      <c r="I26" s="156"/>
      <c r="J26" s="156"/>
    </row>
    <row r="27" spans="1:10" x14ac:dyDescent="0.4">
      <c r="A27" s="156"/>
      <c r="B27" s="156"/>
      <c r="C27" s="156"/>
      <c r="D27" s="156"/>
      <c r="E27" s="156"/>
      <c r="F27" s="156"/>
      <c r="G27" s="156"/>
      <c r="H27" s="156"/>
      <c r="I27" s="156"/>
      <c r="J27" s="156"/>
    </row>
    <row r="28" spans="1:10" x14ac:dyDescent="0.4">
      <c r="A28" s="156"/>
      <c r="B28" s="156"/>
      <c r="C28" s="156"/>
      <c r="D28" s="156"/>
      <c r="E28" s="156"/>
      <c r="F28" s="156"/>
      <c r="G28" s="156"/>
      <c r="H28" s="156"/>
      <c r="I28" s="156"/>
      <c r="J28" s="156"/>
    </row>
    <row r="29" spans="1:10" x14ac:dyDescent="0.4">
      <c r="A29" s="156"/>
      <c r="B29" s="156"/>
      <c r="C29" s="156"/>
      <c r="D29" s="156"/>
      <c r="E29" s="156"/>
      <c r="F29" s="156"/>
      <c r="G29" s="156"/>
      <c r="H29" s="156"/>
      <c r="I29" s="156"/>
      <c r="J29" s="156"/>
    </row>
  </sheetData>
  <mergeCells count="3">
    <mergeCell ref="A2:J9"/>
    <mergeCell ref="A12:J19"/>
    <mergeCell ref="A22:J29"/>
  </mergeCells>
  <phoneticPr fontId="1"/>
  <hyperlinks>
    <hyperlink ref="A1" location="更新履歴!C32" display="気付き　質問"/>
  </hyperlinks>
  <pageMargins left="0.75" right="0.75" top="1" bottom="1" header="0.51111111111111107" footer="0.51111111111111107"/>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A19" sqref="A1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156</v>
      </c>
    </row>
    <row r="2" spans="1:18" x14ac:dyDescent="0.4">
      <c r="A2" s="1" t="s">
        <v>8</v>
      </c>
      <c r="C2" t="s">
        <v>51</v>
      </c>
    </row>
    <row r="3" spans="1:18" x14ac:dyDescent="0.4">
      <c r="A3" s="1" t="s">
        <v>10</v>
      </c>
      <c r="C3" s="134">
        <v>100000</v>
      </c>
    </row>
    <row r="4" spans="1:18" x14ac:dyDescent="0.4">
      <c r="A4" s="1" t="s">
        <v>11</v>
      </c>
      <c r="C4" s="134" t="s">
        <v>135</v>
      </c>
    </row>
    <row r="5" spans="1:18" ht="19.5" thickBot="1" x14ac:dyDescent="0.45">
      <c r="A5" s="1" t="s">
        <v>12</v>
      </c>
      <c r="C5" s="134" t="s">
        <v>34</v>
      </c>
    </row>
    <row r="6" spans="1:18" ht="19.5" thickBot="1" x14ac:dyDescent="0.45">
      <c r="A6" s="22" t="s">
        <v>0</v>
      </c>
      <c r="B6" s="22" t="s">
        <v>1</v>
      </c>
      <c r="C6" s="22" t="s">
        <v>1</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83">
        <v>42768</v>
      </c>
      <c r="C9" s="84">
        <v>2</v>
      </c>
      <c r="D9" s="85">
        <v>1.27</v>
      </c>
      <c r="E9" s="86">
        <v>1.5</v>
      </c>
      <c r="F9" s="87">
        <v>2</v>
      </c>
      <c r="G9" s="21">
        <f>IF(D9="","",G8+M9)</f>
        <v>103810</v>
      </c>
      <c r="H9" s="21">
        <f t="shared" ref="H9:I24" si="0">IF(E9="","",H8+N9)</f>
        <v>104500</v>
      </c>
      <c r="I9" s="21">
        <f t="shared" si="0"/>
        <v>106000</v>
      </c>
      <c r="J9" s="88">
        <f>IF(G8="","",G8*0.03)</f>
        <v>3000</v>
      </c>
      <c r="K9" s="89">
        <f>IF(H8="","",H8*0.03)</f>
        <v>3000</v>
      </c>
      <c r="L9" s="90">
        <f>IF(I8="","",I8*0.03)</f>
        <v>3000</v>
      </c>
      <c r="M9" s="88">
        <f>IF(D9="","",J9*D9)</f>
        <v>3810</v>
      </c>
      <c r="N9" s="89">
        <f>IF(E9="","",K9*E9)</f>
        <v>4500</v>
      </c>
      <c r="O9" s="90">
        <f>IF(F9="","",L9*F9)</f>
        <v>6000</v>
      </c>
      <c r="P9" s="28"/>
      <c r="Q9" s="28"/>
      <c r="R9" s="28"/>
    </row>
    <row r="10" spans="1:18" x14ac:dyDescent="0.4">
      <c r="A10" s="82">
        <v>2</v>
      </c>
      <c r="B10" s="5">
        <v>42801</v>
      </c>
      <c r="C10" s="32">
        <v>2</v>
      </c>
      <c r="D10" s="38">
        <v>-1</v>
      </c>
      <c r="E10" s="39">
        <v>-1</v>
      </c>
      <c r="F10" s="40">
        <v>-1</v>
      </c>
      <c r="G10" s="21">
        <f t="shared" ref="G10:I25" si="1">IF(D10="","",G9+M10)</f>
        <v>100695.7</v>
      </c>
      <c r="H10" s="21">
        <f t="shared" si="0"/>
        <v>101365</v>
      </c>
      <c r="I10" s="21">
        <f t="shared" si="0"/>
        <v>102820</v>
      </c>
      <c r="J10" s="29">
        <f t="shared" ref="J10:L25" si="2">IF(G9="","",G9*0.03)</f>
        <v>3114.2999999999997</v>
      </c>
      <c r="K10" s="30">
        <f t="shared" si="2"/>
        <v>3135</v>
      </c>
      <c r="L10" s="31">
        <f t="shared" si="2"/>
        <v>3180</v>
      </c>
      <c r="M10" s="29">
        <f t="shared" ref="M10:O25" si="3">IF(D10="","",J10*D10)</f>
        <v>-3114.2999999999997</v>
      </c>
      <c r="N10" s="30">
        <f t="shared" si="3"/>
        <v>-3135</v>
      </c>
      <c r="O10" s="31">
        <f t="shared" si="3"/>
        <v>-3180</v>
      </c>
      <c r="P10" s="28"/>
      <c r="Q10" s="28"/>
      <c r="R10" s="28"/>
    </row>
    <row r="11" spans="1:18" x14ac:dyDescent="0.4">
      <c r="A11" s="82">
        <v>3</v>
      </c>
      <c r="B11" s="5">
        <v>42824</v>
      </c>
      <c r="C11" s="32">
        <v>1</v>
      </c>
      <c r="D11" s="38">
        <v>-1</v>
      </c>
      <c r="E11" s="39">
        <v>-1</v>
      </c>
      <c r="F11" s="40">
        <v>-1</v>
      </c>
      <c r="G11" s="21">
        <f t="shared" si="1"/>
        <v>97674.828999999998</v>
      </c>
      <c r="H11" s="21">
        <f t="shared" si="0"/>
        <v>98324.05</v>
      </c>
      <c r="I11" s="21">
        <f t="shared" si="0"/>
        <v>99735.4</v>
      </c>
      <c r="J11" s="29">
        <f t="shared" si="2"/>
        <v>3020.8709999999996</v>
      </c>
      <c r="K11" s="30">
        <f t="shared" si="2"/>
        <v>3040.95</v>
      </c>
      <c r="L11" s="31">
        <f t="shared" si="2"/>
        <v>3084.6</v>
      </c>
      <c r="M11" s="29">
        <f t="shared" si="3"/>
        <v>-3020.8709999999996</v>
      </c>
      <c r="N11" s="30">
        <f t="shared" si="3"/>
        <v>-3040.95</v>
      </c>
      <c r="O11" s="31">
        <f t="shared" si="3"/>
        <v>-3084.6</v>
      </c>
      <c r="P11" s="28"/>
      <c r="Q11" s="28"/>
      <c r="R11" s="28"/>
    </row>
    <row r="12" spans="1:18" x14ac:dyDescent="0.4">
      <c r="A12" s="82">
        <v>4</v>
      </c>
      <c r="B12" s="5">
        <v>42828</v>
      </c>
      <c r="C12" s="32">
        <v>2</v>
      </c>
      <c r="D12" s="68">
        <v>1.27</v>
      </c>
      <c r="E12" s="69">
        <v>1.5</v>
      </c>
      <c r="F12" s="70">
        <v>2</v>
      </c>
      <c r="G12" s="21">
        <f t="shared" si="1"/>
        <v>101396.23998489999</v>
      </c>
      <c r="H12" s="21">
        <f t="shared" si="0"/>
        <v>102748.63225000001</v>
      </c>
      <c r="I12" s="21">
        <f t="shared" si="0"/>
        <v>105719.52399999999</v>
      </c>
      <c r="J12" s="29">
        <f t="shared" si="2"/>
        <v>2930.24487</v>
      </c>
      <c r="K12" s="30">
        <f t="shared" si="2"/>
        <v>2949.7215000000001</v>
      </c>
      <c r="L12" s="31">
        <f t="shared" si="2"/>
        <v>2992.0619999999999</v>
      </c>
      <c r="M12" s="29">
        <f t="shared" si="3"/>
        <v>3721.4109849000001</v>
      </c>
      <c r="N12" s="30">
        <f t="shared" si="3"/>
        <v>4424.5822500000004</v>
      </c>
      <c r="O12" s="31">
        <f t="shared" si="3"/>
        <v>5984.1239999999998</v>
      </c>
      <c r="P12" s="28"/>
      <c r="Q12" s="28"/>
      <c r="R12" s="28"/>
    </row>
    <row r="13" spans="1:18" x14ac:dyDescent="0.4">
      <c r="A13" s="82">
        <v>5</v>
      </c>
      <c r="B13" s="5">
        <v>42864</v>
      </c>
      <c r="C13" s="32">
        <v>1</v>
      </c>
      <c r="D13" s="38">
        <v>1.27</v>
      </c>
      <c r="E13" s="39">
        <v>1.5</v>
      </c>
      <c r="F13" s="40">
        <v>2</v>
      </c>
      <c r="G13" s="21">
        <f t="shared" si="1"/>
        <v>105259.43672832468</v>
      </c>
      <c r="H13" s="21">
        <f t="shared" si="0"/>
        <v>107372.32070125001</v>
      </c>
      <c r="I13" s="21">
        <f t="shared" si="0"/>
        <v>112062.69544</v>
      </c>
      <c r="J13" s="29">
        <f t="shared" si="2"/>
        <v>3041.8871995469995</v>
      </c>
      <c r="K13" s="30">
        <f t="shared" si="2"/>
        <v>3082.4589675000002</v>
      </c>
      <c r="L13" s="31">
        <f t="shared" si="2"/>
        <v>3171.5857199999996</v>
      </c>
      <c r="M13" s="29">
        <f t="shared" si="3"/>
        <v>3863.1967434246894</v>
      </c>
      <c r="N13" s="30">
        <f t="shared" si="3"/>
        <v>4623.6884512500001</v>
      </c>
      <c r="O13" s="31">
        <f t="shared" si="3"/>
        <v>6343.1714399999992</v>
      </c>
      <c r="P13" s="28"/>
      <c r="Q13" s="28"/>
      <c r="R13" s="28"/>
    </row>
    <row r="14" spans="1:18" x14ac:dyDescent="0.4">
      <c r="A14" s="82">
        <v>6</v>
      </c>
      <c r="B14" s="5">
        <v>42914</v>
      </c>
      <c r="C14" s="32">
        <v>1</v>
      </c>
      <c r="D14" s="68">
        <v>1.27</v>
      </c>
      <c r="E14" s="69">
        <v>1.5</v>
      </c>
      <c r="F14" s="70">
        <v>2</v>
      </c>
      <c r="G14" s="21">
        <f t="shared" si="1"/>
        <v>109269.82126767385</v>
      </c>
      <c r="H14" s="21">
        <f t="shared" si="0"/>
        <v>112204.07513280626</v>
      </c>
      <c r="I14" s="21">
        <f t="shared" si="0"/>
        <v>118786.4571664</v>
      </c>
      <c r="J14" s="29">
        <f t="shared" si="2"/>
        <v>3157.7831018497404</v>
      </c>
      <c r="K14" s="30">
        <f t="shared" si="2"/>
        <v>3221.1696210374998</v>
      </c>
      <c r="L14" s="31">
        <f t="shared" si="2"/>
        <v>3361.8808631999996</v>
      </c>
      <c r="M14" s="29">
        <f t="shared" si="3"/>
        <v>4010.3845393491706</v>
      </c>
      <c r="N14" s="30">
        <f t="shared" si="3"/>
        <v>4831.75443155625</v>
      </c>
      <c r="O14" s="31">
        <f t="shared" si="3"/>
        <v>6723.7617263999991</v>
      </c>
      <c r="P14" s="28"/>
      <c r="Q14" s="28"/>
      <c r="R14" s="28"/>
    </row>
    <row r="15" spans="1:18" x14ac:dyDescent="0.4">
      <c r="A15" s="82">
        <v>7</v>
      </c>
      <c r="B15" s="5">
        <v>42957</v>
      </c>
      <c r="C15" s="32">
        <v>2</v>
      </c>
      <c r="D15" s="38">
        <v>1.27</v>
      </c>
      <c r="E15" s="39">
        <v>1.5</v>
      </c>
      <c r="F15" s="40">
        <v>2</v>
      </c>
      <c r="G15" s="21">
        <f t="shared" si="1"/>
        <v>113433.00145797222</v>
      </c>
      <c r="H15" s="21">
        <f t="shared" si="0"/>
        <v>117253.25851378254</v>
      </c>
      <c r="I15" s="21">
        <f t="shared" si="0"/>
        <v>125913.64459638399</v>
      </c>
      <c r="J15" s="29">
        <f t="shared" si="2"/>
        <v>3278.0946380302153</v>
      </c>
      <c r="K15" s="30">
        <f t="shared" si="2"/>
        <v>3366.1222539841879</v>
      </c>
      <c r="L15" s="31">
        <f t="shared" si="2"/>
        <v>3563.5937149919996</v>
      </c>
      <c r="M15" s="29">
        <f t="shared" si="3"/>
        <v>4163.1801902983734</v>
      </c>
      <c r="N15" s="30">
        <f t="shared" si="3"/>
        <v>5049.183380976282</v>
      </c>
      <c r="O15" s="31">
        <f t="shared" si="3"/>
        <v>7127.1874299839992</v>
      </c>
      <c r="P15" s="28"/>
      <c r="Q15" s="28"/>
      <c r="R15" s="28"/>
    </row>
    <row r="16" spans="1:18" x14ac:dyDescent="0.4">
      <c r="A16" s="82">
        <v>8</v>
      </c>
      <c r="B16" s="5">
        <v>42998</v>
      </c>
      <c r="C16" s="32">
        <v>1</v>
      </c>
      <c r="D16" s="38">
        <v>-1</v>
      </c>
      <c r="E16" s="39">
        <v>-1</v>
      </c>
      <c r="F16" s="40">
        <v>-1</v>
      </c>
      <c r="G16" s="21">
        <f t="shared" si="1"/>
        <v>110030.01141423306</v>
      </c>
      <c r="H16" s="21">
        <f t="shared" si="0"/>
        <v>113735.66075836906</v>
      </c>
      <c r="I16" s="21">
        <f t="shared" si="0"/>
        <v>122136.23525849248</v>
      </c>
      <c r="J16" s="29">
        <f t="shared" si="2"/>
        <v>3402.9900437391666</v>
      </c>
      <c r="K16" s="30">
        <f t="shared" si="2"/>
        <v>3517.5977554134761</v>
      </c>
      <c r="L16" s="31">
        <f t="shared" si="2"/>
        <v>3777.4093378915195</v>
      </c>
      <c r="M16" s="29">
        <f t="shared" si="3"/>
        <v>-3402.9900437391666</v>
      </c>
      <c r="N16" s="30">
        <f t="shared" si="3"/>
        <v>-3517.5977554134761</v>
      </c>
      <c r="O16" s="31">
        <f t="shared" si="3"/>
        <v>-3777.4093378915195</v>
      </c>
      <c r="P16" s="28"/>
      <c r="Q16" s="28"/>
      <c r="R16" s="28"/>
    </row>
    <row r="17" spans="1:18" x14ac:dyDescent="0.4">
      <c r="A17" s="82">
        <v>9</v>
      </c>
      <c r="B17" s="5">
        <v>43052</v>
      </c>
      <c r="C17" s="32">
        <v>2</v>
      </c>
      <c r="D17" s="68">
        <v>1.27</v>
      </c>
      <c r="E17" s="69">
        <v>1.5</v>
      </c>
      <c r="F17" s="70">
        <v>2</v>
      </c>
      <c r="G17" s="21">
        <f t="shared" si="1"/>
        <v>114222.15484911534</v>
      </c>
      <c r="H17" s="21">
        <f t="shared" si="0"/>
        <v>118853.76549249567</v>
      </c>
      <c r="I17" s="21">
        <f t="shared" si="0"/>
        <v>129464.40937400203</v>
      </c>
      <c r="J17" s="29">
        <f t="shared" si="2"/>
        <v>3300.9003424269918</v>
      </c>
      <c r="K17" s="30">
        <f t="shared" si="2"/>
        <v>3412.0698227510716</v>
      </c>
      <c r="L17" s="31">
        <f t="shared" si="2"/>
        <v>3664.0870577547744</v>
      </c>
      <c r="M17" s="29">
        <f t="shared" si="3"/>
        <v>4192.1434348822795</v>
      </c>
      <c r="N17" s="30">
        <f t="shared" si="3"/>
        <v>5118.1047341266076</v>
      </c>
      <c r="O17" s="31">
        <f t="shared" si="3"/>
        <v>7328.1741155095488</v>
      </c>
      <c r="P17" s="28"/>
      <c r="Q17" s="28"/>
      <c r="R17" s="28"/>
    </row>
    <row r="18" spans="1:18" x14ac:dyDescent="0.4">
      <c r="A18" s="82">
        <v>10</v>
      </c>
      <c r="B18" s="5">
        <v>43082</v>
      </c>
      <c r="C18" s="32">
        <v>1</v>
      </c>
      <c r="D18" s="38">
        <v>-1</v>
      </c>
      <c r="E18" s="39">
        <v>-1</v>
      </c>
      <c r="F18" s="40">
        <v>-1</v>
      </c>
      <c r="G18" s="21">
        <f t="shared" si="1"/>
        <v>110795.49020364188</v>
      </c>
      <c r="H18" s="21">
        <f t="shared" si="0"/>
        <v>115288.1525277208</v>
      </c>
      <c r="I18" s="21">
        <f t="shared" si="0"/>
        <v>125580.47709278198</v>
      </c>
      <c r="J18" s="29">
        <f t="shared" si="2"/>
        <v>3426.66464547346</v>
      </c>
      <c r="K18" s="30">
        <f t="shared" si="2"/>
        <v>3565.6129647748699</v>
      </c>
      <c r="L18" s="31">
        <f t="shared" si="2"/>
        <v>3883.9322812200608</v>
      </c>
      <c r="M18" s="29">
        <f t="shared" si="3"/>
        <v>-3426.66464547346</v>
      </c>
      <c r="N18" s="30">
        <f t="shared" si="3"/>
        <v>-3565.6129647748699</v>
      </c>
      <c r="O18" s="31">
        <f t="shared" si="3"/>
        <v>-3883.9322812200608</v>
      </c>
      <c r="P18" s="28"/>
      <c r="Q18" s="28"/>
      <c r="R18" s="28"/>
    </row>
    <row r="19" spans="1:18" x14ac:dyDescent="0.4">
      <c r="A19" s="82">
        <v>11</v>
      </c>
      <c r="B19" s="5">
        <v>43097</v>
      </c>
      <c r="C19" s="32">
        <v>1</v>
      </c>
      <c r="D19" s="38">
        <v>-1</v>
      </c>
      <c r="E19" s="39">
        <v>-1</v>
      </c>
      <c r="F19" s="40">
        <v>-1</v>
      </c>
      <c r="G19" s="21">
        <f t="shared" si="1"/>
        <v>107471.62549753263</v>
      </c>
      <c r="H19" s="21">
        <f t="shared" si="0"/>
        <v>111829.50795188917</v>
      </c>
      <c r="I19" s="21">
        <f t="shared" si="0"/>
        <v>121813.06277999852</v>
      </c>
      <c r="J19" s="29">
        <f t="shared" si="2"/>
        <v>3323.8647061092561</v>
      </c>
      <c r="K19" s="30">
        <f t="shared" si="2"/>
        <v>3458.644575831624</v>
      </c>
      <c r="L19" s="31">
        <f t="shared" si="2"/>
        <v>3767.4143127834591</v>
      </c>
      <c r="M19" s="29">
        <f t="shared" si="3"/>
        <v>-3323.8647061092561</v>
      </c>
      <c r="N19" s="30">
        <f t="shared" si="3"/>
        <v>-3458.644575831624</v>
      </c>
      <c r="O19" s="31">
        <f t="shared" si="3"/>
        <v>-3767.4143127834591</v>
      </c>
      <c r="P19" s="28"/>
      <c r="Q19" s="28"/>
      <c r="R19" s="28"/>
    </row>
    <row r="20" spans="1:18" x14ac:dyDescent="0.4">
      <c r="A20" s="82">
        <v>12</v>
      </c>
      <c r="B20" s="5">
        <v>43181</v>
      </c>
      <c r="C20" s="32">
        <v>2</v>
      </c>
      <c r="D20" s="38">
        <v>-1</v>
      </c>
      <c r="E20" s="39">
        <v>-1</v>
      </c>
      <c r="F20" s="40">
        <v>-1</v>
      </c>
      <c r="G20" s="21">
        <f t="shared" si="1"/>
        <v>104247.47673260665</v>
      </c>
      <c r="H20" s="21">
        <f t="shared" si="0"/>
        <v>108474.6227133325</v>
      </c>
      <c r="I20" s="21">
        <f t="shared" si="0"/>
        <v>118158.67089659857</v>
      </c>
      <c r="J20" s="29">
        <f t="shared" si="2"/>
        <v>3224.1487649259789</v>
      </c>
      <c r="K20" s="30">
        <f t="shared" si="2"/>
        <v>3354.8852385566752</v>
      </c>
      <c r="L20" s="31">
        <f t="shared" si="2"/>
        <v>3654.3918833999555</v>
      </c>
      <c r="M20" s="29">
        <f t="shared" si="3"/>
        <v>-3224.1487649259789</v>
      </c>
      <c r="N20" s="30">
        <f t="shared" si="3"/>
        <v>-3354.8852385566752</v>
      </c>
      <c r="O20" s="31">
        <f t="shared" si="3"/>
        <v>-3654.3918833999555</v>
      </c>
      <c r="P20" s="28"/>
      <c r="Q20" s="28"/>
      <c r="R20" s="28"/>
    </row>
    <row r="21" spans="1:18" x14ac:dyDescent="0.4">
      <c r="A21" s="82">
        <v>13</v>
      </c>
      <c r="B21" s="5">
        <v>43207</v>
      </c>
      <c r="C21" s="32">
        <v>2</v>
      </c>
      <c r="D21" s="68">
        <v>1.27</v>
      </c>
      <c r="E21" s="69">
        <v>1.5</v>
      </c>
      <c r="F21" s="70">
        <v>2</v>
      </c>
      <c r="G21" s="21">
        <f t="shared" si="1"/>
        <v>108219.30559611897</v>
      </c>
      <c r="H21" s="21">
        <f t="shared" si="0"/>
        <v>113355.98073543246</v>
      </c>
      <c r="I21" s="21">
        <f t="shared" si="0"/>
        <v>125248.19115039449</v>
      </c>
      <c r="J21" s="29">
        <f t="shared" si="2"/>
        <v>3127.4243019781993</v>
      </c>
      <c r="K21" s="30">
        <f t="shared" si="2"/>
        <v>3254.2386813999751</v>
      </c>
      <c r="L21" s="31">
        <f t="shared" si="2"/>
        <v>3544.760126897957</v>
      </c>
      <c r="M21" s="29">
        <f t="shared" si="3"/>
        <v>3971.8288635123131</v>
      </c>
      <c r="N21" s="30">
        <f t="shared" si="3"/>
        <v>4881.3580220999629</v>
      </c>
      <c r="O21" s="31">
        <f t="shared" si="3"/>
        <v>7089.520253795914</v>
      </c>
      <c r="P21" s="28"/>
      <c r="Q21" s="28"/>
      <c r="R21" s="28"/>
    </row>
    <row r="22" spans="1:18" x14ac:dyDescent="0.4">
      <c r="A22" s="82">
        <v>14</v>
      </c>
      <c r="B22" s="5">
        <v>43214</v>
      </c>
      <c r="C22" s="32">
        <v>2</v>
      </c>
      <c r="D22" s="68">
        <v>1.27</v>
      </c>
      <c r="E22" s="69">
        <v>1.5</v>
      </c>
      <c r="F22" s="70">
        <v>2</v>
      </c>
      <c r="G22" s="21">
        <f t="shared" si="1"/>
        <v>112342.46113933111</v>
      </c>
      <c r="H22" s="21">
        <f t="shared" si="0"/>
        <v>118456.99986852692</v>
      </c>
      <c r="I22" s="21">
        <f t="shared" si="0"/>
        <v>132763.08261941816</v>
      </c>
      <c r="J22" s="29">
        <f t="shared" si="2"/>
        <v>3246.579167883569</v>
      </c>
      <c r="K22" s="30">
        <f t="shared" si="2"/>
        <v>3400.6794220629736</v>
      </c>
      <c r="L22" s="31">
        <f t="shared" si="2"/>
        <v>3757.4457345118344</v>
      </c>
      <c r="M22" s="29">
        <f t="shared" si="3"/>
        <v>4123.1555432121322</v>
      </c>
      <c r="N22" s="30">
        <f t="shared" si="3"/>
        <v>5101.0191330944599</v>
      </c>
      <c r="O22" s="31">
        <f t="shared" si="3"/>
        <v>7514.8914690236688</v>
      </c>
      <c r="P22" s="28"/>
      <c r="Q22" s="28"/>
      <c r="R22" s="28"/>
    </row>
    <row r="23" spans="1:18" x14ac:dyDescent="0.4">
      <c r="A23" s="82">
        <v>15</v>
      </c>
      <c r="B23" s="5">
        <v>43227</v>
      </c>
      <c r="C23" s="32">
        <v>2</v>
      </c>
      <c r="D23" s="38">
        <v>1.27</v>
      </c>
      <c r="E23" s="39">
        <v>1.5</v>
      </c>
      <c r="F23" s="40">
        <v>-1</v>
      </c>
      <c r="G23" s="21">
        <f t="shared" si="1"/>
        <v>116622.70890873962</v>
      </c>
      <c r="H23" s="21">
        <f t="shared" si="0"/>
        <v>123787.56486261064</v>
      </c>
      <c r="I23" s="21">
        <f t="shared" si="0"/>
        <v>128780.19014083561</v>
      </c>
      <c r="J23" s="29">
        <f t="shared" si="2"/>
        <v>3370.2738341799331</v>
      </c>
      <c r="K23" s="30">
        <f t="shared" si="2"/>
        <v>3553.7099960558076</v>
      </c>
      <c r="L23" s="31">
        <f t="shared" si="2"/>
        <v>3982.8924785825448</v>
      </c>
      <c r="M23" s="29">
        <f t="shared" si="3"/>
        <v>4280.2477694085155</v>
      </c>
      <c r="N23" s="30">
        <f t="shared" si="3"/>
        <v>5330.5649940837111</v>
      </c>
      <c r="O23" s="31">
        <f t="shared" si="3"/>
        <v>-3982.8924785825448</v>
      </c>
      <c r="P23" s="28"/>
      <c r="Q23" s="28"/>
      <c r="R23" s="28"/>
    </row>
    <row r="24" spans="1:18" x14ac:dyDescent="0.4">
      <c r="A24" s="82">
        <v>16</v>
      </c>
      <c r="B24" s="5">
        <v>43237</v>
      </c>
      <c r="C24" s="32">
        <v>1</v>
      </c>
      <c r="D24" s="38">
        <v>1.27</v>
      </c>
      <c r="E24" s="39">
        <v>1.5</v>
      </c>
      <c r="F24" s="40">
        <v>2</v>
      </c>
      <c r="G24" s="21">
        <f t="shared" si="1"/>
        <v>121066.0341181626</v>
      </c>
      <c r="H24" s="21">
        <f t="shared" si="0"/>
        <v>129358.00528142812</v>
      </c>
      <c r="I24" s="21">
        <f t="shared" si="0"/>
        <v>136507.00154928575</v>
      </c>
      <c r="J24" s="29">
        <f t="shared" si="2"/>
        <v>3498.6812672621882</v>
      </c>
      <c r="K24" s="30">
        <f t="shared" si="2"/>
        <v>3713.626945878319</v>
      </c>
      <c r="L24" s="31">
        <f t="shared" si="2"/>
        <v>3863.4057042250679</v>
      </c>
      <c r="M24" s="29">
        <f t="shared" si="3"/>
        <v>4443.3252094229792</v>
      </c>
      <c r="N24" s="30">
        <f t="shared" si="3"/>
        <v>5570.4404188174785</v>
      </c>
      <c r="O24" s="31">
        <f t="shared" si="3"/>
        <v>7726.8114084501358</v>
      </c>
      <c r="P24" s="28"/>
      <c r="Q24" s="28"/>
      <c r="R24" s="28"/>
    </row>
    <row r="25" spans="1:18" x14ac:dyDescent="0.4">
      <c r="A25" s="82">
        <v>17</v>
      </c>
      <c r="B25" s="5">
        <v>43304</v>
      </c>
      <c r="C25" s="32">
        <v>2</v>
      </c>
      <c r="D25" s="38">
        <v>-1</v>
      </c>
      <c r="E25" s="39">
        <v>-1</v>
      </c>
      <c r="F25" s="40">
        <v>-1</v>
      </c>
      <c r="G25" s="21">
        <f t="shared" si="1"/>
        <v>117434.05309461772</v>
      </c>
      <c r="H25" s="21">
        <f t="shared" si="1"/>
        <v>125477.26512298528</v>
      </c>
      <c r="I25" s="21">
        <f t="shared" si="1"/>
        <v>132411.79150280717</v>
      </c>
      <c r="J25" s="29">
        <f t="shared" si="2"/>
        <v>3631.9810235448776</v>
      </c>
      <c r="K25" s="30">
        <f t="shared" si="2"/>
        <v>3880.7401584428435</v>
      </c>
      <c r="L25" s="31">
        <f t="shared" si="2"/>
        <v>4095.2100464785722</v>
      </c>
      <c r="M25" s="29">
        <f t="shared" si="3"/>
        <v>-3631.9810235448776</v>
      </c>
      <c r="N25" s="30">
        <f t="shared" si="3"/>
        <v>-3880.7401584428435</v>
      </c>
      <c r="O25" s="31">
        <f t="shared" si="3"/>
        <v>-4095.2100464785722</v>
      </c>
      <c r="P25" s="28"/>
      <c r="Q25" s="28"/>
      <c r="R25" s="28"/>
    </row>
    <row r="26" spans="1:18" x14ac:dyDescent="0.4">
      <c r="A26" s="82">
        <v>18</v>
      </c>
      <c r="B26" s="5">
        <v>43434</v>
      </c>
      <c r="C26" s="32">
        <v>1</v>
      </c>
      <c r="D26" s="68">
        <v>1.27</v>
      </c>
      <c r="E26" s="69">
        <v>1.5</v>
      </c>
      <c r="F26" s="70">
        <v>2</v>
      </c>
      <c r="G26" s="21">
        <f t="shared" ref="G26:I41" si="4">IF(D26="","",G25+M26)</f>
        <v>121908.29051752265</v>
      </c>
      <c r="H26" s="21">
        <f t="shared" si="4"/>
        <v>131123.74205351961</v>
      </c>
      <c r="I26" s="21">
        <f t="shared" si="4"/>
        <v>140356.4989929756</v>
      </c>
      <c r="J26" s="29">
        <f t="shared" ref="J26:L58" si="5">IF(G25="","",G25*0.03)</f>
        <v>3523.0215928385314</v>
      </c>
      <c r="K26" s="30">
        <f t="shared" si="5"/>
        <v>3764.3179536895582</v>
      </c>
      <c r="L26" s="31">
        <f t="shared" si="5"/>
        <v>3972.353745084215</v>
      </c>
      <c r="M26" s="29">
        <f t="shared" ref="M26:O58" si="6">IF(D26="","",J26*D26)</f>
        <v>4474.2374229049346</v>
      </c>
      <c r="N26" s="30">
        <f t="shared" si="6"/>
        <v>5646.476930534337</v>
      </c>
      <c r="O26" s="31">
        <f t="shared" si="6"/>
        <v>7944.70749016843</v>
      </c>
      <c r="P26" s="28"/>
      <c r="Q26" s="28"/>
      <c r="R26" s="28"/>
    </row>
    <row r="27" spans="1:18" x14ac:dyDescent="0.4">
      <c r="A27" s="82">
        <v>19</v>
      </c>
      <c r="B27" s="5">
        <v>43496</v>
      </c>
      <c r="C27" s="32">
        <v>1</v>
      </c>
      <c r="D27" s="38">
        <v>1.27</v>
      </c>
      <c r="E27" s="39">
        <v>1.5</v>
      </c>
      <c r="F27" s="40">
        <v>2</v>
      </c>
      <c r="G27" s="21">
        <f t="shared" si="4"/>
        <v>126552.99638624027</v>
      </c>
      <c r="H27" s="21">
        <f t="shared" si="4"/>
        <v>137024.31044592799</v>
      </c>
      <c r="I27" s="21">
        <f t="shared" si="4"/>
        <v>148777.88893255414</v>
      </c>
      <c r="J27" s="29">
        <f t="shared" si="5"/>
        <v>3657.2487155256795</v>
      </c>
      <c r="K27" s="30">
        <f t="shared" si="5"/>
        <v>3933.7122616055881</v>
      </c>
      <c r="L27" s="31">
        <f t="shared" si="5"/>
        <v>4210.6949697892678</v>
      </c>
      <c r="M27" s="29">
        <f t="shared" si="6"/>
        <v>4644.7058687176132</v>
      </c>
      <c r="N27" s="30">
        <f t="shared" si="6"/>
        <v>5900.5683924083824</v>
      </c>
      <c r="O27" s="31">
        <f t="shared" si="6"/>
        <v>8421.3899395785356</v>
      </c>
      <c r="P27" s="28"/>
      <c r="Q27" s="28"/>
      <c r="R27" s="28"/>
    </row>
    <row r="28" spans="1:18" x14ac:dyDescent="0.4">
      <c r="A28" s="82">
        <v>20</v>
      </c>
      <c r="B28" s="5">
        <v>43531</v>
      </c>
      <c r="C28" s="32">
        <v>2</v>
      </c>
      <c r="D28" s="68">
        <v>1.27</v>
      </c>
      <c r="E28" s="69">
        <v>1.5</v>
      </c>
      <c r="F28" s="70">
        <v>2</v>
      </c>
      <c r="G28" s="21">
        <f t="shared" si="4"/>
        <v>131374.66554855602</v>
      </c>
      <c r="H28" s="21">
        <f t="shared" si="4"/>
        <v>143190.40441599474</v>
      </c>
      <c r="I28" s="21">
        <f t="shared" si="4"/>
        <v>157704.56226850738</v>
      </c>
      <c r="J28" s="29">
        <f t="shared" si="5"/>
        <v>3796.5898915872076</v>
      </c>
      <c r="K28" s="30">
        <f t="shared" si="5"/>
        <v>4110.7293133778394</v>
      </c>
      <c r="L28" s="31">
        <f t="shared" si="5"/>
        <v>4463.3366679766241</v>
      </c>
      <c r="M28" s="29">
        <f t="shared" si="6"/>
        <v>4821.669162315754</v>
      </c>
      <c r="N28" s="30">
        <f t="shared" si="6"/>
        <v>6166.0939700667586</v>
      </c>
      <c r="O28" s="31">
        <f t="shared" si="6"/>
        <v>8926.6733359532482</v>
      </c>
      <c r="P28" s="28"/>
      <c r="Q28" s="28"/>
      <c r="R28" s="28"/>
    </row>
    <row r="29" spans="1:18" x14ac:dyDescent="0.4">
      <c r="A29" s="82">
        <v>21</v>
      </c>
      <c r="B29" s="5">
        <v>43592</v>
      </c>
      <c r="C29" s="32">
        <v>2</v>
      </c>
      <c r="D29" s="68">
        <v>1.27</v>
      </c>
      <c r="E29" s="69">
        <v>1.5</v>
      </c>
      <c r="F29" s="70">
        <v>2</v>
      </c>
      <c r="G29" s="21">
        <f t="shared" si="4"/>
        <v>136380.040305956</v>
      </c>
      <c r="H29" s="21">
        <f t="shared" si="4"/>
        <v>149633.9726147145</v>
      </c>
      <c r="I29" s="21">
        <f t="shared" si="4"/>
        <v>167166.83600461783</v>
      </c>
      <c r="J29" s="29">
        <f t="shared" si="5"/>
        <v>3941.2399664566806</v>
      </c>
      <c r="K29" s="30">
        <f t="shared" si="5"/>
        <v>4295.7121324798418</v>
      </c>
      <c r="L29" s="31">
        <f t="shared" si="5"/>
        <v>4731.1368680552214</v>
      </c>
      <c r="M29" s="29">
        <f t="shared" si="6"/>
        <v>5005.3747573999844</v>
      </c>
      <c r="N29" s="30">
        <f t="shared" si="6"/>
        <v>6443.5681987197622</v>
      </c>
      <c r="O29" s="31">
        <f t="shared" si="6"/>
        <v>9462.2737361104428</v>
      </c>
      <c r="P29" s="28"/>
      <c r="Q29" s="28"/>
      <c r="R29" s="28"/>
    </row>
    <row r="30" spans="1:18" x14ac:dyDescent="0.4">
      <c r="A30" s="82">
        <v>22</v>
      </c>
      <c r="B30" s="5">
        <v>43622</v>
      </c>
      <c r="C30" s="32">
        <v>1</v>
      </c>
      <c r="D30" s="38">
        <v>1.27</v>
      </c>
      <c r="E30" s="39">
        <v>1.5</v>
      </c>
      <c r="F30" s="40">
        <v>2</v>
      </c>
      <c r="G30" s="21">
        <f t="shared" si="4"/>
        <v>141576.11984161293</v>
      </c>
      <c r="H30" s="21">
        <f t="shared" si="4"/>
        <v>156367.50138237665</v>
      </c>
      <c r="I30" s="21">
        <f t="shared" si="4"/>
        <v>177196.8461648949</v>
      </c>
      <c r="J30" s="29">
        <f t="shared" si="5"/>
        <v>4091.4012091786799</v>
      </c>
      <c r="K30" s="30">
        <f t="shared" si="5"/>
        <v>4489.0191784414346</v>
      </c>
      <c r="L30" s="31">
        <f t="shared" si="5"/>
        <v>5015.005080138535</v>
      </c>
      <c r="M30" s="29">
        <f t="shared" si="6"/>
        <v>5196.0795356569233</v>
      </c>
      <c r="N30" s="30">
        <f t="shared" si="6"/>
        <v>6733.5287676621519</v>
      </c>
      <c r="O30" s="31">
        <f t="shared" si="6"/>
        <v>10030.01016027707</v>
      </c>
      <c r="P30" s="28"/>
      <c r="Q30" s="28"/>
      <c r="R30" s="28"/>
    </row>
    <row r="31" spans="1:18" x14ac:dyDescent="0.4">
      <c r="A31" s="82">
        <v>23</v>
      </c>
      <c r="B31" s="5">
        <v>43636</v>
      </c>
      <c r="C31" s="32">
        <v>1</v>
      </c>
      <c r="D31" s="38">
        <v>-1</v>
      </c>
      <c r="E31" s="39">
        <v>-1</v>
      </c>
      <c r="F31" s="40">
        <v>-1</v>
      </c>
      <c r="G31" s="21">
        <f t="shared" si="4"/>
        <v>137328.83624636455</v>
      </c>
      <c r="H31" s="21">
        <f t="shared" si="4"/>
        <v>151676.47634090536</v>
      </c>
      <c r="I31" s="21">
        <f t="shared" si="4"/>
        <v>171880.94077994805</v>
      </c>
      <c r="J31" s="29">
        <f t="shared" si="5"/>
        <v>4247.2835952483874</v>
      </c>
      <c r="K31" s="30">
        <f t="shared" si="5"/>
        <v>4691.0250414712991</v>
      </c>
      <c r="L31" s="31">
        <f t="shared" si="5"/>
        <v>5315.9053849468464</v>
      </c>
      <c r="M31" s="29">
        <f t="shared" si="6"/>
        <v>-4247.2835952483874</v>
      </c>
      <c r="N31" s="30">
        <f t="shared" si="6"/>
        <v>-4691.0250414712991</v>
      </c>
      <c r="O31" s="31">
        <f t="shared" si="6"/>
        <v>-5315.9053849468464</v>
      </c>
      <c r="P31" s="28"/>
      <c r="Q31" s="28"/>
      <c r="R31" s="28"/>
    </row>
    <row r="32" spans="1:18" x14ac:dyDescent="0.4">
      <c r="A32" s="82">
        <v>24</v>
      </c>
      <c r="B32" s="5">
        <v>43676</v>
      </c>
      <c r="C32" s="32">
        <v>2</v>
      </c>
      <c r="D32" s="68">
        <v>1.27</v>
      </c>
      <c r="E32" s="69">
        <v>1.5</v>
      </c>
      <c r="F32" s="70">
        <v>2</v>
      </c>
      <c r="G32" s="21">
        <f t="shared" si="4"/>
        <v>142561.06490735104</v>
      </c>
      <c r="H32" s="21">
        <f t="shared" si="4"/>
        <v>158501.91777624609</v>
      </c>
      <c r="I32" s="21">
        <f t="shared" si="4"/>
        <v>182193.79722674494</v>
      </c>
      <c r="J32" s="29">
        <f t="shared" si="5"/>
        <v>4119.8650873909364</v>
      </c>
      <c r="K32" s="30">
        <f t="shared" si="5"/>
        <v>4550.2942902271607</v>
      </c>
      <c r="L32" s="31">
        <f t="shared" si="5"/>
        <v>5156.4282233984413</v>
      </c>
      <c r="M32" s="29">
        <f t="shared" si="6"/>
        <v>5232.2286609864896</v>
      </c>
      <c r="N32" s="30">
        <f t="shared" si="6"/>
        <v>6825.441435340741</v>
      </c>
      <c r="O32" s="31">
        <f t="shared" si="6"/>
        <v>10312.856446796883</v>
      </c>
      <c r="P32" s="28"/>
      <c r="Q32" s="28"/>
      <c r="R32" s="28"/>
    </row>
    <row r="33" spans="1:18" x14ac:dyDescent="0.4">
      <c r="A33" s="82">
        <v>25</v>
      </c>
      <c r="B33" s="5">
        <v>43740</v>
      </c>
      <c r="C33" s="32">
        <v>2</v>
      </c>
      <c r="D33" s="38">
        <v>-1</v>
      </c>
      <c r="E33" s="39">
        <v>-1</v>
      </c>
      <c r="F33" s="40">
        <v>-1</v>
      </c>
      <c r="G33" s="21">
        <f t="shared" si="4"/>
        <v>138284.23296013052</v>
      </c>
      <c r="H33" s="21">
        <f t="shared" si="4"/>
        <v>153746.8602429587</v>
      </c>
      <c r="I33" s="21">
        <f t="shared" si="4"/>
        <v>176727.98330994259</v>
      </c>
      <c r="J33" s="29">
        <f t="shared" si="5"/>
        <v>4276.8319472205312</v>
      </c>
      <c r="K33" s="30">
        <f t="shared" si="5"/>
        <v>4755.0575332873823</v>
      </c>
      <c r="L33" s="31">
        <f t="shared" si="5"/>
        <v>5465.8139168023481</v>
      </c>
      <c r="M33" s="29">
        <f t="shared" si="6"/>
        <v>-4276.8319472205312</v>
      </c>
      <c r="N33" s="30">
        <f t="shared" si="6"/>
        <v>-4755.0575332873823</v>
      </c>
      <c r="O33" s="31">
        <f t="shared" si="6"/>
        <v>-5465.8139168023481</v>
      </c>
      <c r="P33" s="28"/>
      <c r="Q33" s="28"/>
      <c r="R33" s="28"/>
    </row>
    <row r="34" spans="1:18" x14ac:dyDescent="0.4">
      <c r="A34" s="82">
        <v>26</v>
      </c>
      <c r="B34" s="5">
        <v>43795</v>
      </c>
      <c r="C34" s="32">
        <v>1</v>
      </c>
      <c r="D34" s="68">
        <v>1.27</v>
      </c>
      <c r="E34" s="69">
        <v>1.5</v>
      </c>
      <c r="F34" s="70">
        <v>2</v>
      </c>
      <c r="G34" s="21">
        <f t="shared" si="4"/>
        <v>143552.86223591151</v>
      </c>
      <c r="H34" s="21">
        <f t="shared" si="4"/>
        <v>160665.46895389183</v>
      </c>
      <c r="I34" s="21">
        <f t="shared" si="4"/>
        <v>187331.66230853915</v>
      </c>
      <c r="J34" s="29">
        <f t="shared" si="5"/>
        <v>4148.5269888039156</v>
      </c>
      <c r="K34" s="30">
        <f t="shared" si="5"/>
        <v>4612.405807288761</v>
      </c>
      <c r="L34" s="31">
        <f t="shared" si="5"/>
        <v>5301.8394992982776</v>
      </c>
      <c r="M34" s="29">
        <f t="shared" si="6"/>
        <v>5268.6292757809733</v>
      </c>
      <c r="N34" s="30">
        <f t="shared" si="6"/>
        <v>6918.608710933142</v>
      </c>
      <c r="O34" s="31">
        <f t="shared" si="6"/>
        <v>10603.678998596555</v>
      </c>
      <c r="P34" s="28"/>
      <c r="Q34" s="28"/>
      <c r="R34" s="28"/>
    </row>
    <row r="35" spans="1:18" x14ac:dyDescent="0.4">
      <c r="A35" s="82">
        <v>27</v>
      </c>
      <c r="B35" s="5">
        <v>43852</v>
      </c>
      <c r="C35" s="32">
        <v>2</v>
      </c>
      <c r="D35" s="68">
        <v>1.27</v>
      </c>
      <c r="E35" s="69">
        <v>1.5</v>
      </c>
      <c r="F35" s="70">
        <v>2</v>
      </c>
      <c r="G35" s="21">
        <f t="shared" si="4"/>
        <v>149022.22628709974</v>
      </c>
      <c r="H35" s="21">
        <f t="shared" si="4"/>
        <v>167895.41505681697</v>
      </c>
      <c r="I35" s="21">
        <f t="shared" si="4"/>
        <v>198571.5620470515</v>
      </c>
      <c r="J35" s="29">
        <f t="shared" si="5"/>
        <v>4306.585867077345</v>
      </c>
      <c r="K35" s="30">
        <f t="shared" si="5"/>
        <v>4819.964068616755</v>
      </c>
      <c r="L35" s="31">
        <f t="shared" si="5"/>
        <v>5619.9498692561738</v>
      </c>
      <c r="M35" s="29">
        <f t="shared" si="6"/>
        <v>5469.3640511882286</v>
      </c>
      <c r="N35" s="30">
        <f t="shared" si="6"/>
        <v>7229.9461029251324</v>
      </c>
      <c r="O35" s="31">
        <f t="shared" si="6"/>
        <v>11239.899738512348</v>
      </c>
      <c r="P35" s="28"/>
      <c r="Q35" s="28"/>
      <c r="R35" s="28"/>
    </row>
    <row r="36" spans="1:18" x14ac:dyDescent="0.4">
      <c r="A36" s="82">
        <v>28</v>
      </c>
      <c r="B36" s="5">
        <v>43887</v>
      </c>
      <c r="C36" s="32">
        <v>2</v>
      </c>
      <c r="D36" s="68">
        <v>1.27</v>
      </c>
      <c r="E36" s="69">
        <v>1.5</v>
      </c>
      <c r="F36" s="70">
        <v>2</v>
      </c>
      <c r="G36" s="21">
        <f t="shared" si="4"/>
        <v>154699.97310863822</v>
      </c>
      <c r="H36" s="21">
        <f t="shared" si="4"/>
        <v>175450.70873437374</v>
      </c>
      <c r="I36" s="21">
        <f t="shared" si="4"/>
        <v>210485.85576987459</v>
      </c>
      <c r="J36" s="29">
        <f t="shared" si="5"/>
        <v>4470.6667886129917</v>
      </c>
      <c r="K36" s="30">
        <f t="shared" si="5"/>
        <v>5036.8624517045091</v>
      </c>
      <c r="L36" s="31">
        <f t="shared" si="5"/>
        <v>5957.1468614115447</v>
      </c>
      <c r="M36" s="29">
        <f t="shared" si="6"/>
        <v>5677.7468215384997</v>
      </c>
      <c r="N36" s="30">
        <f t="shared" si="6"/>
        <v>7555.2936775567632</v>
      </c>
      <c r="O36" s="31">
        <f t="shared" si="6"/>
        <v>11914.293722823089</v>
      </c>
      <c r="P36" s="28"/>
      <c r="Q36" s="28"/>
      <c r="R36" s="28"/>
    </row>
    <row r="37" spans="1:18" x14ac:dyDescent="0.4">
      <c r="A37" s="82">
        <v>29</v>
      </c>
      <c r="B37" s="5">
        <v>43983</v>
      </c>
      <c r="C37" s="32">
        <v>1</v>
      </c>
      <c r="D37" s="68">
        <v>1.27</v>
      </c>
      <c r="E37" s="69">
        <v>1.5</v>
      </c>
      <c r="F37" s="70">
        <v>2</v>
      </c>
      <c r="G37" s="21">
        <f t="shared" si="4"/>
        <v>160594.04208407734</v>
      </c>
      <c r="H37" s="21">
        <f t="shared" si="4"/>
        <v>183345.99062742054</v>
      </c>
      <c r="I37" s="21">
        <f t="shared" si="4"/>
        <v>223115.00711606705</v>
      </c>
      <c r="J37" s="29">
        <f t="shared" si="5"/>
        <v>4640.9991932591465</v>
      </c>
      <c r="K37" s="30">
        <f t="shared" si="5"/>
        <v>5263.5212620312122</v>
      </c>
      <c r="L37" s="31">
        <f t="shared" si="5"/>
        <v>6314.5756730962376</v>
      </c>
      <c r="M37" s="29">
        <f t="shared" si="6"/>
        <v>5894.068975439116</v>
      </c>
      <c r="N37" s="30">
        <f t="shared" si="6"/>
        <v>7895.2818930468184</v>
      </c>
      <c r="O37" s="31">
        <f t="shared" si="6"/>
        <v>12629.151346192475</v>
      </c>
      <c r="P37" s="28"/>
      <c r="Q37" s="28"/>
      <c r="R37" s="28"/>
    </row>
    <row r="38" spans="1:18" x14ac:dyDescent="0.4">
      <c r="A38" s="82">
        <v>30</v>
      </c>
      <c r="B38" s="5">
        <v>44001</v>
      </c>
      <c r="C38" s="32">
        <v>2</v>
      </c>
      <c r="D38" s="38">
        <v>-1</v>
      </c>
      <c r="E38" s="39">
        <v>-1</v>
      </c>
      <c r="F38" s="40">
        <v>-1</v>
      </c>
      <c r="G38" s="21">
        <f t="shared" si="4"/>
        <v>155776.22082155503</v>
      </c>
      <c r="H38" s="21">
        <f t="shared" si="4"/>
        <v>177845.61090859794</v>
      </c>
      <c r="I38" s="21">
        <f t="shared" si="4"/>
        <v>216421.55690258503</v>
      </c>
      <c r="J38" s="29">
        <f t="shared" si="5"/>
        <v>4817.8212625223205</v>
      </c>
      <c r="K38" s="30">
        <f t="shared" si="5"/>
        <v>5500.3797188226163</v>
      </c>
      <c r="L38" s="31">
        <f t="shared" si="5"/>
        <v>6693.4502134820113</v>
      </c>
      <c r="M38" s="29">
        <f t="shared" si="6"/>
        <v>-4817.8212625223205</v>
      </c>
      <c r="N38" s="30">
        <f t="shared" si="6"/>
        <v>-5500.3797188226163</v>
      </c>
      <c r="O38" s="31">
        <f t="shared" si="6"/>
        <v>-6693.4502134820113</v>
      </c>
      <c r="P38" s="28"/>
      <c r="Q38" s="28"/>
      <c r="R38" s="28"/>
    </row>
    <row r="39" spans="1:18" x14ac:dyDescent="0.4">
      <c r="A39" s="82">
        <v>31</v>
      </c>
      <c r="B39" s="5">
        <v>44014</v>
      </c>
      <c r="C39" s="32">
        <v>1</v>
      </c>
      <c r="D39" s="68">
        <v>1.27</v>
      </c>
      <c r="E39" s="69">
        <v>1.5</v>
      </c>
      <c r="F39" s="70">
        <v>2</v>
      </c>
      <c r="G39" s="21">
        <f t="shared" si="4"/>
        <v>161711.29483485629</v>
      </c>
      <c r="H39" s="21">
        <f t="shared" si="4"/>
        <v>185848.66339948485</v>
      </c>
      <c r="I39" s="21">
        <f t="shared" si="4"/>
        <v>229406.85031674014</v>
      </c>
      <c r="J39" s="29">
        <f t="shared" si="5"/>
        <v>4673.286624646651</v>
      </c>
      <c r="K39" s="30">
        <f t="shared" si="5"/>
        <v>5335.3683272579383</v>
      </c>
      <c r="L39" s="31">
        <f t="shared" si="5"/>
        <v>6492.6467070775507</v>
      </c>
      <c r="M39" s="29">
        <f t="shared" si="6"/>
        <v>5935.0740133012469</v>
      </c>
      <c r="N39" s="30">
        <f t="shared" si="6"/>
        <v>8003.0524908869074</v>
      </c>
      <c r="O39" s="31">
        <f t="shared" si="6"/>
        <v>12985.293414155101</v>
      </c>
      <c r="P39" s="28"/>
      <c r="Q39" s="28"/>
      <c r="R39" s="28"/>
    </row>
    <row r="40" spans="1:18" x14ac:dyDescent="0.4">
      <c r="A40" s="82">
        <v>32</v>
      </c>
      <c r="B40" s="5">
        <v>44033</v>
      </c>
      <c r="C40" s="32">
        <v>1</v>
      </c>
      <c r="D40" s="68">
        <v>1.27</v>
      </c>
      <c r="E40" s="69">
        <v>1.5</v>
      </c>
      <c r="F40" s="70">
        <v>2</v>
      </c>
      <c r="G40" s="21">
        <f t="shared" si="4"/>
        <v>167872.49516806431</v>
      </c>
      <c r="H40" s="21">
        <f t="shared" si="4"/>
        <v>194211.85325246167</v>
      </c>
      <c r="I40" s="21">
        <f t="shared" si="4"/>
        <v>243171.26133574455</v>
      </c>
      <c r="J40" s="29">
        <f t="shared" si="5"/>
        <v>4851.3388450456887</v>
      </c>
      <c r="K40" s="30">
        <f t="shared" si="5"/>
        <v>5575.4599019845455</v>
      </c>
      <c r="L40" s="31">
        <f t="shared" si="5"/>
        <v>6882.2055095022042</v>
      </c>
      <c r="M40" s="29">
        <f t="shared" si="6"/>
        <v>6161.2003332080249</v>
      </c>
      <c r="N40" s="30">
        <f t="shared" si="6"/>
        <v>8363.1898529768187</v>
      </c>
      <c r="O40" s="31">
        <f t="shared" si="6"/>
        <v>13764.411019004408</v>
      </c>
      <c r="P40" s="28"/>
      <c r="Q40" s="28"/>
      <c r="R40" s="28"/>
    </row>
    <row r="41" spans="1:18" x14ac:dyDescent="0.4">
      <c r="A41" s="82">
        <v>33</v>
      </c>
      <c r="B41" s="5">
        <v>44060</v>
      </c>
      <c r="C41" s="32">
        <v>2</v>
      </c>
      <c r="D41" s="38">
        <v>1.27</v>
      </c>
      <c r="E41" s="39">
        <v>-1</v>
      </c>
      <c r="F41" s="40">
        <v>-1</v>
      </c>
      <c r="G41" s="21">
        <f t="shared" si="4"/>
        <v>174268.43723396756</v>
      </c>
      <c r="H41" s="21">
        <f t="shared" si="4"/>
        <v>188385.49765488782</v>
      </c>
      <c r="I41" s="21">
        <f t="shared" si="4"/>
        <v>235876.12349567222</v>
      </c>
      <c r="J41" s="29">
        <f t="shared" si="5"/>
        <v>5036.1748550419288</v>
      </c>
      <c r="K41" s="30">
        <f t="shared" si="5"/>
        <v>5826.35559757385</v>
      </c>
      <c r="L41" s="31">
        <f t="shared" si="5"/>
        <v>7295.1378400723361</v>
      </c>
      <c r="M41" s="29">
        <f t="shared" si="6"/>
        <v>6395.9420659032494</v>
      </c>
      <c r="N41" s="30">
        <f t="shared" si="6"/>
        <v>-5826.35559757385</v>
      </c>
      <c r="O41" s="31">
        <f t="shared" si="6"/>
        <v>-7295.1378400723361</v>
      </c>
      <c r="P41" s="28"/>
      <c r="Q41" s="28"/>
      <c r="R41" s="28"/>
    </row>
    <row r="42" spans="1:18" x14ac:dyDescent="0.4">
      <c r="A42" s="82">
        <v>34</v>
      </c>
      <c r="B42" s="5">
        <v>44071</v>
      </c>
      <c r="C42" s="32">
        <v>1</v>
      </c>
      <c r="D42" s="38">
        <v>1.27</v>
      </c>
      <c r="E42" s="39">
        <v>1.5</v>
      </c>
      <c r="F42" s="40">
        <v>2</v>
      </c>
      <c r="G42" s="21">
        <f t="shared" ref="G42:I57" si="7">IF(D42="","",G41+M42)</f>
        <v>180908.06469258171</v>
      </c>
      <c r="H42" s="21">
        <f t="shared" si="7"/>
        <v>196862.84504935777</v>
      </c>
      <c r="I42" s="21">
        <f t="shared" si="7"/>
        <v>250028.69090541254</v>
      </c>
      <c r="J42" s="29">
        <f t="shared" si="5"/>
        <v>5228.053117019027</v>
      </c>
      <c r="K42" s="30">
        <f t="shared" si="5"/>
        <v>5651.5649296466345</v>
      </c>
      <c r="L42" s="31">
        <f t="shared" si="5"/>
        <v>7076.2837048701667</v>
      </c>
      <c r="M42" s="29">
        <f>IF(D42="","",J42*D42)</f>
        <v>6639.6274586141644</v>
      </c>
      <c r="N42" s="30">
        <f t="shared" si="6"/>
        <v>8477.3473944699508</v>
      </c>
      <c r="O42" s="31">
        <f t="shared" si="6"/>
        <v>14152.567409740333</v>
      </c>
      <c r="P42" s="28"/>
      <c r="Q42" s="28"/>
      <c r="R42" s="28"/>
    </row>
    <row r="43" spans="1:18" x14ac:dyDescent="0.4">
      <c r="A43" s="102">
        <v>35</v>
      </c>
      <c r="B43" s="5">
        <v>44082</v>
      </c>
      <c r="C43" s="32">
        <v>2</v>
      </c>
      <c r="D43" s="68">
        <v>1.27</v>
      </c>
      <c r="E43" s="69">
        <v>1.5</v>
      </c>
      <c r="F43" s="70">
        <v>2</v>
      </c>
      <c r="G43" s="21">
        <f>IF(D43="","",G42+M43)</f>
        <v>187800.66195736907</v>
      </c>
      <c r="H43" s="21">
        <f t="shared" si="7"/>
        <v>205721.67307657888</v>
      </c>
      <c r="I43" s="21">
        <f t="shared" si="7"/>
        <v>265030.41235973727</v>
      </c>
      <c r="J43" s="29">
        <f t="shared" si="5"/>
        <v>5427.2419407774514</v>
      </c>
      <c r="K43" s="30">
        <f t="shared" si="5"/>
        <v>5905.8853514807324</v>
      </c>
      <c r="L43" s="31">
        <f t="shared" si="5"/>
        <v>7500.860727162376</v>
      </c>
      <c r="M43" s="29">
        <f t="shared" si="6"/>
        <v>6892.5972647873632</v>
      </c>
      <c r="N43" s="30">
        <f t="shared" si="6"/>
        <v>8858.8280272210977</v>
      </c>
      <c r="O43" s="31">
        <f t="shared" si="6"/>
        <v>15001.721454324752</v>
      </c>
      <c r="P43" t="s">
        <v>155</v>
      </c>
    </row>
    <row r="44" spans="1:18" x14ac:dyDescent="0.4">
      <c r="A44" s="82">
        <v>36</v>
      </c>
      <c r="B44" s="5">
        <v>44130</v>
      </c>
      <c r="C44" s="32">
        <v>1</v>
      </c>
      <c r="D44" s="38">
        <v>-1</v>
      </c>
      <c r="E44" s="39">
        <v>-1</v>
      </c>
      <c r="F44" s="40">
        <v>-1</v>
      </c>
      <c r="G44" s="21">
        <f t="shared" ref="G44:I58" si="8">IF(D44="","",G43+M44)</f>
        <v>182166.64209864801</v>
      </c>
      <c r="H44" s="21">
        <f t="shared" si="7"/>
        <v>199550.02288428153</v>
      </c>
      <c r="I44" s="21">
        <f t="shared" si="7"/>
        <v>257079.49998894514</v>
      </c>
      <c r="J44" s="29">
        <f>IF(G43="","",G43*0.03)</f>
        <v>5634.0198587210716</v>
      </c>
      <c r="K44" s="30">
        <f t="shared" si="5"/>
        <v>6171.6501922973666</v>
      </c>
      <c r="L44" s="31">
        <f t="shared" si="5"/>
        <v>7950.9123707921181</v>
      </c>
      <c r="M44" s="29">
        <f>IF(D44="","",J44*D44)</f>
        <v>-5634.0198587210716</v>
      </c>
      <c r="N44" s="30">
        <f t="shared" si="6"/>
        <v>-6171.6501922973666</v>
      </c>
      <c r="O44" s="31">
        <f t="shared" si="6"/>
        <v>-7950.9123707921181</v>
      </c>
    </row>
    <row r="45" spans="1:18" x14ac:dyDescent="0.4">
      <c r="A45" s="8">
        <v>37</v>
      </c>
      <c r="B45" s="5"/>
      <c r="C45" s="32"/>
      <c r="D45" s="38"/>
      <c r="E45" s="39"/>
      <c r="F45" s="40"/>
      <c r="G45" s="21" t="str">
        <f t="shared" si="8"/>
        <v/>
      </c>
      <c r="H45" s="21" t="str">
        <f t="shared" si="7"/>
        <v/>
      </c>
      <c r="I45" s="21" t="str">
        <f t="shared" si="7"/>
        <v/>
      </c>
      <c r="J45" s="29">
        <f t="shared" si="5"/>
        <v>5464.9992629594399</v>
      </c>
      <c r="K45" s="30">
        <f t="shared" si="5"/>
        <v>5986.5006865284458</v>
      </c>
      <c r="L45" s="31">
        <f t="shared" si="5"/>
        <v>7712.3849996683539</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44130</v>
      </c>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25</v>
      </c>
      <c r="E59" s="6">
        <f>COUNTIF(E9:E58,1.5)</f>
        <v>24</v>
      </c>
      <c r="F59" s="7">
        <f>COUNTIF(F9:F58,2)</f>
        <v>23</v>
      </c>
      <c r="G59" s="50">
        <f>M59+G8</f>
        <v>182166.64209864795</v>
      </c>
      <c r="H59" s="51">
        <f>N59+H8</f>
        <v>199550.02288428153</v>
      </c>
      <c r="I59" s="52">
        <f>O59+I8</f>
        <v>257079.49998894517</v>
      </c>
      <c r="J59" s="47" t="s">
        <v>29</v>
      </c>
      <c r="K59" s="48">
        <f>B58-B9</f>
        <v>1362</v>
      </c>
      <c r="L59" s="49" t="s">
        <v>30</v>
      </c>
      <c r="M59" s="60">
        <f>SUM(M9:M58)</f>
        <v>82166.64209864795</v>
      </c>
      <c r="N59" s="61">
        <f>SUM(N9:N58)</f>
        <v>99550.022884281512</v>
      </c>
      <c r="O59" s="62">
        <f>SUM(O9:O58)</f>
        <v>157079.49998894517</v>
      </c>
    </row>
    <row r="60" spans="1:15" ht="19.5" thickBot="1" x14ac:dyDescent="0.45">
      <c r="A60" s="8"/>
      <c r="B60" s="144" t="s">
        <v>6</v>
      </c>
      <c r="C60" s="145"/>
      <c r="D60" s="6">
        <f>COUNTIF(D9:D58,-1)</f>
        <v>11</v>
      </c>
      <c r="E60" s="6">
        <f>COUNTIF(E9:E58,-1)</f>
        <v>12</v>
      </c>
      <c r="F60" s="7">
        <f>COUNTIF(F9:F58,-1)</f>
        <v>13</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1.8216664209864795</v>
      </c>
      <c r="H61" s="57">
        <f t="shared" ref="H61" si="9">H59/H8</f>
        <v>1.9955002288428152</v>
      </c>
      <c r="I61" s="58">
        <f>I59/I8</f>
        <v>2.5707949998894519</v>
      </c>
      <c r="J61" s="45">
        <f>(G61-100%)*30/K59</f>
        <v>1.8098379316882806E-2</v>
      </c>
      <c r="K61" s="45">
        <f>(H61-100%)*30/K59</f>
        <v>2.1927317815921041E-2</v>
      </c>
      <c r="L61" s="46">
        <f>(I61-100%)*30/K59</f>
        <v>3.459900880813771E-2</v>
      </c>
      <c r="M61" s="9"/>
      <c r="N61" s="2"/>
      <c r="O61" s="10"/>
    </row>
    <row r="62" spans="1:15" ht="19.5" thickBot="1" x14ac:dyDescent="0.45">
      <c r="A62" s="3"/>
      <c r="B62" s="146" t="s">
        <v>4</v>
      </c>
      <c r="C62" s="147"/>
      <c r="D62" s="59">
        <f t="shared" ref="D62:E62" si="10">D59/(D59+D60+D61)</f>
        <v>0.69444444444444442</v>
      </c>
      <c r="E62" s="54">
        <f t="shared" si="10"/>
        <v>0.66666666666666663</v>
      </c>
      <c r="F62" s="55">
        <f>F59/(F59+F60+F61)</f>
        <v>0.63888888888888884</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26" display="通貨ペア"/>
    <hyperlink ref="A44" location="'画像(EB検証2回目)'!A1718" display="'画像(EB検証2回目)'!A1718"/>
    <hyperlink ref="A43" location="'画像(EB検証2回目)'!A1669" display="'画像(EB検証2回目)'!A1669"/>
    <hyperlink ref="A42" location="'画像(EB検証2回目)'!A1620" display="'画像(EB検証2回目)'!A1620"/>
    <hyperlink ref="A41" location="'画像(EB検証2回目)'!A1571" display="'画像(EB検証2回目)'!A1571"/>
    <hyperlink ref="A40" location="'画像(EB検証2回目)'!A1522" display="'画像(EB検証2回目)'!A1522"/>
    <hyperlink ref="A39" location="'画像(EB検証2回目)'!A1473" display="'画像(EB検証2回目)'!A1473"/>
    <hyperlink ref="A38" location="'画像(EB検証2回目)'!A1424" display="'画像(EB検証2回目)'!A1424"/>
    <hyperlink ref="A37" location="'画像(EB検証2回目)'!A1375" display="'画像(EB検証2回目)'!A1375"/>
    <hyperlink ref="A36" location="'画像(EB検証2回目)'!A1326" display="'画像(EB検証2回目)'!A1326"/>
    <hyperlink ref="A35" location="'画像(EB検証2回目)'!A1277" display="'画像(EB検証2回目)'!A1277"/>
    <hyperlink ref="A34" location="'画像(EB検証2回目)'!A1228" display="'画像(EB検証2回目)'!A1228"/>
    <hyperlink ref="A33" location="'画像(EB検証2回目)'!A1179" display="'画像(EB検証2回目)'!A1179"/>
    <hyperlink ref="A32" location="'画像(EB検証2回目)'!A1130" display="'画像(EB検証2回目)'!A1130"/>
    <hyperlink ref="A31" location="'画像(EB検証2回目)'!A1081" display="'画像(EB検証2回目)'!A1081"/>
    <hyperlink ref="A30" location="'画像(EB検証2回目)'!A1032" display="'画像(EB検証2回目)'!A1032"/>
    <hyperlink ref="A29" location="'画像(EB検証2回目)'!A983" display="'画像(EB検証2回目)'!A983"/>
    <hyperlink ref="A28" location="'画像(EB検証2回目)'!A934" display="'画像(EB検証2回目)'!A934"/>
    <hyperlink ref="A27" location="'画像(EB検証2回目)'!A885" display="'画像(EB検証2回目)'!A885"/>
    <hyperlink ref="A26" location="'画像(EB検証2回目)'!A836" display="'画像(EB検証2回目)'!A836"/>
    <hyperlink ref="A25" location="'画像(EB検証2回目)'!A787" display="'画像(EB検証2回目)'!A787"/>
    <hyperlink ref="A24" location="'画像(EB検証2回目)'!A738" display="'画像(EB検証2回目)'!A738"/>
    <hyperlink ref="A23" location="'画像(EB検証2回目)'!A689" display="'画像(EB検証2回目)'!A689"/>
    <hyperlink ref="A22" location="'画像(EB検証2回目)'!A640" display="'画像(EB検証2回目)'!A640"/>
    <hyperlink ref="A21" location="'画像(EB検証2回目)'!A591" display="'画像(EB検証2回目)'!A591"/>
    <hyperlink ref="A20" location="'画像(EB検証2回目)'!A542" display="'画像(EB検証2回目)'!A542"/>
    <hyperlink ref="A19" location="'画像(EB検証2回目)'!A493" display="'画像(EB検証2回目)'!A493"/>
    <hyperlink ref="A18" location="'画像(EB検証2回目)'!A444" display="'画像(EB検証2回目)'!A444"/>
    <hyperlink ref="A17" location="'画像(EB検証2回目)'!A395" display="'画像(EB検証2回目)'!A395"/>
    <hyperlink ref="A16" location="'画像(EB検証2回目)'!A346" display="'画像(EB検証2回目)'!A346"/>
    <hyperlink ref="A15" location="'画像(EB検証2回目)'!A297" display="'画像(EB検証2回目)'!A297"/>
    <hyperlink ref="A14" location="'画像(EB検証2回目)'!A248" display="'画像(EB検証2回目)'!A248"/>
    <hyperlink ref="A13" location="'画像(EB検証2回目)'!A199" display="'画像(EB検証2回目)'!A199"/>
    <hyperlink ref="A12" location="'画像(EB検証2回目)'!A150" display="'画像(EB検証2回目)'!A150"/>
    <hyperlink ref="A11" location="'画像(EB検証2回目)'!A101" display="'画像(EB検証2回目)'!A101"/>
    <hyperlink ref="A10" location="'画像(EB検証2回目)'!A52" display="'画像(EB検証2回目)'!A52"/>
    <hyperlink ref="A9" location="'画像(EB検証2回目)'!A3" display="'画像(EB検証2回目)'!A3"/>
  </hyperlinks>
  <pageMargins left="0.7" right="0.7" top="0.75" bottom="0.75" header="0.3" footer="0.3"/>
  <pageSetup paperSize="9" orientation="portrait" horizontalDpi="4294967293"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A1718"/>
  <sheetViews>
    <sheetView topLeftCell="A512" zoomScale="80" zoomScaleNormal="80" workbookViewId="0">
      <selection activeCell="A493" sqref="A493"/>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154</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1" ht="18.75" x14ac:dyDescent="0.4">
      <c r="A395" s="115">
        <v>9</v>
      </c>
    </row>
    <row r="444" spans="1:1" ht="18.75" x14ac:dyDescent="0.4">
      <c r="A444" s="115">
        <v>10</v>
      </c>
    </row>
    <row r="493" spans="1:1" ht="18.75" x14ac:dyDescent="0.4">
      <c r="A493" s="115">
        <v>11</v>
      </c>
    </row>
    <row r="542" spans="1:1" ht="18.75" x14ac:dyDescent="0.4">
      <c r="A542" s="115">
        <v>12</v>
      </c>
    </row>
    <row r="591" spans="1:1" ht="18.75" x14ac:dyDescent="0.4">
      <c r="A591" s="115">
        <v>13</v>
      </c>
    </row>
    <row r="640" spans="1:1" ht="18.75" x14ac:dyDescent="0.4">
      <c r="A640" s="115">
        <v>14</v>
      </c>
    </row>
    <row r="689" spans="1:1" ht="18.75" x14ac:dyDescent="0.4">
      <c r="A689" s="115">
        <v>15</v>
      </c>
    </row>
    <row r="738" spans="1:1" ht="18.75" x14ac:dyDescent="0.4">
      <c r="A738" s="115">
        <v>16</v>
      </c>
    </row>
    <row r="787" spans="1:1" ht="18.75" x14ac:dyDescent="0.4">
      <c r="A787" s="115">
        <v>17</v>
      </c>
    </row>
    <row r="836" spans="1:1" ht="18.75" x14ac:dyDescent="0.4">
      <c r="A836" s="115">
        <v>18</v>
      </c>
    </row>
    <row r="885" spans="1:1" ht="18.75" x14ac:dyDescent="0.4">
      <c r="A885" s="115">
        <v>19</v>
      </c>
    </row>
    <row r="934" spans="1:1" ht="18.75" x14ac:dyDescent="0.4">
      <c r="A934" s="115">
        <v>20</v>
      </c>
    </row>
    <row r="983" spans="1:1" ht="18.75" x14ac:dyDescent="0.4">
      <c r="A983" s="115">
        <v>21</v>
      </c>
    </row>
    <row r="1032" spans="1:1" ht="18.75" x14ac:dyDescent="0.4">
      <c r="A1032" s="115">
        <v>22</v>
      </c>
    </row>
    <row r="1081" spans="1:1" ht="18.75" x14ac:dyDescent="0.4">
      <c r="A1081" s="115">
        <v>23</v>
      </c>
    </row>
    <row r="1130" spans="1:1" ht="18.75" x14ac:dyDescent="0.4">
      <c r="A1130" s="115">
        <v>24</v>
      </c>
    </row>
    <row r="1179" spans="1:1" ht="18.75" x14ac:dyDescent="0.4">
      <c r="A1179" s="115">
        <v>25</v>
      </c>
    </row>
    <row r="1228" spans="1:1" ht="18.75" x14ac:dyDescent="0.4">
      <c r="A1228" s="115">
        <v>26</v>
      </c>
    </row>
    <row r="1277" spans="1:1" ht="18.75" x14ac:dyDescent="0.4">
      <c r="A1277" s="115">
        <v>27</v>
      </c>
    </row>
    <row r="1326" spans="1:1" ht="18.75" x14ac:dyDescent="0.4">
      <c r="A1326" s="115">
        <v>28</v>
      </c>
    </row>
    <row r="1375" spans="1:1" ht="18.75" x14ac:dyDescent="0.4">
      <c r="A1375" s="115">
        <v>29</v>
      </c>
    </row>
    <row r="1424" spans="1:1" ht="18.75" x14ac:dyDescent="0.4">
      <c r="A1424" s="115">
        <v>30</v>
      </c>
    </row>
    <row r="1473" spans="1:1" ht="18.75" x14ac:dyDescent="0.4">
      <c r="A1473" s="115">
        <v>31</v>
      </c>
    </row>
    <row r="1522" spans="1:1" ht="18.75" x14ac:dyDescent="0.4">
      <c r="A1522" s="115">
        <v>32</v>
      </c>
    </row>
    <row r="1571" spans="1:1" ht="18.75" x14ac:dyDescent="0.4">
      <c r="A1571" s="115">
        <v>33</v>
      </c>
    </row>
    <row r="1620" spans="1:1" ht="18.75" x14ac:dyDescent="0.4">
      <c r="A1620" s="115">
        <v>34</v>
      </c>
    </row>
    <row r="1669" spans="1:1" ht="18.75" x14ac:dyDescent="0.4">
      <c r="A1669" s="115">
        <v>35</v>
      </c>
    </row>
    <row r="1718" spans="1:1" ht="18.75" x14ac:dyDescent="0.4">
      <c r="A1718" s="115">
        <v>36</v>
      </c>
    </row>
  </sheetData>
  <phoneticPr fontId="1"/>
  <hyperlinks>
    <hyperlink ref="A1" location="更新履歴!C27" display="更新履歴!C27"/>
    <hyperlink ref="A3" location="'検証シート(EB検証2回目)'!A9" display="'検証シート(EB検証2回目)'!A9"/>
    <hyperlink ref="A52" location="'検証シート(EB検証2回目)'!A10" display="'検証シート(EB検証2回目)'!A10"/>
    <hyperlink ref="A101" location="'検証シート(EB検証2回目)'!A11" display="'検証シート(EB検証2回目)'!A11"/>
    <hyperlink ref="A150" location="'検証シート(EB検証2回目)'!A12" display="'検証シート(EB検証2回目)'!A12"/>
    <hyperlink ref="A199" location="'検証シート(EB検証2回目)'!A13" display="'検証シート(EB検証2回目)'!A13"/>
    <hyperlink ref="A248" location="'検証シート(EB検証2回目)'!A14" display="'検証シート(EB検証2回目)'!A14"/>
    <hyperlink ref="A297" location="'検証シート(EB検証2回目)'!A15" display="'検証シート(EB検証2回目)'!A15"/>
    <hyperlink ref="A346" location="'検証シート(EB検証2回目)'!A16" display="'検証シート(EB検証2回目)'!A16"/>
    <hyperlink ref="A395" location="'検証シート(EB検証2回目)'!A17" display="'検証シート(EB検証2回目)'!A17"/>
    <hyperlink ref="A444" location="'検証シート(EB検証2回目)'!A18" display="'検証シート(EB検証2回目)'!A18"/>
    <hyperlink ref="A493" location="'検証シート(EB検証2回目)'!A19" display="'検証シート(EB検証2回目)'!A19"/>
    <hyperlink ref="A542" location="'検証シート(EB検証2回目)'!A20" display="'検証シート(EB検証2回目)'!A20"/>
    <hyperlink ref="A591" location="'検証シート(EB検証2回目)'!A21" display="'検証シート(EB検証2回目)'!A21"/>
    <hyperlink ref="A640" location="'検証シート(EB検証2回目)'!A22" display="'検証シート(EB検証2回目)'!A22"/>
    <hyperlink ref="A689" location="'検証シート(EB検証2回目)'!A23" display="'検証シート(EB検証2回目)'!A23"/>
    <hyperlink ref="A738" location="'検証シート(EB検証2回目)'!A24" display="'検証シート(EB検証2回目)'!A24"/>
    <hyperlink ref="A787" location="'検証シート(EB検証2回目)'!A25" display="'検証シート(EB検証2回目)'!A25"/>
    <hyperlink ref="A836" location="'検証シート(EB検証2回目)'!A26" display="'検証シート(EB検証2回目)'!A26"/>
    <hyperlink ref="A885" location="'検証シート(EB検証2回目)'!A27" display="'検証シート(EB検証2回目)'!A27"/>
    <hyperlink ref="A934" location="'検証シート(EB検証2回目)'!A28" display="'検証シート(EB検証2回目)'!A28"/>
    <hyperlink ref="A983" location="'検証シート(EB検証2回目)'!A29" display="'検証シート(EB検証2回目)'!A29"/>
    <hyperlink ref="A1032" location="'検証シート(EB検証2回目)'!A30" display="'検証シート(EB検証2回目)'!A30"/>
    <hyperlink ref="A1081" location="'検証シート(EB検証2回目)'!A31" display="'検証シート(EB検証2回目)'!A31"/>
    <hyperlink ref="A1130" location="'検証シート(EB検証2回目)'!A32" display="'検証シート(EB検証2回目)'!A32"/>
    <hyperlink ref="A1179" location="'検証シート(EB検証2回目)'!A33" display="'検証シート(EB検証2回目)'!A33"/>
    <hyperlink ref="A1228" location="'検証シート(EB検証2回目)'!A34" display="'検証シート(EB検証2回目)'!A34"/>
    <hyperlink ref="A1277" location="'検証シート(EB検証2回目)'!A35" display="'検証シート(EB検証2回目)'!A35"/>
    <hyperlink ref="A1326" location="'検証シート(EB検証2回目)'!A36" display="'検証シート(EB検証2回目)'!A36"/>
    <hyperlink ref="A1375" location="'検証シート(EB検証2回目)'!A37" display="'検証シート(EB検証2回目)'!A37"/>
    <hyperlink ref="A1424" location="'検証シート(EB検証2回目)'!A38" display="'検証シート(EB検証2回目)'!A38"/>
    <hyperlink ref="A1473" location="'検証シート(EB検証2回目)'!A39" display="'検証シート(EB検証2回目)'!A39"/>
    <hyperlink ref="A1522" location="'検証シート(EB検証2回目)'!A40" display="'検証シート(EB検証2回目)'!A40"/>
    <hyperlink ref="A1571" location="'検証シート(EB検証2回目)'!A41" display="'検証シート(EB検証2回目)'!A41"/>
    <hyperlink ref="A1620" location="'検証シート(EB検証2回目)'!A42" display="'検証シート(EB検証2回目)'!A42"/>
    <hyperlink ref="A1669" location="'検証シート(EB検証2回目)'!A43" display="'検証シート(EB検証2回目)'!A43"/>
    <hyperlink ref="A1718" location="'検証シート(EB検証2回目)'!A44" display="'検証シート(EB検証2回目)'!A44"/>
  </hyperlink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J29"/>
  <sheetViews>
    <sheetView zoomScaleNormal="100" zoomScaleSheetLayoutView="100" workbookViewId="0"/>
  </sheetViews>
  <sheetFormatPr defaultColWidth="8.125" defaultRowHeight="18" x14ac:dyDescent="0.4"/>
  <cols>
    <col min="1" max="16384" width="8.125" style="133"/>
  </cols>
  <sheetData>
    <row r="1" spans="1:10" x14ac:dyDescent="0.4">
      <c r="A1" s="135" t="s">
        <v>25</v>
      </c>
    </row>
    <row r="2" spans="1:10" ht="27.75" customHeight="1" x14ac:dyDescent="0.4">
      <c r="A2" s="158" t="s">
        <v>159</v>
      </c>
      <c r="B2" s="159"/>
      <c r="C2" s="159"/>
      <c r="D2" s="159"/>
      <c r="E2" s="159"/>
      <c r="F2" s="159"/>
      <c r="G2" s="159"/>
      <c r="H2" s="159"/>
      <c r="I2" s="159"/>
      <c r="J2" s="159"/>
    </row>
    <row r="3" spans="1:10" ht="27.75" customHeight="1" x14ac:dyDescent="0.4">
      <c r="A3" s="159"/>
      <c r="B3" s="159"/>
      <c r="C3" s="159"/>
      <c r="D3" s="159"/>
      <c r="E3" s="159"/>
      <c r="F3" s="159"/>
      <c r="G3" s="159"/>
      <c r="H3" s="159"/>
      <c r="I3" s="159"/>
      <c r="J3" s="159"/>
    </row>
    <row r="4" spans="1:10" ht="27.75" customHeight="1" x14ac:dyDescent="0.4">
      <c r="A4" s="159"/>
      <c r="B4" s="159"/>
      <c r="C4" s="159"/>
      <c r="D4" s="159"/>
      <c r="E4" s="159"/>
      <c r="F4" s="159"/>
      <c r="G4" s="159"/>
      <c r="H4" s="159"/>
      <c r="I4" s="159"/>
      <c r="J4" s="159"/>
    </row>
    <row r="5" spans="1:10" ht="27.75" customHeight="1" x14ac:dyDescent="0.4">
      <c r="A5" s="159"/>
      <c r="B5" s="159"/>
      <c r="C5" s="159"/>
      <c r="D5" s="159"/>
      <c r="E5" s="159"/>
      <c r="F5" s="159"/>
      <c r="G5" s="159"/>
      <c r="H5" s="159"/>
      <c r="I5" s="159"/>
      <c r="J5" s="159"/>
    </row>
    <row r="6" spans="1:10" ht="27.75" customHeight="1" x14ac:dyDescent="0.4">
      <c r="A6" s="159"/>
      <c r="B6" s="159"/>
      <c r="C6" s="159"/>
      <c r="D6" s="159"/>
      <c r="E6" s="159"/>
      <c r="F6" s="159"/>
      <c r="G6" s="159"/>
      <c r="H6" s="159"/>
      <c r="I6" s="159"/>
      <c r="J6" s="159"/>
    </row>
    <row r="7" spans="1:10" ht="27.75" customHeight="1" x14ac:dyDescent="0.4">
      <c r="A7" s="159"/>
      <c r="B7" s="159"/>
      <c r="C7" s="159"/>
      <c r="D7" s="159"/>
      <c r="E7" s="159"/>
      <c r="F7" s="159"/>
      <c r="G7" s="159"/>
      <c r="H7" s="159"/>
      <c r="I7" s="159"/>
      <c r="J7" s="159"/>
    </row>
    <row r="8" spans="1:10" ht="27.75" customHeight="1" x14ac:dyDescent="0.4">
      <c r="A8" s="159"/>
      <c r="B8" s="159"/>
      <c r="C8" s="159"/>
      <c r="D8" s="159"/>
      <c r="E8" s="159"/>
      <c r="F8" s="159"/>
      <c r="G8" s="159"/>
      <c r="H8" s="159"/>
      <c r="I8" s="159"/>
      <c r="J8" s="159"/>
    </row>
    <row r="9" spans="1:10" ht="27.75" customHeight="1" x14ac:dyDescent="0.4">
      <c r="A9" s="159"/>
      <c r="B9" s="159"/>
      <c r="C9" s="159"/>
      <c r="D9" s="159"/>
      <c r="E9" s="159"/>
      <c r="F9" s="159"/>
      <c r="G9" s="159"/>
      <c r="H9" s="159"/>
      <c r="I9" s="159"/>
      <c r="J9" s="159"/>
    </row>
    <row r="11" spans="1:10" x14ac:dyDescent="0.4">
      <c r="A11" s="133" t="s">
        <v>56</v>
      </c>
    </row>
    <row r="12" spans="1:10" x14ac:dyDescent="0.4">
      <c r="A12" s="160" t="s">
        <v>160</v>
      </c>
      <c r="B12" s="161"/>
      <c r="C12" s="161"/>
      <c r="D12" s="161"/>
      <c r="E12" s="161"/>
      <c r="F12" s="161"/>
      <c r="G12" s="161"/>
      <c r="H12" s="161"/>
      <c r="I12" s="161"/>
      <c r="J12" s="161"/>
    </row>
    <row r="13" spans="1:10" x14ac:dyDescent="0.4">
      <c r="A13" s="161"/>
      <c r="B13" s="161"/>
      <c r="C13" s="161"/>
      <c r="D13" s="161"/>
      <c r="E13" s="161"/>
      <c r="F13" s="161"/>
      <c r="G13" s="161"/>
      <c r="H13" s="161"/>
      <c r="I13" s="161"/>
      <c r="J13" s="161"/>
    </row>
    <row r="14" spans="1:10" x14ac:dyDescent="0.4">
      <c r="A14" s="161"/>
      <c r="B14" s="161"/>
      <c r="C14" s="161"/>
      <c r="D14" s="161"/>
      <c r="E14" s="161"/>
      <c r="F14" s="161"/>
      <c r="G14" s="161"/>
      <c r="H14" s="161"/>
      <c r="I14" s="161"/>
      <c r="J14" s="161"/>
    </row>
    <row r="15" spans="1:10" x14ac:dyDescent="0.4">
      <c r="A15" s="161"/>
      <c r="B15" s="161"/>
      <c r="C15" s="161"/>
      <c r="D15" s="161"/>
      <c r="E15" s="161"/>
      <c r="F15" s="161"/>
      <c r="G15" s="161"/>
      <c r="H15" s="161"/>
      <c r="I15" s="161"/>
      <c r="J15" s="161"/>
    </row>
    <row r="16" spans="1:10" x14ac:dyDescent="0.4">
      <c r="A16" s="161"/>
      <c r="B16" s="161"/>
      <c r="C16" s="161"/>
      <c r="D16" s="161"/>
      <c r="E16" s="161"/>
      <c r="F16" s="161"/>
      <c r="G16" s="161"/>
      <c r="H16" s="161"/>
      <c r="I16" s="161"/>
      <c r="J16" s="161"/>
    </row>
    <row r="17" spans="1:10" x14ac:dyDescent="0.4">
      <c r="A17" s="161"/>
      <c r="B17" s="161"/>
      <c r="C17" s="161"/>
      <c r="D17" s="161"/>
      <c r="E17" s="161"/>
      <c r="F17" s="161"/>
      <c r="G17" s="161"/>
      <c r="H17" s="161"/>
      <c r="I17" s="161"/>
      <c r="J17" s="161"/>
    </row>
    <row r="18" spans="1:10" x14ac:dyDescent="0.4">
      <c r="A18" s="161"/>
      <c r="B18" s="161"/>
      <c r="C18" s="161"/>
      <c r="D18" s="161"/>
      <c r="E18" s="161"/>
      <c r="F18" s="161"/>
      <c r="G18" s="161"/>
      <c r="H18" s="161"/>
      <c r="I18" s="161"/>
      <c r="J18" s="161"/>
    </row>
    <row r="19" spans="1:10" x14ac:dyDescent="0.4">
      <c r="A19" s="161"/>
      <c r="B19" s="161"/>
      <c r="C19" s="161"/>
      <c r="D19" s="161"/>
      <c r="E19" s="161"/>
      <c r="F19" s="161"/>
      <c r="G19" s="161"/>
      <c r="H19" s="161"/>
      <c r="I19" s="161"/>
      <c r="J19" s="161"/>
    </row>
    <row r="21" spans="1:10" x14ac:dyDescent="0.4">
      <c r="A21" s="133" t="s">
        <v>26</v>
      </c>
    </row>
    <row r="22" spans="1:10" x14ac:dyDescent="0.4">
      <c r="A22" s="160" t="s">
        <v>157</v>
      </c>
      <c r="B22" s="160"/>
      <c r="C22" s="160"/>
      <c r="D22" s="160"/>
      <c r="E22" s="160"/>
      <c r="F22" s="160"/>
      <c r="G22" s="160"/>
      <c r="H22" s="160"/>
      <c r="I22" s="160"/>
      <c r="J22" s="160"/>
    </row>
    <row r="23" spans="1:10" x14ac:dyDescent="0.4">
      <c r="A23" s="160"/>
      <c r="B23" s="160"/>
      <c r="C23" s="160"/>
      <c r="D23" s="160"/>
      <c r="E23" s="160"/>
      <c r="F23" s="160"/>
      <c r="G23" s="160"/>
      <c r="H23" s="160"/>
      <c r="I23" s="160"/>
      <c r="J23" s="160"/>
    </row>
    <row r="24" spans="1:10" x14ac:dyDescent="0.4">
      <c r="A24" s="160"/>
      <c r="B24" s="160"/>
      <c r="C24" s="160"/>
      <c r="D24" s="160"/>
      <c r="E24" s="160"/>
      <c r="F24" s="160"/>
      <c r="G24" s="160"/>
      <c r="H24" s="160"/>
      <c r="I24" s="160"/>
      <c r="J24" s="160"/>
    </row>
    <row r="25" spans="1:10" x14ac:dyDescent="0.4">
      <c r="A25" s="160"/>
      <c r="B25" s="160"/>
      <c r="C25" s="160"/>
      <c r="D25" s="160"/>
      <c r="E25" s="160"/>
      <c r="F25" s="160"/>
      <c r="G25" s="160"/>
      <c r="H25" s="160"/>
      <c r="I25" s="160"/>
      <c r="J25" s="160"/>
    </row>
    <row r="26" spans="1:10" x14ac:dyDescent="0.4">
      <c r="A26" s="160"/>
      <c r="B26" s="160"/>
      <c r="C26" s="160"/>
      <c r="D26" s="160"/>
      <c r="E26" s="160"/>
      <c r="F26" s="160"/>
      <c r="G26" s="160"/>
      <c r="H26" s="160"/>
      <c r="I26" s="160"/>
      <c r="J26" s="160"/>
    </row>
    <row r="27" spans="1:10" x14ac:dyDescent="0.4">
      <c r="A27" s="160"/>
      <c r="B27" s="160"/>
      <c r="C27" s="160"/>
      <c r="D27" s="160"/>
      <c r="E27" s="160"/>
      <c r="F27" s="160"/>
      <c r="G27" s="160"/>
      <c r="H27" s="160"/>
      <c r="I27" s="160"/>
      <c r="J27" s="160"/>
    </row>
    <row r="28" spans="1:10" x14ac:dyDescent="0.4">
      <c r="A28" s="160"/>
      <c r="B28" s="160"/>
      <c r="C28" s="160"/>
      <c r="D28" s="160"/>
      <c r="E28" s="160"/>
      <c r="F28" s="160"/>
      <c r="G28" s="160"/>
      <c r="H28" s="160"/>
      <c r="I28" s="160"/>
      <c r="J28" s="160"/>
    </row>
    <row r="29" spans="1:10" x14ac:dyDescent="0.4">
      <c r="A29" s="160"/>
      <c r="B29" s="160"/>
      <c r="C29" s="160"/>
      <c r="D29" s="160"/>
      <c r="E29" s="160"/>
      <c r="F29" s="160"/>
      <c r="G29" s="160"/>
      <c r="H29" s="160"/>
      <c r="I29" s="160"/>
      <c r="J29" s="160"/>
    </row>
  </sheetData>
  <mergeCells count="3">
    <mergeCell ref="A2:J9"/>
    <mergeCell ref="A12:J19"/>
    <mergeCell ref="A22:J29"/>
  </mergeCells>
  <phoneticPr fontId="1"/>
  <hyperlinks>
    <hyperlink ref="A1" location="更新履歴!C28" display="気付き　質問"/>
  </hyperlinks>
  <pageMargins left="0.75" right="0.75" top="1" bottom="1" header="0.51111111111111107" footer="0.51111111111111107"/>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R64"/>
  <sheetViews>
    <sheetView zoomScaleNormal="100" workbookViewId="0">
      <pane xSplit="1" ySplit="8" topLeftCell="B9" activePane="bottomRight" state="frozen"/>
      <selection activeCell="E37" sqref="E37"/>
      <selection pane="topRight" activeCell="E37" sqref="E37"/>
      <selection pane="bottomLeft" activeCell="E37" sqref="E37"/>
      <selection pane="bottomRight" activeCell="C1" sqref="C1"/>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138</v>
      </c>
    </row>
    <row r="2" spans="1:18" x14ac:dyDescent="0.4">
      <c r="A2" s="1" t="s">
        <v>8</v>
      </c>
      <c r="C2" t="s">
        <v>33</v>
      </c>
    </row>
    <row r="3" spans="1:18" x14ac:dyDescent="0.4">
      <c r="A3" s="1" t="s">
        <v>10</v>
      </c>
      <c r="C3" s="27">
        <v>100000</v>
      </c>
    </row>
    <row r="4" spans="1:18" x14ac:dyDescent="0.4">
      <c r="A4" s="1" t="s">
        <v>11</v>
      </c>
      <c r="C4" s="134" t="s">
        <v>135</v>
      </c>
    </row>
    <row r="5" spans="1:18" ht="19.5" thickBot="1" x14ac:dyDescent="0.45">
      <c r="A5" s="1" t="s">
        <v>12</v>
      </c>
      <c r="C5" s="27" t="s">
        <v>34</v>
      </c>
    </row>
    <row r="6" spans="1:18" ht="19.5" thickBot="1" x14ac:dyDescent="0.45">
      <c r="A6" s="22" t="s">
        <v>0</v>
      </c>
      <c r="B6" s="22" t="s">
        <v>54</v>
      </c>
      <c r="C6" s="22" t="s">
        <v>54</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83">
        <v>43475</v>
      </c>
      <c r="C9" s="84">
        <v>1</v>
      </c>
      <c r="D9" s="85">
        <v>-1</v>
      </c>
      <c r="E9" s="86">
        <v>-1</v>
      </c>
      <c r="F9" s="87">
        <v>-1</v>
      </c>
      <c r="G9" s="21">
        <f>IF(D9="","",G8+M9)</f>
        <v>97000</v>
      </c>
      <c r="H9" s="21">
        <f t="shared" ref="H9:I24" si="0">IF(E9="","",H8+N9)</f>
        <v>97000</v>
      </c>
      <c r="I9" s="21">
        <f t="shared" si="0"/>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43478</v>
      </c>
      <c r="C10" s="32">
        <v>2</v>
      </c>
      <c r="D10" s="38">
        <v>1.27</v>
      </c>
      <c r="E10" s="39">
        <v>1.5</v>
      </c>
      <c r="F10" s="40">
        <v>2</v>
      </c>
      <c r="G10" s="21">
        <f t="shared" ref="G10:I25" si="1">IF(D10="","",G9+M10)</f>
        <v>100695.7</v>
      </c>
      <c r="H10" s="21">
        <f t="shared" si="0"/>
        <v>101365</v>
      </c>
      <c r="I10" s="21">
        <f t="shared" si="0"/>
        <v>102820</v>
      </c>
      <c r="J10" s="29">
        <f t="shared" ref="J10:L25" si="2">IF(G9="","",G9*0.03)</f>
        <v>2910</v>
      </c>
      <c r="K10" s="30">
        <f t="shared" si="2"/>
        <v>2910</v>
      </c>
      <c r="L10" s="31">
        <f t="shared" si="2"/>
        <v>2910</v>
      </c>
      <c r="M10" s="29">
        <f t="shared" ref="M10:O25" si="3">IF(D10="","",J10*D10)</f>
        <v>3695.7000000000003</v>
      </c>
      <c r="N10" s="30">
        <f t="shared" si="3"/>
        <v>4365</v>
      </c>
      <c r="O10" s="31">
        <f t="shared" si="3"/>
        <v>5820</v>
      </c>
      <c r="P10" s="28"/>
      <c r="Q10" s="28"/>
      <c r="R10" s="28"/>
    </row>
    <row r="11" spans="1:18" x14ac:dyDescent="0.4">
      <c r="A11" s="82">
        <v>3</v>
      </c>
      <c r="B11" s="5">
        <v>43482</v>
      </c>
      <c r="C11" s="32">
        <v>1</v>
      </c>
      <c r="D11" s="38">
        <v>1.27</v>
      </c>
      <c r="E11" s="39">
        <v>1.5</v>
      </c>
      <c r="F11" s="40">
        <v>-1</v>
      </c>
      <c r="G11" s="21">
        <f t="shared" si="1"/>
        <v>104532.20616999999</v>
      </c>
      <c r="H11" s="21">
        <f t="shared" si="0"/>
        <v>105926.425</v>
      </c>
      <c r="I11" s="21">
        <f t="shared" si="0"/>
        <v>99735.4</v>
      </c>
      <c r="J11" s="29">
        <f t="shared" si="2"/>
        <v>3020.8709999999996</v>
      </c>
      <c r="K11" s="30">
        <f t="shared" si="2"/>
        <v>3040.95</v>
      </c>
      <c r="L11" s="31">
        <f t="shared" si="2"/>
        <v>3084.6</v>
      </c>
      <c r="M11" s="29">
        <f t="shared" si="3"/>
        <v>3836.5061699999997</v>
      </c>
      <c r="N11" s="30">
        <f t="shared" si="3"/>
        <v>4561.4249999999993</v>
      </c>
      <c r="O11" s="31">
        <f t="shared" si="3"/>
        <v>-3084.6</v>
      </c>
      <c r="P11" s="28"/>
      <c r="Q11" s="28"/>
      <c r="R11" s="28"/>
    </row>
    <row r="12" spans="1:18" x14ac:dyDescent="0.4">
      <c r="A12" s="82">
        <v>4</v>
      </c>
      <c r="B12" s="5">
        <v>43486</v>
      </c>
      <c r="C12" s="32">
        <v>2</v>
      </c>
      <c r="D12" s="68">
        <v>1.27</v>
      </c>
      <c r="E12" s="69">
        <v>1.5</v>
      </c>
      <c r="F12" s="70">
        <v>2</v>
      </c>
      <c r="G12" s="21">
        <f t="shared" si="1"/>
        <v>108514.88322507699</v>
      </c>
      <c r="H12" s="21">
        <f t="shared" si="0"/>
        <v>110693.11412500001</v>
      </c>
      <c r="I12" s="21">
        <f t="shared" si="0"/>
        <v>105719.52399999999</v>
      </c>
      <c r="J12" s="29">
        <f t="shared" si="2"/>
        <v>3135.9661850999996</v>
      </c>
      <c r="K12" s="30">
        <f t="shared" si="2"/>
        <v>3177.7927500000001</v>
      </c>
      <c r="L12" s="31">
        <f t="shared" si="2"/>
        <v>2992.0619999999999</v>
      </c>
      <c r="M12" s="29">
        <f t="shared" si="3"/>
        <v>3982.6770550769997</v>
      </c>
      <c r="N12" s="30">
        <f t="shared" si="3"/>
        <v>4766.6891249999999</v>
      </c>
      <c r="O12" s="31">
        <f t="shared" si="3"/>
        <v>5984.1239999999998</v>
      </c>
      <c r="P12" s="28"/>
      <c r="Q12" s="28"/>
      <c r="R12" s="28"/>
    </row>
    <row r="13" spans="1:18" x14ac:dyDescent="0.4">
      <c r="A13" s="82">
        <v>5</v>
      </c>
      <c r="B13" s="5">
        <v>43490</v>
      </c>
      <c r="C13" s="32">
        <v>1</v>
      </c>
      <c r="D13" s="38">
        <v>-1</v>
      </c>
      <c r="E13" s="39">
        <v>-1</v>
      </c>
      <c r="F13" s="40">
        <v>-1</v>
      </c>
      <c r="G13" s="21">
        <f t="shared" si="1"/>
        <v>105259.43672832468</v>
      </c>
      <c r="H13" s="21">
        <f t="shared" si="0"/>
        <v>107372.32070125001</v>
      </c>
      <c r="I13" s="21">
        <f t="shared" si="0"/>
        <v>102547.93827999999</v>
      </c>
      <c r="J13" s="29">
        <f t="shared" si="2"/>
        <v>3255.4464967523095</v>
      </c>
      <c r="K13" s="30">
        <f t="shared" si="2"/>
        <v>3320.7934237499999</v>
      </c>
      <c r="L13" s="31">
        <f t="shared" si="2"/>
        <v>3171.5857199999996</v>
      </c>
      <c r="M13" s="29">
        <f t="shared" si="3"/>
        <v>-3255.4464967523095</v>
      </c>
      <c r="N13" s="30">
        <f t="shared" si="3"/>
        <v>-3320.7934237499999</v>
      </c>
      <c r="O13" s="31">
        <f t="shared" si="3"/>
        <v>-3171.5857199999996</v>
      </c>
      <c r="P13" s="28"/>
      <c r="Q13" s="28"/>
      <c r="R13" s="28"/>
    </row>
    <row r="14" spans="1:18" x14ac:dyDescent="0.4">
      <c r="A14" s="82">
        <v>6</v>
      </c>
      <c r="B14" s="5">
        <v>43493</v>
      </c>
      <c r="C14" s="32">
        <v>2</v>
      </c>
      <c r="D14" s="68">
        <v>1.27</v>
      </c>
      <c r="E14" s="69">
        <v>1.5</v>
      </c>
      <c r="F14" s="70">
        <v>2</v>
      </c>
      <c r="G14" s="21">
        <f t="shared" si="1"/>
        <v>109269.82126767385</v>
      </c>
      <c r="H14" s="21">
        <f t="shared" si="0"/>
        <v>112204.07513280626</v>
      </c>
      <c r="I14" s="21">
        <f t="shared" si="0"/>
        <v>108700.81457679998</v>
      </c>
      <c r="J14" s="29">
        <f t="shared" si="2"/>
        <v>3157.7831018497404</v>
      </c>
      <c r="K14" s="30">
        <f t="shared" si="2"/>
        <v>3221.1696210374998</v>
      </c>
      <c r="L14" s="31">
        <f t="shared" si="2"/>
        <v>3076.4381483999996</v>
      </c>
      <c r="M14" s="29">
        <f t="shared" si="3"/>
        <v>4010.3845393491706</v>
      </c>
      <c r="N14" s="30">
        <f t="shared" si="3"/>
        <v>4831.75443155625</v>
      </c>
      <c r="O14" s="31">
        <f t="shared" si="3"/>
        <v>6152.8762967999992</v>
      </c>
      <c r="P14" s="28"/>
      <c r="Q14" s="28"/>
      <c r="R14" s="28"/>
    </row>
    <row r="15" spans="1:18" x14ac:dyDescent="0.4">
      <c r="A15" s="82">
        <v>7</v>
      </c>
      <c r="B15" s="5">
        <v>43502</v>
      </c>
      <c r="C15" s="32">
        <v>2</v>
      </c>
      <c r="D15" s="68">
        <v>1.27</v>
      </c>
      <c r="E15" s="69">
        <v>1.5</v>
      </c>
      <c r="F15" s="70">
        <v>2</v>
      </c>
      <c r="G15" s="21">
        <f t="shared" si="1"/>
        <v>113433.00145797222</v>
      </c>
      <c r="H15" s="21">
        <f t="shared" si="0"/>
        <v>117253.25851378254</v>
      </c>
      <c r="I15" s="21">
        <f t="shared" si="0"/>
        <v>115222.86345140797</v>
      </c>
      <c r="J15" s="29">
        <f t="shared" si="2"/>
        <v>3278.0946380302153</v>
      </c>
      <c r="K15" s="30">
        <f t="shared" si="2"/>
        <v>3366.1222539841879</v>
      </c>
      <c r="L15" s="31">
        <f t="shared" si="2"/>
        <v>3261.0244373039991</v>
      </c>
      <c r="M15" s="29">
        <f t="shared" si="3"/>
        <v>4163.1801902983734</v>
      </c>
      <c r="N15" s="30">
        <f t="shared" si="3"/>
        <v>5049.183380976282</v>
      </c>
      <c r="O15" s="31">
        <f t="shared" si="3"/>
        <v>6522.0488746079982</v>
      </c>
      <c r="P15" s="28"/>
      <c r="Q15" s="28"/>
      <c r="R15" s="28"/>
    </row>
    <row r="16" spans="1:18" x14ac:dyDescent="0.4">
      <c r="A16" s="82">
        <v>8</v>
      </c>
      <c r="B16" s="5">
        <v>43507</v>
      </c>
      <c r="C16" s="32">
        <v>1</v>
      </c>
      <c r="D16" s="68">
        <v>1.27</v>
      </c>
      <c r="E16" s="69">
        <v>1.5</v>
      </c>
      <c r="F16" s="70">
        <v>2</v>
      </c>
      <c r="G16" s="21">
        <f t="shared" si="1"/>
        <v>117754.79881352096</v>
      </c>
      <c r="H16" s="21">
        <f t="shared" si="0"/>
        <v>122529.65514690275</v>
      </c>
      <c r="I16" s="21">
        <f t="shared" si="0"/>
        <v>122136.23525849245</v>
      </c>
      <c r="J16" s="29">
        <f t="shared" si="2"/>
        <v>3402.9900437391666</v>
      </c>
      <c r="K16" s="30">
        <f t="shared" si="2"/>
        <v>3517.5977554134761</v>
      </c>
      <c r="L16" s="31">
        <f t="shared" si="2"/>
        <v>3456.685903542239</v>
      </c>
      <c r="M16" s="29">
        <f t="shared" si="3"/>
        <v>4321.7973555487415</v>
      </c>
      <c r="N16" s="30">
        <f t="shared" si="3"/>
        <v>5276.3966331202137</v>
      </c>
      <c r="O16" s="31">
        <f t="shared" si="3"/>
        <v>6913.371807084478</v>
      </c>
      <c r="P16" s="28"/>
      <c r="Q16" s="28"/>
      <c r="R16" s="28"/>
    </row>
    <row r="17" spans="1:18" x14ac:dyDescent="0.4">
      <c r="A17" s="82">
        <v>9</v>
      </c>
      <c r="B17" s="5">
        <v>43511</v>
      </c>
      <c r="C17" s="32">
        <v>2</v>
      </c>
      <c r="D17" s="38">
        <v>-1</v>
      </c>
      <c r="E17" s="39">
        <v>-1</v>
      </c>
      <c r="F17" s="40">
        <v>-1</v>
      </c>
      <c r="G17" s="21">
        <f t="shared" si="1"/>
        <v>114222.15484911534</v>
      </c>
      <c r="H17" s="21">
        <f t="shared" si="0"/>
        <v>118853.76549249566</v>
      </c>
      <c r="I17" s="21">
        <f t="shared" si="0"/>
        <v>118472.14820073768</v>
      </c>
      <c r="J17" s="29">
        <f t="shared" si="2"/>
        <v>3532.6439644056286</v>
      </c>
      <c r="K17" s="30">
        <f t="shared" si="2"/>
        <v>3675.8896544070822</v>
      </c>
      <c r="L17" s="31">
        <f t="shared" si="2"/>
        <v>3664.0870577547735</v>
      </c>
      <c r="M17" s="29">
        <f t="shared" si="3"/>
        <v>-3532.6439644056286</v>
      </c>
      <c r="N17" s="30">
        <f t="shared" si="3"/>
        <v>-3675.8896544070822</v>
      </c>
      <c r="O17" s="31">
        <f t="shared" si="3"/>
        <v>-3664.0870577547735</v>
      </c>
      <c r="P17" s="28"/>
      <c r="Q17" s="28"/>
      <c r="R17" s="28"/>
    </row>
    <row r="18" spans="1:18" x14ac:dyDescent="0.4">
      <c r="A18" s="82">
        <v>10</v>
      </c>
      <c r="B18" s="5">
        <v>43517</v>
      </c>
      <c r="C18" s="32">
        <v>2</v>
      </c>
      <c r="D18" s="38">
        <v>-1</v>
      </c>
      <c r="E18" s="39">
        <v>-1</v>
      </c>
      <c r="F18" s="40">
        <v>-1</v>
      </c>
      <c r="G18" s="21">
        <f t="shared" si="1"/>
        <v>110795.49020364188</v>
      </c>
      <c r="H18" s="21">
        <f t="shared" si="0"/>
        <v>115288.15252772078</v>
      </c>
      <c r="I18" s="21">
        <f t="shared" si="0"/>
        <v>114917.98375471555</v>
      </c>
      <c r="J18" s="29">
        <f t="shared" si="2"/>
        <v>3426.66464547346</v>
      </c>
      <c r="K18" s="30">
        <f t="shared" si="2"/>
        <v>3565.6129647748699</v>
      </c>
      <c r="L18" s="31">
        <f t="shared" si="2"/>
        <v>3554.1644460221301</v>
      </c>
      <c r="M18" s="29">
        <f t="shared" si="3"/>
        <v>-3426.66464547346</v>
      </c>
      <c r="N18" s="30">
        <f t="shared" si="3"/>
        <v>-3565.6129647748699</v>
      </c>
      <c r="O18" s="31">
        <f t="shared" si="3"/>
        <v>-3554.1644460221301</v>
      </c>
      <c r="P18" s="28"/>
      <c r="Q18" s="28"/>
      <c r="R18" s="28"/>
    </row>
    <row r="19" spans="1:18" x14ac:dyDescent="0.4">
      <c r="A19" s="82">
        <v>11</v>
      </c>
      <c r="B19" s="5">
        <v>43521</v>
      </c>
      <c r="C19" s="32">
        <v>2</v>
      </c>
      <c r="D19" s="68">
        <v>1.27</v>
      </c>
      <c r="E19" s="69">
        <v>1.5</v>
      </c>
      <c r="F19" s="70">
        <v>2</v>
      </c>
      <c r="G19" s="21">
        <f t="shared" si="1"/>
        <v>115016.79838040064</v>
      </c>
      <c r="H19" s="21">
        <f t="shared" si="0"/>
        <v>120476.11939146822</v>
      </c>
      <c r="I19" s="21">
        <f t="shared" si="0"/>
        <v>121813.06277999848</v>
      </c>
      <c r="J19" s="29">
        <f t="shared" si="2"/>
        <v>3323.8647061092561</v>
      </c>
      <c r="K19" s="30">
        <f t="shared" si="2"/>
        <v>3458.6445758316236</v>
      </c>
      <c r="L19" s="31">
        <f t="shared" si="2"/>
        <v>3447.5395126414664</v>
      </c>
      <c r="M19" s="29">
        <f t="shared" si="3"/>
        <v>4221.3081767587555</v>
      </c>
      <c r="N19" s="30">
        <f t="shared" si="3"/>
        <v>5187.9668637474351</v>
      </c>
      <c r="O19" s="31">
        <f t="shared" si="3"/>
        <v>6895.0790252829329</v>
      </c>
      <c r="P19" s="28"/>
      <c r="Q19" s="28"/>
      <c r="R19" s="28"/>
    </row>
    <row r="20" spans="1:18" x14ac:dyDescent="0.4">
      <c r="A20" s="82">
        <v>12</v>
      </c>
      <c r="B20" s="5">
        <v>43528</v>
      </c>
      <c r="C20" s="32">
        <v>2</v>
      </c>
      <c r="D20" s="68">
        <v>1.27</v>
      </c>
      <c r="E20" s="69">
        <v>1.5</v>
      </c>
      <c r="F20" s="70">
        <v>2</v>
      </c>
      <c r="G20" s="21">
        <f t="shared" si="1"/>
        <v>119398.93839869391</v>
      </c>
      <c r="H20" s="21">
        <f t="shared" si="0"/>
        <v>125897.54476408429</v>
      </c>
      <c r="I20" s="21">
        <f t="shared" si="0"/>
        <v>129121.84654679839</v>
      </c>
      <c r="J20" s="29">
        <f t="shared" si="2"/>
        <v>3450.503951412019</v>
      </c>
      <c r="K20" s="30">
        <f t="shared" si="2"/>
        <v>3614.2835817440464</v>
      </c>
      <c r="L20" s="31">
        <f t="shared" si="2"/>
        <v>3654.3918833999542</v>
      </c>
      <c r="M20" s="29">
        <f t="shared" si="3"/>
        <v>4382.1400182932639</v>
      </c>
      <c r="N20" s="30">
        <f t="shared" si="3"/>
        <v>5421.4253726160696</v>
      </c>
      <c r="O20" s="31">
        <f t="shared" si="3"/>
        <v>7308.7837667999083</v>
      </c>
      <c r="P20" s="28"/>
      <c r="Q20" s="28"/>
      <c r="R20" s="28"/>
    </row>
    <row r="21" spans="1:18" x14ac:dyDescent="0.4">
      <c r="A21" s="82">
        <v>13</v>
      </c>
      <c r="B21" s="5">
        <v>43529</v>
      </c>
      <c r="C21" s="32">
        <v>2</v>
      </c>
      <c r="D21" s="68">
        <v>1.27</v>
      </c>
      <c r="E21" s="69">
        <v>1.5</v>
      </c>
      <c r="F21" s="70">
        <v>2</v>
      </c>
      <c r="G21" s="21">
        <f t="shared" si="1"/>
        <v>123948.03795168415</v>
      </c>
      <c r="H21" s="21">
        <f t="shared" si="0"/>
        <v>131562.93427846808</v>
      </c>
      <c r="I21" s="21">
        <f t="shared" si="0"/>
        <v>136869.15733960629</v>
      </c>
      <c r="J21" s="29">
        <f t="shared" si="2"/>
        <v>3581.9681519608171</v>
      </c>
      <c r="K21" s="30">
        <f t="shared" si="2"/>
        <v>3776.9263429225284</v>
      </c>
      <c r="L21" s="31">
        <f t="shared" si="2"/>
        <v>3873.6553964039517</v>
      </c>
      <c r="M21" s="29">
        <f t="shared" si="3"/>
        <v>4549.0995529902375</v>
      </c>
      <c r="N21" s="30">
        <f t="shared" si="3"/>
        <v>5665.3895143837926</v>
      </c>
      <c r="O21" s="31">
        <f t="shared" si="3"/>
        <v>7747.3107928079035</v>
      </c>
      <c r="P21" s="28"/>
      <c r="Q21" s="28"/>
      <c r="R21" s="28"/>
    </row>
    <row r="22" spans="1:18" x14ac:dyDescent="0.4">
      <c r="A22" s="82">
        <v>14</v>
      </c>
      <c r="B22" s="5">
        <v>43530</v>
      </c>
      <c r="C22" s="32">
        <v>2</v>
      </c>
      <c r="D22" s="68">
        <v>1.27</v>
      </c>
      <c r="E22" s="69">
        <v>1.5</v>
      </c>
      <c r="F22" s="70">
        <v>2</v>
      </c>
      <c r="G22" s="21">
        <f t="shared" si="1"/>
        <v>128670.45819764331</v>
      </c>
      <c r="H22" s="21">
        <f t="shared" si="0"/>
        <v>137483.26632099913</v>
      </c>
      <c r="I22" s="21">
        <f t="shared" si="0"/>
        <v>145081.30677998267</v>
      </c>
      <c r="J22" s="29">
        <f t="shared" si="2"/>
        <v>3718.4411385505246</v>
      </c>
      <c r="K22" s="30">
        <f t="shared" si="2"/>
        <v>3946.888028354042</v>
      </c>
      <c r="L22" s="31">
        <f t="shared" si="2"/>
        <v>4106.0747201881886</v>
      </c>
      <c r="M22" s="29">
        <f t="shared" si="3"/>
        <v>4722.4202459591661</v>
      </c>
      <c r="N22" s="30">
        <f t="shared" si="3"/>
        <v>5920.3320425310631</v>
      </c>
      <c r="O22" s="31">
        <f t="shared" si="3"/>
        <v>8212.1494403763772</v>
      </c>
      <c r="P22" s="28"/>
      <c r="Q22" s="28"/>
      <c r="R22" s="28"/>
    </row>
    <row r="23" spans="1:18" x14ac:dyDescent="0.4">
      <c r="A23" s="82">
        <v>15</v>
      </c>
      <c r="B23" s="5">
        <v>43531</v>
      </c>
      <c r="C23" s="32">
        <v>2</v>
      </c>
      <c r="D23" s="68">
        <v>1.27</v>
      </c>
      <c r="E23" s="69">
        <v>1.5</v>
      </c>
      <c r="F23" s="70">
        <v>2</v>
      </c>
      <c r="G23" s="21">
        <f t="shared" si="1"/>
        <v>133572.80265497352</v>
      </c>
      <c r="H23" s="21">
        <f t="shared" si="0"/>
        <v>143670.0133054441</v>
      </c>
      <c r="I23" s="21">
        <f t="shared" si="0"/>
        <v>153786.18518678163</v>
      </c>
      <c r="J23" s="29">
        <f t="shared" si="2"/>
        <v>3860.1137459292991</v>
      </c>
      <c r="K23" s="30">
        <f t="shared" si="2"/>
        <v>4124.4979896299737</v>
      </c>
      <c r="L23" s="31">
        <f t="shared" si="2"/>
        <v>4352.43920339948</v>
      </c>
      <c r="M23" s="29">
        <f t="shared" si="3"/>
        <v>4902.3444573302095</v>
      </c>
      <c r="N23" s="30">
        <f t="shared" si="3"/>
        <v>6186.7469844449606</v>
      </c>
      <c r="O23" s="31">
        <f t="shared" si="3"/>
        <v>8704.87840679896</v>
      </c>
      <c r="P23" s="28"/>
      <c r="Q23" s="28"/>
      <c r="R23" s="28"/>
    </row>
    <row r="24" spans="1:18" x14ac:dyDescent="0.4">
      <c r="A24" s="82">
        <v>16</v>
      </c>
      <c r="B24" s="5">
        <v>43537</v>
      </c>
      <c r="C24" s="32">
        <v>1</v>
      </c>
      <c r="D24" s="118">
        <v>1.27</v>
      </c>
      <c r="E24" s="91">
        <v>1.5</v>
      </c>
      <c r="F24" s="40">
        <v>-1</v>
      </c>
      <c r="G24" s="21">
        <f t="shared" si="1"/>
        <v>138661.92643612801</v>
      </c>
      <c r="H24" s="21">
        <f t="shared" si="0"/>
        <v>150135.16390418907</v>
      </c>
      <c r="I24" s="21">
        <f t="shared" si="0"/>
        <v>149172.59963117819</v>
      </c>
      <c r="J24" s="29">
        <f t="shared" si="2"/>
        <v>4007.1840796492056</v>
      </c>
      <c r="K24" s="30">
        <f t="shared" si="2"/>
        <v>4310.1003991633224</v>
      </c>
      <c r="L24" s="31">
        <f t="shared" si="2"/>
        <v>4613.5855556034485</v>
      </c>
      <c r="M24" s="29">
        <f t="shared" si="3"/>
        <v>5089.1237811544916</v>
      </c>
      <c r="N24" s="30">
        <f t="shared" si="3"/>
        <v>6465.1505987449837</v>
      </c>
      <c r="O24" s="31">
        <f t="shared" si="3"/>
        <v>-4613.5855556034485</v>
      </c>
      <c r="P24" s="28"/>
      <c r="Q24" s="28"/>
      <c r="R24" s="28"/>
    </row>
    <row r="25" spans="1:18" x14ac:dyDescent="0.4">
      <c r="A25" s="82">
        <v>17</v>
      </c>
      <c r="B25" s="5">
        <v>43545</v>
      </c>
      <c r="C25" s="32">
        <v>2</v>
      </c>
      <c r="D25" s="68">
        <v>1.27</v>
      </c>
      <c r="E25" s="69">
        <v>1.5</v>
      </c>
      <c r="F25" s="70">
        <v>2</v>
      </c>
      <c r="G25" s="21">
        <f t="shared" si="1"/>
        <v>143944.94583334448</v>
      </c>
      <c r="H25" s="21">
        <f t="shared" si="1"/>
        <v>156891.24627987758</v>
      </c>
      <c r="I25" s="21">
        <f t="shared" si="1"/>
        <v>158122.95560904889</v>
      </c>
      <c r="J25" s="29">
        <f t="shared" si="2"/>
        <v>4159.8577930838401</v>
      </c>
      <c r="K25" s="30">
        <f t="shared" si="2"/>
        <v>4504.0549171256716</v>
      </c>
      <c r="L25" s="31">
        <f t="shared" si="2"/>
        <v>4475.1779889353456</v>
      </c>
      <c r="M25" s="29">
        <f t="shared" si="3"/>
        <v>5283.019397216477</v>
      </c>
      <c r="N25" s="30">
        <f t="shared" si="3"/>
        <v>6756.0823756885075</v>
      </c>
      <c r="O25" s="31">
        <f t="shared" si="3"/>
        <v>8950.3559778706913</v>
      </c>
      <c r="P25" s="28" t="s">
        <v>145</v>
      </c>
      <c r="Q25" s="28"/>
      <c r="R25" s="28"/>
    </row>
    <row r="26" spans="1:18" x14ac:dyDescent="0.4">
      <c r="A26" s="82">
        <v>18</v>
      </c>
      <c r="B26" s="5">
        <v>43549</v>
      </c>
      <c r="C26" s="32">
        <v>1</v>
      </c>
      <c r="D26" s="38">
        <v>1.27</v>
      </c>
      <c r="E26" s="39">
        <v>1.5</v>
      </c>
      <c r="F26" s="40">
        <v>2</v>
      </c>
      <c r="G26" s="21">
        <f t="shared" ref="G26:I41" si="4">IF(D26="","",G25+M26)</f>
        <v>149429.24826959491</v>
      </c>
      <c r="H26" s="21">
        <f t="shared" si="4"/>
        <v>163951.35236247207</v>
      </c>
      <c r="I26" s="21">
        <f t="shared" si="4"/>
        <v>167610.33294559183</v>
      </c>
      <c r="J26" s="29">
        <f t="shared" ref="J26:L58" si="5">IF(G25="","",G25*0.03)</f>
        <v>4318.3483750003343</v>
      </c>
      <c r="K26" s="30">
        <f t="shared" si="5"/>
        <v>4706.7373883963273</v>
      </c>
      <c r="L26" s="31">
        <f t="shared" si="5"/>
        <v>4743.6886682714667</v>
      </c>
      <c r="M26" s="29">
        <f t="shared" ref="M26:O58" si="6">IF(D26="","",J26*D26)</f>
        <v>5484.3024362504248</v>
      </c>
      <c r="N26" s="30">
        <f t="shared" si="6"/>
        <v>7060.1060825944915</v>
      </c>
      <c r="O26" s="31">
        <f t="shared" si="6"/>
        <v>9487.3773365429333</v>
      </c>
      <c r="P26" s="28"/>
      <c r="Q26" s="28"/>
      <c r="R26" s="28"/>
    </row>
    <row r="27" spans="1:18" x14ac:dyDescent="0.4">
      <c r="A27" s="82">
        <v>19</v>
      </c>
      <c r="B27" s="5">
        <v>43557</v>
      </c>
      <c r="C27" s="32">
        <v>2</v>
      </c>
      <c r="D27" s="38">
        <v>-1</v>
      </c>
      <c r="E27" s="39">
        <v>-1</v>
      </c>
      <c r="F27" s="40">
        <v>-1</v>
      </c>
      <c r="G27" s="21">
        <f t="shared" si="4"/>
        <v>144946.37082150707</v>
      </c>
      <c r="H27" s="21">
        <f t="shared" si="4"/>
        <v>159032.81179159789</v>
      </c>
      <c r="I27" s="21">
        <f t="shared" si="4"/>
        <v>162582.02295722408</v>
      </c>
      <c r="J27" s="29">
        <f t="shared" si="5"/>
        <v>4482.8774480878474</v>
      </c>
      <c r="K27" s="30">
        <f t="shared" si="5"/>
        <v>4918.5405708741619</v>
      </c>
      <c r="L27" s="31">
        <f t="shared" si="5"/>
        <v>5028.3099883677551</v>
      </c>
      <c r="M27" s="29">
        <f t="shared" si="6"/>
        <v>-4482.8774480878474</v>
      </c>
      <c r="N27" s="30">
        <f t="shared" si="6"/>
        <v>-4918.5405708741619</v>
      </c>
      <c r="O27" s="31">
        <f t="shared" si="6"/>
        <v>-5028.3099883677551</v>
      </c>
      <c r="P27" s="28"/>
      <c r="Q27" s="28"/>
      <c r="R27" s="28"/>
    </row>
    <row r="28" spans="1:18" x14ac:dyDescent="0.4">
      <c r="A28" s="82">
        <v>20</v>
      </c>
      <c r="B28" s="5">
        <v>43577</v>
      </c>
      <c r="C28" s="32">
        <v>1</v>
      </c>
      <c r="D28" s="38">
        <v>-1</v>
      </c>
      <c r="E28" s="39">
        <v>-1</v>
      </c>
      <c r="F28" s="40">
        <v>-1</v>
      </c>
      <c r="G28" s="21">
        <f t="shared" si="4"/>
        <v>140597.97969686185</v>
      </c>
      <c r="H28" s="21">
        <f t="shared" si="4"/>
        <v>154261.82743784995</v>
      </c>
      <c r="I28" s="21">
        <f t="shared" si="4"/>
        <v>157704.56226850735</v>
      </c>
      <c r="J28" s="29">
        <f t="shared" si="5"/>
        <v>4348.3911246452117</v>
      </c>
      <c r="K28" s="30">
        <f t="shared" si="5"/>
        <v>4770.9843537479364</v>
      </c>
      <c r="L28" s="31">
        <f t="shared" si="5"/>
        <v>4877.460688716722</v>
      </c>
      <c r="M28" s="29">
        <f t="shared" si="6"/>
        <v>-4348.3911246452117</v>
      </c>
      <c r="N28" s="30">
        <f t="shared" si="6"/>
        <v>-4770.9843537479364</v>
      </c>
      <c r="O28" s="31">
        <f t="shared" si="6"/>
        <v>-4877.460688716722</v>
      </c>
      <c r="P28" s="28"/>
      <c r="Q28" s="28"/>
      <c r="R28" s="28"/>
    </row>
    <row r="29" spans="1:18" x14ac:dyDescent="0.4">
      <c r="A29" s="82">
        <v>21</v>
      </c>
      <c r="B29" s="5">
        <v>43578</v>
      </c>
      <c r="C29" s="32">
        <v>2</v>
      </c>
      <c r="D29" s="68">
        <v>1.27</v>
      </c>
      <c r="E29" s="69">
        <v>1.5</v>
      </c>
      <c r="F29" s="70">
        <v>2</v>
      </c>
      <c r="G29" s="21">
        <f t="shared" si="4"/>
        <v>145954.76272331228</v>
      </c>
      <c r="H29" s="21">
        <f t="shared" si="4"/>
        <v>161203.6096725532</v>
      </c>
      <c r="I29" s="21">
        <f t="shared" si="4"/>
        <v>167166.8360046178</v>
      </c>
      <c r="J29" s="29">
        <f t="shared" si="5"/>
        <v>4217.9393909058554</v>
      </c>
      <c r="K29" s="30">
        <f t="shared" si="5"/>
        <v>4627.854823135498</v>
      </c>
      <c r="L29" s="31">
        <f t="shared" si="5"/>
        <v>4731.1368680552205</v>
      </c>
      <c r="M29" s="29">
        <f t="shared" si="6"/>
        <v>5356.7830264504364</v>
      </c>
      <c r="N29" s="30">
        <f t="shared" si="6"/>
        <v>6941.782234703247</v>
      </c>
      <c r="O29" s="31">
        <f t="shared" si="6"/>
        <v>9462.273736110441</v>
      </c>
      <c r="P29" s="28"/>
      <c r="Q29" s="28"/>
      <c r="R29" s="28"/>
    </row>
    <row r="30" spans="1:18" x14ac:dyDescent="0.4">
      <c r="A30" s="82">
        <v>22</v>
      </c>
      <c r="B30" s="5">
        <v>43601</v>
      </c>
      <c r="C30" s="32">
        <v>1</v>
      </c>
      <c r="D30" s="118">
        <v>1.27</v>
      </c>
      <c r="E30" s="91">
        <v>1.5</v>
      </c>
      <c r="F30" s="40">
        <v>-1</v>
      </c>
      <c r="G30" s="21">
        <f t="shared" si="4"/>
        <v>151515.63918307048</v>
      </c>
      <c r="H30" s="21">
        <f t="shared" si="4"/>
        <v>168457.77210781811</v>
      </c>
      <c r="I30" s="21">
        <f t="shared" si="4"/>
        <v>162151.83092447926</v>
      </c>
      <c r="J30" s="29">
        <f t="shared" si="5"/>
        <v>4378.6428816993684</v>
      </c>
      <c r="K30" s="30">
        <f t="shared" si="5"/>
        <v>4836.1082901765958</v>
      </c>
      <c r="L30" s="31">
        <f t="shared" si="5"/>
        <v>5015.0050801385341</v>
      </c>
      <c r="M30" s="29">
        <f t="shared" si="6"/>
        <v>5560.8764597581976</v>
      </c>
      <c r="N30" s="30">
        <f t="shared" si="6"/>
        <v>7254.1624352648942</v>
      </c>
      <c r="O30" s="31">
        <f t="shared" si="6"/>
        <v>-5015.0050801385341</v>
      </c>
      <c r="P30" s="28"/>
      <c r="Q30" s="28"/>
      <c r="R30" s="28"/>
    </row>
    <row r="31" spans="1:18" x14ac:dyDescent="0.4">
      <c r="A31" s="82">
        <v>23</v>
      </c>
      <c r="B31" s="5">
        <v>43608</v>
      </c>
      <c r="C31" s="32">
        <v>2</v>
      </c>
      <c r="D31" s="38">
        <v>1.27</v>
      </c>
      <c r="E31" s="39">
        <v>1.5</v>
      </c>
      <c r="F31" s="40">
        <v>2</v>
      </c>
      <c r="G31" s="21">
        <f t="shared" si="4"/>
        <v>157288.38503594545</v>
      </c>
      <c r="H31" s="21">
        <f t="shared" si="4"/>
        <v>176038.37185266992</v>
      </c>
      <c r="I31" s="21">
        <f t="shared" si="4"/>
        <v>171880.94077994803</v>
      </c>
      <c r="J31" s="29">
        <f t="shared" si="5"/>
        <v>4545.4691754921141</v>
      </c>
      <c r="K31" s="30">
        <f t="shared" si="5"/>
        <v>5053.7331632345431</v>
      </c>
      <c r="L31" s="31">
        <f t="shared" si="5"/>
        <v>4864.554927734378</v>
      </c>
      <c r="M31" s="29">
        <f t="shared" si="6"/>
        <v>5772.7458528749848</v>
      </c>
      <c r="N31" s="30">
        <f t="shared" si="6"/>
        <v>7580.5997448518146</v>
      </c>
      <c r="O31" s="31">
        <f t="shared" si="6"/>
        <v>9729.109855468756</v>
      </c>
      <c r="P31" s="28"/>
      <c r="Q31" s="28"/>
      <c r="R31" s="28"/>
    </row>
    <row r="32" spans="1:18" x14ac:dyDescent="0.4">
      <c r="A32" s="82">
        <v>24</v>
      </c>
      <c r="B32" s="5">
        <v>43613</v>
      </c>
      <c r="C32" s="32">
        <v>2</v>
      </c>
      <c r="D32" s="68">
        <v>1.27</v>
      </c>
      <c r="E32" s="69">
        <v>1.5</v>
      </c>
      <c r="F32" s="70">
        <v>2</v>
      </c>
      <c r="G32" s="21">
        <f t="shared" si="4"/>
        <v>163281.07250581498</v>
      </c>
      <c r="H32" s="21">
        <f t="shared" si="4"/>
        <v>183960.09858604008</v>
      </c>
      <c r="I32" s="21">
        <f t="shared" si="4"/>
        <v>182193.79722674491</v>
      </c>
      <c r="J32" s="29">
        <f t="shared" si="5"/>
        <v>4718.6515510783638</v>
      </c>
      <c r="K32" s="30">
        <f t="shared" si="5"/>
        <v>5281.1511555800971</v>
      </c>
      <c r="L32" s="31">
        <f t="shared" si="5"/>
        <v>5156.4282233984404</v>
      </c>
      <c r="M32" s="29">
        <f t="shared" si="6"/>
        <v>5992.6874698695219</v>
      </c>
      <c r="N32" s="30">
        <f t="shared" si="6"/>
        <v>7921.7267333701457</v>
      </c>
      <c r="O32" s="31">
        <f t="shared" si="6"/>
        <v>10312.856446796881</v>
      </c>
      <c r="P32" s="28"/>
      <c r="Q32" s="28"/>
      <c r="R32" s="28"/>
    </row>
    <row r="33" spans="1:18" x14ac:dyDescent="0.4">
      <c r="A33" s="82">
        <v>25</v>
      </c>
      <c r="B33" s="5">
        <v>43615</v>
      </c>
      <c r="C33" s="32">
        <v>2</v>
      </c>
      <c r="D33" s="118">
        <v>1.27</v>
      </c>
      <c r="E33" s="91">
        <v>1.5</v>
      </c>
      <c r="F33" s="40">
        <v>-1</v>
      </c>
      <c r="G33" s="21">
        <f t="shared" si="4"/>
        <v>169502.08136828654</v>
      </c>
      <c r="H33" s="21">
        <f t="shared" si="4"/>
        <v>192238.30302241188</v>
      </c>
      <c r="I33" s="21">
        <f t="shared" si="4"/>
        <v>176727.98330994256</v>
      </c>
      <c r="J33" s="29">
        <f t="shared" si="5"/>
        <v>4898.4321751744492</v>
      </c>
      <c r="K33" s="30">
        <f t="shared" si="5"/>
        <v>5518.8029575812025</v>
      </c>
      <c r="L33" s="31">
        <f t="shared" si="5"/>
        <v>5465.8139168023472</v>
      </c>
      <c r="M33" s="29">
        <f t="shared" si="6"/>
        <v>6221.0088624715509</v>
      </c>
      <c r="N33" s="30">
        <f t="shared" si="6"/>
        <v>8278.2044363718032</v>
      </c>
      <c r="O33" s="31">
        <f t="shared" si="6"/>
        <v>-5465.8139168023472</v>
      </c>
      <c r="P33" s="28"/>
      <c r="Q33" s="28"/>
      <c r="R33" s="28"/>
    </row>
    <row r="34" spans="1:18" x14ac:dyDescent="0.4">
      <c r="A34" s="82">
        <v>26</v>
      </c>
      <c r="B34" s="5">
        <v>43620</v>
      </c>
      <c r="C34" s="32">
        <v>1</v>
      </c>
      <c r="D34" s="68">
        <v>1.27</v>
      </c>
      <c r="E34" s="69">
        <v>1.5</v>
      </c>
      <c r="F34" s="70">
        <v>2</v>
      </c>
      <c r="G34" s="21">
        <f t="shared" si="4"/>
        <v>175960.11066841826</v>
      </c>
      <c r="H34" s="21">
        <f t="shared" si="4"/>
        <v>200889.02665842042</v>
      </c>
      <c r="I34" s="21">
        <f t="shared" si="4"/>
        <v>187331.66230853912</v>
      </c>
      <c r="J34" s="29">
        <f t="shared" si="5"/>
        <v>5085.0624410485962</v>
      </c>
      <c r="K34" s="30">
        <f t="shared" si="5"/>
        <v>5767.1490906723566</v>
      </c>
      <c r="L34" s="31">
        <f t="shared" si="5"/>
        <v>5301.8394992982767</v>
      </c>
      <c r="M34" s="29">
        <f t="shared" si="6"/>
        <v>6458.0293001317168</v>
      </c>
      <c r="N34" s="30">
        <f t="shared" si="6"/>
        <v>8650.7236360085353</v>
      </c>
      <c r="O34" s="31">
        <f t="shared" si="6"/>
        <v>10603.678998596553</v>
      </c>
      <c r="P34" s="28"/>
      <c r="Q34" s="28"/>
      <c r="R34" s="28"/>
    </row>
    <row r="35" spans="1:18" x14ac:dyDescent="0.4">
      <c r="A35" s="82">
        <v>27</v>
      </c>
      <c r="B35" s="5">
        <v>43622</v>
      </c>
      <c r="C35" s="32">
        <v>2</v>
      </c>
      <c r="D35" s="68">
        <v>1.27</v>
      </c>
      <c r="E35" s="69">
        <v>1.5</v>
      </c>
      <c r="F35" s="70">
        <v>2</v>
      </c>
      <c r="G35" s="21">
        <f t="shared" si="4"/>
        <v>182664.190884885</v>
      </c>
      <c r="H35" s="21">
        <f t="shared" si="4"/>
        <v>209929.03285804935</v>
      </c>
      <c r="I35" s="21">
        <f t="shared" si="4"/>
        <v>198571.56204705147</v>
      </c>
      <c r="J35" s="29">
        <f t="shared" si="5"/>
        <v>5278.8033200525479</v>
      </c>
      <c r="K35" s="30">
        <f t="shared" si="5"/>
        <v>6026.6707997526128</v>
      </c>
      <c r="L35" s="31">
        <f t="shared" si="5"/>
        <v>5619.9498692561738</v>
      </c>
      <c r="M35" s="29">
        <f t="shared" si="6"/>
        <v>6704.0802164667357</v>
      </c>
      <c r="N35" s="30">
        <f t="shared" si="6"/>
        <v>9040.0061996289187</v>
      </c>
      <c r="O35" s="31">
        <f t="shared" si="6"/>
        <v>11239.899738512348</v>
      </c>
      <c r="P35" s="28"/>
      <c r="Q35" s="28"/>
      <c r="R35" s="28"/>
    </row>
    <row r="36" spans="1:18" x14ac:dyDescent="0.4">
      <c r="A36" s="82">
        <v>28</v>
      </c>
      <c r="B36" s="5">
        <v>43623</v>
      </c>
      <c r="C36" s="32">
        <v>1</v>
      </c>
      <c r="D36" s="38">
        <v>-1</v>
      </c>
      <c r="E36" s="39">
        <v>-1</v>
      </c>
      <c r="F36" s="40">
        <v>-1</v>
      </c>
      <c r="G36" s="21">
        <f t="shared" si="4"/>
        <v>177184.26515833844</v>
      </c>
      <c r="H36" s="21">
        <f t="shared" si="4"/>
        <v>203631.16187230786</v>
      </c>
      <c r="I36" s="21">
        <f t="shared" si="4"/>
        <v>192614.41518563993</v>
      </c>
      <c r="J36" s="29">
        <f t="shared" si="5"/>
        <v>5479.9257265465494</v>
      </c>
      <c r="K36" s="30">
        <f t="shared" si="5"/>
        <v>6297.8709857414806</v>
      </c>
      <c r="L36" s="31">
        <f t="shared" si="5"/>
        <v>5957.1468614115438</v>
      </c>
      <c r="M36" s="29">
        <f t="shared" si="6"/>
        <v>-5479.9257265465494</v>
      </c>
      <c r="N36" s="30">
        <f t="shared" si="6"/>
        <v>-6297.8709857414806</v>
      </c>
      <c r="O36" s="31">
        <f t="shared" si="6"/>
        <v>-5957.1468614115438</v>
      </c>
      <c r="P36" s="28"/>
      <c r="Q36" s="28"/>
      <c r="R36" s="28"/>
    </row>
    <row r="37" spans="1:18" x14ac:dyDescent="0.4">
      <c r="A37" s="82">
        <v>29</v>
      </c>
      <c r="B37" s="5">
        <v>43628</v>
      </c>
      <c r="C37" s="32">
        <v>2</v>
      </c>
      <c r="D37" s="38">
        <v>-1</v>
      </c>
      <c r="E37" s="39">
        <v>-1</v>
      </c>
      <c r="F37" s="40">
        <v>-1</v>
      </c>
      <c r="G37" s="21">
        <f t="shared" si="4"/>
        <v>171868.7372035883</v>
      </c>
      <c r="H37" s="21">
        <f t="shared" si="4"/>
        <v>197522.22701613861</v>
      </c>
      <c r="I37" s="21">
        <f t="shared" si="4"/>
        <v>186835.98273007074</v>
      </c>
      <c r="J37" s="29">
        <f t="shared" si="5"/>
        <v>5315.5279547501532</v>
      </c>
      <c r="K37" s="30">
        <f t="shared" si="5"/>
        <v>6108.9348561692359</v>
      </c>
      <c r="L37" s="31">
        <f t="shared" si="5"/>
        <v>5778.4324555691974</v>
      </c>
      <c r="M37" s="29">
        <f t="shared" si="6"/>
        <v>-5315.5279547501532</v>
      </c>
      <c r="N37" s="30">
        <f t="shared" si="6"/>
        <v>-6108.9348561692359</v>
      </c>
      <c r="O37" s="31">
        <f t="shared" si="6"/>
        <v>-5778.4324555691974</v>
      </c>
      <c r="P37" s="28"/>
      <c r="Q37" s="28"/>
      <c r="R37" s="28"/>
    </row>
    <row r="38" spans="1:18" x14ac:dyDescent="0.4">
      <c r="A38" s="82">
        <v>30</v>
      </c>
      <c r="B38" s="5">
        <v>43633</v>
      </c>
      <c r="C38" s="32">
        <v>2</v>
      </c>
      <c r="D38" s="118">
        <v>1.27</v>
      </c>
      <c r="E38" s="39">
        <v>-1</v>
      </c>
      <c r="F38" s="40">
        <v>-1</v>
      </c>
      <c r="G38" s="21">
        <f t="shared" si="4"/>
        <v>178416.93609104501</v>
      </c>
      <c r="H38" s="21">
        <f t="shared" si="4"/>
        <v>191596.56020565444</v>
      </c>
      <c r="I38" s="21">
        <f t="shared" si="4"/>
        <v>181230.90324816862</v>
      </c>
      <c r="J38" s="29">
        <f t="shared" si="5"/>
        <v>5156.0621161076488</v>
      </c>
      <c r="K38" s="30">
        <f t="shared" si="5"/>
        <v>5925.6668104841583</v>
      </c>
      <c r="L38" s="31">
        <f t="shared" si="5"/>
        <v>5605.0794819021221</v>
      </c>
      <c r="M38" s="29">
        <f t="shared" si="6"/>
        <v>6548.1988874567141</v>
      </c>
      <c r="N38" s="30">
        <f t="shared" si="6"/>
        <v>-5925.6668104841583</v>
      </c>
      <c r="O38" s="31">
        <f t="shared" si="6"/>
        <v>-5605.0794819021221</v>
      </c>
      <c r="P38" s="28"/>
      <c r="Q38" s="28"/>
      <c r="R38" s="28"/>
    </row>
    <row r="39" spans="1:18" x14ac:dyDescent="0.4">
      <c r="A39" s="8">
        <v>31</v>
      </c>
      <c r="B39" s="5"/>
      <c r="C39" s="32"/>
      <c r="D39" s="38"/>
      <c r="E39" s="91"/>
      <c r="F39" s="40"/>
      <c r="G39" s="21" t="str">
        <f t="shared" si="4"/>
        <v/>
      </c>
      <c r="H39" s="21" t="str">
        <f t="shared" si="4"/>
        <v/>
      </c>
      <c r="I39" s="21" t="str">
        <f t="shared" si="4"/>
        <v/>
      </c>
      <c r="J39" s="29">
        <f t="shared" si="5"/>
        <v>5352.5080827313495</v>
      </c>
      <c r="K39" s="30">
        <f t="shared" si="5"/>
        <v>5747.8968061696332</v>
      </c>
      <c r="L39" s="31">
        <f t="shared" si="5"/>
        <v>5436.9270974450583</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ref="G44:I58" si="8">IF(D44="","",G43+M44)</f>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43633</v>
      </c>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22</v>
      </c>
      <c r="E59" s="6">
        <f>COUNTIF(E9:E58,1.5)</f>
        <v>21</v>
      </c>
      <c r="F59" s="7">
        <f>COUNTIF(F9:F58,2)</f>
        <v>17</v>
      </c>
      <c r="G59" s="50">
        <f>M59+G8</f>
        <v>178416.93609104501</v>
      </c>
      <c r="H59" s="51">
        <f>N59+H8</f>
        <v>191596.56020565447</v>
      </c>
      <c r="I59" s="52">
        <f>O59+I8</f>
        <v>181230.90324816859</v>
      </c>
      <c r="J59" s="47" t="s">
        <v>29</v>
      </c>
      <c r="K59" s="48">
        <f>B58-B9</f>
        <v>158</v>
      </c>
      <c r="L59" s="49" t="s">
        <v>30</v>
      </c>
      <c r="M59" s="60">
        <f>SUM(M9:M58)</f>
        <v>78416.936091045005</v>
      </c>
      <c r="N59" s="61">
        <f>SUM(N9:N58)</f>
        <v>91596.560205654489</v>
      </c>
      <c r="O59" s="62">
        <f>SUM(O9:O58)</f>
        <v>81230.903248168572</v>
      </c>
    </row>
    <row r="60" spans="1:15" ht="19.5" thickBot="1" x14ac:dyDescent="0.45">
      <c r="A60" s="8"/>
      <c r="B60" s="144" t="s">
        <v>6</v>
      </c>
      <c r="C60" s="145"/>
      <c r="D60" s="6">
        <f>COUNTIF(D9:D58,-1)</f>
        <v>8</v>
      </c>
      <c r="E60" s="6">
        <f>COUNTIF(E9:E58,-1)</f>
        <v>9</v>
      </c>
      <c r="F60" s="7">
        <f>COUNTIF(F9:F58,-1)</f>
        <v>13</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1.7841693609104501</v>
      </c>
      <c r="H61" s="57">
        <f t="shared" ref="H61" si="9">H59/H8</f>
        <v>1.9159656020565448</v>
      </c>
      <c r="I61" s="58">
        <f>I59/I8</f>
        <v>1.812309032481686</v>
      </c>
      <c r="J61" s="45">
        <f>(G61-100%)*30/K59</f>
        <v>0.14889291662856646</v>
      </c>
      <c r="K61" s="45">
        <f>(H61-100%)*30/K59</f>
        <v>0.17391751937782496</v>
      </c>
      <c r="L61" s="46">
        <f>(I61-100%)*30/K59</f>
        <v>0.1542358922433581</v>
      </c>
      <c r="M61" s="9"/>
      <c r="N61" s="2"/>
      <c r="O61" s="10"/>
    </row>
    <row r="62" spans="1:15" ht="19.5" thickBot="1" x14ac:dyDescent="0.45">
      <c r="A62" s="3"/>
      <c r="B62" s="146" t="s">
        <v>4</v>
      </c>
      <c r="C62" s="147"/>
      <c r="D62" s="59">
        <f t="shared" ref="D62:E62" si="10">D59/(D59+D60+D61)</f>
        <v>0.73333333333333328</v>
      </c>
      <c r="E62" s="54">
        <f t="shared" si="10"/>
        <v>0.7</v>
      </c>
      <c r="F62" s="55">
        <f>F59/(F59+F60+F61)</f>
        <v>0.56666666666666665</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22" display="通貨ペア"/>
    <hyperlink ref="A9" location="'画像(EB検証1回目)'!A3" display="'画像(EB検証1回目)'!A3"/>
    <hyperlink ref="A10" location="'画像(EB検証1回目)'!A52" display="'画像(EB検証1回目)'!A52"/>
    <hyperlink ref="A38" location="'画像(EB検証1回目)'!A1422" display="'画像(EB検証1回目)'!A1422"/>
    <hyperlink ref="A37" location="'画像(EB検証1回目)'!A1373" display="'画像(EB検証1回目)'!A1373"/>
    <hyperlink ref="A36" location="'画像(EB検証1回目)'!A1325" display="'画像(EB検証1回目)'!A1325"/>
    <hyperlink ref="A35" location="'画像(EB検証1回目)'!A1276" display="'画像(EB検証1回目)'!A1276"/>
    <hyperlink ref="A34" location="'画像(EB検証1回目)'!A1227" display="'画像(EB検証1回目)'!A1227"/>
    <hyperlink ref="A33" location="'画像(EB検証1回目)'!A1178" display="'画像(EB検証1回目)'!A1178"/>
    <hyperlink ref="A32" location="'画像(EB検証1回目)'!A1129" display="'画像(EB検証1回目)'!A1129"/>
    <hyperlink ref="A31" location="'画像(EB検証1回目)'!A1080" display="'画像(EB検証1回目)'!A1080"/>
    <hyperlink ref="A30" location="'画像(EB検証1回目)'!A1031" display="'画像(EB検証1回目)'!A1031"/>
    <hyperlink ref="A29" location="'画像(EB検証1回目)'!A982" display="'画像(EB検証1回目)'!A982"/>
    <hyperlink ref="A28" location="'画像(EB検証1回目)'!A934" display="'画像(EB検証1回目)'!A934"/>
    <hyperlink ref="A27" location="'画像(EB検証1回目)'!A885" display="'画像(EB検証1回目)'!A885"/>
    <hyperlink ref="A26" location="'画像(EB検証1回目)'!A836" display="'画像(EB検証1回目)'!A836"/>
    <hyperlink ref="A25" location="'画像(EB検証1回目)'!A787" display="'画像(EB検証1回目)'!A787"/>
    <hyperlink ref="A24" location="'画像(EB検証1回目)'!A738" display="'画像(EB検証1回目)'!A738"/>
    <hyperlink ref="A23" location="'画像(EB検証1回目)'!A689" display="'画像(EB検証1回目)'!A689"/>
    <hyperlink ref="A22" location="'画像(EB検証1回目)'!A640" display="'画像(EB検証1回目)'!A640"/>
    <hyperlink ref="A21" location="'画像(EB検証1回目)'!A591" display="'画像(EB検証1回目)'!A591"/>
    <hyperlink ref="A20" location="'画像(EB検証1回目)'!A542" display="'画像(EB検証1回目)'!A542"/>
    <hyperlink ref="A19" location="'画像(EB検証1回目)'!A493" display="'画像(EB検証1回目)'!A493"/>
    <hyperlink ref="A18" location="'画像(EB検証1回目)'!A444" display="'画像(EB検証1回目)'!A444"/>
    <hyperlink ref="A17" location="'画像(EB検証1回目)'!A395" display="'画像(EB検証1回目)'!A395"/>
    <hyperlink ref="A16" location="'画像(EB検証1回目)'!A346" display="'画像(EB検証1回目)'!A346"/>
    <hyperlink ref="A15" location="'画像(EB検証1回目)'!A297" display="'画像(EB検証1回目)'!A297"/>
    <hyperlink ref="A14" location="'画像(EB検証1回目)'!A248" display="'画像(EB検証1回目)'!A248"/>
    <hyperlink ref="A13" location="'画像(EB検証1回目)'!A199" display="'画像(EB検証1回目)'!A199"/>
    <hyperlink ref="A12" location="'画像(EB検証1回目)'!A150" display="'画像(EB検証1回目)'!A150"/>
    <hyperlink ref="A11" location="'画像(EB検証1回目)'!A101" display="'画像(EB検証1回目)'!A101"/>
  </hyperlinks>
  <pageMargins left="0.7" right="0.7" top="0.75" bottom="0.75" header="0.3" footer="0.3"/>
  <pageSetup paperSize="9" orientation="portrait" horizontalDpi="4294967293"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A1422"/>
  <sheetViews>
    <sheetView topLeftCell="A879" zoomScale="70" zoomScaleNormal="70" workbookViewId="0">
      <selection activeCell="A934" sqref="A934"/>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144</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1" ht="18.75" x14ac:dyDescent="0.4">
      <c r="A395" s="115">
        <v>9</v>
      </c>
    </row>
    <row r="444" spans="1:1" ht="18.75" x14ac:dyDescent="0.4">
      <c r="A444" s="115">
        <v>10</v>
      </c>
    </row>
    <row r="493" spans="1:1" ht="18.75" x14ac:dyDescent="0.4">
      <c r="A493" s="115">
        <v>11</v>
      </c>
    </row>
    <row r="542" spans="1:1" ht="18.75" x14ac:dyDescent="0.4">
      <c r="A542" s="115">
        <v>12</v>
      </c>
    </row>
    <row r="591" spans="1:1" ht="18.75" x14ac:dyDescent="0.4">
      <c r="A591" s="115">
        <v>13</v>
      </c>
    </row>
    <row r="640" spans="1:1" ht="18.75" x14ac:dyDescent="0.4">
      <c r="A640" s="115">
        <v>14</v>
      </c>
    </row>
    <row r="689" spans="1:1" ht="18.75" x14ac:dyDescent="0.4">
      <c r="A689" s="115">
        <v>15</v>
      </c>
    </row>
    <row r="738" spans="1:1" ht="18.75" x14ac:dyDescent="0.4">
      <c r="A738" s="115">
        <v>16</v>
      </c>
    </row>
    <row r="787" spans="1:1" ht="18.75" x14ac:dyDescent="0.4">
      <c r="A787" s="115">
        <v>17</v>
      </c>
    </row>
    <row r="836" spans="1:1" ht="18.75" x14ac:dyDescent="0.4">
      <c r="A836" s="115">
        <v>18</v>
      </c>
    </row>
    <row r="885" spans="1:1" ht="18.75" x14ac:dyDescent="0.4">
      <c r="A885" s="115">
        <v>19</v>
      </c>
    </row>
    <row r="934" spans="1:1" ht="18.75" x14ac:dyDescent="0.4">
      <c r="A934" s="115">
        <v>20</v>
      </c>
    </row>
    <row r="982" spans="1:1" ht="18.75" x14ac:dyDescent="0.4">
      <c r="A982" s="115">
        <v>21</v>
      </c>
    </row>
    <row r="1031" spans="1:1" ht="18.75" x14ac:dyDescent="0.4">
      <c r="A1031" s="115">
        <v>22</v>
      </c>
    </row>
    <row r="1080" spans="1:1" ht="18.75" x14ac:dyDescent="0.4">
      <c r="A1080" s="115">
        <v>23</v>
      </c>
    </row>
    <row r="1129" spans="1:1" ht="18.75" x14ac:dyDescent="0.4">
      <c r="A1129" s="115">
        <v>24</v>
      </c>
    </row>
    <row r="1178" spans="1:1" ht="18.75" x14ac:dyDescent="0.4">
      <c r="A1178" s="115">
        <v>25</v>
      </c>
    </row>
    <row r="1227" spans="1:1" ht="18.75" x14ac:dyDescent="0.4">
      <c r="A1227" s="115">
        <v>26</v>
      </c>
    </row>
    <row r="1276" spans="1:1" ht="18.75" x14ac:dyDescent="0.4">
      <c r="A1276" s="115">
        <v>27</v>
      </c>
    </row>
    <row r="1325" spans="1:1" ht="18.75" x14ac:dyDescent="0.4">
      <c r="A1325" s="115">
        <v>28</v>
      </c>
    </row>
    <row r="1373" spans="1:1" ht="18.75" x14ac:dyDescent="0.4">
      <c r="A1373" s="115">
        <v>29</v>
      </c>
    </row>
    <row r="1422" spans="1:1" ht="18.75" x14ac:dyDescent="0.4">
      <c r="A1422" s="115">
        <v>30</v>
      </c>
    </row>
  </sheetData>
  <phoneticPr fontId="1"/>
  <hyperlinks>
    <hyperlink ref="A1" location="更新履歴!C23" display="更新履歴!C23"/>
    <hyperlink ref="A3" location="'検証シート(EB検証1回目)'!A9" display="'検証シート(EB検証1回目)'!A9"/>
    <hyperlink ref="A52" location="'検証シート(EB検証1回目)'!A10" display="'検証シート(EB検証1回目)'!A10"/>
    <hyperlink ref="A101" location="'検証シート(EB検証1回目)'!A11" display="'検証シート(EB検証1回目)'!A11"/>
    <hyperlink ref="A150" location="'検証シート(EB検証1回目)'!A12" display="'検証シート(EB検証1回目)'!A12"/>
    <hyperlink ref="A199" location="'検証シート(EB検証1回目)'!A13" display="'検証シート(EB検証1回目)'!A13"/>
    <hyperlink ref="A248" location="'検証シート(EB検証1回目)'!A14" display="'検証シート(EB検証1回目)'!A14"/>
    <hyperlink ref="A297" location="'検証シート(EB検証1回目)'!A15" display="'検証シート(EB検証1回目)'!A15"/>
    <hyperlink ref="A346" location="'検証シート(EB検証1回目)'!A16" display="'検証シート(EB検証1回目)'!A16"/>
    <hyperlink ref="A395" location="'検証シート(EB検証1回目)'!A17" display="'検証シート(EB検証1回目)'!A17"/>
    <hyperlink ref="A444" location="'検証シート(EB検証1回目)'!A18" display="'検証シート(EB検証1回目)'!A18"/>
    <hyperlink ref="A493" location="'検証シート(EB検証1回目)'!A19" display="'検証シート(EB検証1回目)'!A19"/>
    <hyperlink ref="A542" location="'検証シート(EB検証1回目)'!A20" display="'検証シート(EB検証1回目)'!A20"/>
    <hyperlink ref="A591" location="'検証シート(EB検証1回目)'!A21" display="'検証シート(EB検証1回目)'!A21"/>
    <hyperlink ref="A640" location="'検証シート(EB検証1回目)'!A22" display="'検証シート(EB検証1回目)'!A22"/>
    <hyperlink ref="A689" location="'検証シート(EB検証1回目)'!A23" display="'検証シート(EB検証1回目)'!A23"/>
    <hyperlink ref="A738" location="'検証シート(EB検証1回目)'!A24" display="'検証シート(EB検証1回目)'!A24"/>
    <hyperlink ref="A787" location="'検証シート(EB検証1回目)'!A25" display="'検証シート(EB検証1回目)'!A25"/>
    <hyperlink ref="A836" location="'検証シート(EB検証1回目)'!A26" display="'検証シート(EB検証1回目)'!A26"/>
    <hyperlink ref="A885" location="'検証シート(EB検証1回目)'!A27" display="'検証シート(EB検証1回目)'!A27"/>
    <hyperlink ref="A934" location="'検証シート(EB検証1回目)'!A28" display="'検証シート(EB検証1回目)'!A28"/>
    <hyperlink ref="A982" location="'検証シート(EB検証1回目)'!A29" display="'検証シート(EB検証1回目)'!A29"/>
    <hyperlink ref="A1031" location="'検証シート(EB検証1回目)'!A30" display="'検証シート(EB検証1回目)'!A30"/>
    <hyperlink ref="A1080" location="'検証シート(EB検証1回目)'!A31" display="'検証シート(EB検証1回目)'!A31"/>
    <hyperlink ref="A1129" location="'検証シート(EB検証1回目)'!A32" display="'検証シート(EB検証1回目)'!A32"/>
    <hyperlink ref="A1178" location="'検証シート(EB検証1回目)'!A33" display="'検証シート(EB検証1回目)'!A33"/>
    <hyperlink ref="A1227" location="'検証シート(EB検証1回目)'!A34" display="'検証シート(EB検証1回目)'!A34"/>
    <hyperlink ref="A1276" location="'検証シート(EB検証1回目)'!A35" display="'検証シート(EB検証1回目)'!A35"/>
    <hyperlink ref="A1325" location="'検証シート(EB検証1回目)'!A36" display="'検証シート(EB検証1回目)'!A36"/>
    <hyperlink ref="A1373" location="'検証シート(EB検証1回目)'!A37" display="'検証シート(EB検証1回目)'!A37"/>
    <hyperlink ref="A1422" location="'検証シート(EB検証1回目)'!A38" display="'検証シート(EB検証1回目)'!A38"/>
  </hyperlinks>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1:J29"/>
  <sheetViews>
    <sheetView zoomScaleNormal="100" zoomScaleSheetLayoutView="100" workbookViewId="0">
      <selection activeCell="A2" sqref="A2:J9"/>
    </sheetView>
  </sheetViews>
  <sheetFormatPr defaultColWidth="8.125" defaultRowHeight="18" x14ac:dyDescent="0.4"/>
  <cols>
    <col min="1" max="16384" width="8.125" style="133"/>
  </cols>
  <sheetData>
    <row r="1" spans="1:10" x14ac:dyDescent="0.4">
      <c r="A1" s="135" t="s">
        <v>25</v>
      </c>
    </row>
    <row r="2" spans="1:10" ht="33" customHeight="1" x14ac:dyDescent="0.4">
      <c r="A2" s="158" t="s">
        <v>147</v>
      </c>
      <c r="B2" s="159"/>
      <c r="C2" s="159"/>
      <c r="D2" s="159"/>
      <c r="E2" s="159"/>
      <c r="F2" s="159"/>
      <c r="G2" s="159"/>
      <c r="H2" s="159"/>
      <c r="I2" s="159"/>
      <c r="J2" s="159"/>
    </row>
    <row r="3" spans="1:10" ht="33" customHeight="1" x14ac:dyDescent="0.4">
      <c r="A3" s="159"/>
      <c r="B3" s="159"/>
      <c r="C3" s="159"/>
      <c r="D3" s="159"/>
      <c r="E3" s="159"/>
      <c r="F3" s="159"/>
      <c r="G3" s="159"/>
      <c r="H3" s="159"/>
      <c r="I3" s="159"/>
      <c r="J3" s="159"/>
    </row>
    <row r="4" spans="1:10" ht="33" customHeight="1" x14ac:dyDescent="0.4">
      <c r="A4" s="159"/>
      <c r="B4" s="159"/>
      <c r="C4" s="159"/>
      <c r="D4" s="159"/>
      <c r="E4" s="159"/>
      <c r="F4" s="159"/>
      <c r="G4" s="159"/>
      <c r="H4" s="159"/>
      <c r="I4" s="159"/>
      <c r="J4" s="159"/>
    </row>
    <row r="5" spans="1:10" ht="33" customHeight="1" x14ac:dyDescent="0.4">
      <c r="A5" s="159"/>
      <c r="B5" s="159"/>
      <c r="C5" s="159"/>
      <c r="D5" s="159"/>
      <c r="E5" s="159"/>
      <c r="F5" s="159"/>
      <c r="G5" s="159"/>
      <c r="H5" s="159"/>
      <c r="I5" s="159"/>
      <c r="J5" s="159"/>
    </row>
    <row r="6" spans="1:10" ht="33" customHeight="1" x14ac:dyDescent="0.4">
      <c r="A6" s="159"/>
      <c r="B6" s="159"/>
      <c r="C6" s="159"/>
      <c r="D6" s="159"/>
      <c r="E6" s="159"/>
      <c r="F6" s="159"/>
      <c r="G6" s="159"/>
      <c r="H6" s="159"/>
      <c r="I6" s="159"/>
      <c r="J6" s="159"/>
    </row>
    <row r="7" spans="1:10" ht="33" customHeight="1" x14ac:dyDescent="0.4">
      <c r="A7" s="159"/>
      <c r="B7" s="159"/>
      <c r="C7" s="159"/>
      <c r="D7" s="159"/>
      <c r="E7" s="159"/>
      <c r="F7" s="159"/>
      <c r="G7" s="159"/>
      <c r="H7" s="159"/>
      <c r="I7" s="159"/>
      <c r="J7" s="159"/>
    </row>
    <row r="8" spans="1:10" ht="33" customHeight="1" x14ac:dyDescent="0.4">
      <c r="A8" s="159"/>
      <c r="B8" s="159"/>
      <c r="C8" s="159"/>
      <c r="D8" s="159"/>
      <c r="E8" s="159"/>
      <c r="F8" s="159"/>
      <c r="G8" s="159"/>
      <c r="H8" s="159"/>
      <c r="I8" s="159"/>
      <c r="J8" s="159"/>
    </row>
    <row r="9" spans="1:10" ht="33" customHeight="1" x14ac:dyDescent="0.4">
      <c r="A9" s="159"/>
      <c r="B9" s="159"/>
      <c r="C9" s="159"/>
      <c r="D9" s="159"/>
      <c r="E9" s="159"/>
      <c r="F9" s="159"/>
      <c r="G9" s="159"/>
      <c r="H9" s="159"/>
      <c r="I9" s="159"/>
      <c r="J9" s="159"/>
    </row>
    <row r="11" spans="1:10" x14ac:dyDescent="0.4">
      <c r="A11" s="133" t="s">
        <v>56</v>
      </c>
    </row>
    <row r="12" spans="1:10" x14ac:dyDescent="0.4">
      <c r="A12" s="162" t="s">
        <v>148</v>
      </c>
      <c r="B12" s="163"/>
      <c r="C12" s="163"/>
      <c r="D12" s="163"/>
      <c r="E12" s="163"/>
      <c r="F12" s="163"/>
      <c r="G12" s="163"/>
      <c r="H12" s="163"/>
      <c r="I12" s="163"/>
      <c r="J12" s="163"/>
    </row>
    <row r="13" spans="1:10" x14ac:dyDescent="0.4">
      <c r="A13" s="163"/>
      <c r="B13" s="163"/>
      <c r="C13" s="163"/>
      <c r="D13" s="163"/>
      <c r="E13" s="163"/>
      <c r="F13" s="163"/>
      <c r="G13" s="163"/>
      <c r="H13" s="163"/>
      <c r="I13" s="163"/>
      <c r="J13" s="163"/>
    </row>
    <row r="14" spans="1:10" x14ac:dyDescent="0.4">
      <c r="A14" s="163"/>
      <c r="B14" s="163"/>
      <c r="C14" s="163"/>
      <c r="D14" s="163"/>
      <c r="E14" s="163"/>
      <c r="F14" s="163"/>
      <c r="G14" s="163"/>
      <c r="H14" s="163"/>
      <c r="I14" s="163"/>
      <c r="J14" s="163"/>
    </row>
    <row r="15" spans="1:10" x14ac:dyDescent="0.4">
      <c r="A15" s="163"/>
      <c r="B15" s="163"/>
      <c r="C15" s="163"/>
      <c r="D15" s="163"/>
      <c r="E15" s="163"/>
      <c r="F15" s="163"/>
      <c r="G15" s="163"/>
      <c r="H15" s="163"/>
      <c r="I15" s="163"/>
      <c r="J15" s="163"/>
    </row>
    <row r="16" spans="1:10" x14ac:dyDescent="0.4">
      <c r="A16" s="163"/>
      <c r="B16" s="163"/>
      <c r="C16" s="163"/>
      <c r="D16" s="163"/>
      <c r="E16" s="163"/>
      <c r="F16" s="163"/>
      <c r="G16" s="163"/>
      <c r="H16" s="163"/>
      <c r="I16" s="163"/>
      <c r="J16" s="163"/>
    </row>
    <row r="17" spans="1:10" x14ac:dyDescent="0.4">
      <c r="A17" s="163"/>
      <c r="B17" s="163"/>
      <c r="C17" s="163"/>
      <c r="D17" s="163"/>
      <c r="E17" s="163"/>
      <c r="F17" s="163"/>
      <c r="G17" s="163"/>
      <c r="H17" s="163"/>
      <c r="I17" s="163"/>
      <c r="J17" s="163"/>
    </row>
    <row r="18" spans="1:10" x14ac:dyDescent="0.4">
      <c r="A18" s="163"/>
      <c r="B18" s="163"/>
      <c r="C18" s="163"/>
      <c r="D18" s="163"/>
      <c r="E18" s="163"/>
      <c r="F18" s="163"/>
      <c r="G18" s="163"/>
      <c r="H18" s="163"/>
      <c r="I18" s="163"/>
      <c r="J18" s="163"/>
    </row>
    <row r="19" spans="1:10" x14ac:dyDescent="0.4">
      <c r="A19" s="163"/>
      <c r="B19" s="163"/>
      <c r="C19" s="163"/>
      <c r="D19" s="163"/>
      <c r="E19" s="163"/>
      <c r="F19" s="163"/>
      <c r="G19" s="163"/>
      <c r="H19" s="163"/>
      <c r="I19" s="163"/>
      <c r="J19" s="163"/>
    </row>
    <row r="21" spans="1:10" x14ac:dyDescent="0.4">
      <c r="A21" s="133" t="s">
        <v>26</v>
      </c>
    </row>
    <row r="22" spans="1:10" x14ac:dyDescent="0.4">
      <c r="A22" s="162" t="s">
        <v>146</v>
      </c>
      <c r="B22" s="162"/>
      <c r="C22" s="162"/>
      <c r="D22" s="162"/>
      <c r="E22" s="162"/>
      <c r="F22" s="162"/>
      <c r="G22" s="162"/>
      <c r="H22" s="162"/>
      <c r="I22" s="162"/>
      <c r="J22" s="162"/>
    </row>
    <row r="23" spans="1:10" x14ac:dyDescent="0.4">
      <c r="A23" s="162"/>
      <c r="B23" s="162"/>
      <c r="C23" s="162"/>
      <c r="D23" s="162"/>
      <c r="E23" s="162"/>
      <c r="F23" s="162"/>
      <c r="G23" s="162"/>
      <c r="H23" s="162"/>
      <c r="I23" s="162"/>
      <c r="J23" s="162"/>
    </row>
    <row r="24" spans="1:10" x14ac:dyDescent="0.4">
      <c r="A24" s="162"/>
      <c r="B24" s="162"/>
      <c r="C24" s="162"/>
      <c r="D24" s="162"/>
      <c r="E24" s="162"/>
      <c r="F24" s="162"/>
      <c r="G24" s="162"/>
      <c r="H24" s="162"/>
      <c r="I24" s="162"/>
      <c r="J24" s="162"/>
    </row>
    <row r="25" spans="1:10" x14ac:dyDescent="0.4">
      <c r="A25" s="162"/>
      <c r="B25" s="162"/>
      <c r="C25" s="162"/>
      <c r="D25" s="162"/>
      <c r="E25" s="162"/>
      <c r="F25" s="162"/>
      <c r="G25" s="162"/>
      <c r="H25" s="162"/>
      <c r="I25" s="162"/>
      <c r="J25" s="162"/>
    </row>
    <row r="26" spans="1:10" x14ac:dyDescent="0.4">
      <c r="A26" s="162"/>
      <c r="B26" s="162"/>
      <c r="C26" s="162"/>
      <c r="D26" s="162"/>
      <c r="E26" s="162"/>
      <c r="F26" s="162"/>
      <c r="G26" s="162"/>
      <c r="H26" s="162"/>
      <c r="I26" s="162"/>
      <c r="J26" s="162"/>
    </row>
    <row r="27" spans="1:10" x14ac:dyDescent="0.4">
      <c r="A27" s="162"/>
      <c r="B27" s="162"/>
      <c r="C27" s="162"/>
      <c r="D27" s="162"/>
      <c r="E27" s="162"/>
      <c r="F27" s="162"/>
      <c r="G27" s="162"/>
      <c r="H27" s="162"/>
      <c r="I27" s="162"/>
      <c r="J27" s="162"/>
    </row>
    <row r="28" spans="1:10" x14ac:dyDescent="0.4">
      <c r="A28" s="162"/>
      <c r="B28" s="162"/>
      <c r="C28" s="162"/>
      <c r="D28" s="162"/>
      <c r="E28" s="162"/>
      <c r="F28" s="162"/>
      <c r="G28" s="162"/>
      <c r="H28" s="162"/>
      <c r="I28" s="162"/>
      <c r="J28" s="162"/>
    </row>
    <row r="29" spans="1:10" x14ac:dyDescent="0.4">
      <c r="A29" s="162"/>
      <c r="B29" s="162"/>
      <c r="C29" s="162"/>
      <c r="D29" s="162"/>
      <c r="E29" s="162"/>
      <c r="F29" s="162"/>
      <c r="G29" s="162"/>
      <c r="H29" s="162"/>
      <c r="I29" s="162"/>
      <c r="J29" s="162"/>
    </row>
  </sheetData>
  <mergeCells count="3">
    <mergeCell ref="A2:J9"/>
    <mergeCell ref="A12:J19"/>
    <mergeCell ref="A22:J29"/>
  </mergeCells>
  <phoneticPr fontId="1"/>
  <hyperlinks>
    <hyperlink ref="A1" location="更新履歴!C24" display="気付き　質問"/>
  </hyperlinks>
  <pageMargins left="0.75" right="0.75" top="1" bottom="1" header="0.51111111111111107" footer="0.51111111111111107"/>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125</v>
      </c>
    </row>
    <row r="2" spans="1:18" x14ac:dyDescent="0.4">
      <c r="A2" s="1" t="s">
        <v>8</v>
      </c>
      <c r="C2" t="s">
        <v>51</v>
      </c>
    </row>
    <row r="3" spans="1:18" x14ac:dyDescent="0.4">
      <c r="A3" s="1" t="s">
        <v>10</v>
      </c>
      <c r="C3" s="27">
        <v>100000</v>
      </c>
    </row>
    <row r="4" spans="1:18" x14ac:dyDescent="0.4">
      <c r="A4" s="1" t="s">
        <v>11</v>
      </c>
      <c r="C4" s="27" t="s">
        <v>13</v>
      </c>
    </row>
    <row r="5" spans="1:18" ht="19.5" thickBot="1" x14ac:dyDescent="0.45">
      <c r="A5" s="1" t="s">
        <v>12</v>
      </c>
      <c r="C5" s="27" t="s">
        <v>34</v>
      </c>
    </row>
    <row r="6" spans="1:18" ht="19.5" thickBot="1" x14ac:dyDescent="0.45">
      <c r="A6" s="22" t="s">
        <v>0</v>
      </c>
      <c r="B6" s="22" t="s">
        <v>54</v>
      </c>
      <c r="C6" s="22" t="s">
        <v>54</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83">
        <v>42846</v>
      </c>
      <c r="C9" s="84">
        <v>1</v>
      </c>
      <c r="D9" s="85">
        <v>-1</v>
      </c>
      <c r="E9" s="86">
        <v>-1</v>
      </c>
      <c r="F9" s="87">
        <v>-1</v>
      </c>
      <c r="G9" s="21">
        <f>IF(D9="","",G8+M9)</f>
        <v>97000</v>
      </c>
      <c r="H9" s="21">
        <f t="shared" ref="H9:I24" si="0">IF(E9="","",H8+N9)</f>
        <v>97000</v>
      </c>
      <c r="I9" s="21">
        <f t="shared" si="0"/>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43021</v>
      </c>
      <c r="C10" s="32">
        <v>1</v>
      </c>
      <c r="D10" s="38">
        <v>1.27</v>
      </c>
      <c r="E10" s="39">
        <v>1.5</v>
      </c>
      <c r="F10" s="40">
        <v>2</v>
      </c>
      <c r="G10" s="21">
        <f t="shared" ref="G10:I25" si="1">IF(D10="","",G9+M10)</f>
        <v>100695.7</v>
      </c>
      <c r="H10" s="21">
        <f t="shared" si="0"/>
        <v>101365</v>
      </c>
      <c r="I10" s="21">
        <f t="shared" si="0"/>
        <v>102820</v>
      </c>
      <c r="J10" s="29">
        <f t="shared" ref="J10:L25" si="2">IF(G9="","",G9*0.03)</f>
        <v>2910</v>
      </c>
      <c r="K10" s="30">
        <f t="shared" si="2"/>
        <v>2910</v>
      </c>
      <c r="L10" s="31">
        <f t="shared" si="2"/>
        <v>2910</v>
      </c>
      <c r="M10" s="29">
        <f t="shared" ref="M10:O25" si="3">IF(D10="","",J10*D10)</f>
        <v>3695.7000000000003</v>
      </c>
      <c r="N10" s="30">
        <f t="shared" si="3"/>
        <v>4365</v>
      </c>
      <c r="O10" s="31">
        <f t="shared" si="3"/>
        <v>5820</v>
      </c>
      <c r="P10" s="28"/>
      <c r="Q10" s="28"/>
      <c r="R10" s="28"/>
    </row>
    <row r="11" spans="1:18" x14ac:dyDescent="0.4">
      <c r="A11" s="82">
        <v>3</v>
      </c>
      <c r="B11" s="5">
        <v>43032</v>
      </c>
      <c r="C11" s="32">
        <v>2</v>
      </c>
      <c r="D11" s="68">
        <v>1.27</v>
      </c>
      <c r="E11" s="69">
        <v>1.5</v>
      </c>
      <c r="F11" s="70">
        <v>2</v>
      </c>
      <c r="G11" s="21">
        <f t="shared" si="1"/>
        <v>104532.20616999999</v>
      </c>
      <c r="H11" s="21">
        <f t="shared" si="0"/>
        <v>105926.425</v>
      </c>
      <c r="I11" s="21">
        <f t="shared" si="0"/>
        <v>108989.2</v>
      </c>
      <c r="J11" s="29">
        <f t="shared" si="2"/>
        <v>3020.8709999999996</v>
      </c>
      <c r="K11" s="30">
        <f t="shared" si="2"/>
        <v>3040.95</v>
      </c>
      <c r="L11" s="31">
        <f t="shared" si="2"/>
        <v>3084.6</v>
      </c>
      <c r="M11" s="29">
        <f t="shared" si="3"/>
        <v>3836.5061699999997</v>
      </c>
      <c r="N11" s="30">
        <f t="shared" si="3"/>
        <v>4561.4249999999993</v>
      </c>
      <c r="O11" s="31">
        <f t="shared" si="3"/>
        <v>6169.2</v>
      </c>
      <c r="P11" s="28"/>
      <c r="Q11" s="28"/>
      <c r="R11" s="28"/>
    </row>
    <row r="12" spans="1:18" x14ac:dyDescent="0.4">
      <c r="A12" s="82">
        <v>4</v>
      </c>
      <c r="B12" s="5">
        <v>43070</v>
      </c>
      <c r="C12" s="32">
        <v>1</v>
      </c>
      <c r="D12" s="38">
        <v>1.27</v>
      </c>
      <c r="E12" s="39">
        <v>1.5</v>
      </c>
      <c r="F12" s="40">
        <v>2</v>
      </c>
      <c r="G12" s="21">
        <f t="shared" si="1"/>
        <v>108514.88322507699</v>
      </c>
      <c r="H12" s="21">
        <f t="shared" si="0"/>
        <v>110693.11412500001</v>
      </c>
      <c r="I12" s="21">
        <f t="shared" si="0"/>
        <v>115528.552</v>
      </c>
      <c r="J12" s="29">
        <f t="shared" si="2"/>
        <v>3135.9661850999996</v>
      </c>
      <c r="K12" s="30">
        <f t="shared" si="2"/>
        <v>3177.7927500000001</v>
      </c>
      <c r="L12" s="31">
        <f t="shared" si="2"/>
        <v>3269.6759999999999</v>
      </c>
      <c r="M12" s="29">
        <f t="shared" si="3"/>
        <v>3982.6770550769997</v>
      </c>
      <c r="N12" s="30">
        <f t="shared" si="3"/>
        <v>4766.6891249999999</v>
      </c>
      <c r="O12" s="31">
        <f t="shared" si="3"/>
        <v>6539.3519999999999</v>
      </c>
      <c r="P12" s="28" t="s">
        <v>122</v>
      </c>
      <c r="Q12" s="28"/>
      <c r="R12" s="28"/>
    </row>
    <row r="13" spans="1:18" x14ac:dyDescent="0.4">
      <c r="A13" s="82">
        <v>5</v>
      </c>
      <c r="B13" s="5">
        <v>43308</v>
      </c>
      <c r="C13" s="32">
        <v>2</v>
      </c>
      <c r="D13" s="38">
        <v>-1</v>
      </c>
      <c r="E13" s="39">
        <v>-1</v>
      </c>
      <c r="F13" s="40">
        <v>-1</v>
      </c>
      <c r="G13" s="21">
        <f t="shared" si="1"/>
        <v>105259.43672832468</v>
      </c>
      <c r="H13" s="21">
        <f t="shared" si="0"/>
        <v>107372.32070125001</v>
      </c>
      <c r="I13" s="21">
        <f t="shared" si="0"/>
        <v>112062.69544</v>
      </c>
      <c r="J13" s="29">
        <f t="shared" si="2"/>
        <v>3255.4464967523095</v>
      </c>
      <c r="K13" s="30">
        <f t="shared" si="2"/>
        <v>3320.7934237499999</v>
      </c>
      <c r="L13" s="31">
        <f t="shared" si="2"/>
        <v>3465.8565599999997</v>
      </c>
      <c r="M13" s="29">
        <f t="shared" si="3"/>
        <v>-3255.4464967523095</v>
      </c>
      <c r="N13" s="30">
        <f t="shared" si="3"/>
        <v>-3320.7934237499999</v>
      </c>
      <c r="O13" s="31">
        <f t="shared" si="3"/>
        <v>-3465.8565599999997</v>
      </c>
      <c r="P13" s="28" t="s">
        <v>123</v>
      </c>
      <c r="Q13" s="28"/>
      <c r="R13" s="28"/>
    </row>
    <row r="14" spans="1:18" x14ac:dyDescent="0.4">
      <c r="A14" s="82">
        <v>6</v>
      </c>
      <c r="B14" s="5">
        <v>43728</v>
      </c>
      <c r="C14" s="32">
        <v>2</v>
      </c>
      <c r="D14" s="68">
        <v>1.27</v>
      </c>
      <c r="E14" s="69">
        <v>1.5</v>
      </c>
      <c r="F14" s="70">
        <v>2</v>
      </c>
      <c r="G14" s="21">
        <f t="shared" si="1"/>
        <v>109269.82126767385</v>
      </c>
      <c r="H14" s="21">
        <f t="shared" si="0"/>
        <v>112204.07513280626</v>
      </c>
      <c r="I14" s="21">
        <f t="shared" si="0"/>
        <v>118786.4571664</v>
      </c>
      <c r="J14" s="29">
        <f t="shared" si="2"/>
        <v>3157.7831018497404</v>
      </c>
      <c r="K14" s="30">
        <f t="shared" si="2"/>
        <v>3221.1696210374998</v>
      </c>
      <c r="L14" s="31">
        <f t="shared" si="2"/>
        <v>3361.8808631999996</v>
      </c>
      <c r="M14" s="29">
        <f t="shared" si="3"/>
        <v>4010.3845393491706</v>
      </c>
      <c r="N14" s="30">
        <f t="shared" si="3"/>
        <v>4831.75443155625</v>
      </c>
      <c r="O14" s="31">
        <f t="shared" si="3"/>
        <v>6723.7617263999991</v>
      </c>
      <c r="P14" s="28"/>
      <c r="Q14" s="28"/>
      <c r="R14" s="28"/>
    </row>
    <row r="15" spans="1:18" x14ac:dyDescent="0.4">
      <c r="A15" s="82">
        <v>7</v>
      </c>
      <c r="B15" s="5">
        <v>43768</v>
      </c>
      <c r="C15" s="32">
        <v>1</v>
      </c>
      <c r="D15" s="118">
        <v>1.27</v>
      </c>
      <c r="E15" s="91">
        <v>1.5</v>
      </c>
      <c r="F15" s="119">
        <v>2</v>
      </c>
      <c r="G15" s="21">
        <f t="shared" si="1"/>
        <v>113433.00145797222</v>
      </c>
      <c r="H15" s="21">
        <f t="shared" si="0"/>
        <v>117253.25851378254</v>
      </c>
      <c r="I15" s="21">
        <f t="shared" si="0"/>
        <v>125913.64459638399</v>
      </c>
      <c r="J15" s="29">
        <f t="shared" si="2"/>
        <v>3278.0946380302153</v>
      </c>
      <c r="K15" s="30">
        <f t="shared" si="2"/>
        <v>3366.1222539841879</v>
      </c>
      <c r="L15" s="31">
        <f t="shared" si="2"/>
        <v>3563.5937149919996</v>
      </c>
      <c r="M15" s="29">
        <f t="shared" si="3"/>
        <v>4163.1801902983734</v>
      </c>
      <c r="N15" s="30">
        <f t="shared" si="3"/>
        <v>5049.183380976282</v>
      </c>
      <c r="O15" s="31">
        <f t="shared" si="3"/>
        <v>7127.1874299839992</v>
      </c>
      <c r="P15" s="28"/>
      <c r="Q15" s="28"/>
      <c r="R15" s="28"/>
    </row>
    <row r="16" spans="1:18" x14ac:dyDescent="0.4">
      <c r="A16" s="82">
        <v>8</v>
      </c>
      <c r="B16" s="5">
        <v>43781</v>
      </c>
      <c r="C16" s="32">
        <v>2</v>
      </c>
      <c r="D16" s="38">
        <v>-1</v>
      </c>
      <c r="E16" s="39">
        <v>-1</v>
      </c>
      <c r="F16" s="40">
        <v>-1</v>
      </c>
      <c r="G16" s="21">
        <f t="shared" si="1"/>
        <v>110030.01141423306</v>
      </c>
      <c r="H16" s="21">
        <f t="shared" si="0"/>
        <v>113735.66075836906</v>
      </c>
      <c r="I16" s="21">
        <f t="shared" si="0"/>
        <v>122136.23525849248</v>
      </c>
      <c r="J16" s="29">
        <f t="shared" si="2"/>
        <v>3402.9900437391666</v>
      </c>
      <c r="K16" s="30">
        <f t="shared" si="2"/>
        <v>3517.5977554134761</v>
      </c>
      <c r="L16" s="31">
        <f t="shared" si="2"/>
        <v>3777.4093378915195</v>
      </c>
      <c r="M16" s="29">
        <f t="shared" si="3"/>
        <v>-3402.9900437391666</v>
      </c>
      <c r="N16" s="30">
        <f t="shared" si="3"/>
        <v>-3517.5977554134761</v>
      </c>
      <c r="O16" s="31">
        <f t="shared" si="3"/>
        <v>-3777.4093378915195</v>
      </c>
      <c r="P16" s="28"/>
      <c r="Q16" s="28"/>
      <c r="R16" s="28"/>
    </row>
    <row r="17" spans="1:18" x14ac:dyDescent="0.4">
      <c r="A17" s="82">
        <v>9</v>
      </c>
      <c r="B17" s="5">
        <v>43819</v>
      </c>
      <c r="C17" s="32">
        <v>1</v>
      </c>
      <c r="D17" s="68">
        <v>1.27</v>
      </c>
      <c r="E17" s="69">
        <v>1.5</v>
      </c>
      <c r="F17" s="70">
        <v>2</v>
      </c>
      <c r="G17" s="21">
        <f t="shared" si="1"/>
        <v>114222.15484911534</v>
      </c>
      <c r="H17" s="21">
        <f t="shared" si="0"/>
        <v>118853.76549249567</v>
      </c>
      <c r="I17" s="21">
        <f t="shared" si="0"/>
        <v>129464.40937400203</v>
      </c>
      <c r="J17" s="29">
        <f t="shared" si="2"/>
        <v>3300.9003424269918</v>
      </c>
      <c r="K17" s="30">
        <f t="shared" si="2"/>
        <v>3412.0698227510716</v>
      </c>
      <c r="L17" s="31">
        <f t="shared" si="2"/>
        <v>3664.0870577547744</v>
      </c>
      <c r="M17" s="29">
        <f t="shared" si="3"/>
        <v>4192.1434348822795</v>
      </c>
      <c r="N17" s="30">
        <f t="shared" si="3"/>
        <v>5118.1047341266076</v>
      </c>
      <c r="O17" s="31">
        <f t="shared" si="3"/>
        <v>7328.1741155095488</v>
      </c>
      <c r="P17" s="28"/>
      <c r="Q17" s="28"/>
      <c r="R17" s="28"/>
    </row>
    <row r="18" spans="1:18" x14ac:dyDescent="0.4">
      <c r="A18" s="82">
        <v>10</v>
      </c>
      <c r="B18" s="5">
        <v>43822</v>
      </c>
      <c r="C18" s="32">
        <v>1</v>
      </c>
      <c r="D18" s="68">
        <v>1.27</v>
      </c>
      <c r="E18" s="69">
        <v>1.5</v>
      </c>
      <c r="F18" s="70">
        <v>2</v>
      </c>
      <c r="G18" s="21">
        <f t="shared" si="1"/>
        <v>118574.01894886664</v>
      </c>
      <c r="H18" s="21">
        <f t="shared" si="0"/>
        <v>124202.18493965798</v>
      </c>
      <c r="I18" s="21">
        <f t="shared" si="0"/>
        <v>137232.27393644216</v>
      </c>
      <c r="J18" s="29">
        <f t="shared" si="2"/>
        <v>3426.66464547346</v>
      </c>
      <c r="K18" s="30">
        <f t="shared" si="2"/>
        <v>3565.6129647748699</v>
      </c>
      <c r="L18" s="31">
        <f t="shared" si="2"/>
        <v>3883.9322812200608</v>
      </c>
      <c r="M18" s="29">
        <f t="shared" si="3"/>
        <v>4351.8640997512939</v>
      </c>
      <c r="N18" s="30">
        <f t="shared" si="3"/>
        <v>5348.419447162305</v>
      </c>
      <c r="O18" s="31">
        <f t="shared" si="3"/>
        <v>7767.8645624401215</v>
      </c>
      <c r="P18" s="28"/>
      <c r="Q18" s="28"/>
      <c r="R18" s="28"/>
    </row>
    <row r="19" spans="1:18" x14ac:dyDescent="0.4">
      <c r="A19" s="82">
        <v>11</v>
      </c>
      <c r="B19" s="5">
        <v>43902</v>
      </c>
      <c r="C19" s="32">
        <v>2</v>
      </c>
      <c r="D19" s="38">
        <v>-1</v>
      </c>
      <c r="E19" s="39">
        <v>-1</v>
      </c>
      <c r="F19" s="40">
        <v>-1</v>
      </c>
      <c r="G19" s="21">
        <f t="shared" si="1"/>
        <v>115016.79838040064</v>
      </c>
      <c r="H19" s="21">
        <f t="shared" si="0"/>
        <v>120476.11939146824</v>
      </c>
      <c r="I19" s="21">
        <f t="shared" si="0"/>
        <v>133115.30571834889</v>
      </c>
      <c r="J19" s="29">
        <f t="shared" si="2"/>
        <v>3557.2205684659989</v>
      </c>
      <c r="K19" s="30">
        <f t="shared" si="2"/>
        <v>3726.0655481897393</v>
      </c>
      <c r="L19" s="31">
        <f t="shared" si="2"/>
        <v>4116.968218093265</v>
      </c>
      <c r="M19" s="29">
        <f t="shared" si="3"/>
        <v>-3557.2205684659989</v>
      </c>
      <c r="N19" s="30">
        <f t="shared" si="3"/>
        <v>-3726.0655481897393</v>
      </c>
      <c r="O19" s="31">
        <f t="shared" si="3"/>
        <v>-4116.968218093265</v>
      </c>
      <c r="P19" s="28"/>
      <c r="Q19" s="28"/>
      <c r="R19" s="28"/>
    </row>
    <row r="20" spans="1:18" x14ac:dyDescent="0.4">
      <c r="A20" s="82">
        <v>12</v>
      </c>
      <c r="B20" s="5">
        <v>43945</v>
      </c>
      <c r="C20" s="32">
        <v>1</v>
      </c>
      <c r="D20" s="68">
        <v>1.27</v>
      </c>
      <c r="E20" s="69">
        <v>1.5</v>
      </c>
      <c r="F20" s="70">
        <v>2</v>
      </c>
      <c r="G20" s="21">
        <f t="shared" si="1"/>
        <v>119398.93839869391</v>
      </c>
      <c r="H20" s="21">
        <f t="shared" si="0"/>
        <v>125897.5447640843</v>
      </c>
      <c r="I20" s="21">
        <f t="shared" si="0"/>
        <v>141102.22406144982</v>
      </c>
      <c r="J20" s="29">
        <f t="shared" si="2"/>
        <v>3450.503951412019</v>
      </c>
      <c r="K20" s="30">
        <f t="shared" si="2"/>
        <v>3614.2835817440468</v>
      </c>
      <c r="L20" s="31">
        <f t="shared" si="2"/>
        <v>3993.4591715504666</v>
      </c>
      <c r="M20" s="29">
        <f t="shared" si="3"/>
        <v>4382.1400182932639</v>
      </c>
      <c r="N20" s="30">
        <f t="shared" si="3"/>
        <v>5421.4253726160705</v>
      </c>
      <c r="O20" s="31">
        <f t="shared" si="3"/>
        <v>7986.9183431009333</v>
      </c>
      <c r="P20" s="28"/>
      <c r="Q20" s="28"/>
      <c r="R20" s="28"/>
    </row>
    <row r="21" spans="1:18" x14ac:dyDescent="0.4">
      <c r="A21" s="82">
        <v>13</v>
      </c>
      <c r="B21" s="5">
        <v>44005</v>
      </c>
      <c r="C21" s="32">
        <v>1</v>
      </c>
      <c r="D21" s="68">
        <v>1.27</v>
      </c>
      <c r="E21" s="69">
        <v>1.5</v>
      </c>
      <c r="F21" s="70">
        <v>2</v>
      </c>
      <c r="G21" s="21">
        <f t="shared" si="1"/>
        <v>123948.03795168415</v>
      </c>
      <c r="H21" s="21">
        <f t="shared" si="0"/>
        <v>131562.93427846811</v>
      </c>
      <c r="I21" s="21">
        <f t="shared" si="0"/>
        <v>149568.35750513681</v>
      </c>
      <c r="J21" s="29">
        <f t="shared" si="2"/>
        <v>3581.9681519608171</v>
      </c>
      <c r="K21" s="30">
        <f t="shared" si="2"/>
        <v>3776.9263429225289</v>
      </c>
      <c r="L21" s="31">
        <f t="shared" si="2"/>
        <v>4233.0667218434946</v>
      </c>
      <c r="M21" s="29">
        <f t="shared" si="3"/>
        <v>4549.0995529902375</v>
      </c>
      <c r="N21" s="30">
        <f t="shared" si="3"/>
        <v>5665.3895143837935</v>
      </c>
      <c r="O21" s="31">
        <f t="shared" si="3"/>
        <v>8466.1334436869893</v>
      </c>
      <c r="P21" s="28" t="s">
        <v>124</v>
      </c>
      <c r="Q21" s="28"/>
      <c r="R21" s="28"/>
    </row>
    <row r="22" spans="1:18" x14ac:dyDescent="0.4">
      <c r="A22" s="82">
        <v>14</v>
      </c>
      <c r="B22" s="5">
        <v>44012</v>
      </c>
      <c r="C22" s="32">
        <v>1</v>
      </c>
      <c r="D22" s="68">
        <v>1.27</v>
      </c>
      <c r="E22" s="69">
        <v>1.5</v>
      </c>
      <c r="F22" s="70">
        <v>2</v>
      </c>
      <c r="G22" s="21">
        <f t="shared" si="1"/>
        <v>128670.45819764331</v>
      </c>
      <c r="H22" s="21">
        <f t="shared" si="0"/>
        <v>137483.26632099916</v>
      </c>
      <c r="I22" s="21">
        <f t="shared" si="0"/>
        <v>158542.45895544501</v>
      </c>
      <c r="J22" s="29">
        <f t="shared" si="2"/>
        <v>3718.4411385505246</v>
      </c>
      <c r="K22" s="30">
        <f t="shared" si="2"/>
        <v>3946.8880283540429</v>
      </c>
      <c r="L22" s="31">
        <f t="shared" si="2"/>
        <v>4487.0507251541039</v>
      </c>
      <c r="M22" s="29">
        <f t="shared" si="3"/>
        <v>4722.4202459591661</v>
      </c>
      <c r="N22" s="30">
        <f t="shared" si="3"/>
        <v>5920.3320425310649</v>
      </c>
      <c r="O22" s="31">
        <f t="shared" si="3"/>
        <v>8974.1014503082079</v>
      </c>
      <c r="P22" s="28"/>
      <c r="Q22" s="28"/>
      <c r="R22" s="28"/>
    </row>
    <row r="23" spans="1:18" x14ac:dyDescent="0.4">
      <c r="A23" s="82">
        <v>15</v>
      </c>
      <c r="B23" s="5">
        <v>44104</v>
      </c>
      <c r="C23" s="32">
        <v>1</v>
      </c>
      <c r="D23" s="68">
        <v>1.27</v>
      </c>
      <c r="E23" s="69">
        <v>1.5</v>
      </c>
      <c r="F23" s="70">
        <v>2</v>
      </c>
      <c r="G23" s="21">
        <f t="shared" si="1"/>
        <v>133572.80265497352</v>
      </c>
      <c r="H23" s="21">
        <f t="shared" si="0"/>
        <v>143670.01330544412</v>
      </c>
      <c r="I23" s="21">
        <f t="shared" si="0"/>
        <v>168055.0064927717</v>
      </c>
      <c r="J23" s="29">
        <f t="shared" si="2"/>
        <v>3860.1137459292991</v>
      </c>
      <c r="K23" s="30">
        <f t="shared" si="2"/>
        <v>4124.4979896299747</v>
      </c>
      <c r="L23" s="31">
        <f t="shared" si="2"/>
        <v>4756.27376866335</v>
      </c>
      <c r="M23" s="29">
        <f t="shared" si="3"/>
        <v>4902.3444573302095</v>
      </c>
      <c r="N23" s="30">
        <f t="shared" si="3"/>
        <v>6186.7469844449624</v>
      </c>
      <c r="O23" s="31">
        <f t="shared" si="3"/>
        <v>9512.5475373267</v>
      </c>
      <c r="P23" s="28"/>
      <c r="Q23" s="28"/>
      <c r="R23" s="28"/>
    </row>
    <row r="24" spans="1:18" x14ac:dyDescent="0.4">
      <c r="A24" s="82">
        <v>16</v>
      </c>
      <c r="B24" s="5">
        <v>44167</v>
      </c>
      <c r="C24" s="32">
        <v>1</v>
      </c>
      <c r="D24" s="68">
        <v>1.27</v>
      </c>
      <c r="E24" s="69">
        <v>1.5</v>
      </c>
      <c r="F24" s="70">
        <v>2</v>
      </c>
      <c r="G24" s="21">
        <f t="shared" si="1"/>
        <v>138661.92643612801</v>
      </c>
      <c r="H24" s="21">
        <f t="shared" si="0"/>
        <v>150135.1639041891</v>
      </c>
      <c r="I24" s="21">
        <f t="shared" si="0"/>
        <v>178138.30688233802</v>
      </c>
      <c r="J24" s="29">
        <f t="shared" si="2"/>
        <v>4007.1840796492056</v>
      </c>
      <c r="K24" s="30">
        <f t="shared" si="2"/>
        <v>4310.1003991633233</v>
      </c>
      <c r="L24" s="31">
        <f t="shared" si="2"/>
        <v>5041.6501947831512</v>
      </c>
      <c r="M24" s="29">
        <f t="shared" si="3"/>
        <v>5089.1237811544916</v>
      </c>
      <c r="N24" s="30">
        <f t="shared" si="3"/>
        <v>6465.1505987449855</v>
      </c>
      <c r="O24" s="31">
        <f t="shared" si="3"/>
        <v>10083.300389566302</v>
      </c>
      <c r="P24" s="28"/>
      <c r="Q24" s="28"/>
      <c r="R24" s="28"/>
    </row>
    <row r="25" spans="1:18" x14ac:dyDescent="0.4">
      <c r="A25" s="82">
        <v>17</v>
      </c>
      <c r="B25" s="5">
        <v>44175</v>
      </c>
      <c r="C25" s="32">
        <v>1</v>
      </c>
      <c r="D25" s="68">
        <v>1.27</v>
      </c>
      <c r="E25" s="69">
        <v>1.5</v>
      </c>
      <c r="F25" s="70">
        <v>2</v>
      </c>
      <c r="G25" s="21">
        <f t="shared" si="1"/>
        <v>143944.94583334448</v>
      </c>
      <c r="H25" s="21">
        <f t="shared" si="1"/>
        <v>156891.24627987761</v>
      </c>
      <c r="I25" s="21">
        <f t="shared" si="1"/>
        <v>188826.60529527831</v>
      </c>
      <c r="J25" s="29">
        <f t="shared" si="2"/>
        <v>4159.8577930838401</v>
      </c>
      <c r="K25" s="30">
        <f t="shared" si="2"/>
        <v>4504.0549171256725</v>
      </c>
      <c r="L25" s="31">
        <f t="shared" si="2"/>
        <v>5344.1492064701406</v>
      </c>
      <c r="M25" s="29">
        <f t="shared" si="3"/>
        <v>5283.019397216477</v>
      </c>
      <c r="N25" s="30">
        <f t="shared" si="3"/>
        <v>6756.0823756885093</v>
      </c>
      <c r="O25" s="31">
        <f t="shared" si="3"/>
        <v>10688.298412940281</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f t="shared" ref="J26:L58" si="5">IF(G25="","",G25*0.03)</f>
        <v>4318.3483750003343</v>
      </c>
      <c r="K26" s="30">
        <f t="shared" si="5"/>
        <v>4706.7373883963282</v>
      </c>
      <c r="L26" s="31">
        <f t="shared" si="5"/>
        <v>5664.7981588583489</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ref="G44:I58" si="8">IF(D44="","",G43+M44)</f>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v>44175</v>
      </c>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13</v>
      </c>
      <c r="E59" s="6">
        <f>COUNTIF(E9:E58,1.5)</f>
        <v>13</v>
      </c>
      <c r="F59" s="7">
        <f>COUNTIF(F9:F58,2)</f>
        <v>13</v>
      </c>
      <c r="G59" s="50">
        <f>M59+G8</f>
        <v>143944.94583334448</v>
      </c>
      <c r="H59" s="51">
        <f>N59+H8</f>
        <v>156891.24627987761</v>
      </c>
      <c r="I59" s="52">
        <f>O59+I8</f>
        <v>188826.60529527828</v>
      </c>
      <c r="J59" s="47" t="s">
        <v>29</v>
      </c>
      <c r="K59" s="48">
        <f>B58-B9</f>
        <v>1329</v>
      </c>
      <c r="L59" s="49" t="s">
        <v>30</v>
      </c>
      <c r="M59" s="60">
        <f>SUM(M9:M58)</f>
        <v>43944.945833344493</v>
      </c>
      <c r="N59" s="61">
        <f>SUM(N9:N58)</f>
        <v>56891.246279877618</v>
      </c>
      <c r="O59" s="62">
        <f>SUM(O9:O58)</f>
        <v>88826.605295278277</v>
      </c>
    </row>
    <row r="60" spans="1:15" ht="19.5" thickBot="1" x14ac:dyDescent="0.45">
      <c r="A60" s="8"/>
      <c r="B60" s="144" t="s">
        <v>6</v>
      </c>
      <c r="C60" s="145"/>
      <c r="D60" s="6">
        <f>COUNTIF(D9:D58,-1)</f>
        <v>4</v>
      </c>
      <c r="E60" s="6">
        <f>COUNTIF(E9:E58,-1)</f>
        <v>4</v>
      </c>
      <c r="F60" s="7">
        <f>COUNTIF(F9:F58,-1)</f>
        <v>4</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1.4394494583334447</v>
      </c>
      <c r="H61" s="57">
        <f t="shared" ref="H61" si="9">H59/H8</f>
        <v>1.5689124627987761</v>
      </c>
      <c r="I61" s="58">
        <f>I59/I8</f>
        <v>1.8882660529527828</v>
      </c>
      <c r="J61" s="45">
        <f>(G61-100%)*30/K59</f>
        <v>9.9198523325834034E-3</v>
      </c>
      <c r="K61" s="45">
        <f>(H61-100%)*30/K59</f>
        <v>1.2842267783268082E-2</v>
      </c>
      <c r="L61" s="46">
        <f>(I61-100%)*30/K59</f>
        <v>2.00511524368574E-2</v>
      </c>
      <c r="M61" s="9"/>
      <c r="N61" s="2"/>
      <c r="O61" s="10"/>
    </row>
    <row r="62" spans="1:15" ht="19.5" thickBot="1" x14ac:dyDescent="0.45">
      <c r="A62" s="3"/>
      <c r="B62" s="146" t="s">
        <v>4</v>
      </c>
      <c r="C62" s="147"/>
      <c r="D62" s="59">
        <f t="shared" ref="D62:E62" si="10">D59/(D59+D60+D61)</f>
        <v>0.76470588235294112</v>
      </c>
      <c r="E62" s="54">
        <f t="shared" si="10"/>
        <v>0.76470588235294112</v>
      </c>
      <c r="F62" s="55">
        <f>F59/(F59+F60+F61)</f>
        <v>0.76470588235294112</v>
      </c>
    </row>
    <row r="64" spans="1:15"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18" display="通貨ペア"/>
    <hyperlink ref="A9" location="'画像(PB検証5回目)'!A3" display="'画像(PB検証5回目)'!A3"/>
    <hyperlink ref="A10" location="'画像(PB検証5回目)'!A52" display="'画像(PB検証5回目)'!A52"/>
    <hyperlink ref="A11" location="'画像(PB検証5回目)'!A101" display="'画像(PB検証5回目)'!A101"/>
    <hyperlink ref="A12" location="'画像(PB検証5回目)'!A150" display="'画像(PB検証5回目)'!A150"/>
    <hyperlink ref="A13" location="'画像(PB検証5回目)'!A199" display="'画像(PB検証5回目)'!A199"/>
    <hyperlink ref="A14" location="'画像(PB検証5回目)'!A248" display="'画像(PB検証5回目)'!A248"/>
    <hyperlink ref="A15" location="'画像(PB検証5回目)'!A297" display="'画像(PB検証5回目)'!A297"/>
    <hyperlink ref="A16" location="'画像(PB検証5回目)'!A346" display="'画像(PB検証5回目)'!A346"/>
    <hyperlink ref="A17" location="'画像(PB検証5回目)'!A395" display="'画像(PB検証5回目)'!A395"/>
    <hyperlink ref="A18" location="'画像(PB検証5回目)'!A396" display="'画像(PB検証5回目)'!A396"/>
    <hyperlink ref="A19" location="'画像(PB検証5回目)'!A443" display="'画像(PB検証5回目)'!A443"/>
    <hyperlink ref="A20" location="'画像(PB検証5回目)'!A491" display="'画像(PB検証5回目)'!A491"/>
    <hyperlink ref="A21" location="'画像(PB検証5回目)'!A539" display="'画像(PB検証5回目)'!A539"/>
    <hyperlink ref="A22" location="'画像(PB検証5回目)'!A588" display="'画像(PB検証5回目)'!A588"/>
    <hyperlink ref="A23" location="'画像(PB検証5回目)'!A637" display="'画像(PB検証5回目)'!A637"/>
    <hyperlink ref="A24" location="'画像(PB検証5回目)'!A686" display="'画像(PB検証5回目)'!A686"/>
    <hyperlink ref="A25" location="'画像(PB検証5回目)'!A735" display="'画像(PB検証5回目)'!A735"/>
  </hyperlinks>
  <pageMargins left="0.7" right="0.7" top="0.75" bottom="0.75" header="0.3" footer="0.3"/>
  <pageSetup paperSize="9" orientation="portrait" horizontalDpi="4294967293"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B735"/>
  <sheetViews>
    <sheetView topLeftCell="A34" zoomScale="70" zoomScaleNormal="70"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121</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2" ht="18.75" x14ac:dyDescent="0.4">
      <c r="A395" s="115">
        <v>9</v>
      </c>
      <c r="B395" s="120"/>
    </row>
    <row r="396" spans="1:2" ht="18.75" x14ac:dyDescent="0.4">
      <c r="A396" s="115">
        <v>10</v>
      </c>
    </row>
    <row r="443" spans="1:1" ht="18.75" x14ac:dyDescent="0.4">
      <c r="A443" s="115">
        <v>11</v>
      </c>
    </row>
    <row r="491" spans="1:1" ht="18.75" x14ac:dyDescent="0.4">
      <c r="A491" s="115">
        <v>12</v>
      </c>
    </row>
    <row r="539" spans="1:1" ht="18.75" x14ac:dyDescent="0.4">
      <c r="A539" s="115">
        <v>13</v>
      </c>
    </row>
    <row r="588" spans="1:1" ht="18.75" x14ac:dyDescent="0.4">
      <c r="A588" s="115">
        <v>14</v>
      </c>
    </row>
    <row r="637" spans="1:1" ht="18.75" x14ac:dyDescent="0.4">
      <c r="A637" s="115">
        <v>15</v>
      </c>
    </row>
    <row r="686" spans="1:1" ht="18.75" x14ac:dyDescent="0.4">
      <c r="A686" s="115">
        <v>16</v>
      </c>
    </row>
    <row r="735" spans="1:1" ht="18.75" x14ac:dyDescent="0.4">
      <c r="A735" s="115">
        <v>17</v>
      </c>
    </row>
  </sheetData>
  <phoneticPr fontId="1"/>
  <hyperlinks>
    <hyperlink ref="A1" location="更新履歴!C19" display="■"/>
    <hyperlink ref="A3" location="'検証シート(PB検証5回目)'!A9" display="'検証シート(PB検証5回目)'!A9"/>
    <hyperlink ref="A52" location="'検証シート(PB検証5回目)'!A10" display="'検証シート(PB検証5回目)'!A10"/>
    <hyperlink ref="A101" location="'検証シート(PB検証5回目)'!A11" display="'検証シート(PB検証5回目)'!A11"/>
    <hyperlink ref="A150" location="'検証シート(PB検証5回目)'!A12" display="'検証シート(PB検証5回目)'!A12"/>
    <hyperlink ref="A199" location="'検証シート(PB検証5回目)'!A13" display="'検証シート(PB検証5回目)'!A13"/>
    <hyperlink ref="A248" location="'検証シート(PB検証5回目)'!A14" display="'検証シート(PB検証5回目)'!A14"/>
    <hyperlink ref="A297" location="'検証シート(PB検証5回目)'!A15" display="'検証シート(PB検証5回目)'!A15"/>
    <hyperlink ref="A346" location="'検証シート(PB検証5回目)'!A16" display="'検証シート(PB検証5回目)'!A16"/>
    <hyperlink ref="A395" location="'検証シート(PB検証5回目)'!A17" display="'検証シート(PB検証5回目)'!A17"/>
    <hyperlink ref="A396" location="'検証シート(PB検証5回目)'!A18" display="'検証シート(PB検証5回目)'!A18"/>
    <hyperlink ref="A443" location="'検証シート(PB検証5回目)'!A19" display="'検証シート(PB検証5回目)'!A19"/>
    <hyperlink ref="A491" location="'検証シート(PB検証5回目)'!A20" display="'検証シート(PB検証5回目)'!A20"/>
    <hyperlink ref="A539" location="'検証シート(PB検証5回目)'!A21" display="'検証シート(PB検証5回目)'!A21"/>
    <hyperlink ref="A588" location="'検証シート(PB検証5回目)'!A22" display="'検証シート(PB検証5回目)'!A22"/>
    <hyperlink ref="A637" location="'検証シート(PB検証5回目)'!A23" display="'検証シート(PB検証5回目)'!A23"/>
    <hyperlink ref="A686" location="'検証シート(PB検証5回目)'!A24" display="'検証シート(PB検証5回目)'!A24"/>
    <hyperlink ref="A735" location="'検証シート(PB検証5回目)'!A25" display="'検証シート(PB検証5回目)'!A25"/>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A1:J29"/>
  <sheetViews>
    <sheetView zoomScaleNormal="100" zoomScaleSheetLayoutView="100" workbookViewId="0">
      <selection activeCell="A2" sqref="A2:J9"/>
    </sheetView>
  </sheetViews>
  <sheetFormatPr defaultColWidth="8.125" defaultRowHeight="13.5" x14ac:dyDescent="0.4"/>
  <cols>
    <col min="1" max="16384" width="8.125" style="36"/>
  </cols>
  <sheetData>
    <row r="1" spans="1:10" ht="18.75" x14ac:dyDescent="0.4">
      <c r="A1" s="114" t="s">
        <v>25</v>
      </c>
    </row>
    <row r="2" spans="1:10" ht="18.75" customHeight="1" x14ac:dyDescent="0.4">
      <c r="A2" s="158" t="s">
        <v>129</v>
      </c>
      <c r="B2" s="159"/>
      <c r="C2" s="159"/>
      <c r="D2" s="159"/>
      <c r="E2" s="159"/>
      <c r="F2" s="159"/>
      <c r="G2" s="159"/>
      <c r="H2" s="159"/>
      <c r="I2" s="159"/>
      <c r="J2" s="159"/>
    </row>
    <row r="3" spans="1:10" ht="18.75" customHeight="1" x14ac:dyDescent="0.4">
      <c r="A3" s="159"/>
      <c r="B3" s="159"/>
      <c r="C3" s="159"/>
      <c r="D3" s="159"/>
      <c r="E3" s="159"/>
      <c r="F3" s="159"/>
      <c r="G3" s="159"/>
      <c r="H3" s="159"/>
      <c r="I3" s="159"/>
      <c r="J3" s="159"/>
    </row>
    <row r="4" spans="1:10" ht="18.75" customHeight="1" x14ac:dyDescent="0.4">
      <c r="A4" s="159"/>
      <c r="B4" s="159"/>
      <c r="C4" s="159"/>
      <c r="D4" s="159"/>
      <c r="E4" s="159"/>
      <c r="F4" s="159"/>
      <c r="G4" s="159"/>
      <c r="H4" s="159"/>
      <c r="I4" s="159"/>
      <c r="J4" s="159"/>
    </row>
    <row r="5" spans="1:10" ht="18.75" customHeight="1" x14ac:dyDescent="0.4">
      <c r="A5" s="159"/>
      <c r="B5" s="159"/>
      <c r="C5" s="159"/>
      <c r="D5" s="159"/>
      <c r="E5" s="159"/>
      <c r="F5" s="159"/>
      <c r="G5" s="159"/>
      <c r="H5" s="159"/>
      <c r="I5" s="159"/>
      <c r="J5" s="159"/>
    </row>
    <row r="6" spans="1:10" ht="18.75" customHeight="1" x14ac:dyDescent="0.4">
      <c r="A6" s="159"/>
      <c r="B6" s="159"/>
      <c r="C6" s="159"/>
      <c r="D6" s="159"/>
      <c r="E6" s="159"/>
      <c r="F6" s="159"/>
      <c r="G6" s="159"/>
      <c r="H6" s="159"/>
      <c r="I6" s="159"/>
      <c r="J6" s="159"/>
    </row>
    <row r="7" spans="1:10" ht="18.75" customHeight="1" x14ac:dyDescent="0.4">
      <c r="A7" s="159"/>
      <c r="B7" s="159"/>
      <c r="C7" s="159"/>
      <c r="D7" s="159"/>
      <c r="E7" s="159"/>
      <c r="F7" s="159"/>
      <c r="G7" s="159"/>
      <c r="H7" s="159"/>
      <c r="I7" s="159"/>
      <c r="J7" s="159"/>
    </row>
    <row r="8" spans="1:10" ht="18.75" customHeight="1" x14ac:dyDescent="0.4">
      <c r="A8" s="159"/>
      <c r="B8" s="159"/>
      <c r="C8" s="159"/>
      <c r="D8" s="159"/>
      <c r="E8" s="159"/>
      <c r="F8" s="159"/>
      <c r="G8" s="159"/>
      <c r="H8" s="159"/>
      <c r="I8" s="159"/>
      <c r="J8" s="159"/>
    </row>
    <row r="9" spans="1:10" ht="18.75" customHeight="1" x14ac:dyDescent="0.4">
      <c r="A9" s="159"/>
      <c r="B9" s="159"/>
      <c r="C9" s="159"/>
      <c r="D9" s="159"/>
      <c r="E9" s="159"/>
      <c r="F9" s="159"/>
      <c r="G9" s="159"/>
      <c r="H9" s="159"/>
      <c r="I9" s="159"/>
      <c r="J9" s="159"/>
    </row>
    <row r="10" spans="1:10" ht="18" x14ac:dyDescent="0.4">
      <c r="A10" s="133"/>
      <c r="B10" s="133"/>
      <c r="C10" s="133"/>
      <c r="D10" s="133"/>
      <c r="E10" s="133"/>
      <c r="F10" s="133"/>
      <c r="G10" s="133"/>
      <c r="H10" s="133"/>
      <c r="I10" s="133"/>
      <c r="J10" s="133"/>
    </row>
    <row r="11" spans="1:10" ht="18" x14ac:dyDescent="0.4">
      <c r="A11" s="133" t="s">
        <v>56</v>
      </c>
      <c r="B11" s="133"/>
      <c r="C11" s="133"/>
      <c r="D11" s="133"/>
      <c r="E11" s="133"/>
      <c r="F11" s="133"/>
      <c r="G11" s="133"/>
      <c r="H11" s="133"/>
      <c r="I11" s="133"/>
      <c r="J11" s="133"/>
    </row>
    <row r="12" spans="1:10" x14ac:dyDescent="0.4">
      <c r="A12" s="162" t="s">
        <v>127</v>
      </c>
      <c r="B12" s="163"/>
      <c r="C12" s="163"/>
      <c r="D12" s="163"/>
      <c r="E12" s="163"/>
      <c r="F12" s="163"/>
      <c r="G12" s="163"/>
      <c r="H12" s="163"/>
      <c r="I12" s="163"/>
      <c r="J12" s="163"/>
    </row>
    <row r="13" spans="1:10" x14ac:dyDescent="0.4">
      <c r="A13" s="163"/>
      <c r="B13" s="163"/>
      <c r="C13" s="163"/>
      <c r="D13" s="163"/>
      <c r="E13" s="163"/>
      <c r="F13" s="163"/>
      <c r="G13" s="163"/>
      <c r="H13" s="163"/>
      <c r="I13" s="163"/>
      <c r="J13" s="163"/>
    </row>
    <row r="14" spans="1:10" x14ac:dyDescent="0.4">
      <c r="A14" s="163"/>
      <c r="B14" s="163"/>
      <c r="C14" s="163"/>
      <c r="D14" s="163"/>
      <c r="E14" s="163"/>
      <c r="F14" s="163"/>
      <c r="G14" s="163"/>
      <c r="H14" s="163"/>
      <c r="I14" s="163"/>
      <c r="J14" s="163"/>
    </row>
    <row r="15" spans="1:10" x14ac:dyDescent="0.4">
      <c r="A15" s="163"/>
      <c r="B15" s="163"/>
      <c r="C15" s="163"/>
      <c r="D15" s="163"/>
      <c r="E15" s="163"/>
      <c r="F15" s="163"/>
      <c r="G15" s="163"/>
      <c r="H15" s="163"/>
      <c r="I15" s="163"/>
      <c r="J15" s="163"/>
    </row>
    <row r="16" spans="1:10" x14ac:dyDescent="0.4">
      <c r="A16" s="163"/>
      <c r="B16" s="163"/>
      <c r="C16" s="163"/>
      <c r="D16" s="163"/>
      <c r="E16" s="163"/>
      <c r="F16" s="163"/>
      <c r="G16" s="163"/>
      <c r="H16" s="163"/>
      <c r="I16" s="163"/>
      <c r="J16" s="163"/>
    </row>
    <row r="17" spans="1:10" x14ac:dyDescent="0.4">
      <c r="A17" s="163"/>
      <c r="B17" s="163"/>
      <c r="C17" s="163"/>
      <c r="D17" s="163"/>
      <c r="E17" s="163"/>
      <c r="F17" s="163"/>
      <c r="G17" s="163"/>
      <c r="H17" s="163"/>
      <c r="I17" s="163"/>
      <c r="J17" s="163"/>
    </row>
    <row r="18" spans="1:10" x14ac:dyDescent="0.4">
      <c r="A18" s="163"/>
      <c r="B18" s="163"/>
      <c r="C18" s="163"/>
      <c r="D18" s="163"/>
      <c r="E18" s="163"/>
      <c r="F18" s="163"/>
      <c r="G18" s="163"/>
      <c r="H18" s="163"/>
      <c r="I18" s="163"/>
      <c r="J18" s="163"/>
    </row>
    <row r="19" spans="1:10" x14ac:dyDescent="0.4">
      <c r="A19" s="163"/>
      <c r="B19" s="163"/>
      <c r="C19" s="163"/>
      <c r="D19" s="163"/>
      <c r="E19" s="163"/>
      <c r="F19" s="163"/>
      <c r="G19" s="163"/>
      <c r="H19" s="163"/>
      <c r="I19" s="163"/>
      <c r="J19" s="163"/>
    </row>
    <row r="20" spans="1:10" ht="18" x14ac:dyDescent="0.4">
      <c r="A20" s="133"/>
      <c r="B20" s="133"/>
      <c r="C20" s="133"/>
      <c r="D20" s="133"/>
      <c r="E20" s="133"/>
      <c r="F20" s="133"/>
      <c r="G20" s="133"/>
      <c r="H20" s="133"/>
      <c r="I20" s="133"/>
      <c r="J20" s="133"/>
    </row>
    <row r="21" spans="1:10" ht="18" x14ac:dyDescent="0.4">
      <c r="A21" s="133" t="s">
        <v>26</v>
      </c>
      <c r="B21" s="133"/>
      <c r="C21" s="133"/>
      <c r="D21" s="133"/>
      <c r="E21" s="133"/>
      <c r="F21" s="133"/>
      <c r="G21" s="133"/>
      <c r="H21" s="133"/>
      <c r="I21" s="133"/>
      <c r="J21" s="133"/>
    </row>
    <row r="22" spans="1:10" x14ac:dyDescent="0.4">
      <c r="A22" s="162" t="s">
        <v>128</v>
      </c>
      <c r="B22" s="162"/>
      <c r="C22" s="162"/>
      <c r="D22" s="162"/>
      <c r="E22" s="162"/>
      <c r="F22" s="162"/>
      <c r="G22" s="162"/>
      <c r="H22" s="162"/>
      <c r="I22" s="162"/>
      <c r="J22" s="162"/>
    </row>
    <row r="23" spans="1:10" x14ac:dyDescent="0.4">
      <c r="A23" s="162"/>
      <c r="B23" s="162"/>
      <c r="C23" s="162"/>
      <c r="D23" s="162"/>
      <c r="E23" s="162"/>
      <c r="F23" s="162"/>
      <c r="G23" s="162"/>
      <c r="H23" s="162"/>
      <c r="I23" s="162"/>
      <c r="J23" s="162"/>
    </row>
    <row r="24" spans="1:10" x14ac:dyDescent="0.4">
      <c r="A24" s="162"/>
      <c r="B24" s="162"/>
      <c r="C24" s="162"/>
      <c r="D24" s="162"/>
      <c r="E24" s="162"/>
      <c r="F24" s="162"/>
      <c r="G24" s="162"/>
      <c r="H24" s="162"/>
      <c r="I24" s="162"/>
      <c r="J24" s="162"/>
    </row>
    <row r="25" spans="1:10" x14ac:dyDescent="0.4">
      <c r="A25" s="162"/>
      <c r="B25" s="162"/>
      <c r="C25" s="162"/>
      <c r="D25" s="162"/>
      <c r="E25" s="162"/>
      <c r="F25" s="162"/>
      <c r="G25" s="162"/>
      <c r="H25" s="162"/>
      <c r="I25" s="162"/>
      <c r="J25" s="162"/>
    </row>
    <row r="26" spans="1:10" x14ac:dyDescent="0.4">
      <c r="A26" s="162"/>
      <c r="B26" s="162"/>
      <c r="C26" s="162"/>
      <c r="D26" s="162"/>
      <c r="E26" s="162"/>
      <c r="F26" s="162"/>
      <c r="G26" s="162"/>
      <c r="H26" s="162"/>
      <c r="I26" s="162"/>
      <c r="J26" s="162"/>
    </row>
    <row r="27" spans="1:10" x14ac:dyDescent="0.4">
      <c r="A27" s="162"/>
      <c r="B27" s="162"/>
      <c r="C27" s="162"/>
      <c r="D27" s="162"/>
      <c r="E27" s="162"/>
      <c r="F27" s="162"/>
      <c r="G27" s="162"/>
      <c r="H27" s="162"/>
      <c r="I27" s="162"/>
      <c r="J27" s="162"/>
    </row>
    <row r="28" spans="1:10" x14ac:dyDescent="0.4">
      <c r="A28" s="162"/>
      <c r="B28" s="162"/>
      <c r="C28" s="162"/>
      <c r="D28" s="162"/>
      <c r="E28" s="162"/>
      <c r="F28" s="162"/>
      <c r="G28" s="162"/>
      <c r="H28" s="162"/>
      <c r="I28" s="162"/>
      <c r="J28" s="162"/>
    </row>
    <row r="29" spans="1:10" x14ac:dyDescent="0.4">
      <c r="A29" s="162"/>
      <c r="B29" s="162"/>
      <c r="C29" s="162"/>
      <c r="D29" s="162"/>
      <c r="E29" s="162"/>
      <c r="F29" s="162"/>
      <c r="G29" s="162"/>
      <c r="H29" s="162"/>
      <c r="I29" s="162"/>
      <c r="J29" s="162"/>
    </row>
  </sheetData>
  <mergeCells count="3">
    <mergeCell ref="A2:J9"/>
    <mergeCell ref="A12:J19"/>
    <mergeCell ref="A22:J29"/>
  </mergeCells>
  <phoneticPr fontId="1"/>
  <hyperlinks>
    <hyperlink ref="A1" location="更新履歴!C20" display="気付き　質問"/>
  </hyperlinks>
  <pageMargins left="0.75" right="0.75" top="1" bottom="1" header="0.51111111111111107" footer="0.51111111111111107"/>
  <pageSetup paperSize="9" orientation="portrait"/>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R64"/>
  <sheetViews>
    <sheetView zoomScaleNormal="100" workbookViewId="0">
      <pane xSplit="1" ySplit="8" topLeftCell="B9" activePane="bottomRight" state="frozen"/>
      <selection activeCell="C1" sqref="C1"/>
      <selection pane="topRight" activeCell="C1" sqref="C1"/>
      <selection pane="bottomLeft" activeCell="C1" sqref="C1"/>
      <selection pane="bottomRight" activeCell="A16" sqref="A16"/>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111</v>
      </c>
    </row>
    <row r="2" spans="1:18" x14ac:dyDescent="0.4">
      <c r="A2" s="1" t="s">
        <v>8</v>
      </c>
      <c r="C2" t="s">
        <v>33</v>
      </c>
    </row>
    <row r="3" spans="1:18" x14ac:dyDescent="0.4">
      <c r="A3" s="1" t="s">
        <v>10</v>
      </c>
      <c r="C3" s="27">
        <v>100000</v>
      </c>
    </row>
    <row r="4" spans="1:18" x14ac:dyDescent="0.4">
      <c r="A4" s="1" t="s">
        <v>11</v>
      </c>
      <c r="C4" s="27" t="s">
        <v>13</v>
      </c>
    </row>
    <row r="5" spans="1:18" ht="19.5" thickBot="1" x14ac:dyDescent="0.45">
      <c r="A5" s="1" t="s">
        <v>12</v>
      </c>
      <c r="C5" s="27" t="s">
        <v>34</v>
      </c>
    </row>
    <row r="6" spans="1:18" ht="19.5" thickBot="1" x14ac:dyDescent="0.45">
      <c r="A6" s="22" t="s">
        <v>0</v>
      </c>
      <c r="B6" s="22" t="s">
        <v>1</v>
      </c>
      <c r="C6" s="22" t="s">
        <v>1</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83">
        <v>42752</v>
      </c>
      <c r="C9" s="84">
        <v>1</v>
      </c>
      <c r="D9" s="85">
        <v>-1</v>
      </c>
      <c r="E9" s="86">
        <v>-1</v>
      </c>
      <c r="F9" s="87">
        <v>-1</v>
      </c>
      <c r="G9" s="21">
        <f>IF(D9="","",G8+M9)</f>
        <v>97000</v>
      </c>
      <c r="H9" s="21">
        <f t="shared" ref="H9:I24" si="0">IF(E9="","",H8+N9)</f>
        <v>97000</v>
      </c>
      <c r="I9" s="21">
        <f t="shared" si="0"/>
        <v>97000</v>
      </c>
      <c r="J9" s="88">
        <f>IF(G8="","",G8*0.03)</f>
        <v>3000</v>
      </c>
      <c r="K9" s="89">
        <f>IF(H8="","",H8*0.03)</f>
        <v>3000</v>
      </c>
      <c r="L9" s="90">
        <f>IF(I8="","",I8*0.03)</f>
        <v>3000</v>
      </c>
      <c r="M9" s="88">
        <f>IF(D9="","",J9*D9)</f>
        <v>-3000</v>
      </c>
      <c r="N9" s="89">
        <f>IF(E9="","",K9*E9)</f>
        <v>-3000</v>
      </c>
      <c r="O9" s="90">
        <f>IF(F9="","",L9*F9)</f>
        <v>-3000</v>
      </c>
      <c r="P9" s="28"/>
      <c r="Q9" s="28"/>
      <c r="R9" s="28"/>
    </row>
    <row r="10" spans="1:18" x14ac:dyDescent="0.4">
      <c r="A10" s="82">
        <v>2</v>
      </c>
      <c r="B10" s="5">
        <v>42786</v>
      </c>
      <c r="C10" s="32">
        <v>1</v>
      </c>
      <c r="D10" s="38">
        <v>-1</v>
      </c>
      <c r="E10" s="39">
        <v>-1</v>
      </c>
      <c r="F10" s="40">
        <v>-1</v>
      </c>
      <c r="G10" s="21">
        <f t="shared" ref="G10:I25" si="1">IF(D10="","",G9+M10)</f>
        <v>94090</v>
      </c>
      <c r="H10" s="21">
        <f t="shared" si="0"/>
        <v>94090</v>
      </c>
      <c r="I10" s="21">
        <f t="shared" si="0"/>
        <v>94090</v>
      </c>
      <c r="J10" s="29">
        <f t="shared" ref="J10:L25" si="2">IF(G9="","",G9*0.03)</f>
        <v>2910</v>
      </c>
      <c r="K10" s="30">
        <f t="shared" si="2"/>
        <v>2910</v>
      </c>
      <c r="L10" s="31">
        <f t="shared" si="2"/>
        <v>2910</v>
      </c>
      <c r="M10" s="29">
        <f t="shared" ref="M10:O25" si="3">IF(D10="","",J10*D10)</f>
        <v>-2910</v>
      </c>
      <c r="N10" s="30">
        <f t="shared" si="3"/>
        <v>-2910</v>
      </c>
      <c r="O10" s="31">
        <f t="shared" si="3"/>
        <v>-2910</v>
      </c>
      <c r="P10" s="28"/>
      <c r="Q10" s="28"/>
      <c r="R10" s="28"/>
    </row>
    <row r="11" spans="1:18" x14ac:dyDescent="0.4">
      <c r="A11" s="82">
        <v>3</v>
      </c>
      <c r="B11" s="5">
        <v>42794</v>
      </c>
      <c r="C11" s="32">
        <v>2</v>
      </c>
      <c r="D11" s="38">
        <v>1.27</v>
      </c>
      <c r="E11" s="39">
        <v>-1</v>
      </c>
      <c r="F11" s="40">
        <v>-1</v>
      </c>
      <c r="G11" s="21">
        <f t="shared" si="1"/>
        <v>97674.828999999998</v>
      </c>
      <c r="H11" s="21">
        <f t="shared" si="0"/>
        <v>91267.3</v>
      </c>
      <c r="I11" s="21">
        <f t="shared" si="0"/>
        <v>91267.3</v>
      </c>
      <c r="J11" s="29">
        <f t="shared" si="2"/>
        <v>2822.7</v>
      </c>
      <c r="K11" s="30">
        <f t="shared" si="2"/>
        <v>2822.7</v>
      </c>
      <c r="L11" s="31">
        <f t="shared" si="2"/>
        <v>2822.7</v>
      </c>
      <c r="M11" s="29">
        <f t="shared" si="3"/>
        <v>3584.8289999999997</v>
      </c>
      <c r="N11" s="30">
        <f t="shared" si="3"/>
        <v>-2822.7</v>
      </c>
      <c r="O11" s="31">
        <f t="shared" si="3"/>
        <v>-2822.7</v>
      </c>
      <c r="P11" s="28"/>
      <c r="Q11" s="28"/>
      <c r="R11" s="28"/>
    </row>
    <row r="12" spans="1:18" x14ac:dyDescent="0.4">
      <c r="A12" s="82">
        <v>4</v>
      </c>
      <c r="B12" s="5">
        <v>42818</v>
      </c>
      <c r="C12" s="32">
        <v>1</v>
      </c>
      <c r="D12" s="38">
        <v>1.27</v>
      </c>
      <c r="E12" s="39">
        <v>1.5</v>
      </c>
      <c r="F12" s="40">
        <v>2</v>
      </c>
      <c r="G12" s="21">
        <f t="shared" si="1"/>
        <v>101396.23998489999</v>
      </c>
      <c r="H12" s="21">
        <f t="shared" si="0"/>
        <v>95374.328500000003</v>
      </c>
      <c r="I12" s="21">
        <f t="shared" si="0"/>
        <v>96743.338000000003</v>
      </c>
      <c r="J12" s="29">
        <f t="shared" si="2"/>
        <v>2930.24487</v>
      </c>
      <c r="K12" s="30">
        <f t="shared" si="2"/>
        <v>2738.0189999999998</v>
      </c>
      <c r="L12" s="31">
        <f t="shared" si="2"/>
        <v>2738.0189999999998</v>
      </c>
      <c r="M12" s="29">
        <f t="shared" si="3"/>
        <v>3721.4109849000001</v>
      </c>
      <c r="N12" s="30">
        <f t="shared" si="3"/>
        <v>4107.0284999999994</v>
      </c>
      <c r="O12" s="31">
        <f t="shared" si="3"/>
        <v>5476.0379999999996</v>
      </c>
      <c r="P12" s="28"/>
      <c r="Q12" s="28"/>
      <c r="R12" s="28"/>
    </row>
    <row r="13" spans="1:18" x14ac:dyDescent="0.4">
      <c r="A13" s="82">
        <v>5</v>
      </c>
      <c r="B13" s="5">
        <v>42831</v>
      </c>
      <c r="C13" s="32">
        <v>1</v>
      </c>
      <c r="D13" s="38">
        <v>-1</v>
      </c>
      <c r="E13" s="39">
        <v>-1</v>
      </c>
      <c r="F13" s="40">
        <v>-1</v>
      </c>
      <c r="G13" s="21">
        <f t="shared" si="1"/>
        <v>98354.352785352996</v>
      </c>
      <c r="H13" s="21">
        <f t="shared" si="0"/>
        <v>92513.098645000005</v>
      </c>
      <c r="I13" s="21">
        <f t="shared" si="0"/>
        <v>93841.037859999997</v>
      </c>
      <c r="J13" s="29">
        <f t="shared" si="2"/>
        <v>3041.8871995469995</v>
      </c>
      <c r="K13" s="30">
        <f t="shared" si="2"/>
        <v>2861.229855</v>
      </c>
      <c r="L13" s="31">
        <f t="shared" si="2"/>
        <v>2902.3001399999998</v>
      </c>
      <c r="M13" s="29">
        <f t="shared" si="3"/>
        <v>-3041.8871995469995</v>
      </c>
      <c r="N13" s="30">
        <f t="shared" si="3"/>
        <v>-2861.229855</v>
      </c>
      <c r="O13" s="31">
        <f t="shared" si="3"/>
        <v>-2902.3001399999998</v>
      </c>
      <c r="P13" s="28"/>
      <c r="Q13" s="28"/>
      <c r="R13" s="28"/>
    </row>
    <row r="14" spans="1:18" x14ac:dyDescent="0.4">
      <c r="A14" s="82">
        <v>6</v>
      </c>
      <c r="B14" s="5">
        <v>42870</v>
      </c>
      <c r="C14" s="32">
        <v>1</v>
      </c>
      <c r="D14" s="68">
        <v>1.27</v>
      </c>
      <c r="E14" s="69">
        <v>1.5</v>
      </c>
      <c r="F14" s="70">
        <v>2</v>
      </c>
      <c r="G14" s="21">
        <f t="shared" si="1"/>
        <v>102101.65362647494</v>
      </c>
      <c r="H14" s="21">
        <f t="shared" si="0"/>
        <v>96676.188084025009</v>
      </c>
      <c r="I14" s="21">
        <f t="shared" si="0"/>
        <v>99471.500131599998</v>
      </c>
      <c r="J14" s="29">
        <f t="shared" si="2"/>
        <v>2950.6305835605899</v>
      </c>
      <c r="K14" s="30">
        <f t="shared" si="2"/>
        <v>2775.3929593500002</v>
      </c>
      <c r="L14" s="31">
        <f t="shared" si="2"/>
        <v>2815.2311357999997</v>
      </c>
      <c r="M14" s="29">
        <f t="shared" si="3"/>
        <v>3747.3008411219494</v>
      </c>
      <c r="N14" s="30">
        <f t="shared" si="3"/>
        <v>4163.0894390250005</v>
      </c>
      <c r="O14" s="31">
        <f t="shared" si="3"/>
        <v>5630.4622715999994</v>
      </c>
      <c r="P14" s="28"/>
      <c r="Q14" s="28"/>
      <c r="R14" s="28"/>
    </row>
    <row r="15" spans="1:18" x14ac:dyDescent="0.4">
      <c r="A15" s="82">
        <v>7</v>
      </c>
      <c r="B15" s="5">
        <v>42886</v>
      </c>
      <c r="C15" s="32">
        <v>1</v>
      </c>
      <c r="D15" s="68">
        <v>1.27</v>
      </c>
      <c r="E15" s="69">
        <v>1.5</v>
      </c>
      <c r="F15" s="70">
        <v>2</v>
      </c>
      <c r="G15" s="21">
        <f t="shared" si="1"/>
        <v>105991.72662964364</v>
      </c>
      <c r="H15" s="21">
        <f t="shared" si="0"/>
        <v>101026.61654780613</v>
      </c>
      <c r="I15" s="21">
        <f t="shared" si="0"/>
        <v>105439.79013949599</v>
      </c>
      <c r="J15" s="29">
        <f t="shared" si="2"/>
        <v>3063.0496087942483</v>
      </c>
      <c r="K15" s="30">
        <f t="shared" si="2"/>
        <v>2900.2856425207501</v>
      </c>
      <c r="L15" s="31">
        <f t="shared" si="2"/>
        <v>2984.1450039479996</v>
      </c>
      <c r="M15" s="29">
        <f t="shared" si="3"/>
        <v>3890.0730031686953</v>
      </c>
      <c r="N15" s="30">
        <f t="shared" si="3"/>
        <v>4350.4284637811252</v>
      </c>
      <c r="O15" s="31">
        <f t="shared" si="3"/>
        <v>5968.2900078959992</v>
      </c>
      <c r="P15" s="28"/>
      <c r="Q15" s="28"/>
      <c r="R15" s="28"/>
    </row>
    <row r="16" spans="1:18" x14ac:dyDescent="0.4">
      <c r="A16" s="82">
        <v>8</v>
      </c>
      <c r="B16" s="5">
        <v>42887</v>
      </c>
      <c r="C16" s="32">
        <v>1</v>
      </c>
      <c r="D16" s="68">
        <v>1.27</v>
      </c>
      <c r="E16" s="69">
        <v>1.5</v>
      </c>
      <c r="F16" s="70">
        <v>2</v>
      </c>
      <c r="G16" s="21">
        <f t="shared" si="1"/>
        <v>110030.01141423307</v>
      </c>
      <c r="H16" s="21">
        <f t="shared" si="0"/>
        <v>105572.81429245741</v>
      </c>
      <c r="I16" s="21">
        <f t="shared" si="0"/>
        <v>111766.17754786575</v>
      </c>
      <c r="J16" s="29">
        <f t="shared" si="2"/>
        <v>3179.7517988893092</v>
      </c>
      <c r="K16" s="30">
        <f t="shared" si="2"/>
        <v>3030.798496434184</v>
      </c>
      <c r="L16" s="31">
        <f t="shared" si="2"/>
        <v>3163.1937041848796</v>
      </c>
      <c r="M16" s="29">
        <f t="shared" si="3"/>
        <v>4038.2847845894225</v>
      </c>
      <c r="N16" s="30">
        <f t="shared" si="3"/>
        <v>4546.1977446512756</v>
      </c>
      <c r="O16" s="31">
        <f t="shared" si="3"/>
        <v>6326.3874083697592</v>
      </c>
      <c r="P16" s="28"/>
      <c r="Q16" s="28"/>
      <c r="R16" s="28"/>
    </row>
    <row r="17" spans="1:18" x14ac:dyDescent="0.4">
      <c r="A17" s="82">
        <v>9</v>
      </c>
      <c r="B17" s="5">
        <v>42914</v>
      </c>
      <c r="C17" s="32">
        <v>1</v>
      </c>
      <c r="D17" s="68">
        <v>1.27</v>
      </c>
      <c r="E17" s="69">
        <v>1.5</v>
      </c>
      <c r="F17" s="70">
        <v>2</v>
      </c>
      <c r="G17" s="21">
        <f t="shared" si="1"/>
        <v>114222.15484911535</v>
      </c>
      <c r="H17" s="21">
        <f t="shared" si="0"/>
        <v>110323.59093561799</v>
      </c>
      <c r="I17" s="21">
        <f t="shared" si="0"/>
        <v>118472.14820073769</v>
      </c>
      <c r="J17" s="29">
        <f t="shared" si="2"/>
        <v>3300.9003424269922</v>
      </c>
      <c r="K17" s="30">
        <f t="shared" si="2"/>
        <v>3167.1844287737222</v>
      </c>
      <c r="L17" s="31">
        <f t="shared" si="2"/>
        <v>3352.9853264359722</v>
      </c>
      <c r="M17" s="29">
        <f t="shared" si="3"/>
        <v>4192.1434348822804</v>
      </c>
      <c r="N17" s="30">
        <f t="shared" si="3"/>
        <v>4750.7766431605833</v>
      </c>
      <c r="O17" s="31">
        <f t="shared" si="3"/>
        <v>6705.9706528719444</v>
      </c>
      <c r="P17" s="28"/>
      <c r="Q17" s="28"/>
      <c r="R17" s="28"/>
    </row>
    <row r="18" spans="1:18" x14ac:dyDescent="0.4">
      <c r="A18" s="82">
        <v>10</v>
      </c>
      <c r="B18" s="5">
        <v>42916</v>
      </c>
      <c r="C18" s="32">
        <v>2</v>
      </c>
      <c r="D18" s="38">
        <v>1.27</v>
      </c>
      <c r="E18" s="39">
        <v>1.5</v>
      </c>
      <c r="F18" s="40">
        <v>-1</v>
      </c>
      <c r="G18" s="21">
        <f t="shared" si="1"/>
        <v>118574.01894886665</v>
      </c>
      <c r="H18" s="21">
        <f t="shared" si="0"/>
        <v>115288.1525277208</v>
      </c>
      <c r="I18" s="21">
        <f t="shared" si="0"/>
        <v>114917.98375471556</v>
      </c>
      <c r="J18" s="29">
        <f t="shared" si="2"/>
        <v>3426.6646454734605</v>
      </c>
      <c r="K18" s="30">
        <f t="shared" si="2"/>
        <v>3309.7077280685394</v>
      </c>
      <c r="L18" s="31">
        <f t="shared" si="2"/>
        <v>3554.1644460221305</v>
      </c>
      <c r="M18" s="29">
        <f t="shared" si="3"/>
        <v>4351.8640997512948</v>
      </c>
      <c r="N18" s="30">
        <f t="shared" si="3"/>
        <v>4964.5615921028093</v>
      </c>
      <c r="O18" s="31">
        <f t="shared" si="3"/>
        <v>-3554.1644460221305</v>
      </c>
      <c r="P18" s="28"/>
      <c r="Q18" s="28"/>
      <c r="R18" s="28"/>
    </row>
    <row r="19" spans="1:18" x14ac:dyDescent="0.4">
      <c r="A19" s="82">
        <v>11</v>
      </c>
      <c r="B19" s="5">
        <v>42972</v>
      </c>
      <c r="C19" s="32">
        <v>1</v>
      </c>
      <c r="D19" s="68">
        <v>1.27</v>
      </c>
      <c r="E19" s="69">
        <v>1.5</v>
      </c>
      <c r="F19" s="70">
        <v>2</v>
      </c>
      <c r="G19" s="21">
        <f t="shared" si="1"/>
        <v>123091.68907081847</v>
      </c>
      <c r="H19" s="21">
        <f t="shared" si="0"/>
        <v>120476.11939146824</v>
      </c>
      <c r="I19" s="21">
        <f t="shared" si="0"/>
        <v>121813.06277999849</v>
      </c>
      <c r="J19" s="29">
        <f t="shared" si="2"/>
        <v>3557.2205684659993</v>
      </c>
      <c r="K19" s="30">
        <f t="shared" si="2"/>
        <v>3458.644575831624</v>
      </c>
      <c r="L19" s="31">
        <f t="shared" si="2"/>
        <v>3447.5395126414669</v>
      </c>
      <c r="M19" s="29">
        <f t="shared" si="3"/>
        <v>4517.6701219518191</v>
      </c>
      <c r="N19" s="30">
        <f t="shared" si="3"/>
        <v>5187.966863747436</v>
      </c>
      <c r="O19" s="31">
        <f t="shared" si="3"/>
        <v>6895.0790252829338</v>
      </c>
      <c r="P19" s="28"/>
      <c r="Q19" s="28"/>
      <c r="R19" s="28"/>
    </row>
    <row r="20" spans="1:18" x14ac:dyDescent="0.4">
      <c r="A20" s="82">
        <v>12</v>
      </c>
      <c r="B20" s="5">
        <v>42984</v>
      </c>
      <c r="C20" s="32">
        <v>1</v>
      </c>
      <c r="D20" s="68">
        <v>1.27</v>
      </c>
      <c r="E20" s="69">
        <v>1.5</v>
      </c>
      <c r="F20" s="70">
        <v>2</v>
      </c>
      <c r="G20" s="21">
        <f t="shared" si="1"/>
        <v>127781.48242441665</v>
      </c>
      <c r="H20" s="21">
        <f t="shared" si="0"/>
        <v>125897.5447640843</v>
      </c>
      <c r="I20" s="21">
        <f t="shared" si="0"/>
        <v>129121.84654679841</v>
      </c>
      <c r="J20" s="29">
        <f t="shared" si="2"/>
        <v>3692.7506721245536</v>
      </c>
      <c r="K20" s="30">
        <f t="shared" si="2"/>
        <v>3614.2835817440468</v>
      </c>
      <c r="L20" s="31">
        <f t="shared" si="2"/>
        <v>3654.3918833999546</v>
      </c>
      <c r="M20" s="29">
        <f t="shared" si="3"/>
        <v>4689.7933535981829</v>
      </c>
      <c r="N20" s="30">
        <f t="shared" si="3"/>
        <v>5421.4253726160705</v>
      </c>
      <c r="O20" s="31">
        <f t="shared" si="3"/>
        <v>7308.7837667999092</v>
      </c>
      <c r="P20" s="28"/>
      <c r="Q20" s="28"/>
      <c r="R20" s="28"/>
    </row>
    <row r="21" spans="1:18" x14ac:dyDescent="0.4">
      <c r="A21" s="82">
        <v>13</v>
      </c>
      <c r="B21" s="5">
        <v>43003</v>
      </c>
      <c r="C21" s="32">
        <v>2</v>
      </c>
      <c r="D21" s="68">
        <v>1.27</v>
      </c>
      <c r="E21" s="69">
        <v>1.5</v>
      </c>
      <c r="F21" s="70">
        <v>2</v>
      </c>
      <c r="G21" s="21">
        <f t="shared" si="1"/>
        <v>132649.95690478693</v>
      </c>
      <c r="H21" s="21">
        <f t="shared" si="0"/>
        <v>131562.93427846811</v>
      </c>
      <c r="I21" s="21">
        <f t="shared" si="0"/>
        <v>136869.15733960632</v>
      </c>
      <c r="J21" s="29">
        <f t="shared" si="2"/>
        <v>3833.4444727324994</v>
      </c>
      <c r="K21" s="30">
        <f t="shared" si="2"/>
        <v>3776.9263429225289</v>
      </c>
      <c r="L21" s="31">
        <f t="shared" si="2"/>
        <v>3873.6553964039522</v>
      </c>
      <c r="M21" s="29">
        <f t="shared" si="3"/>
        <v>4868.4744803702743</v>
      </c>
      <c r="N21" s="30">
        <f t="shared" si="3"/>
        <v>5665.3895143837935</v>
      </c>
      <c r="O21" s="31">
        <f t="shared" si="3"/>
        <v>7747.3107928079044</v>
      </c>
      <c r="P21" s="28"/>
      <c r="Q21" s="28"/>
      <c r="R21" s="28"/>
    </row>
    <row r="22" spans="1:18" x14ac:dyDescent="0.4">
      <c r="A22" s="82">
        <v>14</v>
      </c>
      <c r="B22" s="5">
        <v>43006</v>
      </c>
      <c r="C22" s="32">
        <v>1</v>
      </c>
      <c r="D22" s="38">
        <v>-1</v>
      </c>
      <c r="E22" s="39">
        <v>-1</v>
      </c>
      <c r="F22" s="40">
        <v>-1</v>
      </c>
      <c r="G22" s="21">
        <f t="shared" si="1"/>
        <v>128670.45819764333</v>
      </c>
      <c r="H22" s="21">
        <f t="shared" si="0"/>
        <v>127616.04625011406</v>
      </c>
      <c r="I22" s="21">
        <f t="shared" si="0"/>
        <v>132763.08261941813</v>
      </c>
      <c r="J22" s="29">
        <f t="shared" si="2"/>
        <v>3979.4987071436076</v>
      </c>
      <c r="K22" s="30">
        <f t="shared" si="2"/>
        <v>3946.8880283540429</v>
      </c>
      <c r="L22" s="31">
        <f t="shared" si="2"/>
        <v>4106.0747201881895</v>
      </c>
      <c r="M22" s="29">
        <f t="shared" si="3"/>
        <v>-3979.4987071436076</v>
      </c>
      <c r="N22" s="30">
        <f t="shared" si="3"/>
        <v>-3946.8880283540429</v>
      </c>
      <c r="O22" s="31">
        <f t="shared" si="3"/>
        <v>-4106.0747201881895</v>
      </c>
      <c r="P22" s="28"/>
      <c r="Q22" s="28"/>
      <c r="R22" s="28"/>
    </row>
    <row r="23" spans="1:18" x14ac:dyDescent="0.4">
      <c r="A23" s="82">
        <v>15</v>
      </c>
      <c r="B23" s="5">
        <v>43011</v>
      </c>
      <c r="C23" s="32">
        <v>1</v>
      </c>
      <c r="D23" s="38">
        <v>-1</v>
      </c>
      <c r="E23" s="39">
        <v>-1</v>
      </c>
      <c r="F23" s="40">
        <v>-1</v>
      </c>
      <c r="G23" s="21">
        <f t="shared" si="1"/>
        <v>124810.34445171403</v>
      </c>
      <c r="H23" s="21">
        <f t="shared" si="0"/>
        <v>123787.56486261064</v>
      </c>
      <c r="I23" s="21">
        <f t="shared" si="0"/>
        <v>128780.19014083559</v>
      </c>
      <c r="J23" s="29">
        <f t="shared" si="2"/>
        <v>3860.1137459292995</v>
      </c>
      <c r="K23" s="30">
        <f t="shared" si="2"/>
        <v>3828.4813875034215</v>
      </c>
      <c r="L23" s="31">
        <f t="shared" si="2"/>
        <v>3982.8924785825438</v>
      </c>
      <c r="M23" s="29">
        <f t="shared" si="3"/>
        <v>-3860.1137459292995</v>
      </c>
      <c r="N23" s="30">
        <f t="shared" si="3"/>
        <v>-3828.4813875034215</v>
      </c>
      <c r="O23" s="31">
        <f t="shared" si="3"/>
        <v>-3982.8924785825438</v>
      </c>
      <c r="P23" s="28"/>
      <c r="Q23" s="28"/>
      <c r="R23" s="28"/>
    </row>
    <row r="24" spans="1:18" x14ac:dyDescent="0.4">
      <c r="A24" s="82">
        <v>16</v>
      </c>
      <c r="B24" s="5">
        <v>43047</v>
      </c>
      <c r="C24" s="32">
        <v>2</v>
      </c>
      <c r="D24" s="38">
        <v>-1</v>
      </c>
      <c r="E24" s="39">
        <v>-1</v>
      </c>
      <c r="F24" s="40">
        <v>-1</v>
      </c>
      <c r="G24" s="21">
        <f t="shared" si="1"/>
        <v>121066.03411816261</v>
      </c>
      <c r="H24" s="21">
        <f t="shared" si="0"/>
        <v>120073.93791673232</v>
      </c>
      <c r="I24" s="21">
        <f t="shared" si="0"/>
        <v>124916.78443661053</v>
      </c>
      <c r="J24" s="29">
        <f t="shared" si="2"/>
        <v>3744.3103335514206</v>
      </c>
      <c r="K24" s="30">
        <f t="shared" si="2"/>
        <v>3713.626945878319</v>
      </c>
      <c r="L24" s="31">
        <f t="shared" si="2"/>
        <v>3863.4057042250674</v>
      </c>
      <c r="M24" s="29">
        <f t="shared" si="3"/>
        <v>-3744.3103335514206</v>
      </c>
      <c r="N24" s="30">
        <f t="shared" si="3"/>
        <v>-3713.626945878319</v>
      </c>
      <c r="O24" s="31">
        <f t="shared" si="3"/>
        <v>-3863.4057042250674</v>
      </c>
      <c r="P24" s="28"/>
      <c r="Q24" s="28"/>
      <c r="R24" s="28"/>
    </row>
    <row r="25" spans="1:18" x14ac:dyDescent="0.4">
      <c r="A25" s="82">
        <v>17</v>
      </c>
      <c r="B25" s="5">
        <v>43053</v>
      </c>
      <c r="C25" s="32">
        <v>1</v>
      </c>
      <c r="D25" s="38">
        <v>1.27</v>
      </c>
      <c r="E25" s="39">
        <v>1.5</v>
      </c>
      <c r="F25" s="40">
        <v>-1</v>
      </c>
      <c r="G25" s="21">
        <f t="shared" si="1"/>
        <v>125678.65001806461</v>
      </c>
      <c r="H25" s="21">
        <f t="shared" si="1"/>
        <v>125477.26512298528</v>
      </c>
      <c r="I25" s="21">
        <f t="shared" si="1"/>
        <v>121169.2809035122</v>
      </c>
      <c r="J25" s="29">
        <f t="shared" si="2"/>
        <v>3631.9810235448781</v>
      </c>
      <c r="K25" s="30">
        <f t="shared" si="2"/>
        <v>3602.2181375019695</v>
      </c>
      <c r="L25" s="31">
        <f t="shared" si="2"/>
        <v>3747.5035330983155</v>
      </c>
      <c r="M25" s="29">
        <f t="shared" si="3"/>
        <v>4612.6158999019954</v>
      </c>
      <c r="N25" s="30">
        <f t="shared" si="3"/>
        <v>5403.3272062529541</v>
      </c>
      <c r="O25" s="31">
        <f t="shared" si="3"/>
        <v>-3747.5035330983155</v>
      </c>
      <c r="P25" s="28"/>
      <c r="Q25" s="28"/>
      <c r="R25" s="28"/>
    </row>
    <row r="26" spans="1:18" x14ac:dyDescent="0.4">
      <c r="A26" s="82">
        <v>18</v>
      </c>
      <c r="B26" s="5">
        <v>43061</v>
      </c>
      <c r="C26" s="32">
        <v>2</v>
      </c>
      <c r="D26" s="38">
        <v>-1</v>
      </c>
      <c r="E26" s="39">
        <v>-1</v>
      </c>
      <c r="F26" s="40">
        <v>-1</v>
      </c>
      <c r="G26" s="21">
        <f t="shared" ref="G26:I41" si="4">IF(D26="","",G25+M26)</f>
        <v>121908.29051752268</v>
      </c>
      <c r="H26" s="21">
        <f t="shared" si="4"/>
        <v>121712.94716929572</v>
      </c>
      <c r="I26" s="21">
        <f t="shared" si="4"/>
        <v>117534.20247640683</v>
      </c>
      <c r="J26" s="29">
        <f t="shared" ref="J26:L58" si="5">IF(G25="","",G25*0.03)</f>
        <v>3770.3595005419384</v>
      </c>
      <c r="K26" s="30">
        <f t="shared" si="5"/>
        <v>3764.3179536895582</v>
      </c>
      <c r="L26" s="31">
        <f t="shared" si="5"/>
        <v>3635.0784271053658</v>
      </c>
      <c r="M26" s="29">
        <f t="shared" ref="M26:O58" si="6">IF(D26="","",J26*D26)</f>
        <v>-3770.3595005419384</v>
      </c>
      <c r="N26" s="30">
        <f t="shared" si="6"/>
        <v>-3764.3179536895582</v>
      </c>
      <c r="O26" s="31">
        <f t="shared" si="6"/>
        <v>-3635.0784271053658</v>
      </c>
      <c r="P26" s="28"/>
      <c r="Q26" s="28"/>
      <c r="R26" s="28"/>
    </row>
    <row r="27" spans="1:18" x14ac:dyDescent="0.4">
      <c r="A27" s="82">
        <v>19</v>
      </c>
      <c r="B27" s="5">
        <v>43068</v>
      </c>
      <c r="C27" s="32">
        <v>1</v>
      </c>
      <c r="D27" s="38">
        <v>-1</v>
      </c>
      <c r="E27" s="39">
        <v>-1</v>
      </c>
      <c r="F27" s="40">
        <v>-1</v>
      </c>
      <c r="G27" s="21">
        <f t="shared" si="4"/>
        <v>118251.04180199699</v>
      </c>
      <c r="H27" s="21">
        <f t="shared" si="4"/>
        <v>118061.55875421685</v>
      </c>
      <c r="I27" s="21">
        <f t="shared" si="4"/>
        <v>114008.17640211462</v>
      </c>
      <c r="J27" s="29">
        <f t="shared" si="5"/>
        <v>3657.2487155256804</v>
      </c>
      <c r="K27" s="30">
        <f t="shared" si="5"/>
        <v>3651.3884150788713</v>
      </c>
      <c r="L27" s="31">
        <f t="shared" si="5"/>
        <v>3526.0260742922051</v>
      </c>
      <c r="M27" s="29">
        <f t="shared" si="6"/>
        <v>-3657.2487155256804</v>
      </c>
      <c r="N27" s="30">
        <f t="shared" si="6"/>
        <v>-3651.3884150788713</v>
      </c>
      <c r="O27" s="31">
        <f t="shared" si="6"/>
        <v>-3526.0260742922051</v>
      </c>
      <c r="P27" s="28"/>
      <c r="Q27" s="28"/>
      <c r="R27" s="28"/>
    </row>
    <row r="28" spans="1:18" x14ac:dyDescent="0.4">
      <c r="A28" s="82">
        <v>20</v>
      </c>
      <c r="B28" s="5">
        <v>43068</v>
      </c>
      <c r="C28" s="32">
        <v>1</v>
      </c>
      <c r="D28" s="68">
        <v>1.27</v>
      </c>
      <c r="E28" s="69">
        <v>1.5</v>
      </c>
      <c r="F28" s="70">
        <v>2</v>
      </c>
      <c r="G28" s="21">
        <f t="shared" si="4"/>
        <v>122756.40649465309</v>
      </c>
      <c r="H28" s="21">
        <f t="shared" si="4"/>
        <v>123374.32889815661</v>
      </c>
      <c r="I28" s="21">
        <f t="shared" si="4"/>
        <v>120848.6669862415</v>
      </c>
      <c r="J28" s="29">
        <f t="shared" si="5"/>
        <v>3547.5312540599098</v>
      </c>
      <c r="K28" s="30">
        <f t="shared" si="5"/>
        <v>3541.8467626265056</v>
      </c>
      <c r="L28" s="31">
        <f t="shared" si="5"/>
        <v>3420.2452920634387</v>
      </c>
      <c r="M28" s="29">
        <f t="shared" si="6"/>
        <v>4505.364692656085</v>
      </c>
      <c r="N28" s="30">
        <f t="shared" si="6"/>
        <v>5312.7701439397588</v>
      </c>
      <c r="O28" s="31">
        <f t="shared" si="6"/>
        <v>6840.4905841268774</v>
      </c>
      <c r="P28" s="28"/>
      <c r="Q28" s="28"/>
      <c r="R28" s="28"/>
    </row>
    <row r="29" spans="1:18" x14ac:dyDescent="0.4">
      <c r="A29" s="82">
        <v>21</v>
      </c>
      <c r="B29" s="5">
        <v>43109</v>
      </c>
      <c r="C29" s="32">
        <v>2</v>
      </c>
      <c r="D29" s="68">
        <v>1.27</v>
      </c>
      <c r="E29" s="69">
        <v>1.5</v>
      </c>
      <c r="F29" s="70">
        <v>2</v>
      </c>
      <c r="G29" s="21">
        <f t="shared" si="4"/>
        <v>127433.42558209937</v>
      </c>
      <c r="H29" s="21">
        <f t="shared" si="4"/>
        <v>128926.17369857366</v>
      </c>
      <c r="I29" s="21">
        <f t="shared" si="4"/>
        <v>128099.58700541599</v>
      </c>
      <c r="J29" s="29">
        <f t="shared" si="5"/>
        <v>3682.6921948395925</v>
      </c>
      <c r="K29" s="30">
        <f t="shared" si="5"/>
        <v>3701.2298669446982</v>
      </c>
      <c r="L29" s="31">
        <f t="shared" si="5"/>
        <v>3625.4600095872447</v>
      </c>
      <c r="M29" s="29">
        <f t="shared" si="6"/>
        <v>4677.0190874462824</v>
      </c>
      <c r="N29" s="30">
        <f t="shared" si="6"/>
        <v>5551.8448004170477</v>
      </c>
      <c r="O29" s="31">
        <f t="shared" si="6"/>
        <v>7250.9200191744894</v>
      </c>
      <c r="P29" s="28"/>
      <c r="Q29" s="28"/>
      <c r="R29" s="28"/>
    </row>
    <row r="30" spans="1:18" x14ac:dyDescent="0.4">
      <c r="A30" s="82">
        <v>22</v>
      </c>
      <c r="B30" s="5">
        <v>43118</v>
      </c>
      <c r="C30" s="32">
        <v>1</v>
      </c>
      <c r="D30" s="118">
        <v>1.27</v>
      </c>
      <c r="E30" s="91">
        <v>1.5</v>
      </c>
      <c r="F30" s="119">
        <v>2</v>
      </c>
      <c r="G30" s="21">
        <f t="shared" si="4"/>
        <v>132288.63909677736</v>
      </c>
      <c r="H30" s="21">
        <f t="shared" si="4"/>
        <v>134727.85151500948</v>
      </c>
      <c r="I30" s="21">
        <f t="shared" si="4"/>
        <v>135785.56222574096</v>
      </c>
      <c r="J30" s="29">
        <f t="shared" si="5"/>
        <v>3823.002767462981</v>
      </c>
      <c r="K30" s="30">
        <f t="shared" si="5"/>
        <v>3867.78521095721</v>
      </c>
      <c r="L30" s="31">
        <f t="shared" si="5"/>
        <v>3842.9876101624795</v>
      </c>
      <c r="M30" s="29">
        <f t="shared" si="6"/>
        <v>4855.2135146779856</v>
      </c>
      <c r="N30" s="30">
        <f t="shared" si="6"/>
        <v>5801.6778164358147</v>
      </c>
      <c r="O30" s="31">
        <f t="shared" si="6"/>
        <v>7685.9752203249591</v>
      </c>
      <c r="P30" s="28"/>
      <c r="Q30" s="28"/>
      <c r="R30" s="28"/>
    </row>
    <row r="31" spans="1:18" x14ac:dyDescent="0.4">
      <c r="A31" s="82">
        <v>23</v>
      </c>
      <c r="B31" s="5">
        <v>43119</v>
      </c>
      <c r="C31" s="32">
        <v>2</v>
      </c>
      <c r="D31" s="118">
        <v>1.27</v>
      </c>
      <c r="E31" s="91">
        <v>1.5</v>
      </c>
      <c r="F31" s="119">
        <v>2</v>
      </c>
      <c r="G31" s="21">
        <f t="shared" si="4"/>
        <v>137328.83624636458</v>
      </c>
      <c r="H31" s="21">
        <f t="shared" si="4"/>
        <v>140790.60483318492</v>
      </c>
      <c r="I31" s="21">
        <f t="shared" si="4"/>
        <v>143932.69595928543</v>
      </c>
      <c r="J31" s="29">
        <f t="shared" si="5"/>
        <v>3968.6591729033207</v>
      </c>
      <c r="K31" s="30">
        <f t="shared" si="5"/>
        <v>4041.8355454502839</v>
      </c>
      <c r="L31" s="31">
        <f t="shared" si="5"/>
        <v>4073.5668667722284</v>
      </c>
      <c r="M31" s="29">
        <f t="shared" si="6"/>
        <v>5040.1971495872176</v>
      </c>
      <c r="N31" s="30">
        <f t="shared" si="6"/>
        <v>6062.7533181754261</v>
      </c>
      <c r="O31" s="31">
        <f t="shared" si="6"/>
        <v>8147.1337335444568</v>
      </c>
      <c r="P31" s="28"/>
      <c r="Q31" s="28"/>
      <c r="R31" s="28"/>
    </row>
    <row r="32" spans="1:18" x14ac:dyDescent="0.4">
      <c r="A32" s="82">
        <v>24</v>
      </c>
      <c r="B32" s="5">
        <v>43131</v>
      </c>
      <c r="C32" s="32">
        <v>1</v>
      </c>
      <c r="D32" s="68">
        <v>1.27</v>
      </c>
      <c r="E32" s="69">
        <v>1.5</v>
      </c>
      <c r="F32" s="70">
        <v>2</v>
      </c>
      <c r="G32" s="21">
        <f t="shared" si="4"/>
        <v>142561.06490735107</v>
      </c>
      <c r="H32" s="21">
        <f t="shared" si="4"/>
        <v>147126.18205067824</v>
      </c>
      <c r="I32" s="21">
        <f t="shared" si="4"/>
        <v>152568.65771684254</v>
      </c>
      <c r="J32" s="29">
        <f t="shared" si="5"/>
        <v>4119.8650873909373</v>
      </c>
      <c r="K32" s="30">
        <f t="shared" si="5"/>
        <v>4223.7181449955469</v>
      </c>
      <c r="L32" s="31">
        <f t="shared" si="5"/>
        <v>4317.9808787785623</v>
      </c>
      <c r="M32" s="29">
        <f t="shared" si="6"/>
        <v>5232.2286609864905</v>
      </c>
      <c r="N32" s="30">
        <f t="shared" si="6"/>
        <v>6335.5772174933209</v>
      </c>
      <c r="O32" s="31">
        <f t="shared" si="6"/>
        <v>8635.9617575571247</v>
      </c>
      <c r="P32" s="28"/>
      <c r="Q32" s="28"/>
      <c r="R32" s="28"/>
    </row>
    <row r="33" spans="1:18" x14ac:dyDescent="0.4">
      <c r="A33" s="82">
        <v>25</v>
      </c>
      <c r="B33" s="5">
        <v>43132</v>
      </c>
      <c r="C33" s="32">
        <v>1</v>
      </c>
      <c r="D33" s="68">
        <v>1.27</v>
      </c>
      <c r="E33" s="69">
        <v>1.5</v>
      </c>
      <c r="F33" s="70">
        <v>2</v>
      </c>
      <c r="G33" s="21">
        <f t="shared" si="4"/>
        <v>147992.64148032115</v>
      </c>
      <c r="H33" s="21">
        <f t="shared" si="4"/>
        <v>153746.86024295876</v>
      </c>
      <c r="I33" s="21">
        <f t="shared" si="4"/>
        <v>161722.77717985309</v>
      </c>
      <c r="J33" s="29">
        <f t="shared" si="5"/>
        <v>4276.8319472205321</v>
      </c>
      <c r="K33" s="30">
        <f t="shared" si="5"/>
        <v>4413.7854615203469</v>
      </c>
      <c r="L33" s="31">
        <f t="shared" si="5"/>
        <v>4577.0597315052764</v>
      </c>
      <c r="M33" s="29">
        <f t="shared" si="6"/>
        <v>5431.5765729700761</v>
      </c>
      <c r="N33" s="30">
        <f t="shared" si="6"/>
        <v>6620.6781922805203</v>
      </c>
      <c r="O33" s="31">
        <f t="shared" si="6"/>
        <v>9154.1194630105529</v>
      </c>
      <c r="P33" s="28" t="s">
        <v>102</v>
      </c>
      <c r="Q33" s="28"/>
      <c r="R33" s="28"/>
    </row>
    <row r="34" spans="1:18" x14ac:dyDescent="0.4">
      <c r="A34" s="82">
        <v>26</v>
      </c>
      <c r="B34" s="5">
        <v>43133</v>
      </c>
      <c r="C34" s="32">
        <v>1</v>
      </c>
      <c r="D34" s="38">
        <v>1.27</v>
      </c>
      <c r="E34" s="39">
        <v>-1</v>
      </c>
      <c r="F34" s="40">
        <v>-1</v>
      </c>
      <c r="G34" s="21">
        <f t="shared" si="4"/>
        <v>153631.1611207214</v>
      </c>
      <c r="H34" s="21">
        <f t="shared" si="4"/>
        <v>149134.45443566999</v>
      </c>
      <c r="I34" s="21">
        <f t="shared" si="4"/>
        <v>156871.09386445751</v>
      </c>
      <c r="J34" s="29">
        <f t="shared" si="5"/>
        <v>4439.779244409634</v>
      </c>
      <c r="K34" s="30">
        <f t="shared" si="5"/>
        <v>4612.4058072887628</v>
      </c>
      <c r="L34" s="31">
        <f t="shared" si="5"/>
        <v>4851.6833153955922</v>
      </c>
      <c r="M34" s="29">
        <f t="shared" si="6"/>
        <v>5638.5196404002354</v>
      </c>
      <c r="N34" s="30">
        <f t="shared" si="6"/>
        <v>-4612.4058072887628</v>
      </c>
      <c r="O34" s="31">
        <f t="shared" si="6"/>
        <v>-4851.6833153955922</v>
      </c>
      <c r="P34" s="28"/>
      <c r="Q34" s="28"/>
      <c r="R34" s="28"/>
    </row>
    <row r="35" spans="1:18" x14ac:dyDescent="0.4">
      <c r="A35" s="82">
        <v>27</v>
      </c>
      <c r="B35" s="5">
        <v>43138</v>
      </c>
      <c r="C35" s="32">
        <v>2</v>
      </c>
      <c r="D35" s="68">
        <v>1.27</v>
      </c>
      <c r="E35" s="69">
        <v>1.5</v>
      </c>
      <c r="F35" s="70">
        <v>2</v>
      </c>
      <c r="G35" s="21">
        <f t="shared" si="4"/>
        <v>159484.5083594209</v>
      </c>
      <c r="H35" s="21">
        <f t="shared" si="4"/>
        <v>155845.50488527515</v>
      </c>
      <c r="I35" s="21">
        <f t="shared" si="4"/>
        <v>166283.35949632496</v>
      </c>
      <c r="J35" s="29">
        <f t="shared" si="5"/>
        <v>4608.9348336216417</v>
      </c>
      <c r="K35" s="30">
        <f t="shared" si="5"/>
        <v>4474.0336330700993</v>
      </c>
      <c r="L35" s="31">
        <f t="shared" si="5"/>
        <v>4706.1328159337254</v>
      </c>
      <c r="M35" s="29">
        <f t="shared" si="6"/>
        <v>5853.3472386994854</v>
      </c>
      <c r="N35" s="30">
        <f t="shared" si="6"/>
        <v>6711.050449605149</v>
      </c>
      <c r="O35" s="31">
        <f t="shared" si="6"/>
        <v>9412.2656318674508</v>
      </c>
      <c r="P35" s="28"/>
      <c r="Q35" s="28"/>
      <c r="R35" s="28"/>
    </row>
    <row r="36" spans="1:18" x14ac:dyDescent="0.4">
      <c r="A36" s="82">
        <v>28</v>
      </c>
      <c r="B36" s="5">
        <v>43138</v>
      </c>
      <c r="C36" s="32">
        <v>2</v>
      </c>
      <c r="D36" s="118">
        <v>1.27</v>
      </c>
      <c r="E36" s="91">
        <v>1.5</v>
      </c>
      <c r="F36" s="40">
        <v>-1</v>
      </c>
      <c r="G36" s="21">
        <f t="shared" si="4"/>
        <v>165560.86812791484</v>
      </c>
      <c r="H36" s="21">
        <f t="shared" si="4"/>
        <v>162858.55260511252</v>
      </c>
      <c r="I36" s="21">
        <f t="shared" si="4"/>
        <v>161294.85871143523</v>
      </c>
      <c r="J36" s="29">
        <f t="shared" si="5"/>
        <v>4784.5352507826265</v>
      </c>
      <c r="K36" s="30">
        <f t="shared" si="5"/>
        <v>4675.3651465582543</v>
      </c>
      <c r="L36" s="31">
        <f t="shared" si="5"/>
        <v>4988.5007848897485</v>
      </c>
      <c r="M36" s="29">
        <f t="shared" si="6"/>
        <v>6076.3597684939359</v>
      </c>
      <c r="N36" s="30">
        <f t="shared" si="6"/>
        <v>7013.047719837381</v>
      </c>
      <c r="O36" s="31">
        <f t="shared" si="6"/>
        <v>-4988.5007848897485</v>
      </c>
      <c r="P36" s="28" t="s">
        <v>103</v>
      </c>
      <c r="Q36" s="28"/>
      <c r="R36" s="28"/>
    </row>
    <row r="37" spans="1:18" x14ac:dyDescent="0.4">
      <c r="A37" s="82">
        <v>29</v>
      </c>
      <c r="B37" s="5">
        <v>43159</v>
      </c>
      <c r="C37" s="32">
        <v>2</v>
      </c>
      <c r="D37" s="68">
        <v>1.27</v>
      </c>
      <c r="E37" s="69">
        <v>1.5</v>
      </c>
      <c r="F37" s="70">
        <v>2</v>
      </c>
      <c r="G37" s="21">
        <f t="shared" si="4"/>
        <v>171868.73720358839</v>
      </c>
      <c r="H37" s="21">
        <f t="shared" si="4"/>
        <v>170187.18747234257</v>
      </c>
      <c r="I37" s="21">
        <f t="shared" si="4"/>
        <v>170972.55023412133</v>
      </c>
      <c r="J37" s="29">
        <f t="shared" si="5"/>
        <v>4966.8260438374455</v>
      </c>
      <c r="K37" s="30">
        <f t="shared" si="5"/>
        <v>4885.7565781533758</v>
      </c>
      <c r="L37" s="31">
        <f t="shared" si="5"/>
        <v>4838.8457613430564</v>
      </c>
      <c r="M37" s="29">
        <f t="shared" si="6"/>
        <v>6307.8690756735559</v>
      </c>
      <c r="N37" s="30">
        <f t="shared" si="6"/>
        <v>7328.6348672300637</v>
      </c>
      <c r="O37" s="31">
        <f t="shared" si="6"/>
        <v>9677.6915226861129</v>
      </c>
      <c r="P37" s="28" t="s">
        <v>104</v>
      </c>
      <c r="Q37" s="28"/>
      <c r="R37" s="28"/>
    </row>
    <row r="38" spans="1:18" x14ac:dyDescent="0.4">
      <c r="A38" s="82">
        <v>30</v>
      </c>
      <c r="B38" s="5">
        <v>43166</v>
      </c>
      <c r="C38" s="32">
        <v>2</v>
      </c>
      <c r="D38" s="118">
        <v>1.27</v>
      </c>
      <c r="E38" s="91">
        <v>1.5</v>
      </c>
      <c r="F38" s="119">
        <v>2</v>
      </c>
      <c r="G38" s="21">
        <f t="shared" si="4"/>
        <v>178416.93609104509</v>
      </c>
      <c r="H38" s="21">
        <f t="shared" si="4"/>
        <v>177845.610908598</v>
      </c>
      <c r="I38" s="21">
        <f t="shared" si="4"/>
        <v>181230.90324816862</v>
      </c>
      <c r="J38" s="29">
        <f t="shared" si="5"/>
        <v>5156.0621161076515</v>
      </c>
      <c r="K38" s="30">
        <f t="shared" si="5"/>
        <v>5105.6156241702765</v>
      </c>
      <c r="L38" s="31">
        <f t="shared" si="5"/>
        <v>5129.1765070236397</v>
      </c>
      <c r="M38" s="29">
        <f t="shared" si="6"/>
        <v>6548.1988874567178</v>
      </c>
      <c r="N38" s="30">
        <f t="shared" si="6"/>
        <v>7658.4234362554143</v>
      </c>
      <c r="O38" s="31">
        <f t="shared" si="6"/>
        <v>10258.353014047279</v>
      </c>
      <c r="P38" s="28"/>
      <c r="Q38" s="28"/>
      <c r="R38" s="28"/>
    </row>
    <row r="39" spans="1:18" x14ac:dyDescent="0.4">
      <c r="A39" s="82">
        <v>31</v>
      </c>
      <c r="B39" s="5">
        <v>43173</v>
      </c>
      <c r="C39" s="32">
        <v>2</v>
      </c>
      <c r="D39" s="68">
        <v>1.27</v>
      </c>
      <c r="E39" s="69">
        <v>1.5</v>
      </c>
      <c r="F39" s="70">
        <v>2</v>
      </c>
      <c r="G39" s="21">
        <f t="shared" si="4"/>
        <v>185214.6213561139</v>
      </c>
      <c r="H39" s="21">
        <f t="shared" si="4"/>
        <v>185848.66339948491</v>
      </c>
      <c r="I39" s="21">
        <f t="shared" si="4"/>
        <v>192104.75744305874</v>
      </c>
      <c r="J39" s="29">
        <f t="shared" si="5"/>
        <v>5352.5080827313523</v>
      </c>
      <c r="K39" s="30">
        <f t="shared" si="5"/>
        <v>5335.3683272579401</v>
      </c>
      <c r="L39" s="31">
        <f t="shared" si="5"/>
        <v>5436.9270974450583</v>
      </c>
      <c r="M39" s="29">
        <f t="shared" si="6"/>
        <v>6797.6852650688179</v>
      </c>
      <c r="N39" s="30">
        <f t="shared" si="6"/>
        <v>8003.0524908869102</v>
      </c>
      <c r="O39" s="31">
        <f t="shared" si="6"/>
        <v>10873.854194890117</v>
      </c>
      <c r="P39" s="28"/>
      <c r="Q39" s="28"/>
      <c r="R39" s="28"/>
    </row>
    <row r="40" spans="1:18" x14ac:dyDescent="0.4">
      <c r="A40" s="82">
        <v>32</v>
      </c>
      <c r="B40" s="5">
        <v>43194</v>
      </c>
      <c r="C40" s="32">
        <v>1</v>
      </c>
      <c r="D40" s="38">
        <v>-1</v>
      </c>
      <c r="E40" s="39">
        <v>-1</v>
      </c>
      <c r="F40" s="40">
        <v>-1</v>
      </c>
      <c r="G40" s="21">
        <f t="shared" si="4"/>
        <v>179658.18271543048</v>
      </c>
      <c r="H40" s="21">
        <f t="shared" si="4"/>
        <v>180273.20349750036</v>
      </c>
      <c r="I40" s="21">
        <f t="shared" si="4"/>
        <v>186341.61471976698</v>
      </c>
      <c r="J40" s="29">
        <f t="shared" si="5"/>
        <v>5556.4386406834165</v>
      </c>
      <c r="K40" s="30">
        <f t="shared" si="5"/>
        <v>5575.4599019845473</v>
      </c>
      <c r="L40" s="31">
        <f t="shared" si="5"/>
        <v>5763.1427232917622</v>
      </c>
      <c r="M40" s="29">
        <f t="shared" si="6"/>
        <v>-5556.4386406834165</v>
      </c>
      <c r="N40" s="30">
        <f t="shared" si="6"/>
        <v>-5575.4599019845473</v>
      </c>
      <c r="O40" s="31">
        <f t="shared" si="6"/>
        <v>-5763.1427232917622</v>
      </c>
      <c r="P40" s="28"/>
      <c r="Q40" s="28"/>
      <c r="R40" s="28"/>
    </row>
    <row r="41" spans="1:18" x14ac:dyDescent="0.4">
      <c r="A41" s="82">
        <v>33</v>
      </c>
      <c r="B41" s="5">
        <v>43195</v>
      </c>
      <c r="C41" s="32">
        <v>1</v>
      </c>
      <c r="D41" s="38">
        <v>-1</v>
      </c>
      <c r="E41" s="39">
        <v>-1</v>
      </c>
      <c r="F41" s="40">
        <v>-1</v>
      </c>
      <c r="G41" s="21">
        <f t="shared" si="4"/>
        <v>174268.43723396756</v>
      </c>
      <c r="H41" s="21">
        <f t="shared" si="4"/>
        <v>174865.00739257535</v>
      </c>
      <c r="I41" s="21">
        <f t="shared" si="4"/>
        <v>180751.36627817395</v>
      </c>
      <c r="J41" s="29">
        <f t="shared" si="5"/>
        <v>5389.7454814629145</v>
      </c>
      <c r="K41" s="30">
        <f t="shared" si="5"/>
        <v>5408.1961049250103</v>
      </c>
      <c r="L41" s="31">
        <f t="shared" si="5"/>
        <v>5590.2484415930094</v>
      </c>
      <c r="M41" s="29">
        <f t="shared" si="6"/>
        <v>-5389.7454814629145</v>
      </c>
      <c r="N41" s="30">
        <f t="shared" si="6"/>
        <v>-5408.1961049250103</v>
      </c>
      <c r="O41" s="31">
        <f t="shared" si="6"/>
        <v>-5590.2484415930094</v>
      </c>
      <c r="P41" s="28"/>
      <c r="Q41" s="28"/>
      <c r="R41" s="28"/>
    </row>
    <row r="42" spans="1:18" x14ac:dyDescent="0.4">
      <c r="A42" s="82">
        <v>34</v>
      </c>
      <c r="B42" s="5">
        <v>43201</v>
      </c>
      <c r="C42" s="32">
        <v>2</v>
      </c>
      <c r="D42" s="118">
        <v>1.27</v>
      </c>
      <c r="E42" s="91">
        <v>1.5</v>
      </c>
      <c r="F42" s="119">
        <v>2</v>
      </c>
      <c r="G42" s="21">
        <f t="shared" ref="G42:I57" si="7">IF(D42="","",G41+M42)</f>
        <v>180908.06469258171</v>
      </c>
      <c r="H42" s="21">
        <f t="shared" si="7"/>
        <v>182733.93272524123</v>
      </c>
      <c r="I42" s="21">
        <f t="shared" si="7"/>
        <v>191596.4482548644</v>
      </c>
      <c r="J42" s="29">
        <f t="shared" si="5"/>
        <v>5228.053117019027</v>
      </c>
      <c r="K42" s="30">
        <f t="shared" si="5"/>
        <v>5245.9502217772606</v>
      </c>
      <c r="L42" s="31">
        <f t="shared" si="5"/>
        <v>5422.5409883452185</v>
      </c>
      <c r="M42" s="29">
        <f>IF(D42="","",J42*D42)</f>
        <v>6639.6274586141644</v>
      </c>
      <c r="N42" s="30">
        <f t="shared" si="6"/>
        <v>7868.9253326658909</v>
      </c>
      <c r="O42" s="31">
        <f t="shared" si="6"/>
        <v>10845.081976690437</v>
      </c>
      <c r="P42" s="28"/>
      <c r="Q42" s="28"/>
      <c r="R42" s="28"/>
    </row>
    <row r="43" spans="1:18" x14ac:dyDescent="0.4">
      <c r="A43" s="102">
        <v>35</v>
      </c>
      <c r="B43" s="5">
        <v>43207</v>
      </c>
      <c r="C43" s="32">
        <v>2</v>
      </c>
      <c r="D43" s="118">
        <v>1.27</v>
      </c>
      <c r="E43" s="91">
        <v>1.5</v>
      </c>
      <c r="F43" s="119">
        <v>2</v>
      </c>
      <c r="G43" s="21">
        <f>IF(D43="","",G42+M43)</f>
        <v>187800.66195736907</v>
      </c>
      <c r="H43" s="21">
        <f t="shared" si="7"/>
        <v>190956.95969787709</v>
      </c>
      <c r="I43" s="21">
        <f t="shared" si="7"/>
        <v>203092.23515015625</v>
      </c>
      <c r="J43" s="29">
        <f t="shared" si="5"/>
        <v>5427.2419407774514</v>
      </c>
      <c r="K43" s="30">
        <f t="shared" si="5"/>
        <v>5482.0179817572371</v>
      </c>
      <c r="L43" s="31">
        <f t="shared" si="5"/>
        <v>5747.8934476459317</v>
      </c>
      <c r="M43" s="29">
        <f t="shared" si="6"/>
        <v>6892.5972647873632</v>
      </c>
      <c r="N43" s="30">
        <f t="shared" si="6"/>
        <v>8223.0269726358565</v>
      </c>
      <c r="O43" s="31">
        <f t="shared" si="6"/>
        <v>11495.786895291863</v>
      </c>
    </row>
    <row r="44" spans="1:18" x14ac:dyDescent="0.4">
      <c r="A44" s="82">
        <v>36</v>
      </c>
      <c r="B44" s="5">
        <v>43241</v>
      </c>
      <c r="C44" s="32">
        <v>1</v>
      </c>
      <c r="D44" s="68">
        <v>1.27</v>
      </c>
      <c r="E44" s="69">
        <v>1.5</v>
      </c>
      <c r="F44" s="70">
        <v>2</v>
      </c>
      <c r="G44" s="21">
        <f t="shared" ref="G44:I58" si="8">IF(D44="","",G43+M44)</f>
        <v>194955.86717794483</v>
      </c>
      <c r="H44" s="21">
        <f t="shared" si="7"/>
        <v>199550.02288428156</v>
      </c>
      <c r="I44" s="21">
        <f t="shared" si="7"/>
        <v>215277.76925916562</v>
      </c>
      <c r="J44" s="29">
        <f>IF(G43="","",G43*0.03)</f>
        <v>5634.0198587210716</v>
      </c>
      <c r="K44" s="30">
        <f t="shared" si="5"/>
        <v>5728.7087909363127</v>
      </c>
      <c r="L44" s="31">
        <f t="shared" si="5"/>
        <v>6092.7670545046876</v>
      </c>
      <c r="M44" s="29">
        <f>IF(D44="","",J44*D44)</f>
        <v>7155.2052205757609</v>
      </c>
      <c r="N44" s="30">
        <f t="shared" si="6"/>
        <v>8593.0631864044699</v>
      </c>
      <c r="O44" s="31">
        <f t="shared" si="6"/>
        <v>12185.534109009375</v>
      </c>
    </row>
    <row r="45" spans="1:18" x14ac:dyDescent="0.4">
      <c r="A45" s="82">
        <v>37</v>
      </c>
      <c r="B45" s="5">
        <v>43289</v>
      </c>
      <c r="C45" s="32">
        <v>1</v>
      </c>
      <c r="D45" s="68">
        <v>1.27</v>
      </c>
      <c r="E45" s="69">
        <v>1.5</v>
      </c>
      <c r="F45" s="70">
        <v>2</v>
      </c>
      <c r="G45" s="21">
        <f t="shared" si="8"/>
        <v>202383.68571742452</v>
      </c>
      <c r="H45" s="21">
        <f t="shared" si="7"/>
        <v>208529.77391407423</v>
      </c>
      <c r="I45" s="21">
        <f t="shared" si="7"/>
        <v>228194.43541471555</v>
      </c>
      <c r="J45" s="29">
        <f t="shared" si="5"/>
        <v>5848.6760153383448</v>
      </c>
      <c r="K45" s="30">
        <f t="shared" si="5"/>
        <v>5986.5006865284467</v>
      </c>
      <c r="L45" s="31">
        <f t="shared" si="5"/>
        <v>6458.3330777749688</v>
      </c>
      <c r="M45" s="29">
        <f t="shared" si="6"/>
        <v>7427.8185394796983</v>
      </c>
      <c r="N45" s="30">
        <f t="shared" si="6"/>
        <v>8979.751029792671</v>
      </c>
      <c r="O45" s="31">
        <f t="shared" si="6"/>
        <v>12916.666155549938</v>
      </c>
      <c r="P45" t="s">
        <v>105</v>
      </c>
    </row>
    <row r="46" spans="1:18" x14ac:dyDescent="0.4">
      <c r="A46" s="82">
        <v>38</v>
      </c>
      <c r="B46" s="5">
        <v>43290</v>
      </c>
      <c r="C46" s="32">
        <v>1</v>
      </c>
      <c r="D46" s="68">
        <v>1.27</v>
      </c>
      <c r="E46" s="69">
        <v>1.5</v>
      </c>
      <c r="F46" s="70">
        <v>2</v>
      </c>
      <c r="G46" s="21">
        <f t="shared" si="8"/>
        <v>210094.50414325841</v>
      </c>
      <c r="H46" s="21">
        <f t="shared" si="7"/>
        <v>217913.61374020757</v>
      </c>
      <c r="I46" s="21">
        <f t="shared" si="7"/>
        <v>241886.10153959849</v>
      </c>
      <c r="J46" s="29">
        <f t="shared" si="5"/>
        <v>6071.5105715227355</v>
      </c>
      <c r="K46" s="30">
        <f t="shared" si="5"/>
        <v>6255.8932174222264</v>
      </c>
      <c r="L46" s="31">
        <f t="shared" si="5"/>
        <v>6845.8330624414666</v>
      </c>
      <c r="M46" s="29">
        <f t="shared" si="6"/>
        <v>7710.8184258338742</v>
      </c>
      <c r="N46" s="30">
        <f t="shared" si="6"/>
        <v>9383.8398261333386</v>
      </c>
      <c r="O46" s="31">
        <f t="shared" si="6"/>
        <v>13691.666124882933</v>
      </c>
      <c r="P46" t="s">
        <v>105</v>
      </c>
    </row>
    <row r="47" spans="1:18" x14ac:dyDescent="0.4">
      <c r="A47" s="82">
        <v>39</v>
      </c>
      <c r="B47" s="5">
        <v>43291</v>
      </c>
      <c r="C47" s="32">
        <v>1</v>
      </c>
      <c r="D47" s="38">
        <v>-1</v>
      </c>
      <c r="E47" s="39">
        <v>-1</v>
      </c>
      <c r="F47" s="40">
        <v>-1</v>
      </c>
      <c r="G47" s="21">
        <f t="shared" si="8"/>
        <v>203791.66901896065</v>
      </c>
      <c r="H47" s="21">
        <f t="shared" si="7"/>
        <v>211376.20532800135</v>
      </c>
      <c r="I47" s="21">
        <f t="shared" si="7"/>
        <v>234629.51849341052</v>
      </c>
      <c r="J47" s="29">
        <f t="shared" si="5"/>
        <v>6302.8351242977524</v>
      </c>
      <c r="K47" s="30">
        <f t="shared" si="5"/>
        <v>6537.4084122062268</v>
      </c>
      <c r="L47" s="31">
        <f t="shared" si="5"/>
        <v>7256.5830461879541</v>
      </c>
      <c r="M47" s="29">
        <f t="shared" si="6"/>
        <v>-6302.8351242977524</v>
      </c>
      <c r="N47" s="30">
        <f t="shared" si="6"/>
        <v>-6537.4084122062268</v>
      </c>
      <c r="O47" s="31">
        <f t="shared" si="6"/>
        <v>-7256.5830461879541</v>
      </c>
      <c r="P47" t="s">
        <v>106</v>
      </c>
    </row>
    <row r="48" spans="1:18" x14ac:dyDescent="0.4">
      <c r="A48" s="82">
        <v>40</v>
      </c>
      <c r="B48" s="5">
        <v>43307</v>
      </c>
      <c r="C48" s="32">
        <v>2</v>
      </c>
      <c r="D48" s="118">
        <v>1.27</v>
      </c>
      <c r="E48" s="91">
        <v>1.5</v>
      </c>
      <c r="F48" s="40">
        <v>-1</v>
      </c>
      <c r="G48" s="21">
        <f t="shared" si="8"/>
        <v>211556.13160858303</v>
      </c>
      <c r="H48" s="21">
        <f t="shared" si="7"/>
        <v>220888.13456776142</v>
      </c>
      <c r="I48" s="21">
        <f t="shared" si="7"/>
        <v>227590.63293860821</v>
      </c>
      <c r="J48" s="29">
        <f t="shared" si="5"/>
        <v>6113.750070568819</v>
      </c>
      <c r="K48" s="30">
        <f t="shared" si="5"/>
        <v>6341.2861598400405</v>
      </c>
      <c r="L48" s="31">
        <f t="shared" si="5"/>
        <v>7038.8855548023157</v>
      </c>
      <c r="M48" s="29">
        <f t="shared" si="6"/>
        <v>7764.4625896224006</v>
      </c>
      <c r="N48" s="30">
        <f t="shared" si="6"/>
        <v>9511.9292397600602</v>
      </c>
      <c r="O48" s="31">
        <f t="shared" si="6"/>
        <v>-7038.8855548023157</v>
      </c>
    </row>
    <row r="49" spans="1:16" x14ac:dyDescent="0.4">
      <c r="A49" s="82">
        <v>41</v>
      </c>
      <c r="B49" s="5">
        <v>43311</v>
      </c>
      <c r="C49" s="32">
        <v>1</v>
      </c>
      <c r="D49" s="68">
        <v>1.27</v>
      </c>
      <c r="E49" s="69">
        <v>1.5</v>
      </c>
      <c r="F49" s="70">
        <v>2</v>
      </c>
      <c r="G49" s="21">
        <f t="shared" si="8"/>
        <v>219616.42022287005</v>
      </c>
      <c r="H49" s="21">
        <f t="shared" si="7"/>
        <v>230828.10062331069</v>
      </c>
      <c r="I49" s="21">
        <f t="shared" si="7"/>
        <v>241246.0709149247</v>
      </c>
      <c r="J49" s="29">
        <f t="shared" si="5"/>
        <v>6346.6839482574906</v>
      </c>
      <c r="K49" s="30">
        <f t="shared" si="5"/>
        <v>6626.6440370328419</v>
      </c>
      <c r="L49" s="31">
        <f t="shared" si="5"/>
        <v>6827.7189881582462</v>
      </c>
      <c r="M49" s="29">
        <f t="shared" si="6"/>
        <v>8060.2886142870129</v>
      </c>
      <c r="N49" s="30">
        <f t="shared" si="6"/>
        <v>9939.9660555492628</v>
      </c>
      <c r="O49" s="31">
        <f t="shared" si="6"/>
        <v>13655.437976316492</v>
      </c>
    </row>
    <row r="50" spans="1:16" x14ac:dyDescent="0.4">
      <c r="A50" s="82">
        <v>42</v>
      </c>
      <c r="B50" s="5">
        <v>43319</v>
      </c>
      <c r="C50" s="32">
        <v>1</v>
      </c>
      <c r="D50" s="68">
        <v>1.27</v>
      </c>
      <c r="E50" s="69">
        <v>1.5</v>
      </c>
      <c r="F50" s="70">
        <v>2</v>
      </c>
      <c r="G50" s="21">
        <f t="shared" si="8"/>
        <v>227983.8058333614</v>
      </c>
      <c r="H50" s="21">
        <f t="shared" si="7"/>
        <v>241215.36515135967</v>
      </c>
      <c r="I50" s="21">
        <f t="shared" si="7"/>
        <v>255720.83516982017</v>
      </c>
      <c r="J50" s="29">
        <f t="shared" si="5"/>
        <v>6588.4926066861008</v>
      </c>
      <c r="K50" s="30">
        <f t="shared" si="5"/>
        <v>6924.8430186993201</v>
      </c>
      <c r="L50" s="31">
        <f t="shared" si="5"/>
        <v>7237.3821274477405</v>
      </c>
      <c r="M50" s="29">
        <f t="shared" si="6"/>
        <v>8367.3856104913484</v>
      </c>
      <c r="N50" s="30">
        <f t="shared" si="6"/>
        <v>10387.26452804898</v>
      </c>
      <c r="O50" s="31">
        <f t="shared" si="6"/>
        <v>14474.764254895481</v>
      </c>
    </row>
    <row r="51" spans="1:16" x14ac:dyDescent="0.4">
      <c r="A51" s="82">
        <v>43</v>
      </c>
      <c r="B51" s="5">
        <v>43336</v>
      </c>
      <c r="C51" s="32">
        <v>1</v>
      </c>
      <c r="D51" s="68">
        <v>1.27</v>
      </c>
      <c r="E51" s="69">
        <v>1.5</v>
      </c>
      <c r="F51" s="70">
        <v>2</v>
      </c>
      <c r="G51" s="21">
        <f t="shared" si="8"/>
        <v>236669.98883561249</v>
      </c>
      <c r="H51" s="21">
        <f t="shared" si="7"/>
        <v>252070.05658317087</v>
      </c>
      <c r="I51" s="21">
        <f t="shared" si="7"/>
        <v>271064.08528000937</v>
      </c>
      <c r="J51" s="29">
        <f t="shared" si="5"/>
        <v>6839.5141750008415</v>
      </c>
      <c r="K51" s="30">
        <f t="shared" si="5"/>
        <v>7236.4609545407902</v>
      </c>
      <c r="L51" s="31">
        <f t="shared" si="5"/>
        <v>7671.6250550946052</v>
      </c>
      <c r="M51" s="29">
        <f t="shared" si="6"/>
        <v>8686.1830022510694</v>
      </c>
      <c r="N51" s="30">
        <f t="shared" si="6"/>
        <v>10854.691431811185</v>
      </c>
      <c r="O51" s="31">
        <f t="shared" si="6"/>
        <v>15343.25011018921</v>
      </c>
      <c r="P51" t="s">
        <v>105</v>
      </c>
    </row>
    <row r="52" spans="1:16" x14ac:dyDescent="0.4">
      <c r="A52" s="82">
        <v>44</v>
      </c>
      <c r="B52" s="5">
        <v>43342</v>
      </c>
      <c r="C52" s="32">
        <v>2</v>
      </c>
      <c r="D52" s="68">
        <v>1.27</v>
      </c>
      <c r="E52" s="69">
        <v>1.5</v>
      </c>
      <c r="F52" s="70">
        <v>2</v>
      </c>
      <c r="G52" s="21">
        <f t="shared" si="8"/>
        <v>245687.11541024933</v>
      </c>
      <c r="H52" s="21">
        <f t="shared" si="7"/>
        <v>263413.20912941353</v>
      </c>
      <c r="I52" s="21">
        <f t="shared" si="7"/>
        <v>287327.93039680994</v>
      </c>
      <c r="J52" s="29">
        <f t="shared" si="5"/>
        <v>7100.0996650683746</v>
      </c>
      <c r="K52" s="30">
        <f t="shared" si="5"/>
        <v>7562.1016974951253</v>
      </c>
      <c r="L52" s="31">
        <f t="shared" si="5"/>
        <v>8131.9225584002806</v>
      </c>
      <c r="M52" s="29">
        <f t="shared" si="6"/>
        <v>9017.1265746368354</v>
      </c>
      <c r="N52" s="30">
        <f t="shared" si="6"/>
        <v>11343.152546242687</v>
      </c>
      <c r="O52" s="31">
        <f t="shared" si="6"/>
        <v>16263.845116800561</v>
      </c>
    </row>
    <row r="53" spans="1:16" x14ac:dyDescent="0.4">
      <c r="A53" s="82">
        <v>45</v>
      </c>
      <c r="B53" s="5">
        <v>43349</v>
      </c>
      <c r="C53" s="32">
        <v>2</v>
      </c>
      <c r="D53" s="68">
        <v>1.27</v>
      </c>
      <c r="E53" s="69">
        <v>1.5</v>
      </c>
      <c r="F53" s="70">
        <v>2</v>
      </c>
      <c r="G53" s="21">
        <f t="shared" si="8"/>
        <v>255047.79450737982</v>
      </c>
      <c r="H53" s="21">
        <f t="shared" si="7"/>
        <v>275266.80354023713</v>
      </c>
      <c r="I53" s="21">
        <f t="shared" si="7"/>
        <v>304567.60622061853</v>
      </c>
      <c r="J53" s="29">
        <f t="shared" si="5"/>
        <v>7370.6134623074795</v>
      </c>
      <c r="K53" s="30">
        <f t="shared" si="5"/>
        <v>7902.3962738824057</v>
      </c>
      <c r="L53" s="31">
        <f t="shared" si="5"/>
        <v>8619.8379119042984</v>
      </c>
      <c r="M53" s="29">
        <f t="shared" si="6"/>
        <v>9360.6790971304999</v>
      </c>
      <c r="N53" s="30">
        <f t="shared" si="6"/>
        <v>11853.594410823609</v>
      </c>
      <c r="O53" s="31">
        <f t="shared" si="6"/>
        <v>17239.675823808597</v>
      </c>
    </row>
    <row r="54" spans="1:16" x14ac:dyDescent="0.4">
      <c r="A54" s="82">
        <v>46</v>
      </c>
      <c r="B54" s="5">
        <v>43357</v>
      </c>
      <c r="C54" s="32">
        <v>2</v>
      </c>
      <c r="D54" s="68">
        <v>1.27</v>
      </c>
      <c r="E54" s="69">
        <v>1.5</v>
      </c>
      <c r="F54" s="70">
        <v>2</v>
      </c>
      <c r="G54" s="21">
        <f t="shared" si="8"/>
        <v>264765.11547811097</v>
      </c>
      <c r="H54" s="21">
        <f t="shared" si="7"/>
        <v>287653.80969954783</v>
      </c>
      <c r="I54" s="21">
        <f t="shared" si="7"/>
        <v>322841.66259385564</v>
      </c>
      <c r="J54" s="29">
        <f t="shared" si="5"/>
        <v>7651.4338352213945</v>
      </c>
      <c r="K54" s="30">
        <f t="shared" si="5"/>
        <v>8258.0041062071141</v>
      </c>
      <c r="L54" s="31">
        <f t="shared" si="5"/>
        <v>9137.028186618556</v>
      </c>
      <c r="M54" s="29">
        <f t="shared" si="6"/>
        <v>9717.3209707311707</v>
      </c>
      <c r="N54" s="30">
        <f t="shared" si="6"/>
        <v>12387.006159310671</v>
      </c>
      <c r="O54" s="31">
        <f t="shared" si="6"/>
        <v>18274.056373237112</v>
      </c>
    </row>
    <row r="55" spans="1:16" x14ac:dyDescent="0.4">
      <c r="A55" s="82">
        <v>47</v>
      </c>
      <c r="B55" s="5">
        <v>43377</v>
      </c>
      <c r="C55" s="32">
        <v>2</v>
      </c>
      <c r="D55" s="38">
        <v>-1</v>
      </c>
      <c r="E55" s="39">
        <v>-1</v>
      </c>
      <c r="F55" s="40">
        <v>-1</v>
      </c>
      <c r="G55" s="21">
        <f t="shared" si="8"/>
        <v>256822.16201376764</v>
      </c>
      <c r="H55" s="21">
        <f t="shared" si="7"/>
        <v>279024.19540856138</v>
      </c>
      <c r="I55" s="21">
        <f t="shared" si="7"/>
        <v>313156.41271603998</v>
      </c>
      <c r="J55" s="29">
        <f t="shared" si="5"/>
        <v>7942.953464343329</v>
      </c>
      <c r="K55" s="30">
        <f t="shared" si="5"/>
        <v>8629.6142909864338</v>
      </c>
      <c r="L55" s="31">
        <f t="shared" si="5"/>
        <v>9685.2498778156696</v>
      </c>
      <c r="M55" s="29">
        <f t="shared" si="6"/>
        <v>-7942.953464343329</v>
      </c>
      <c r="N55" s="30">
        <f t="shared" si="6"/>
        <v>-8629.6142909864338</v>
      </c>
      <c r="O55" s="31">
        <f t="shared" si="6"/>
        <v>-9685.2498778156696</v>
      </c>
    </row>
    <row r="56" spans="1:16" x14ac:dyDescent="0.4">
      <c r="A56" s="82">
        <v>48</v>
      </c>
      <c r="B56" s="5">
        <v>43389</v>
      </c>
      <c r="C56" s="32">
        <v>1</v>
      </c>
      <c r="D56" s="68">
        <v>1.27</v>
      </c>
      <c r="E56" s="69">
        <v>1.5</v>
      </c>
      <c r="F56" s="70">
        <v>2</v>
      </c>
      <c r="G56" s="21">
        <f t="shared" si="8"/>
        <v>266607.08638649218</v>
      </c>
      <c r="H56" s="21">
        <f t="shared" si="7"/>
        <v>291580.28420194663</v>
      </c>
      <c r="I56" s="21">
        <f t="shared" si="7"/>
        <v>331945.79747900239</v>
      </c>
      <c r="J56" s="29">
        <f t="shared" si="5"/>
        <v>7704.6648604130287</v>
      </c>
      <c r="K56" s="30">
        <f t="shared" si="5"/>
        <v>8370.7258622568406</v>
      </c>
      <c r="L56" s="31">
        <f t="shared" si="5"/>
        <v>9394.6923814811998</v>
      </c>
      <c r="M56" s="29">
        <f t="shared" si="6"/>
        <v>9784.9243727245466</v>
      </c>
      <c r="N56" s="30">
        <f t="shared" si="6"/>
        <v>12556.088793385261</v>
      </c>
      <c r="O56" s="31">
        <f t="shared" si="6"/>
        <v>18789.3847629624</v>
      </c>
      <c r="P56" s="28" t="s">
        <v>104</v>
      </c>
    </row>
    <row r="57" spans="1:16" x14ac:dyDescent="0.4">
      <c r="A57" s="82">
        <v>49</v>
      </c>
      <c r="B57" s="5">
        <v>43404</v>
      </c>
      <c r="C57" s="32">
        <v>1</v>
      </c>
      <c r="D57" s="38">
        <v>-1</v>
      </c>
      <c r="E57" s="39">
        <v>-1</v>
      </c>
      <c r="F57" s="40">
        <v>-1</v>
      </c>
      <c r="G57" s="21">
        <f t="shared" si="8"/>
        <v>258608.87379489743</v>
      </c>
      <c r="H57" s="21">
        <f t="shared" si="7"/>
        <v>282832.87567588821</v>
      </c>
      <c r="I57" s="21">
        <f t="shared" si="7"/>
        <v>321987.42355463229</v>
      </c>
      <c r="J57" s="29">
        <f t="shared" si="5"/>
        <v>7998.2125915947654</v>
      </c>
      <c r="K57" s="30">
        <f t="shared" si="5"/>
        <v>8747.4085260583979</v>
      </c>
      <c r="L57" s="31">
        <f t="shared" si="5"/>
        <v>9958.3739243700711</v>
      </c>
      <c r="M57" s="29">
        <f t="shared" si="6"/>
        <v>-7998.2125915947654</v>
      </c>
      <c r="N57" s="30">
        <f t="shared" si="6"/>
        <v>-8747.4085260583979</v>
      </c>
      <c r="O57" s="31">
        <f t="shared" si="6"/>
        <v>-9958.3739243700711</v>
      </c>
    </row>
    <row r="58" spans="1:16" ht="19.5" thickBot="1" x14ac:dyDescent="0.45">
      <c r="A58" s="82">
        <v>50</v>
      </c>
      <c r="B58" s="92">
        <v>43410</v>
      </c>
      <c r="C58" s="35">
        <v>1</v>
      </c>
      <c r="D58" s="41">
        <v>-1</v>
      </c>
      <c r="E58" s="42">
        <v>-1</v>
      </c>
      <c r="F58" s="43">
        <v>-1</v>
      </c>
      <c r="G58" s="21">
        <f t="shared" si="8"/>
        <v>250850.60758105051</v>
      </c>
      <c r="H58" s="21">
        <f t="shared" si="8"/>
        <v>274347.88940561155</v>
      </c>
      <c r="I58" s="21">
        <f t="shared" si="8"/>
        <v>312327.80084799335</v>
      </c>
      <c r="J58" s="29">
        <f t="shared" si="5"/>
        <v>7758.2662138469223</v>
      </c>
      <c r="K58" s="30">
        <f t="shared" si="5"/>
        <v>8484.9862702766459</v>
      </c>
      <c r="L58" s="31">
        <f t="shared" si="5"/>
        <v>9659.6227066389674</v>
      </c>
      <c r="M58" s="29">
        <f t="shared" si="6"/>
        <v>-7758.2662138469223</v>
      </c>
      <c r="N58" s="30">
        <f t="shared" si="6"/>
        <v>-8484.9862702766459</v>
      </c>
      <c r="O58" s="31">
        <f t="shared" si="6"/>
        <v>-9659.6227066389674</v>
      </c>
    </row>
    <row r="59" spans="1:16" ht="19.5" thickBot="1" x14ac:dyDescent="0.45">
      <c r="A59" s="8"/>
      <c r="B59" s="149" t="s">
        <v>5</v>
      </c>
      <c r="C59" s="150"/>
      <c r="D59" s="6">
        <f>COUNTIF(D9:D58,1.27)</f>
        <v>36</v>
      </c>
      <c r="E59" s="6">
        <f>COUNTIF(E9:E58,1.5)</f>
        <v>34</v>
      </c>
      <c r="F59" s="7">
        <f>COUNTIF(F9:F58,2)</f>
        <v>30</v>
      </c>
      <c r="G59" s="50">
        <f>M59+G8</f>
        <v>250850.60758105054</v>
      </c>
      <c r="H59" s="51">
        <f>N59+H8</f>
        <v>274347.88940561155</v>
      </c>
      <c r="I59" s="52">
        <f>O59+I8</f>
        <v>312327.80084799335</v>
      </c>
      <c r="J59" s="47" t="s">
        <v>29</v>
      </c>
      <c r="K59" s="48">
        <f>B58-B9</f>
        <v>658</v>
      </c>
      <c r="L59" s="49" t="s">
        <v>30</v>
      </c>
      <c r="M59" s="60">
        <f>SUM(M9:M58)</f>
        <v>150850.60758105054</v>
      </c>
      <c r="N59" s="61">
        <f>SUM(N9:N58)</f>
        <v>174347.88940561155</v>
      </c>
      <c r="O59" s="62">
        <f>SUM(O9:O58)</f>
        <v>212327.80084799332</v>
      </c>
    </row>
    <row r="60" spans="1:16" ht="19.5" thickBot="1" x14ac:dyDescent="0.45">
      <c r="A60" s="8"/>
      <c r="B60" s="144" t="s">
        <v>6</v>
      </c>
      <c r="C60" s="145"/>
      <c r="D60" s="6">
        <f>COUNTIF(D9:D58,-1)</f>
        <v>14</v>
      </c>
      <c r="E60" s="6">
        <f>COUNTIF(E9:E58,-1)</f>
        <v>16</v>
      </c>
      <c r="F60" s="7">
        <f>COUNTIF(F9:F58,-1)</f>
        <v>20</v>
      </c>
      <c r="G60" s="146" t="s">
        <v>28</v>
      </c>
      <c r="H60" s="147"/>
      <c r="I60" s="148"/>
      <c r="J60" s="146" t="s">
        <v>31</v>
      </c>
      <c r="K60" s="147"/>
      <c r="L60" s="148"/>
      <c r="M60" s="8"/>
      <c r="N60" s="3"/>
      <c r="O60" s="4"/>
    </row>
    <row r="61" spans="1:16" ht="19.5" thickBot="1" x14ac:dyDescent="0.45">
      <c r="A61" s="8"/>
      <c r="B61" s="144" t="s">
        <v>32</v>
      </c>
      <c r="C61" s="145"/>
      <c r="D61" s="6">
        <f>COUNTIF(D9:D58,0)</f>
        <v>0</v>
      </c>
      <c r="E61" s="6">
        <f>COUNTIF(E9:E58,0)</f>
        <v>0</v>
      </c>
      <c r="F61" s="6">
        <f>COUNTIF(F9:F58,0)</f>
        <v>0</v>
      </c>
      <c r="G61" s="56">
        <f>G59/G8</f>
        <v>2.5085060758105056</v>
      </c>
      <c r="H61" s="57">
        <f t="shared" ref="H61" si="9">H59/H8</f>
        <v>2.7434788940561154</v>
      </c>
      <c r="I61" s="58">
        <f>I59/I8</f>
        <v>3.1232780084799336</v>
      </c>
      <c r="J61" s="45">
        <f>(G61-100%)*30/K59</f>
        <v>6.8776872757317878E-2</v>
      </c>
      <c r="K61" s="45">
        <f>(H61-100%)*30/K59</f>
        <v>7.9489919181889759E-2</v>
      </c>
      <c r="L61" s="46">
        <f>(I61-100%)*30/K59</f>
        <v>9.680598822856841E-2</v>
      </c>
      <c r="M61" s="9"/>
      <c r="N61" s="2"/>
      <c r="O61" s="10"/>
    </row>
    <row r="62" spans="1:16" ht="19.5" thickBot="1" x14ac:dyDescent="0.45">
      <c r="A62" s="3"/>
      <c r="B62" s="146" t="s">
        <v>4</v>
      </c>
      <c r="C62" s="147"/>
      <c r="D62" s="59">
        <f t="shared" ref="D62:E62" si="10">D59/(D59+D60+D61)</f>
        <v>0.72</v>
      </c>
      <c r="E62" s="54">
        <f t="shared" si="10"/>
        <v>0.68</v>
      </c>
      <c r="F62" s="55">
        <f>F59/(F59+F60+F61)</f>
        <v>0.6</v>
      </c>
    </row>
    <row r="64" spans="1:16" x14ac:dyDescent="0.4">
      <c r="D64" s="53"/>
      <c r="E64" s="53"/>
      <c r="F64" s="53"/>
    </row>
  </sheetData>
  <mergeCells count="11">
    <mergeCell ref="B59:C59"/>
    <mergeCell ref="G6:I6"/>
    <mergeCell ref="J6:L6"/>
    <mergeCell ref="M6:O6"/>
    <mergeCell ref="J8:L8"/>
    <mergeCell ref="M8:O8"/>
    <mergeCell ref="B60:C60"/>
    <mergeCell ref="G60:I60"/>
    <mergeCell ref="J60:L60"/>
    <mergeCell ref="B61:C61"/>
    <mergeCell ref="B62:C62"/>
  </mergeCells>
  <phoneticPr fontId="1"/>
  <hyperlinks>
    <hyperlink ref="A1" location="更新履歴!C14" display="通貨ペア"/>
    <hyperlink ref="A9" location="'画像(PB検証4回目)'!A3" display="'画像(PB検証4回目)'!A3"/>
    <hyperlink ref="A10" location="'画像(PB検証4回目)'!A52" display="'画像(PB検証4回目)'!A52"/>
    <hyperlink ref="A11" location="'画像(PB検証4回目)'!A101" display="'画像(PB検証4回目)'!A101"/>
    <hyperlink ref="A12" location="'画像(PB検証4回目)'!A150" display="'画像(PB検証4回目)'!A150"/>
    <hyperlink ref="A13" location="'画像(PB検証4回目)'!A199" display="'画像(PB検証4回目)'!A199"/>
    <hyperlink ref="A14" location="'画像(PB検証4回目)'!A248" display="'画像(PB検証4回目)'!A248"/>
    <hyperlink ref="A15" location="'画像(PB検証4回目)'!A297" display="'画像(PB検証4回目)'!A297"/>
    <hyperlink ref="A16" location="'画像(PB検証4回目)'!A346" display="'画像(PB検証4回目)'!A346"/>
    <hyperlink ref="A17" location="'画像(PB検証4回目)'!A395" display="'画像(PB検証4回目)'!A395"/>
    <hyperlink ref="A18" location="'画像(PB検証4回目)'!A444" display="'画像(PB検証4回目)'!A444"/>
    <hyperlink ref="A19" location="'画像(PB検証4回目)'!A493" display="'画像(PB検証4回目)'!A493"/>
    <hyperlink ref="A20" location="'画像(PB検証4回目)'!A541" display="'画像(PB検証4回目)'!A541"/>
    <hyperlink ref="A21" location="'画像(PB検証4回目)'!A590" display="'画像(PB検証4回目)'!A590"/>
    <hyperlink ref="A22" location="'画像(PB検証4回目)'!A639" display="'画像(PB検証4回目)'!A639"/>
    <hyperlink ref="A23" location="'画像(PB検証4回目)'!A688" display="'画像(PB検証4回目)'!A688"/>
    <hyperlink ref="A24" location="'画像(PB検証4回目)'!A736" display="'画像(PB検証4回目)'!A736"/>
    <hyperlink ref="A25" location="'画像(PB検証4回目)'!A785" display="'画像(PB検証4回目)'!A785"/>
    <hyperlink ref="A26" location="'画像(PB検証4回目)'!A833" display="'画像(PB検証4回目)'!A833"/>
    <hyperlink ref="A27" location="'画像(PB検証4回目)'!A882" display="'画像(PB検証4回目)'!A882"/>
    <hyperlink ref="A28" location="'画像(PB検証4回目)'!A931" display="'画像(PB検証4回目)'!A931"/>
    <hyperlink ref="A29" location="'画像(PB検証4回目)'!A979" display="'画像(PB検証4回目)'!A979"/>
    <hyperlink ref="A30" location="'画像(PB検証4回目)'!A1028" display="'画像(PB検証4回目)'!A1028"/>
    <hyperlink ref="A58" location="'画像(PB検証4回目)'!A2388" display="'画像(PB検証4回目)'!A2388"/>
    <hyperlink ref="A57" location="'画像(PB検証4回目)'!A2340" display="'画像(PB検証4回目)'!A2340"/>
    <hyperlink ref="A56" location="'画像(PB検証4回目)'!A2292" display="'画像(PB検証4回目)'!A2292"/>
    <hyperlink ref="A55" location="'画像(PB検証4回目)'!A2244" display="'画像(PB検証4回目)'!A2244"/>
    <hyperlink ref="A54" location="'画像(PB検証4回目)'!A2195" display="'画像(PB検証4回目)'!A2195"/>
    <hyperlink ref="A53" location="'画像(PB検証4回目)'!A2147" display="'画像(PB検証4回目)'!A2147"/>
    <hyperlink ref="A52" location="'画像(PB検証4回目)'!A2099" display="'画像(PB検証4回目)'!A2099"/>
    <hyperlink ref="A51" location="'画像(PB検証4回目)'!A2051" display="'画像(PB検証4回目)'!A2051"/>
    <hyperlink ref="A50" location="'画像(PB検証4回目)'!A2002" display="'画像(PB検証4回目)'!A2002"/>
    <hyperlink ref="A49" location="'画像(PB検証4回目)'!A1953" display="'画像(PB検証4回目)'!A1953"/>
    <hyperlink ref="A48" location="'画像(PB検証4回目)'!A1905" display="'画像(PB検証4回目)'!A1905"/>
    <hyperlink ref="A47" location="'画像(PB検証4回目)'!A1856" display="'画像(PB検証4回目)'!A1856"/>
    <hyperlink ref="A46" location="'画像(PB検証4回目)'!A1808" display="'画像(PB検証4回目)'!A1808"/>
    <hyperlink ref="A45" location="'画像(PB検証4回目)'!A1760" display="'画像(PB検証4回目)'!A1760"/>
    <hyperlink ref="A44" location="'画像(PB検証4回目)'!A1711" display="'画像(PB検証4回目)'!A1711"/>
    <hyperlink ref="A43" location="'画像(PB検証4回目)'!A1662" display="'画像(PB検証4回目)'!A1662"/>
    <hyperlink ref="A42" location="'画像(PB検証4回目)'!A1614" display="'画像(PB検証4回目)'!A1614"/>
    <hyperlink ref="A41" location="'画像(PB検証4回目)'!A1565" display="'画像(PB検証4回目)'!A1565"/>
    <hyperlink ref="A40" location="'画像(PB検証4回目)'!A1516" display="'画像(PB検証4回目)'!A1516"/>
    <hyperlink ref="A39" location="'画像(PB検証4回目)'!A1467" display="'画像(PB検証4回目)'!A1467"/>
    <hyperlink ref="A38" location="'画像(PB検証4回目)'!A1418" display="'画像(PB検証4回目)'!A1418"/>
    <hyperlink ref="A37" location="'画像(PB検証4回目)'!A1370" display="'画像(PB検証4回目)'!A1370"/>
    <hyperlink ref="A36" location="'画像(PB検証4回目)'!A1321" display="'画像(PB検証4回目)'!A1321"/>
    <hyperlink ref="A35" location="'画像(PB検証4回目)'!A1272" display="'画像(PB検証4回目)'!A1272"/>
    <hyperlink ref="A34" location="'画像(PB検証4回目)'!A1224" display="'画像(PB検証4回目)'!A1224"/>
    <hyperlink ref="A33" location="'画像(PB検証4回目)'!A1175" display="'画像(PB検証4回目)'!A1175"/>
    <hyperlink ref="A32" location="'画像(PB検証4回目)'!A1126" display="'画像(PB検証4回目)'!A1126"/>
    <hyperlink ref="A31" location="'画像(PB検証4回目)'!A1077" display="'画像(PB検証4回目)'!A1077"/>
  </hyperlinks>
  <pageMargins left="0.7" right="0.7" top="0.75" bottom="0.75" header="0.3" footer="0.3"/>
  <pageSetup paperSize="9" orientation="portrait" horizontalDpi="4294967293"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A2388"/>
  <sheetViews>
    <sheetView topLeftCell="A346" zoomScale="70" zoomScaleNormal="70" workbookViewId="0">
      <selection activeCell="A346" sqref="A346"/>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t="s">
        <v>76</v>
      </c>
    </row>
    <row r="3" spans="1:1" ht="18.75" x14ac:dyDescent="0.4">
      <c r="A3" s="115">
        <v>1</v>
      </c>
    </row>
    <row r="52" spans="1:1" ht="18.75" x14ac:dyDescent="0.4">
      <c r="A52" s="115">
        <v>2</v>
      </c>
    </row>
    <row r="101" spans="1:1" ht="18.75" x14ac:dyDescent="0.4">
      <c r="A101" s="115">
        <v>3</v>
      </c>
    </row>
    <row r="150" spans="1:1" ht="18.75" x14ac:dyDescent="0.4">
      <c r="A150" s="115">
        <v>4</v>
      </c>
    </row>
    <row r="199" spans="1:1" ht="18.75" x14ac:dyDescent="0.4">
      <c r="A199" s="115">
        <v>5</v>
      </c>
    </row>
    <row r="248" spans="1:1" ht="18.75" x14ac:dyDescent="0.4">
      <c r="A248" s="115">
        <v>6</v>
      </c>
    </row>
    <row r="297" spans="1:1" ht="18.75" x14ac:dyDescent="0.4">
      <c r="A297" s="115">
        <v>7</v>
      </c>
    </row>
    <row r="346" spans="1:1" ht="18.75" x14ac:dyDescent="0.4">
      <c r="A346" s="115">
        <v>8</v>
      </c>
    </row>
    <row r="395" spans="1:1" ht="18.75" x14ac:dyDescent="0.4">
      <c r="A395" s="115">
        <v>9</v>
      </c>
    </row>
    <row r="444" spans="1:1" ht="18.75" x14ac:dyDescent="0.4">
      <c r="A444" s="115">
        <v>10</v>
      </c>
    </row>
    <row r="493" spans="1:1" ht="18.75" x14ac:dyDescent="0.4">
      <c r="A493" s="115">
        <v>11</v>
      </c>
    </row>
    <row r="541" spans="1:1" ht="18.75" x14ac:dyDescent="0.4">
      <c r="A541" s="115">
        <v>12</v>
      </c>
    </row>
    <row r="590" spans="1:1" ht="18.75" x14ac:dyDescent="0.4">
      <c r="A590" s="115">
        <v>13</v>
      </c>
    </row>
    <row r="639" spans="1:1" ht="18.75" x14ac:dyDescent="0.4">
      <c r="A639" s="115">
        <v>14</v>
      </c>
    </row>
    <row r="688" spans="1:1" ht="18.75" x14ac:dyDescent="0.4">
      <c r="A688" s="115">
        <v>15</v>
      </c>
    </row>
    <row r="736" spans="1:1" ht="18.75" x14ac:dyDescent="0.4">
      <c r="A736" s="115">
        <v>16</v>
      </c>
    </row>
    <row r="785" spans="1:1" ht="18.75" x14ac:dyDescent="0.4">
      <c r="A785" s="115">
        <v>17</v>
      </c>
    </row>
    <row r="833" spans="1:1" ht="18.75" x14ac:dyDescent="0.4">
      <c r="A833" s="115">
        <v>18</v>
      </c>
    </row>
    <row r="882" spans="1:1" ht="18.75" x14ac:dyDescent="0.4">
      <c r="A882" s="115">
        <v>19</v>
      </c>
    </row>
    <row r="931" spans="1:1" ht="18.75" x14ac:dyDescent="0.4">
      <c r="A931" s="115">
        <v>20</v>
      </c>
    </row>
    <row r="979" spans="1:1" ht="18.75" x14ac:dyDescent="0.4">
      <c r="A979" s="115">
        <v>21</v>
      </c>
    </row>
    <row r="1028" spans="1:1" ht="18.75" x14ac:dyDescent="0.4">
      <c r="A1028" s="115">
        <v>22</v>
      </c>
    </row>
    <row r="1077" spans="1:1" ht="18.75" x14ac:dyDescent="0.4">
      <c r="A1077" s="115">
        <v>23</v>
      </c>
    </row>
    <row r="1126" spans="1:1" ht="18.75" x14ac:dyDescent="0.4">
      <c r="A1126" s="115">
        <v>24</v>
      </c>
    </row>
    <row r="1175" spans="1:1" ht="18.75" x14ac:dyDescent="0.4">
      <c r="A1175" s="115">
        <v>25</v>
      </c>
    </row>
    <row r="1224" spans="1:1" ht="18.75" x14ac:dyDescent="0.4">
      <c r="A1224" s="115">
        <v>26</v>
      </c>
    </row>
    <row r="1272" spans="1:1" ht="18.75" x14ac:dyDescent="0.4">
      <c r="A1272" s="115">
        <v>27</v>
      </c>
    </row>
    <row r="1321" spans="1:1" ht="18.75" x14ac:dyDescent="0.4">
      <c r="A1321" s="115">
        <v>28</v>
      </c>
    </row>
    <row r="1370" spans="1:1" ht="18.75" x14ac:dyDescent="0.4">
      <c r="A1370" s="115">
        <v>29</v>
      </c>
    </row>
    <row r="1418" spans="1:1" ht="18.75" x14ac:dyDescent="0.4">
      <c r="A1418" s="115">
        <v>30</v>
      </c>
    </row>
    <row r="1467" spans="1:1" ht="18.75" x14ac:dyDescent="0.4">
      <c r="A1467" s="115">
        <v>31</v>
      </c>
    </row>
    <row r="1516" spans="1:1" ht="18.75" x14ac:dyDescent="0.4">
      <c r="A1516" s="115">
        <v>32</v>
      </c>
    </row>
    <row r="1565" spans="1:1" ht="18.75" x14ac:dyDescent="0.4">
      <c r="A1565" s="115">
        <v>33</v>
      </c>
    </row>
    <row r="1614" spans="1:1" ht="18.75" x14ac:dyDescent="0.4">
      <c r="A1614" s="115">
        <v>34</v>
      </c>
    </row>
    <row r="1662" spans="1:1" ht="18.75" x14ac:dyDescent="0.4">
      <c r="A1662" s="115">
        <v>35</v>
      </c>
    </row>
    <row r="1711" spans="1:1" ht="18.75" x14ac:dyDescent="0.4">
      <c r="A1711" s="115">
        <v>36</v>
      </c>
    </row>
    <row r="1760" spans="1:1" ht="18.75" x14ac:dyDescent="0.4">
      <c r="A1760" s="115">
        <v>37</v>
      </c>
    </row>
    <row r="1808" spans="1:1" ht="18.75" x14ac:dyDescent="0.4">
      <c r="A1808" s="115">
        <v>38</v>
      </c>
    </row>
    <row r="1856" spans="1:1" ht="18.75" x14ac:dyDescent="0.4">
      <c r="A1856" s="115">
        <v>39</v>
      </c>
    </row>
    <row r="1905" spans="1:1" ht="18.75" x14ac:dyDescent="0.4">
      <c r="A1905" s="115">
        <v>40</v>
      </c>
    </row>
    <row r="1953" spans="1:1" ht="18.75" x14ac:dyDescent="0.4">
      <c r="A1953" s="115">
        <v>41</v>
      </c>
    </row>
    <row r="2002" spans="1:1" ht="18.75" x14ac:dyDescent="0.4">
      <c r="A2002" s="115">
        <v>42</v>
      </c>
    </row>
    <row r="2051" spans="1:1" ht="18.75" x14ac:dyDescent="0.4">
      <c r="A2051" s="115">
        <v>43</v>
      </c>
    </row>
    <row r="2099" spans="1:1" ht="18.75" x14ac:dyDescent="0.4">
      <c r="A2099" s="115">
        <v>44</v>
      </c>
    </row>
    <row r="2147" spans="1:1" ht="18.75" x14ac:dyDescent="0.4">
      <c r="A2147" s="115">
        <v>45</v>
      </c>
    </row>
    <row r="2195" spans="1:1" ht="18.75" x14ac:dyDescent="0.4">
      <c r="A2195" s="115">
        <v>46</v>
      </c>
    </row>
    <row r="2244" spans="1:1" ht="18.75" x14ac:dyDescent="0.4">
      <c r="A2244" s="115">
        <v>47</v>
      </c>
    </row>
    <row r="2292" spans="1:1" ht="18.75" x14ac:dyDescent="0.4">
      <c r="A2292" s="115">
        <v>48</v>
      </c>
    </row>
    <row r="2340" spans="1:1" ht="18.75" x14ac:dyDescent="0.4">
      <c r="A2340" s="115">
        <v>49</v>
      </c>
    </row>
    <row r="2388" spans="1:1" ht="18.75" x14ac:dyDescent="0.4">
      <c r="A2388" s="115">
        <v>50</v>
      </c>
    </row>
  </sheetData>
  <phoneticPr fontId="1"/>
  <hyperlinks>
    <hyperlink ref="A1" location="更新履歴!C15" display="更新履歴!C15"/>
    <hyperlink ref="A3" location="'検証シート(PB検証4回目)'!A9" display="'検証シート(PB検証4回目)'!A9"/>
    <hyperlink ref="A52" location="'検証シート(PB検証4回目)'!A10" display="'検証シート(PB検証4回目)'!A10"/>
    <hyperlink ref="A150" location="'検証シート(PB検証4回目)'!A12" display="'検証シート(PB検証4回目)'!A12"/>
    <hyperlink ref="A101" location="'検証シート(PB検証4回目)'!A11" display="'検証シート(PB検証4回目)'!A11"/>
    <hyperlink ref="A199" location="'検証シート(PB検証4回目)'!A13" display="'検証シート(PB検証4回目)'!A13"/>
    <hyperlink ref="A248" location="'検証シート(PB検証4回目)'!A14" display="'検証シート(PB検証4回目)'!A14"/>
    <hyperlink ref="A297" location="'検証シート(PB検証4回目)'!A15" display="'検証シート(PB検証4回目)'!A15"/>
    <hyperlink ref="A346" location="'検証シート(PB検証4回目)'!A16" display="'検証シート(PB検証4回目)'!A16"/>
    <hyperlink ref="A395" location="'検証シート(PB検証4回目)'!A17" display="'検証シート(PB検証4回目)'!A17"/>
    <hyperlink ref="A444" location="'検証シート(PB検証4回目)'!A18" display="'検証シート(PB検証4回目)'!A18"/>
    <hyperlink ref="A493" location="'検証シート(PB検証4回目)'!A19" display="'検証シート(PB検証4回目)'!A19"/>
    <hyperlink ref="A541" location="'検証シート(PB検証4回目)'!A20" display="'検証シート(PB検証4回目)'!A20"/>
    <hyperlink ref="A590" location="'検証シート(PB検証4回目)'!A21" display="'検証シート(PB検証4回目)'!A21"/>
    <hyperlink ref="A639" location="'検証シート(PB検証4回目)'!A22" display="'検証シート(PB検証4回目)'!A22"/>
    <hyperlink ref="A688" location="'検証シート(PB検証4回目)'!A23" display="'検証シート(PB検証4回目)'!A23"/>
    <hyperlink ref="A736" location="'検証シート(PB検証4回目)'!A24" display="'検証シート(PB検証4回目)'!A24"/>
    <hyperlink ref="A785" location="'検証シート(PB検証4回目)'!A25" display="'検証シート(PB検証4回目)'!A25"/>
    <hyperlink ref="A833" location="'検証シート(PB検証4回目)'!A26" display="'検証シート(PB検証4回目)'!A26"/>
    <hyperlink ref="A882" location="'検証シート(PB検証4回目)'!A27" display="'検証シート(PB検証4回目)'!A27"/>
    <hyperlink ref="A931" location="'検証シート(PB検証4回目)'!A28" display="'検証シート(PB検証4回目)'!A28"/>
    <hyperlink ref="A979" location="'検証シート(PB検証4回目)'!A29" display="'検証シート(PB検証4回目)'!A29"/>
    <hyperlink ref="A1028" location="'検証シート(PB検証4回目)'!A30" display="'検証シート(PB検証4回目)'!A30"/>
    <hyperlink ref="A1077" location="'検証シート(PB検証4回目)'!A31" display="'検証シート(PB検証4回目)'!A31"/>
    <hyperlink ref="A1126" location="'検証シート(PB検証4回目)'!A32" display="'検証シート(PB検証4回目)'!A32"/>
    <hyperlink ref="A1175" location="'検証シート(PB検証4回目)'!A33" display="'検証シート(PB検証4回目)'!A33"/>
    <hyperlink ref="A1224" location="'検証シート(PB検証4回目)'!A34" display="'検証シート(PB検証4回目)'!A34"/>
    <hyperlink ref="A1272" location="'検証シート(PB検証4回目)'!A35" display="'検証シート(PB検証4回目)'!A35"/>
    <hyperlink ref="A1321" location="'検証シート(PB検証4回目)'!A36" display="'検証シート(PB検証4回目)'!A36"/>
    <hyperlink ref="A1370" location="'検証シート(PB検証4回目)'!A37" display="'検証シート(PB検証4回目)'!A37"/>
    <hyperlink ref="A1418" location="'検証シート(PB検証4回目)'!A38" display="'検証シート(PB検証4回目)'!A38"/>
    <hyperlink ref="A1467" location="'検証シート(PB検証4回目)'!A39" display="'検証シート(PB検証4回目)'!A39"/>
    <hyperlink ref="A1516" location="'検証シート(PB検証4回目)'!A40" display="'検証シート(PB検証4回目)'!A40"/>
    <hyperlink ref="A1565" location="'検証シート(PB検証4回目)'!A41" display="'検証シート(PB検証4回目)'!A41"/>
    <hyperlink ref="A1614" location="'検証シート(PB検証4回目)'!A42" display="'検証シート(PB検証4回目)'!A42"/>
    <hyperlink ref="A1662" location="'検証シート(PB検証4回目)'!A43" display="'検証シート(PB検証4回目)'!A43"/>
    <hyperlink ref="A1711" location="'検証シート(PB検証4回目)'!A44" display="'検証シート(PB検証4回目)'!A44"/>
    <hyperlink ref="A1760" location="'検証シート(PB検証4回目)'!A45" display="'検証シート(PB検証4回目)'!A45"/>
    <hyperlink ref="A1808" location="'検証シート(PB検証4回目)'!A46" display="'検証シート(PB検証4回目)'!A46"/>
    <hyperlink ref="A1856" location="'検証シート(PB検証4回目)'!A47" display="'検証シート(PB検証4回目)'!A47"/>
    <hyperlink ref="A1905" location="'検証シート(PB検証4回目)'!A48" display="'検証シート(PB検証4回目)'!A48"/>
    <hyperlink ref="A1953" location="'検証シート(PB検証4回目)'!A49" display="'検証シート(PB検証4回目)'!A49"/>
    <hyperlink ref="A2002" location="'検証シート(PB検証4回目)'!A50" display="'検証シート(PB検証4回目)'!A50"/>
    <hyperlink ref="A2051" location="'検証シート(PB検証4回目)'!A51" display="'検証シート(PB検証4回目)'!A51"/>
    <hyperlink ref="A2099" location="'検証シート(PB検証4回目)'!A52" display="'検証シート(PB検証4回目)'!A52"/>
    <hyperlink ref="A2147" location="'検証シート(PB検証4回目)'!A53" display="'検証シート(PB検証4回目)'!A53"/>
    <hyperlink ref="A2195" location="'検証シート(PB検証4回目)'!A54" display="'検証シート(PB検証4回目)'!A54"/>
    <hyperlink ref="A2244" location="'検証シート(PB検証4回目)'!A55" display="'検証シート(PB検証4回目)'!A55"/>
    <hyperlink ref="A2292" location="'検証シート(PB検証4回目)'!A56" display="'検証シート(PB検証4回目)'!A56"/>
    <hyperlink ref="A2340" location="'検証シート(PB検証4回目)'!A57" display="'検証シート(PB検証4回目)'!A57"/>
    <hyperlink ref="A2388" location="'検証シート(PB検証4回目)'!A58" display="'検証シート(PB検証4回目)'!A58"/>
  </hyperlinks>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A1:J29"/>
  <sheetViews>
    <sheetView zoomScale="145" zoomScaleSheetLayoutView="100" workbookViewId="0">
      <selection activeCell="A22" sqref="A22:J29"/>
    </sheetView>
  </sheetViews>
  <sheetFormatPr defaultColWidth="8.125" defaultRowHeight="13.5" x14ac:dyDescent="0.4"/>
  <cols>
    <col min="1" max="16384" width="8.125" style="36"/>
  </cols>
  <sheetData>
    <row r="1" spans="1:10" ht="18.75" x14ac:dyDescent="0.4">
      <c r="A1" s="114" t="s">
        <v>25</v>
      </c>
    </row>
    <row r="2" spans="1:10" x14ac:dyDescent="0.4">
      <c r="A2" s="164" t="s">
        <v>114</v>
      </c>
      <c r="B2" s="165"/>
      <c r="C2" s="165"/>
      <c r="D2" s="165"/>
      <c r="E2" s="165"/>
      <c r="F2" s="165"/>
      <c r="G2" s="165"/>
      <c r="H2" s="165"/>
      <c r="I2" s="165"/>
      <c r="J2" s="165"/>
    </row>
    <row r="3" spans="1:10" x14ac:dyDescent="0.4">
      <c r="A3" s="165"/>
      <c r="B3" s="165"/>
      <c r="C3" s="165"/>
      <c r="D3" s="165"/>
      <c r="E3" s="165"/>
      <c r="F3" s="165"/>
      <c r="G3" s="165"/>
      <c r="H3" s="165"/>
      <c r="I3" s="165"/>
      <c r="J3" s="165"/>
    </row>
    <row r="4" spans="1:10" x14ac:dyDescent="0.4">
      <c r="A4" s="165"/>
      <c r="B4" s="165"/>
      <c r="C4" s="165"/>
      <c r="D4" s="165"/>
      <c r="E4" s="165"/>
      <c r="F4" s="165"/>
      <c r="G4" s="165"/>
      <c r="H4" s="165"/>
      <c r="I4" s="165"/>
      <c r="J4" s="165"/>
    </row>
    <row r="5" spans="1:10" x14ac:dyDescent="0.4">
      <c r="A5" s="165"/>
      <c r="B5" s="165"/>
      <c r="C5" s="165"/>
      <c r="D5" s="165"/>
      <c r="E5" s="165"/>
      <c r="F5" s="165"/>
      <c r="G5" s="165"/>
      <c r="H5" s="165"/>
      <c r="I5" s="165"/>
      <c r="J5" s="165"/>
    </row>
    <row r="6" spans="1:10" x14ac:dyDescent="0.4">
      <c r="A6" s="165"/>
      <c r="B6" s="165"/>
      <c r="C6" s="165"/>
      <c r="D6" s="165"/>
      <c r="E6" s="165"/>
      <c r="F6" s="165"/>
      <c r="G6" s="165"/>
      <c r="H6" s="165"/>
      <c r="I6" s="165"/>
      <c r="J6" s="165"/>
    </row>
    <row r="7" spans="1:10" x14ac:dyDescent="0.4">
      <c r="A7" s="165"/>
      <c r="B7" s="165"/>
      <c r="C7" s="165"/>
      <c r="D7" s="165"/>
      <c r="E7" s="165"/>
      <c r="F7" s="165"/>
      <c r="G7" s="165"/>
      <c r="H7" s="165"/>
      <c r="I7" s="165"/>
      <c r="J7" s="165"/>
    </row>
    <row r="8" spans="1:10" x14ac:dyDescent="0.4">
      <c r="A8" s="165"/>
      <c r="B8" s="165"/>
      <c r="C8" s="165"/>
      <c r="D8" s="165"/>
      <c r="E8" s="165"/>
      <c r="F8" s="165"/>
      <c r="G8" s="165"/>
      <c r="H8" s="165"/>
      <c r="I8" s="165"/>
      <c r="J8" s="165"/>
    </row>
    <row r="9" spans="1:10" x14ac:dyDescent="0.4">
      <c r="A9" s="165"/>
      <c r="B9" s="165"/>
      <c r="C9" s="165"/>
      <c r="D9" s="165"/>
      <c r="E9" s="165"/>
      <c r="F9" s="165"/>
      <c r="G9" s="165"/>
      <c r="H9" s="165"/>
      <c r="I9" s="165"/>
      <c r="J9" s="165"/>
    </row>
    <row r="11" spans="1:10" x14ac:dyDescent="0.4">
      <c r="A11" s="36" t="s">
        <v>56</v>
      </c>
    </row>
    <row r="12" spans="1:10" ht="15" customHeight="1" x14ac:dyDescent="0.4">
      <c r="A12" s="166" t="s">
        <v>115</v>
      </c>
      <c r="B12" s="167"/>
      <c r="C12" s="167"/>
      <c r="D12" s="167"/>
      <c r="E12" s="167"/>
      <c r="F12" s="167"/>
      <c r="G12" s="167"/>
      <c r="H12" s="167"/>
      <c r="I12" s="167"/>
      <c r="J12" s="167"/>
    </row>
    <row r="13" spans="1:10" ht="15" customHeight="1" x14ac:dyDescent="0.4">
      <c r="A13" s="167"/>
      <c r="B13" s="167"/>
      <c r="C13" s="167"/>
      <c r="D13" s="167"/>
      <c r="E13" s="167"/>
      <c r="F13" s="167"/>
      <c r="G13" s="167"/>
      <c r="H13" s="167"/>
      <c r="I13" s="167"/>
      <c r="J13" s="167"/>
    </row>
    <row r="14" spans="1:10" ht="15" customHeight="1" x14ac:dyDescent="0.4">
      <c r="A14" s="167"/>
      <c r="B14" s="167"/>
      <c r="C14" s="167"/>
      <c r="D14" s="167"/>
      <c r="E14" s="167"/>
      <c r="F14" s="167"/>
      <c r="G14" s="167"/>
      <c r="H14" s="167"/>
      <c r="I14" s="167"/>
      <c r="J14" s="167"/>
    </row>
    <row r="15" spans="1:10" ht="15" customHeight="1" x14ac:dyDescent="0.4">
      <c r="A15" s="167"/>
      <c r="B15" s="167"/>
      <c r="C15" s="167"/>
      <c r="D15" s="167"/>
      <c r="E15" s="167"/>
      <c r="F15" s="167"/>
      <c r="G15" s="167"/>
      <c r="H15" s="167"/>
      <c r="I15" s="167"/>
      <c r="J15" s="167"/>
    </row>
    <row r="16" spans="1:10" ht="15" customHeight="1" x14ac:dyDescent="0.4">
      <c r="A16" s="167"/>
      <c r="B16" s="167"/>
      <c r="C16" s="167"/>
      <c r="D16" s="167"/>
      <c r="E16" s="167"/>
      <c r="F16" s="167"/>
      <c r="G16" s="167"/>
      <c r="H16" s="167"/>
      <c r="I16" s="167"/>
      <c r="J16" s="167"/>
    </row>
    <row r="17" spans="1:10" ht="15" customHeight="1" x14ac:dyDescent="0.4">
      <c r="A17" s="167"/>
      <c r="B17" s="167"/>
      <c r="C17" s="167"/>
      <c r="D17" s="167"/>
      <c r="E17" s="167"/>
      <c r="F17" s="167"/>
      <c r="G17" s="167"/>
      <c r="H17" s="167"/>
      <c r="I17" s="167"/>
      <c r="J17" s="167"/>
    </row>
    <row r="18" spans="1:10" ht="15" customHeight="1" x14ac:dyDescent="0.4">
      <c r="A18" s="167"/>
      <c r="B18" s="167"/>
      <c r="C18" s="167"/>
      <c r="D18" s="167"/>
      <c r="E18" s="167"/>
      <c r="F18" s="167"/>
      <c r="G18" s="167"/>
      <c r="H18" s="167"/>
      <c r="I18" s="167"/>
      <c r="J18" s="167"/>
    </row>
    <row r="19" spans="1:10" ht="15" customHeight="1" x14ac:dyDescent="0.4">
      <c r="A19" s="167"/>
      <c r="B19" s="167"/>
      <c r="C19" s="167"/>
      <c r="D19" s="167"/>
      <c r="E19" s="167"/>
      <c r="F19" s="167"/>
      <c r="G19" s="167"/>
      <c r="H19" s="167"/>
      <c r="I19" s="167"/>
      <c r="J19" s="167"/>
    </row>
    <row r="21" spans="1:10" x14ac:dyDescent="0.4">
      <c r="A21" s="36" t="s">
        <v>26</v>
      </c>
    </row>
    <row r="22" spans="1:10" x14ac:dyDescent="0.4">
      <c r="A22" s="166" t="s">
        <v>116</v>
      </c>
      <c r="B22" s="166"/>
      <c r="C22" s="166"/>
      <c r="D22" s="166"/>
      <c r="E22" s="166"/>
      <c r="F22" s="166"/>
      <c r="G22" s="166"/>
      <c r="H22" s="166"/>
      <c r="I22" s="166"/>
      <c r="J22" s="166"/>
    </row>
    <row r="23" spans="1:10" x14ac:dyDescent="0.4">
      <c r="A23" s="166"/>
      <c r="B23" s="166"/>
      <c r="C23" s="166"/>
      <c r="D23" s="166"/>
      <c r="E23" s="166"/>
      <c r="F23" s="166"/>
      <c r="G23" s="166"/>
      <c r="H23" s="166"/>
      <c r="I23" s="166"/>
      <c r="J23" s="166"/>
    </row>
    <row r="24" spans="1:10" x14ac:dyDescent="0.4">
      <c r="A24" s="166"/>
      <c r="B24" s="166"/>
      <c r="C24" s="166"/>
      <c r="D24" s="166"/>
      <c r="E24" s="166"/>
      <c r="F24" s="166"/>
      <c r="G24" s="166"/>
      <c r="H24" s="166"/>
      <c r="I24" s="166"/>
      <c r="J24" s="166"/>
    </row>
    <row r="25" spans="1:10" x14ac:dyDescent="0.4">
      <c r="A25" s="166"/>
      <c r="B25" s="166"/>
      <c r="C25" s="166"/>
      <c r="D25" s="166"/>
      <c r="E25" s="166"/>
      <c r="F25" s="166"/>
      <c r="G25" s="166"/>
      <c r="H25" s="166"/>
      <c r="I25" s="166"/>
      <c r="J25" s="166"/>
    </row>
    <row r="26" spans="1:10" x14ac:dyDescent="0.4">
      <c r="A26" s="166"/>
      <c r="B26" s="166"/>
      <c r="C26" s="166"/>
      <c r="D26" s="166"/>
      <c r="E26" s="166"/>
      <c r="F26" s="166"/>
      <c r="G26" s="166"/>
      <c r="H26" s="166"/>
      <c r="I26" s="166"/>
      <c r="J26" s="166"/>
    </row>
    <row r="27" spans="1:10" x14ac:dyDescent="0.4">
      <c r="A27" s="166"/>
      <c r="B27" s="166"/>
      <c r="C27" s="166"/>
      <c r="D27" s="166"/>
      <c r="E27" s="166"/>
      <c r="F27" s="166"/>
      <c r="G27" s="166"/>
      <c r="H27" s="166"/>
      <c r="I27" s="166"/>
      <c r="J27" s="166"/>
    </row>
    <row r="28" spans="1:10" x14ac:dyDescent="0.4">
      <c r="A28" s="166"/>
      <c r="B28" s="166"/>
      <c r="C28" s="166"/>
      <c r="D28" s="166"/>
      <c r="E28" s="166"/>
      <c r="F28" s="166"/>
      <c r="G28" s="166"/>
      <c r="H28" s="166"/>
      <c r="I28" s="166"/>
      <c r="J28" s="166"/>
    </row>
    <row r="29" spans="1:10" x14ac:dyDescent="0.4">
      <c r="A29" s="166"/>
      <c r="B29" s="166"/>
      <c r="C29" s="166"/>
      <c r="D29" s="166"/>
      <c r="E29" s="166"/>
      <c r="F29" s="166"/>
      <c r="G29" s="166"/>
      <c r="H29" s="166"/>
      <c r="I29" s="166"/>
      <c r="J29" s="166"/>
    </row>
  </sheetData>
  <mergeCells count="3">
    <mergeCell ref="A2:J9"/>
    <mergeCell ref="A12:J19"/>
    <mergeCell ref="A22:J29"/>
  </mergeCells>
  <phoneticPr fontId="1"/>
  <hyperlinks>
    <hyperlink ref="A1" location="更新履歴!C16" display="気付き　質問"/>
  </hyperlinks>
  <pageMargins left="0.75" right="0.75" top="1" bottom="1" header="0.51111111111111107" footer="0.51111111111111107"/>
  <pageSetup paperSize="9" orientation="portrait"/>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B9" sqref="B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86</v>
      </c>
    </row>
    <row r="2" spans="1:18" x14ac:dyDescent="0.4">
      <c r="A2" s="1" t="s">
        <v>8</v>
      </c>
      <c r="C2" t="s">
        <v>84</v>
      </c>
    </row>
    <row r="3" spans="1:18" x14ac:dyDescent="0.4">
      <c r="A3" s="1" t="s">
        <v>10</v>
      </c>
      <c r="C3" s="27">
        <v>100000</v>
      </c>
    </row>
    <row r="4" spans="1:18" x14ac:dyDescent="0.4">
      <c r="A4" s="1" t="s">
        <v>11</v>
      </c>
      <c r="C4" s="27" t="s">
        <v>13</v>
      </c>
    </row>
    <row r="5" spans="1:18" ht="19.5" thickBot="1" x14ac:dyDescent="0.45">
      <c r="A5" s="1" t="s">
        <v>12</v>
      </c>
      <c r="C5" s="27" t="s">
        <v>52</v>
      </c>
    </row>
    <row r="6" spans="1:18" ht="19.5" thickBot="1" x14ac:dyDescent="0.45">
      <c r="A6" s="22" t="s">
        <v>53</v>
      </c>
      <c r="B6" s="22" t="s">
        <v>54</v>
      </c>
      <c r="C6" s="22" t="s">
        <v>55</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83">
        <v>42017</v>
      </c>
      <c r="C9" s="84">
        <v>2</v>
      </c>
      <c r="D9" s="85">
        <v>1.27</v>
      </c>
      <c r="E9" s="86">
        <v>1.5</v>
      </c>
      <c r="F9" s="87">
        <v>-1</v>
      </c>
      <c r="G9" s="21">
        <f>IF(D9="","",G8+M9)</f>
        <v>103810</v>
      </c>
      <c r="H9" s="21">
        <f t="shared" ref="H9:I24" si="0">IF(E9="","",H8+N9)</f>
        <v>104500</v>
      </c>
      <c r="I9" s="21">
        <f t="shared" si="0"/>
        <v>97000</v>
      </c>
      <c r="J9" s="88">
        <f>IF(G8="","",G8*0.03)</f>
        <v>3000</v>
      </c>
      <c r="K9" s="89">
        <f>IF(H8="","",H8*0.03)</f>
        <v>3000</v>
      </c>
      <c r="L9" s="90">
        <f>IF(I8="","",I8*0.03)</f>
        <v>3000</v>
      </c>
      <c r="M9" s="88">
        <f>IF(D9="","",J9*D9)</f>
        <v>3810</v>
      </c>
      <c r="N9" s="89">
        <f>IF(E9="","",K9*E9)</f>
        <v>4500</v>
      </c>
      <c r="O9" s="90">
        <f>IF(F9="","",L9*F9)</f>
        <v>-3000</v>
      </c>
      <c r="P9" s="28"/>
      <c r="Q9" s="28"/>
      <c r="R9" s="28"/>
    </row>
    <row r="10" spans="1:18" x14ac:dyDescent="0.4">
      <c r="A10" s="82">
        <v>2</v>
      </c>
      <c r="B10" s="5">
        <v>42173</v>
      </c>
      <c r="C10" s="32">
        <v>2</v>
      </c>
      <c r="D10" s="38">
        <v>1.27</v>
      </c>
      <c r="E10" s="39">
        <v>1.5</v>
      </c>
      <c r="F10" s="40">
        <v>2</v>
      </c>
      <c r="G10" s="21">
        <f t="shared" ref="G10:I25" si="1">IF(D10="","",G9+M10)</f>
        <v>107765.16099999999</v>
      </c>
      <c r="H10" s="21">
        <f t="shared" si="0"/>
        <v>109202.5</v>
      </c>
      <c r="I10" s="21">
        <f t="shared" si="0"/>
        <v>102820</v>
      </c>
      <c r="J10" s="29">
        <f t="shared" ref="J10:L25" si="2">IF(G9="","",G9*0.03)</f>
        <v>3114.2999999999997</v>
      </c>
      <c r="K10" s="30">
        <f t="shared" si="2"/>
        <v>3135</v>
      </c>
      <c r="L10" s="31">
        <f t="shared" si="2"/>
        <v>2910</v>
      </c>
      <c r="M10" s="29">
        <f t="shared" ref="M10:O25" si="3">IF(D10="","",J10*D10)</f>
        <v>3955.1609999999996</v>
      </c>
      <c r="N10" s="30">
        <f t="shared" si="3"/>
        <v>4702.5</v>
      </c>
      <c r="O10" s="31">
        <f t="shared" si="3"/>
        <v>5820</v>
      </c>
      <c r="P10" s="28"/>
      <c r="Q10" s="28"/>
      <c r="R10" s="28"/>
    </row>
    <row r="11" spans="1:18" x14ac:dyDescent="0.4">
      <c r="A11" s="82">
        <v>3</v>
      </c>
      <c r="B11" s="5">
        <v>42239</v>
      </c>
      <c r="C11" s="32">
        <v>2</v>
      </c>
      <c r="D11" s="38">
        <v>-1</v>
      </c>
      <c r="E11" s="39">
        <v>-1</v>
      </c>
      <c r="F11" s="40">
        <v>-1</v>
      </c>
      <c r="G11" s="21">
        <f t="shared" si="1"/>
        <v>104532.20616999999</v>
      </c>
      <c r="H11" s="21">
        <f t="shared" si="0"/>
        <v>105926.425</v>
      </c>
      <c r="I11" s="21">
        <f t="shared" si="0"/>
        <v>99735.4</v>
      </c>
      <c r="J11" s="29">
        <f t="shared" si="2"/>
        <v>3232.9548299999997</v>
      </c>
      <c r="K11" s="30">
        <f t="shared" si="2"/>
        <v>3276.0749999999998</v>
      </c>
      <c r="L11" s="31">
        <f t="shared" si="2"/>
        <v>3084.6</v>
      </c>
      <c r="M11" s="29">
        <f t="shared" si="3"/>
        <v>-3232.9548299999997</v>
      </c>
      <c r="N11" s="30">
        <f t="shared" si="3"/>
        <v>-3276.0749999999998</v>
      </c>
      <c r="O11" s="31">
        <f t="shared" si="3"/>
        <v>-3084.6</v>
      </c>
      <c r="P11" s="28" t="s">
        <v>94</v>
      </c>
      <c r="Q11" s="28"/>
      <c r="R11" s="28"/>
    </row>
    <row r="12" spans="1:18" x14ac:dyDescent="0.4">
      <c r="A12" s="82">
        <v>4</v>
      </c>
      <c r="B12" s="5">
        <v>42379</v>
      </c>
      <c r="C12" s="32">
        <v>1</v>
      </c>
      <c r="D12" s="38">
        <v>1.27</v>
      </c>
      <c r="E12" s="39">
        <v>1.5</v>
      </c>
      <c r="F12" s="40">
        <v>2</v>
      </c>
      <c r="G12" s="21">
        <f t="shared" si="1"/>
        <v>108514.88322507699</v>
      </c>
      <c r="H12" s="21">
        <f t="shared" si="0"/>
        <v>110693.11412500001</v>
      </c>
      <c r="I12" s="21">
        <f t="shared" si="0"/>
        <v>105719.52399999999</v>
      </c>
      <c r="J12" s="29">
        <f t="shared" si="2"/>
        <v>3135.9661850999996</v>
      </c>
      <c r="K12" s="30">
        <f t="shared" si="2"/>
        <v>3177.7927500000001</v>
      </c>
      <c r="L12" s="31">
        <f t="shared" si="2"/>
        <v>2992.0619999999999</v>
      </c>
      <c r="M12" s="29">
        <f t="shared" si="3"/>
        <v>3982.6770550769997</v>
      </c>
      <c r="N12" s="30">
        <f t="shared" si="3"/>
        <v>4766.6891249999999</v>
      </c>
      <c r="O12" s="31">
        <f t="shared" si="3"/>
        <v>5984.1239999999998</v>
      </c>
      <c r="P12" s="28"/>
      <c r="Q12" s="28"/>
      <c r="R12" s="28"/>
    </row>
    <row r="13" spans="1:18" x14ac:dyDescent="0.4">
      <c r="A13" s="82">
        <v>5</v>
      </c>
      <c r="B13" s="5">
        <v>43346</v>
      </c>
      <c r="C13" s="32">
        <v>1</v>
      </c>
      <c r="D13" s="38">
        <v>1.27</v>
      </c>
      <c r="E13" s="39">
        <v>1.5</v>
      </c>
      <c r="F13" s="40">
        <v>-1</v>
      </c>
      <c r="G13" s="21">
        <f t="shared" si="1"/>
        <v>112649.30027595242</v>
      </c>
      <c r="H13" s="21">
        <f t="shared" si="0"/>
        <v>115674.30426062501</v>
      </c>
      <c r="I13" s="21">
        <f t="shared" si="0"/>
        <v>102547.93827999999</v>
      </c>
      <c r="J13" s="29">
        <f t="shared" si="2"/>
        <v>3255.4464967523095</v>
      </c>
      <c r="K13" s="30">
        <f t="shared" si="2"/>
        <v>3320.7934237499999</v>
      </c>
      <c r="L13" s="31">
        <f t="shared" si="2"/>
        <v>3171.5857199999996</v>
      </c>
      <c r="M13" s="29">
        <f t="shared" si="3"/>
        <v>4134.4170508754332</v>
      </c>
      <c r="N13" s="30">
        <f t="shared" si="3"/>
        <v>4981.190135625</v>
      </c>
      <c r="O13" s="31">
        <f t="shared" si="3"/>
        <v>-3171.5857199999996</v>
      </c>
      <c r="P13" s="28"/>
      <c r="Q13" s="28"/>
      <c r="R13" s="28"/>
    </row>
    <row r="14" spans="1:18" x14ac:dyDescent="0.4">
      <c r="A14" s="8">
        <v>6</v>
      </c>
      <c r="B14" s="5"/>
      <c r="C14" s="32"/>
      <c r="D14" s="38"/>
      <c r="E14" s="39"/>
      <c r="F14" s="40"/>
      <c r="G14" s="21" t="str">
        <f t="shared" si="1"/>
        <v/>
      </c>
      <c r="H14" s="21" t="str">
        <f t="shared" si="0"/>
        <v/>
      </c>
      <c r="I14" s="21" t="str">
        <f t="shared" si="0"/>
        <v/>
      </c>
      <c r="J14" s="29">
        <f t="shared" si="2"/>
        <v>3379.4790082785726</v>
      </c>
      <c r="K14" s="30">
        <f t="shared" si="2"/>
        <v>3470.2291278187499</v>
      </c>
      <c r="L14" s="31">
        <f t="shared" si="2"/>
        <v>3076.4381483999996</v>
      </c>
      <c r="M14" s="29" t="str">
        <f t="shared" si="3"/>
        <v/>
      </c>
      <c r="N14" s="30" t="str">
        <f t="shared" si="3"/>
        <v/>
      </c>
      <c r="O14" s="31" t="str">
        <f t="shared" si="3"/>
        <v/>
      </c>
      <c r="P14" s="28"/>
      <c r="Q14" s="28"/>
      <c r="R14" s="28"/>
    </row>
    <row r="15" spans="1:18" x14ac:dyDescent="0.4">
      <c r="A15" s="8">
        <v>7</v>
      </c>
      <c r="B15" s="5"/>
      <c r="C15" s="32"/>
      <c r="D15" s="38"/>
      <c r="E15" s="39"/>
      <c r="F15" s="40"/>
      <c r="G15" s="21" t="str">
        <f t="shared" si="1"/>
        <v/>
      </c>
      <c r="H15" s="21" t="str">
        <f t="shared" si="0"/>
        <v/>
      </c>
      <c r="I15" s="21" t="str">
        <f t="shared" si="0"/>
        <v/>
      </c>
      <c r="J15" s="29" t="str">
        <f t="shared" si="2"/>
        <v/>
      </c>
      <c r="K15" s="30" t="str">
        <f t="shared" si="2"/>
        <v/>
      </c>
      <c r="L15" s="31" t="str">
        <f t="shared" si="2"/>
        <v/>
      </c>
      <c r="M15" s="29" t="str">
        <f t="shared" si="3"/>
        <v/>
      </c>
      <c r="N15" s="30" t="str">
        <f t="shared" si="3"/>
        <v/>
      </c>
      <c r="O15" s="31" t="str">
        <f t="shared" si="3"/>
        <v/>
      </c>
      <c r="P15" s="28"/>
      <c r="Q15" s="28"/>
      <c r="R15" s="28"/>
    </row>
    <row r="16" spans="1:18" x14ac:dyDescent="0.4">
      <c r="A16" s="8">
        <v>8</v>
      </c>
      <c r="B16" s="5"/>
      <c r="C16" s="32"/>
      <c r="D16" s="38"/>
      <c r="E16" s="39"/>
      <c r="F16" s="40"/>
      <c r="G16" s="21" t="str">
        <f t="shared" si="1"/>
        <v/>
      </c>
      <c r="H16" s="21" t="str">
        <f t="shared" si="0"/>
        <v/>
      </c>
      <c r="I16" s="21" t="str">
        <f t="shared" si="0"/>
        <v/>
      </c>
      <c r="J16" s="29" t="str">
        <f t="shared" si="2"/>
        <v/>
      </c>
      <c r="K16" s="30" t="str">
        <f t="shared" si="2"/>
        <v/>
      </c>
      <c r="L16" s="31" t="str">
        <f t="shared" si="2"/>
        <v/>
      </c>
      <c r="M16" s="29" t="str">
        <f t="shared" si="3"/>
        <v/>
      </c>
      <c r="N16" s="30" t="str">
        <f t="shared" si="3"/>
        <v/>
      </c>
      <c r="O16" s="31" t="str">
        <f t="shared" si="3"/>
        <v/>
      </c>
      <c r="P16" s="28"/>
      <c r="Q16" s="28"/>
      <c r="R16" s="28"/>
    </row>
    <row r="17" spans="1:18" x14ac:dyDescent="0.4">
      <c r="A17" s="8">
        <v>9</v>
      </c>
      <c r="B17" s="5"/>
      <c r="C17" s="32"/>
      <c r="D17" s="38"/>
      <c r="E17" s="39"/>
      <c r="F17" s="40"/>
      <c r="G17" s="21" t="str">
        <f t="shared" si="1"/>
        <v/>
      </c>
      <c r="H17" s="21" t="str">
        <f t="shared" si="0"/>
        <v/>
      </c>
      <c r="I17" s="21" t="str">
        <f t="shared" si="0"/>
        <v/>
      </c>
      <c r="J17" s="29" t="str">
        <f t="shared" si="2"/>
        <v/>
      </c>
      <c r="K17" s="30" t="str">
        <f t="shared" si="2"/>
        <v/>
      </c>
      <c r="L17" s="31" t="str">
        <f t="shared" si="2"/>
        <v/>
      </c>
      <c r="M17" s="29" t="str">
        <f t="shared" si="3"/>
        <v/>
      </c>
      <c r="N17" s="30" t="str">
        <f t="shared" si="3"/>
        <v/>
      </c>
      <c r="O17" s="31" t="str">
        <f t="shared" si="3"/>
        <v/>
      </c>
      <c r="P17" s="28"/>
      <c r="Q17" s="28"/>
      <c r="R17" s="28"/>
    </row>
    <row r="18" spans="1:18" x14ac:dyDescent="0.4">
      <c r="A18" s="8">
        <v>10</v>
      </c>
      <c r="B18" s="5"/>
      <c r="C18" s="32"/>
      <c r="D18" s="38"/>
      <c r="E18" s="39"/>
      <c r="F18" s="40"/>
      <c r="G18" s="21" t="str">
        <f t="shared" si="1"/>
        <v/>
      </c>
      <c r="H18" s="21" t="str">
        <f t="shared" si="0"/>
        <v/>
      </c>
      <c r="I18" s="21" t="str">
        <f t="shared" si="0"/>
        <v/>
      </c>
      <c r="J18" s="29" t="str">
        <f t="shared" si="2"/>
        <v/>
      </c>
      <c r="K18" s="30" t="str">
        <f t="shared" si="2"/>
        <v/>
      </c>
      <c r="L18" s="31" t="str">
        <f t="shared" si="2"/>
        <v/>
      </c>
      <c r="M18" s="29" t="str">
        <f t="shared" si="3"/>
        <v/>
      </c>
      <c r="N18" s="30" t="str">
        <f t="shared" si="3"/>
        <v/>
      </c>
      <c r="O18" s="31" t="str">
        <f t="shared" si="3"/>
        <v/>
      </c>
      <c r="P18" s="28"/>
      <c r="Q18" s="28"/>
      <c r="R18" s="28"/>
    </row>
    <row r="19" spans="1:18" x14ac:dyDescent="0.4">
      <c r="A19" s="8">
        <v>11</v>
      </c>
      <c r="B19" s="5"/>
      <c r="C19" s="32"/>
      <c r="D19" s="38"/>
      <c r="E19" s="39"/>
      <c r="F19" s="40"/>
      <c r="G19" s="21" t="str">
        <f t="shared" si="1"/>
        <v/>
      </c>
      <c r="H19" s="21" t="str">
        <f t="shared" si="0"/>
        <v/>
      </c>
      <c r="I19" s="21" t="str">
        <f t="shared" si="0"/>
        <v/>
      </c>
      <c r="J19" s="29" t="str">
        <f t="shared" si="2"/>
        <v/>
      </c>
      <c r="K19" s="30" t="str">
        <f t="shared" si="2"/>
        <v/>
      </c>
      <c r="L19" s="31" t="str">
        <f t="shared" si="2"/>
        <v/>
      </c>
      <c r="M19" s="29" t="str">
        <f t="shared" si="3"/>
        <v/>
      </c>
      <c r="N19" s="30" t="str">
        <f t="shared" si="3"/>
        <v/>
      </c>
      <c r="O19" s="31" t="str">
        <f t="shared" si="3"/>
        <v/>
      </c>
      <c r="P19" s="28"/>
      <c r="Q19" s="28"/>
      <c r="R19" s="28"/>
    </row>
    <row r="20" spans="1:18" x14ac:dyDescent="0.4">
      <c r="A20" s="8">
        <v>12</v>
      </c>
      <c r="B20" s="5"/>
      <c r="C20" s="32"/>
      <c r="D20" s="38"/>
      <c r="E20" s="39"/>
      <c r="F20" s="40"/>
      <c r="G20" s="21" t="str">
        <f t="shared" si="1"/>
        <v/>
      </c>
      <c r="H20" s="21" t="str">
        <f t="shared" si="0"/>
        <v/>
      </c>
      <c r="I20" s="21" t="str">
        <f t="shared" si="0"/>
        <v/>
      </c>
      <c r="J20" s="29" t="str">
        <f t="shared" si="2"/>
        <v/>
      </c>
      <c r="K20" s="30" t="str">
        <f t="shared" si="2"/>
        <v/>
      </c>
      <c r="L20" s="31" t="str">
        <f t="shared" si="2"/>
        <v/>
      </c>
      <c r="M20" s="29" t="str">
        <f t="shared" si="3"/>
        <v/>
      </c>
      <c r="N20" s="30" t="str">
        <f t="shared" si="3"/>
        <v/>
      </c>
      <c r="O20" s="31" t="str">
        <f t="shared" si="3"/>
        <v/>
      </c>
      <c r="P20" s="28"/>
      <c r="Q20" s="28"/>
      <c r="R20" s="28"/>
    </row>
    <row r="21" spans="1:18" x14ac:dyDescent="0.4">
      <c r="A21" s="8">
        <v>13</v>
      </c>
      <c r="B21" s="5"/>
      <c r="C21" s="32"/>
      <c r="D21" s="38"/>
      <c r="E21" s="39"/>
      <c r="F21" s="40"/>
      <c r="G21" s="21" t="str">
        <f t="shared" si="1"/>
        <v/>
      </c>
      <c r="H21" s="21" t="str">
        <f t="shared" si="0"/>
        <v/>
      </c>
      <c r="I21" s="21" t="str">
        <f t="shared" si="0"/>
        <v/>
      </c>
      <c r="J21" s="29" t="str">
        <f t="shared" si="2"/>
        <v/>
      </c>
      <c r="K21" s="30" t="str">
        <f t="shared" si="2"/>
        <v/>
      </c>
      <c r="L21" s="31" t="str">
        <f t="shared" si="2"/>
        <v/>
      </c>
      <c r="M21" s="29" t="str">
        <f t="shared" si="3"/>
        <v/>
      </c>
      <c r="N21" s="30" t="str">
        <f t="shared" si="3"/>
        <v/>
      </c>
      <c r="O21" s="31" t="str">
        <f t="shared" si="3"/>
        <v/>
      </c>
      <c r="P21" s="28"/>
      <c r="Q21" s="28"/>
      <c r="R21" s="28"/>
    </row>
    <row r="22" spans="1:18" x14ac:dyDescent="0.4">
      <c r="A22" s="8">
        <v>14</v>
      </c>
      <c r="B22" s="5"/>
      <c r="C22" s="32"/>
      <c r="D22" s="38"/>
      <c r="E22" s="39"/>
      <c r="F22" s="40"/>
      <c r="G22" s="21" t="str">
        <f t="shared" si="1"/>
        <v/>
      </c>
      <c r="H22" s="21" t="str">
        <f t="shared" si="0"/>
        <v/>
      </c>
      <c r="I22" s="21" t="str">
        <f t="shared" si="0"/>
        <v/>
      </c>
      <c r="J22" s="29" t="str">
        <f t="shared" si="2"/>
        <v/>
      </c>
      <c r="K22" s="30" t="str">
        <f t="shared" si="2"/>
        <v/>
      </c>
      <c r="L22" s="31" t="str">
        <f t="shared" si="2"/>
        <v/>
      </c>
      <c r="M22" s="29" t="str">
        <f t="shared" si="3"/>
        <v/>
      </c>
      <c r="N22" s="30" t="str">
        <f t="shared" si="3"/>
        <v/>
      </c>
      <c r="O22" s="31" t="str">
        <f t="shared" si="3"/>
        <v/>
      </c>
      <c r="P22" s="28"/>
      <c r="Q22" s="28"/>
      <c r="R22" s="28"/>
    </row>
    <row r="23" spans="1:18" x14ac:dyDescent="0.4">
      <c r="A23" s="8">
        <v>15</v>
      </c>
      <c r="B23" s="5"/>
      <c r="C23" s="32"/>
      <c r="D23" s="38"/>
      <c r="E23" s="39"/>
      <c r="F23" s="40"/>
      <c r="G23" s="21" t="str">
        <f t="shared" si="1"/>
        <v/>
      </c>
      <c r="H23" s="21" t="str">
        <f t="shared" si="0"/>
        <v/>
      </c>
      <c r="I23" s="21" t="str">
        <f t="shared" si="0"/>
        <v/>
      </c>
      <c r="J23" s="29" t="str">
        <f t="shared" si="2"/>
        <v/>
      </c>
      <c r="K23" s="30" t="str">
        <f t="shared" si="2"/>
        <v/>
      </c>
      <c r="L23" s="31" t="str">
        <f t="shared" si="2"/>
        <v/>
      </c>
      <c r="M23" s="29" t="str">
        <f t="shared" si="3"/>
        <v/>
      </c>
      <c r="N23" s="30" t="str">
        <f t="shared" si="3"/>
        <v/>
      </c>
      <c r="O23" s="31" t="str">
        <f t="shared" si="3"/>
        <v/>
      </c>
      <c r="P23" s="28"/>
      <c r="Q23" s="28"/>
      <c r="R23" s="28"/>
    </row>
    <row r="24" spans="1:18" x14ac:dyDescent="0.4">
      <c r="A24" s="8">
        <v>16</v>
      </c>
      <c r="B24" s="5"/>
      <c r="C24" s="32"/>
      <c r="D24" s="38"/>
      <c r="E24" s="39"/>
      <c r="F24" s="40"/>
      <c r="G24" s="21" t="str">
        <f t="shared" si="1"/>
        <v/>
      </c>
      <c r="H24" s="21" t="str">
        <f t="shared" si="0"/>
        <v/>
      </c>
      <c r="I24" s="21" t="str">
        <f t="shared" si="0"/>
        <v/>
      </c>
      <c r="J24" s="29" t="str">
        <f t="shared" si="2"/>
        <v/>
      </c>
      <c r="K24" s="30" t="str">
        <f t="shared" si="2"/>
        <v/>
      </c>
      <c r="L24" s="31" t="str">
        <f t="shared" si="2"/>
        <v/>
      </c>
      <c r="M24" s="29" t="str">
        <f t="shared" si="3"/>
        <v/>
      </c>
      <c r="N24" s="30" t="str">
        <f t="shared" si="3"/>
        <v/>
      </c>
      <c r="O24" s="31" t="str">
        <f t="shared" si="3"/>
        <v/>
      </c>
      <c r="P24" s="28"/>
      <c r="Q24" s="28"/>
      <c r="R24" s="28"/>
    </row>
    <row r="25" spans="1:18" x14ac:dyDescent="0.4">
      <c r="A25" s="8">
        <v>17</v>
      </c>
      <c r="B25" s="5"/>
      <c r="C25" s="32"/>
      <c r="D25" s="38"/>
      <c r="E25" s="39"/>
      <c r="F25" s="40"/>
      <c r="G25" s="21" t="str">
        <f t="shared" si="1"/>
        <v/>
      </c>
      <c r="H25" s="21" t="str">
        <f t="shared" si="1"/>
        <v/>
      </c>
      <c r="I25" s="21" t="str">
        <f t="shared" si="1"/>
        <v/>
      </c>
      <c r="J25" s="29" t="str">
        <f t="shared" si="2"/>
        <v/>
      </c>
      <c r="K25" s="30" t="str">
        <f t="shared" si="2"/>
        <v/>
      </c>
      <c r="L25" s="31" t="str">
        <f t="shared" si="2"/>
        <v/>
      </c>
      <c r="M25" s="29" t="str">
        <f t="shared" si="3"/>
        <v/>
      </c>
      <c r="N25" s="30" t="str">
        <f t="shared" si="3"/>
        <v/>
      </c>
      <c r="O25" s="31" t="str">
        <f t="shared" si="3"/>
        <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t="str">
        <f t="shared" ref="J26:L58" si="5">IF(G25="","",G25*0.03)</f>
        <v/>
      </c>
      <c r="K26" s="30" t="str">
        <f t="shared" si="5"/>
        <v/>
      </c>
      <c r="L26" s="31" t="str">
        <f t="shared" si="5"/>
        <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ref="G44:I58" si="8">IF(D44="","",G43+M44)</f>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5">
        <v>43346</v>
      </c>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4</v>
      </c>
      <c r="E59" s="6">
        <f>COUNTIF(E9:E58,1.5)</f>
        <v>4</v>
      </c>
      <c r="F59" s="7">
        <f>COUNTIF(F9:F58,2)</f>
        <v>2</v>
      </c>
      <c r="G59" s="50">
        <f>M59+G8</f>
        <v>112649.30027595244</v>
      </c>
      <c r="H59" s="51">
        <f>N59+H8</f>
        <v>115674.30426062499</v>
      </c>
      <c r="I59" s="52">
        <f>O59+I8</f>
        <v>102547.93828</v>
      </c>
      <c r="J59" s="47" t="s">
        <v>29</v>
      </c>
      <c r="K59" s="48">
        <f>B58-B9</f>
        <v>1329</v>
      </c>
      <c r="L59" s="49" t="s">
        <v>30</v>
      </c>
      <c r="M59" s="60">
        <f>SUM(M9:M58)</f>
        <v>12649.300275952432</v>
      </c>
      <c r="N59" s="61">
        <f>SUM(N9:N58)</f>
        <v>15674.304260625</v>
      </c>
      <c r="O59" s="62">
        <f>SUM(O9:O58)</f>
        <v>2547.9382799999998</v>
      </c>
    </row>
    <row r="60" spans="1:15" ht="19.5" thickBot="1" x14ac:dyDescent="0.45">
      <c r="A60" s="8"/>
      <c r="B60" s="144" t="s">
        <v>6</v>
      </c>
      <c r="C60" s="145"/>
      <c r="D60" s="6">
        <f>COUNTIF(D9:D58,-1)</f>
        <v>1</v>
      </c>
      <c r="E60" s="6">
        <f>COUNTIF(E9:E58,-1)</f>
        <v>1</v>
      </c>
      <c r="F60" s="7">
        <f>COUNTIF(F9:F58,-1)</f>
        <v>3</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1.1264930027595244</v>
      </c>
      <c r="H61" s="57">
        <f t="shared" ref="H61" si="9">H59/H8</f>
        <v>1.1567430426062499</v>
      </c>
      <c r="I61" s="58">
        <f>I59/I8</f>
        <v>1.0254793828</v>
      </c>
      <c r="J61" s="45">
        <f>(G61-100%)*30/K59</f>
        <v>2.85537252278836E-3</v>
      </c>
      <c r="K61" s="45">
        <f>(H61-100%)*30/K59</f>
        <v>3.5382176660553035E-3</v>
      </c>
      <c r="L61" s="46">
        <f>(I61-100%)*30/K59</f>
        <v>5.7515536794582284E-4</v>
      </c>
      <c r="M61" s="9"/>
      <c r="N61" s="2"/>
      <c r="O61" s="10"/>
    </row>
    <row r="62" spans="1:15" ht="19.5" thickBot="1" x14ac:dyDescent="0.45">
      <c r="A62" s="3"/>
      <c r="B62" s="146" t="s">
        <v>4</v>
      </c>
      <c r="C62" s="147"/>
      <c r="D62" s="59">
        <f t="shared" ref="D62:E62" si="10">D59/(D59+D60+D61)</f>
        <v>0.8</v>
      </c>
      <c r="E62" s="54">
        <f t="shared" si="10"/>
        <v>0.8</v>
      </c>
      <c r="F62" s="55">
        <f>F59/(F59+F60+F61)</f>
        <v>0.4</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1" location="更新履歴!C11" display="通貨ペア"/>
    <hyperlink ref="A9" location="'画像(PB検証3回目)'!A3" display="'画像(PB検証3回目)'!A3"/>
    <hyperlink ref="A10" location="'画像(PB検証3回目)'!A52" display="'画像(PB検証3回目)'!A52"/>
    <hyperlink ref="A11" location="'画像(PB検証3回目)'!A101" display="'画像(PB検証3回目)'!A101"/>
    <hyperlink ref="A12" location="'画像(PB検証3回目)'!A150" display="'画像(PB検証3回目)'!A150"/>
    <hyperlink ref="A13" location="'画像(PB検証3回目)'!A199" display="'画像(PB検証3回目)'!A199"/>
  </hyperlinks>
  <pageMargins left="0.7" right="0.7" top="0.75" bottom="0.75" header="0.3" footer="0.3"/>
  <pageSetup paperSize="9" orientation="portrait" horizontalDpi="4294967293"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A199"/>
  <sheetViews>
    <sheetView zoomScale="80" zoomScaleNormal="80"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6" t="s">
        <v>91</v>
      </c>
    </row>
    <row r="3" spans="1:1" x14ac:dyDescent="0.4">
      <c r="A3" s="37">
        <v>1</v>
      </c>
    </row>
    <row r="52" spans="1:1" x14ac:dyDescent="0.4">
      <c r="A52" s="37">
        <v>2</v>
      </c>
    </row>
    <row r="101" spans="1:1" x14ac:dyDescent="0.4">
      <c r="A101" s="37">
        <v>3</v>
      </c>
    </row>
    <row r="150" spans="1:1" x14ac:dyDescent="0.4">
      <c r="A150" s="37">
        <v>4</v>
      </c>
    </row>
    <row r="199" spans="1:1" x14ac:dyDescent="0.4">
      <c r="A199" s="37">
        <v>5</v>
      </c>
    </row>
  </sheetData>
  <phoneticPr fontId="1"/>
  <hyperlinks>
    <hyperlink ref="A1" location="更新履歴!C12" display="■"/>
  </hyperlinks>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A1:J29"/>
  <sheetViews>
    <sheetView zoomScale="130" zoomScaleNormal="130" zoomScaleSheetLayoutView="100" workbookViewId="0"/>
  </sheetViews>
  <sheetFormatPr defaultColWidth="8.125" defaultRowHeight="13.5" x14ac:dyDescent="0.4"/>
  <cols>
    <col min="1" max="16384" width="8.125" style="36"/>
  </cols>
  <sheetData>
    <row r="1" spans="1:10" ht="18.75" x14ac:dyDescent="0.4">
      <c r="A1" s="114" t="s">
        <v>25</v>
      </c>
    </row>
    <row r="2" spans="1:10" ht="16.5" customHeight="1" x14ac:dyDescent="0.4">
      <c r="A2" s="164" t="s">
        <v>113</v>
      </c>
      <c r="B2" s="165"/>
      <c r="C2" s="165"/>
      <c r="D2" s="165"/>
      <c r="E2" s="165"/>
      <c r="F2" s="165"/>
      <c r="G2" s="165"/>
      <c r="H2" s="165"/>
      <c r="I2" s="165"/>
      <c r="J2" s="165"/>
    </row>
    <row r="3" spans="1:10" ht="16.5" customHeight="1" x14ac:dyDescent="0.4">
      <c r="A3" s="165"/>
      <c r="B3" s="165"/>
      <c r="C3" s="165"/>
      <c r="D3" s="165"/>
      <c r="E3" s="165"/>
      <c r="F3" s="165"/>
      <c r="G3" s="165"/>
      <c r="H3" s="165"/>
      <c r="I3" s="165"/>
      <c r="J3" s="165"/>
    </row>
    <row r="4" spans="1:10" ht="16.5" customHeight="1" x14ac:dyDescent="0.4">
      <c r="A4" s="165"/>
      <c r="B4" s="165"/>
      <c r="C4" s="165"/>
      <c r="D4" s="165"/>
      <c r="E4" s="165"/>
      <c r="F4" s="165"/>
      <c r="G4" s="165"/>
      <c r="H4" s="165"/>
      <c r="I4" s="165"/>
      <c r="J4" s="165"/>
    </row>
    <row r="5" spans="1:10" ht="16.5" customHeight="1" x14ac:dyDescent="0.4">
      <c r="A5" s="165"/>
      <c r="B5" s="165"/>
      <c r="C5" s="165"/>
      <c r="D5" s="165"/>
      <c r="E5" s="165"/>
      <c r="F5" s="165"/>
      <c r="G5" s="165"/>
      <c r="H5" s="165"/>
      <c r="I5" s="165"/>
      <c r="J5" s="165"/>
    </row>
    <row r="6" spans="1:10" ht="16.5" customHeight="1" x14ac:dyDescent="0.4">
      <c r="A6" s="165"/>
      <c r="B6" s="165"/>
      <c r="C6" s="165"/>
      <c r="D6" s="165"/>
      <c r="E6" s="165"/>
      <c r="F6" s="165"/>
      <c r="G6" s="165"/>
      <c r="H6" s="165"/>
      <c r="I6" s="165"/>
      <c r="J6" s="165"/>
    </row>
    <row r="7" spans="1:10" ht="16.5" customHeight="1" x14ac:dyDescent="0.4">
      <c r="A7" s="165"/>
      <c r="B7" s="165"/>
      <c r="C7" s="165"/>
      <c r="D7" s="165"/>
      <c r="E7" s="165"/>
      <c r="F7" s="165"/>
      <c r="G7" s="165"/>
      <c r="H7" s="165"/>
      <c r="I7" s="165"/>
      <c r="J7" s="165"/>
    </row>
    <row r="8" spans="1:10" ht="16.5" customHeight="1" x14ac:dyDescent="0.4">
      <c r="A8" s="165"/>
      <c r="B8" s="165"/>
      <c r="C8" s="165"/>
      <c r="D8" s="165"/>
      <c r="E8" s="165"/>
      <c r="F8" s="165"/>
      <c r="G8" s="165"/>
      <c r="H8" s="165"/>
      <c r="I8" s="165"/>
      <c r="J8" s="165"/>
    </row>
    <row r="9" spans="1:10" ht="16.5" customHeight="1" x14ac:dyDescent="0.4">
      <c r="A9" s="165"/>
      <c r="B9" s="165"/>
      <c r="C9" s="165"/>
      <c r="D9" s="165"/>
      <c r="E9" s="165"/>
      <c r="F9" s="165"/>
      <c r="G9" s="165"/>
      <c r="H9" s="165"/>
      <c r="I9" s="165"/>
      <c r="J9" s="165"/>
    </row>
    <row r="11" spans="1:10" x14ac:dyDescent="0.4">
      <c r="A11" s="36" t="s">
        <v>95</v>
      </c>
    </row>
    <row r="12" spans="1:10" x14ac:dyDescent="0.4">
      <c r="A12" s="156" t="s">
        <v>110</v>
      </c>
      <c r="B12" s="157"/>
      <c r="C12" s="157"/>
      <c r="D12" s="157"/>
      <c r="E12" s="157"/>
      <c r="F12" s="157"/>
      <c r="G12" s="157"/>
      <c r="H12" s="157"/>
      <c r="I12" s="157"/>
      <c r="J12" s="157"/>
    </row>
    <row r="13" spans="1:10" x14ac:dyDescent="0.4">
      <c r="A13" s="157"/>
      <c r="B13" s="157"/>
      <c r="C13" s="157"/>
      <c r="D13" s="157"/>
      <c r="E13" s="157"/>
      <c r="F13" s="157"/>
      <c r="G13" s="157"/>
      <c r="H13" s="157"/>
      <c r="I13" s="157"/>
      <c r="J13" s="157"/>
    </row>
    <row r="14" spans="1:10" x14ac:dyDescent="0.4">
      <c r="A14" s="157"/>
      <c r="B14" s="157"/>
      <c r="C14" s="157"/>
      <c r="D14" s="157"/>
      <c r="E14" s="157"/>
      <c r="F14" s="157"/>
      <c r="G14" s="157"/>
      <c r="H14" s="157"/>
      <c r="I14" s="157"/>
      <c r="J14" s="157"/>
    </row>
    <row r="15" spans="1:10" x14ac:dyDescent="0.4">
      <c r="A15" s="157"/>
      <c r="B15" s="157"/>
      <c r="C15" s="157"/>
      <c r="D15" s="157"/>
      <c r="E15" s="157"/>
      <c r="F15" s="157"/>
      <c r="G15" s="157"/>
      <c r="H15" s="157"/>
      <c r="I15" s="157"/>
      <c r="J15" s="157"/>
    </row>
    <row r="16" spans="1:10" x14ac:dyDescent="0.4">
      <c r="A16" s="157"/>
      <c r="B16" s="157"/>
      <c r="C16" s="157"/>
      <c r="D16" s="157"/>
      <c r="E16" s="157"/>
      <c r="F16" s="157"/>
      <c r="G16" s="157"/>
      <c r="H16" s="157"/>
      <c r="I16" s="157"/>
      <c r="J16" s="157"/>
    </row>
    <row r="17" spans="1:10" x14ac:dyDescent="0.4">
      <c r="A17" s="157"/>
      <c r="B17" s="157"/>
      <c r="C17" s="157"/>
      <c r="D17" s="157"/>
      <c r="E17" s="157"/>
      <c r="F17" s="157"/>
      <c r="G17" s="157"/>
      <c r="H17" s="157"/>
      <c r="I17" s="157"/>
      <c r="J17" s="157"/>
    </row>
    <row r="18" spans="1:10" x14ac:dyDescent="0.4">
      <c r="A18" s="157"/>
      <c r="B18" s="157"/>
      <c r="C18" s="157"/>
      <c r="D18" s="157"/>
      <c r="E18" s="157"/>
      <c r="F18" s="157"/>
      <c r="G18" s="157"/>
      <c r="H18" s="157"/>
      <c r="I18" s="157"/>
      <c r="J18" s="157"/>
    </row>
    <row r="19" spans="1:10" x14ac:dyDescent="0.4">
      <c r="A19" s="157"/>
      <c r="B19" s="157"/>
      <c r="C19" s="157"/>
      <c r="D19" s="157"/>
      <c r="E19" s="157"/>
      <c r="F19" s="157"/>
      <c r="G19" s="157"/>
      <c r="H19" s="157"/>
      <c r="I19" s="157"/>
      <c r="J19" s="157"/>
    </row>
    <row r="21" spans="1:10" x14ac:dyDescent="0.4">
      <c r="A21" s="36" t="s">
        <v>26</v>
      </c>
    </row>
    <row r="22" spans="1:10" x14ac:dyDescent="0.4">
      <c r="A22" s="156" t="s">
        <v>112</v>
      </c>
      <c r="B22" s="156"/>
      <c r="C22" s="156"/>
      <c r="D22" s="156"/>
      <c r="E22" s="156"/>
      <c r="F22" s="156"/>
      <c r="G22" s="156"/>
      <c r="H22" s="156"/>
      <c r="I22" s="156"/>
      <c r="J22" s="156"/>
    </row>
    <row r="23" spans="1:10" x14ac:dyDescent="0.4">
      <c r="A23" s="156"/>
      <c r="B23" s="156"/>
      <c r="C23" s="156"/>
      <c r="D23" s="156"/>
      <c r="E23" s="156"/>
      <c r="F23" s="156"/>
      <c r="G23" s="156"/>
      <c r="H23" s="156"/>
      <c r="I23" s="156"/>
      <c r="J23" s="156"/>
    </row>
    <row r="24" spans="1:10" x14ac:dyDescent="0.4">
      <c r="A24" s="156"/>
      <c r="B24" s="156"/>
      <c r="C24" s="156"/>
      <c r="D24" s="156"/>
      <c r="E24" s="156"/>
      <c r="F24" s="156"/>
      <c r="G24" s="156"/>
      <c r="H24" s="156"/>
      <c r="I24" s="156"/>
      <c r="J24" s="156"/>
    </row>
    <row r="25" spans="1:10" x14ac:dyDescent="0.4">
      <c r="A25" s="156"/>
      <c r="B25" s="156"/>
      <c r="C25" s="156"/>
      <c r="D25" s="156"/>
      <c r="E25" s="156"/>
      <c r="F25" s="156"/>
      <c r="G25" s="156"/>
      <c r="H25" s="156"/>
      <c r="I25" s="156"/>
      <c r="J25" s="156"/>
    </row>
    <row r="26" spans="1:10" x14ac:dyDescent="0.4">
      <c r="A26" s="156"/>
      <c r="B26" s="156"/>
      <c r="C26" s="156"/>
      <c r="D26" s="156"/>
      <c r="E26" s="156"/>
      <c r="F26" s="156"/>
      <c r="G26" s="156"/>
      <c r="H26" s="156"/>
      <c r="I26" s="156"/>
      <c r="J26" s="156"/>
    </row>
    <row r="27" spans="1:10" x14ac:dyDescent="0.4">
      <c r="A27" s="156"/>
      <c r="B27" s="156"/>
      <c r="C27" s="156"/>
      <c r="D27" s="156"/>
      <c r="E27" s="156"/>
      <c r="F27" s="156"/>
      <c r="G27" s="156"/>
      <c r="H27" s="156"/>
      <c r="I27" s="156"/>
      <c r="J27" s="156"/>
    </row>
    <row r="28" spans="1:10" x14ac:dyDescent="0.4">
      <c r="A28" s="156"/>
      <c r="B28" s="156"/>
      <c r="C28" s="156"/>
      <c r="D28" s="156"/>
      <c r="E28" s="156"/>
      <c r="F28" s="156"/>
      <c r="G28" s="156"/>
      <c r="H28" s="156"/>
      <c r="I28" s="156"/>
      <c r="J28" s="156"/>
    </row>
    <row r="29" spans="1:10" x14ac:dyDescent="0.4">
      <c r="A29" s="156"/>
      <c r="B29" s="156"/>
      <c r="C29" s="156"/>
      <c r="D29" s="156"/>
      <c r="E29" s="156"/>
      <c r="F29" s="156"/>
      <c r="G29" s="156"/>
      <c r="H29" s="156"/>
      <c r="I29" s="156"/>
      <c r="J29" s="156"/>
    </row>
  </sheetData>
  <mergeCells count="3">
    <mergeCell ref="A2:J9"/>
    <mergeCell ref="A12:J19"/>
    <mergeCell ref="A22:J29"/>
  </mergeCells>
  <phoneticPr fontId="1"/>
  <hyperlinks>
    <hyperlink ref="A1" location="更新履歴!C13" display="気付き　質問"/>
  </hyperlinks>
  <pageMargins left="0.75" right="0.75" top="1" bottom="1" header="0.51111111111111107" footer="0.51111111111111107"/>
  <pageSetup paperSize="9" orientation="portrait"/>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R64"/>
  <sheetViews>
    <sheetView zoomScaleNormal="100" workbookViewId="0">
      <pane xSplit="1" ySplit="8" topLeftCell="B45" activePane="bottomRight" state="frozen"/>
      <selection activeCell="D7" sqref="D7"/>
      <selection pane="topRight" activeCell="D7" sqref="D7"/>
      <selection pane="bottomLeft" activeCell="D7" sqref="D7"/>
      <selection pane="bottomRight"/>
    </sheetView>
  </sheetViews>
  <sheetFormatPr defaultRowHeight="18.75" x14ac:dyDescent="0.4"/>
  <cols>
    <col min="1" max="1" width="4.875" customWidth="1"/>
    <col min="2" max="2" width="12" customWidth="1"/>
    <col min="3" max="3" width="10.625" customWidth="1"/>
    <col min="4" max="6" width="8.25" customWidth="1"/>
    <col min="7" max="9" width="10.125" customWidth="1"/>
    <col min="10" max="15" width="7.75" customWidth="1"/>
  </cols>
  <sheetData>
    <row r="1" spans="1:18" x14ac:dyDescent="0.4">
      <c r="A1" s="114" t="s">
        <v>7</v>
      </c>
      <c r="C1" t="s">
        <v>37</v>
      </c>
    </row>
    <row r="2" spans="1:18" x14ac:dyDescent="0.4">
      <c r="A2" s="1" t="s">
        <v>8</v>
      </c>
      <c r="C2" t="s">
        <v>33</v>
      </c>
    </row>
    <row r="3" spans="1:18" x14ac:dyDescent="0.4">
      <c r="A3" s="1" t="s">
        <v>10</v>
      </c>
      <c r="C3" s="27">
        <v>100000</v>
      </c>
    </row>
    <row r="4" spans="1:18" x14ac:dyDescent="0.4">
      <c r="A4" s="1" t="s">
        <v>11</v>
      </c>
      <c r="C4" s="27" t="s">
        <v>13</v>
      </c>
    </row>
    <row r="5" spans="1:18" ht="19.5" thickBot="1" x14ac:dyDescent="0.45">
      <c r="A5" s="1" t="s">
        <v>12</v>
      </c>
      <c r="C5" s="27" t="s">
        <v>34</v>
      </c>
    </row>
    <row r="6" spans="1:18" ht="19.5" thickBot="1" x14ac:dyDescent="0.45">
      <c r="A6" s="22" t="s">
        <v>0</v>
      </c>
      <c r="B6" s="22" t="s">
        <v>1</v>
      </c>
      <c r="C6" s="22" t="s">
        <v>1</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1">
        <v>1</v>
      </c>
      <c r="B9" s="78">
        <v>43105</v>
      </c>
      <c r="C9" s="63">
        <v>2</v>
      </c>
      <c r="D9" s="64">
        <v>1.27</v>
      </c>
      <c r="E9" s="65">
        <v>1.5</v>
      </c>
      <c r="F9" s="66">
        <v>2</v>
      </c>
      <c r="G9" s="71">
        <f>IF(D9="","",G8+M9)</f>
        <v>103810</v>
      </c>
      <c r="H9" s="71">
        <f t="shared" ref="H9:H23" si="0">IF(E9="","",H8+N9)</f>
        <v>104500</v>
      </c>
      <c r="I9" s="71">
        <f t="shared" ref="I9:I23" si="1">IF(F9="","",I8+O9)</f>
        <v>106000</v>
      </c>
      <c r="J9" s="72">
        <f>IF(G8="","",G8*0.03)</f>
        <v>3000</v>
      </c>
      <c r="K9" s="73">
        <f>IF(H8="","",H8*0.03)</f>
        <v>3000</v>
      </c>
      <c r="L9" s="74">
        <f>IF(I8="","",I8*0.03)</f>
        <v>3000</v>
      </c>
      <c r="M9" s="72">
        <f>IF(D9="","",J9*D9)</f>
        <v>3810</v>
      </c>
      <c r="N9" s="73">
        <f>IF(E9="","",K9*E9)</f>
        <v>4500</v>
      </c>
      <c r="O9" s="74">
        <f>IF(F9="","",L9*F9)</f>
        <v>6000</v>
      </c>
      <c r="P9" s="28"/>
      <c r="Q9" s="28"/>
      <c r="R9" s="28"/>
    </row>
    <row r="10" spans="1:18" x14ac:dyDescent="0.4">
      <c r="A10" s="81">
        <v>2</v>
      </c>
      <c r="B10" s="79">
        <v>43139</v>
      </c>
      <c r="C10" s="32">
        <v>2</v>
      </c>
      <c r="D10" s="38">
        <v>1.27</v>
      </c>
      <c r="E10" s="39">
        <v>1.5</v>
      </c>
      <c r="F10" s="40">
        <v>-1</v>
      </c>
      <c r="G10" s="71">
        <f t="shared" ref="G10:G23" si="2">IF(D10="","",G9+M10)</f>
        <v>107765.16099999999</v>
      </c>
      <c r="H10" s="71">
        <f t="shared" si="0"/>
        <v>109202.5</v>
      </c>
      <c r="I10" s="71">
        <f t="shared" si="1"/>
        <v>102820</v>
      </c>
      <c r="J10" s="75">
        <f t="shared" ref="J10:J23" si="3">IF(G9="","",G9*0.03)</f>
        <v>3114.2999999999997</v>
      </c>
      <c r="K10" s="76">
        <f t="shared" ref="K10:K23" si="4">IF(H9="","",H9*0.03)</f>
        <v>3135</v>
      </c>
      <c r="L10" s="77">
        <f t="shared" ref="L10:L23" si="5">IF(I9="","",I9*0.03)</f>
        <v>3180</v>
      </c>
      <c r="M10" s="75">
        <f t="shared" ref="M10:M23" si="6">IF(D10="","",J10*D10)</f>
        <v>3955.1609999999996</v>
      </c>
      <c r="N10" s="76">
        <f t="shared" ref="N10:N23" si="7">IF(E10="","",K10*E10)</f>
        <v>4702.5</v>
      </c>
      <c r="O10" s="77">
        <f t="shared" ref="O10:O23" si="8">IF(F10="","",L10*F10)</f>
        <v>-3180</v>
      </c>
      <c r="P10" s="28"/>
      <c r="Q10" s="28"/>
      <c r="R10" s="28"/>
    </row>
    <row r="11" spans="1:18" x14ac:dyDescent="0.4">
      <c r="A11" s="81">
        <v>3</v>
      </c>
      <c r="B11" s="79">
        <v>43144</v>
      </c>
      <c r="C11" s="32">
        <v>1</v>
      </c>
      <c r="D11" s="38">
        <v>1.27</v>
      </c>
      <c r="E11" s="39">
        <v>1.5</v>
      </c>
      <c r="F11" s="40">
        <v>2</v>
      </c>
      <c r="G11" s="71">
        <f t="shared" si="2"/>
        <v>111871.01363409999</v>
      </c>
      <c r="H11" s="71">
        <f t="shared" si="0"/>
        <v>114116.6125</v>
      </c>
      <c r="I11" s="71">
        <f t="shared" si="1"/>
        <v>108989.2</v>
      </c>
      <c r="J11" s="75">
        <f t="shared" si="3"/>
        <v>3232.9548299999997</v>
      </c>
      <c r="K11" s="76">
        <f t="shared" si="4"/>
        <v>3276.0749999999998</v>
      </c>
      <c r="L11" s="77">
        <f t="shared" si="5"/>
        <v>3084.6</v>
      </c>
      <c r="M11" s="75">
        <f t="shared" si="6"/>
        <v>4105.8526340999997</v>
      </c>
      <c r="N11" s="76">
        <f t="shared" si="7"/>
        <v>4914.1124999999993</v>
      </c>
      <c r="O11" s="77">
        <f t="shared" si="8"/>
        <v>6169.2</v>
      </c>
      <c r="P11" s="28"/>
      <c r="Q11" s="28"/>
      <c r="R11" s="28"/>
    </row>
    <row r="12" spans="1:18" x14ac:dyDescent="0.4">
      <c r="A12" s="81">
        <v>4</v>
      </c>
      <c r="B12" s="79">
        <v>43159</v>
      </c>
      <c r="C12" s="32">
        <v>2</v>
      </c>
      <c r="D12" s="38">
        <v>1.27</v>
      </c>
      <c r="E12" s="39">
        <v>1.5</v>
      </c>
      <c r="F12" s="40">
        <v>2</v>
      </c>
      <c r="G12" s="71">
        <f t="shared" si="2"/>
        <v>116133.29925355921</v>
      </c>
      <c r="H12" s="71">
        <f t="shared" si="0"/>
        <v>119251.8600625</v>
      </c>
      <c r="I12" s="71">
        <f t="shared" si="1"/>
        <v>115528.552</v>
      </c>
      <c r="J12" s="75">
        <f t="shared" si="3"/>
        <v>3356.1304090229996</v>
      </c>
      <c r="K12" s="76">
        <f t="shared" si="4"/>
        <v>3423.4983750000001</v>
      </c>
      <c r="L12" s="77">
        <f t="shared" si="5"/>
        <v>3269.6759999999999</v>
      </c>
      <c r="M12" s="75">
        <f t="shared" si="6"/>
        <v>4262.2856194592096</v>
      </c>
      <c r="N12" s="76">
        <f t="shared" si="7"/>
        <v>5135.2475625000006</v>
      </c>
      <c r="O12" s="77">
        <f t="shared" si="8"/>
        <v>6539.3519999999999</v>
      </c>
      <c r="P12" s="28"/>
      <c r="Q12" s="28"/>
      <c r="R12" s="28"/>
    </row>
    <row r="13" spans="1:18" x14ac:dyDescent="0.4">
      <c r="A13" s="81">
        <v>5</v>
      </c>
      <c r="B13" s="79">
        <v>43161</v>
      </c>
      <c r="C13" s="67">
        <v>1</v>
      </c>
      <c r="D13" s="68">
        <v>1.27</v>
      </c>
      <c r="E13" s="69">
        <v>1.5</v>
      </c>
      <c r="F13" s="70">
        <v>2</v>
      </c>
      <c r="G13" s="71">
        <f t="shared" si="2"/>
        <v>120557.97795511982</v>
      </c>
      <c r="H13" s="71">
        <f t="shared" si="0"/>
        <v>124618.19376531249</v>
      </c>
      <c r="I13" s="71">
        <f t="shared" si="1"/>
        <v>122460.26512</v>
      </c>
      <c r="J13" s="75">
        <f t="shared" si="3"/>
        <v>3483.998977606776</v>
      </c>
      <c r="K13" s="76">
        <f t="shared" si="4"/>
        <v>3577.5558018749998</v>
      </c>
      <c r="L13" s="77">
        <f t="shared" si="5"/>
        <v>3465.8565599999997</v>
      </c>
      <c r="M13" s="75">
        <f t="shared" si="6"/>
        <v>4424.6787015606051</v>
      </c>
      <c r="N13" s="76">
        <f t="shared" si="7"/>
        <v>5366.3337028124997</v>
      </c>
      <c r="O13" s="77">
        <f t="shared" si="8"/>
        <v>6931.7131199999994</v>
      </c>
      <c r="P13" s="28"/>
      <c r="Q13" s="28"/>
      <c r="R13" s="28"/>
    </row>
    <row r="14" spans="1:18" x14ac:dyDescent="0.4">
      <c r="A14" s="81">
        <v>6</v>
      </c>
      <c r="B14" s="79">
        <v>43932</v>
      </c>
      <c r="C14" s="32">
        <v>1</v>
      </c>
      <c r="D14" s="38">
        <v>-1</v>
      </c>
      <c r="E14" s="39">
        <v>-1</v>
      </c>
      <c r="F14" s="40">
        <v>-1</v>
      </c>
      <c r="G14" s="71">
        <f t="shared" si="2"/>
        <v>116941.23861646622</v>
      </c>
      <c r="H14" s="71">
        <f t="shared" si="0"/>
        <v>120879.64795235312</v>
      </c>
      <c r="I14" s="71">
        <f t="shared" si="1"/>
        <v>118786.4571664</v>
      </c>
      <c r="J14" s="75">
        <f t="shared" si="3"/>
        <v>3616.7393386535941</v>
      </c>
      <c r="K14" s="76">
        <f t="shared" si="4"/>
        <v>3738.5458129593744</v>
      </c>
      <c r="L14" s="77">
        <f t="shared" si="5"/>
        <v>3673.8079535999996</v>
      </c>
      <c r="M14" s="75">
        <f t="shared" si="6"/>
        <v>-3616.7393386535941</v>
      </c>
      <c r="N14" s="76">
        <f t="shared" si="7"/>
        <v>-3738.5458129593744</v>
      </c>
      <c r="O14" s="77">
        <f t="shared" si="8"/>
        <v>-3673.8079535999996</v>
      </c>
      <c r="P14" s="28" t="s">
        <v>36</v>
      </c>
      <c r="Q14" s="28"/>
      <c r="R14" s="28"/>
    </row>
    <row r="15" spans="1:18" x14ac:dyDescent="0.4">
      <c r="A15" s="81">
        <v>7</v>
      </c>
      <c r="B15" s="79">
        <v>43201</v>
      </c>
      <c r="C15" s="32">
        <v>1</v>
      </c>
      <c r="D15" s="38">
        <v>-1</v>
      </c>
      <c r="E15" s="39">
        <v>-1</v>
      </c>
      <c r="F15" s="40">
        <v>-1</v>
      </c>
      <c r="G15" s="71">
        <f t="shared" si="2"/>
        <v>113433.00145797223</v>
      </c>
      <c r="H15" s="71">
        <f t="shared" si="0"/>
        <v>117253.25851378252</v>
      </c>
      <c r="I15" s="71">
        <f t="shared" si="1"/>
        <v>115222.86345140799</v>
      </c>
      <c r="J15" s="75">
        <f t="shared" si="3"/>
        <v>3508.2371584939865</v>
      </c>
      <c r="K15" s="76">
        <f t="shared" si="4"/>
        <v>3626.3894385705935</v>
      </c>
      <c r="L15" s="77">
        <f t="shared" si="5"/>
        <v>3563.5937149919996</v>
      </c>
      <c r="M15" s="75">
        <f t="shared" si="6"/>
        <v>-3508.2371584939865</v>
      </c>
      <c r="N15" s="76">
        <f t="shared" si="7"/>
        <v>-3626.3894385705935</v>
      </c>
      <c r="O15" s="77">
        <f t="shared" si="8"/>
        <v>-3563.5937149919996</v>
      </c>
      <c r="P15" s="28" t="s">
        <v>36</v>
      </c>
      <c r="Q15" s="28"/>
      <c r="R15" s="28"/>
    </row>
    <row r="16" spans="1:18" x14ac:dyDescent="0.4">
      <c r="A16" s="81">
        <v>8</v>
      </c>
      <c r="B16" s="79">
        <v>43215</v>
      </c>
      <c r="C16" s="67">
        <v>2</v>
      </c>
      <c r="D16" s="68">
        <v>1.27</v>
      </c>
      <c r="E16" s="69">
        <v>1.5</v>
      </c>
      <c r="F16" s="70">
        <v>2</v>
      </c>
      <c r="G16" s="71">
        <f t="shared" si="2"/>
        <v>117754.79881352097</v>
      </c>
      <c r="H16" s="71">
        <f t="shared" si="0"/>
        <v>122529.65514690273</v>
      </c>
      <c r="I16" s="71">
        <f t="shared" si="1"/>
        <v>122136.23525849247</v>
      </c>
      <c r="J16" s="75">
        <f t="shared" si="3"/>
        <v>3402.990043739167</v>
      </c>
      <c r="K16" s="76">
        <f t="shared" si="4"/>
        <v>3517.5977554134756</v>
      </c>
      <c r="L16" s="77">
        <f t="shared" si="5"/>
        <v>3456.6859035422394</v>
      </c>
      <c r="M16" s="75">
        <f t="shared" si="6"/>
        <v>4321.7973555487424</v>
      </c>
      <c r="N16" s="76">
        <f t="shared" si="7"/>
        <v>5276.3966331202137</v>
      </c>
      <c r="O16" s="77">
        <f t="shared" si="8"/>
        <v>6913.3718070844789</v>
      </c>
      <c r="P16" s="28"/>
      <c r="Q16" s="28"/>
      <c r="R16" s="28"/>
    </row>
    <row r="17" spans="1:18" x14ac:dyDescent="0.4">
      <c r="A17" s="81">
        <v>9</v>
      </c>
      <c r="B17" s="79">
        <v>43224</v>
      </c>
      <c r="C17" s="67">
        <v>2</v>
      </c>
      <c r="D17" s="68">
        <v>1.27</v>
      </c>
      <c r="E17" s="69">
        <v>1.5</v>
      </c>
      <c r="F17" s="70">
        <v>2</v>
      </c>
      <c r="G17" s="71">
        <f t="shared" si="2"/>
        <v>122241.25664831612</v>
      </c>
      <c r="H17" s="71">
        <f t="shared" si="0"/>
        <v>128043.48962851336</v>
      </c>
      <c r="I17" s="71">
        <f t="shared" si="1"/>
        <v>129464.40937400202</v>
      </c>
      <c r="J17" s="75">
        <f t="shared" si="3"/>
        <v>3532.643964405629</v>
      </c>
      <c r="K17" s="76">
        <f t="shared" si="4"/>
        <v>3675.8896544070817</v>
      </c>
      <c r="L17" s="77">
        <f t="shared" si="5"/>
        <v>3664.0870577547739</v>
      </c>
      <c r="M17" s="75">
        <f t="shared" si="6"/>
        <v>4486.4578347951492</v>
      </c>
      <c r="N17" s="76">
        <f t="shared" si="7"/>
        <v>5513.8344816106228</v>
      </c>
      <c r="O17" s="77">
        <f t="shared" si="8"/>
        <v>7328.1741155095478</v>
      </c>
      <c r="P17" s="28"/>
      <c r="Q17" s="28"/>
      <c r="R17" s="28"/>
    </row>
    <row r="18" spans="1:18" x14ac:dyDescent="0.4">
      <c r="A18" s="81">
        <v>10</v>
      </c>
      <c r="B18" s="79">
        <v>43243</v>
      </c>
      <c r="C18" s="32">
        <v>2</v>
      </c>
      <c r="D18" s="38">
        <v>-1</v>
      </c>
      <c r="E18" s="39">
        <v>-1</v>
      </c>
      <c r="F18" s="40">
        <v>-1</v>
      </c>
      <c r="G18" s="71">
        <f t="shared" ref="G18:G22" si="9">IF(D18="","",G17+M18)</f>
        <v>118574.01894886664</v>
      </c>
      <c r="H18" s="71">
        <f t="shared" ref="H18:H22" si="10">IF(E18="","",H17+N18)</f>
        <v>124202.18493965796</v>
      </c>
      <c r="I18" s="71">
        <f t="shared" ref="I18:I22" si="11">IF(F18="","",I17+O18)</f>
        <v>125580.47709278196</v>
      </c>
      <c r="J18" s="75">
        <f t="shared" ref="J18:J22" si="12">IF(G17="","",G17*0.03)</f>
        <v>3667.2376994494834</v>
      </c>
      <c r="K18" s="76">
        <f t="shared" ref="K18:K22" si="13">IF(H17="","",H17*0.03)</f>
        <v>3841.3046888554004</v>
      </c>
      <c r="L18" s="77">
        <f t="shared" ref="L18:L22" si="14">IF(I17="","",I17*0.03)</f>
        <v>3883.9322812200603</v>
      </c>
      <c r="M18" s="75">
        <f t="shared" ref="M18:M22" si="15">IF(D18="","",J18*D18)</f>
        <v>-3667.2376994494834</v>
      </c>
      <c r="N18" s="76">
        <f t="shared" ref="N18:N22" si="16">IF(E18="","",K18*E18)</f>
        <v>-3841.3046888554004</v>
      </c>
      <c r="O18" s="77">
        <f t="shared" ref="O18:O22" si="17">IF(F18="","",L18*F18)</f>
        <v>-3883.9322812200603</v>
      </c>
      <c r="P18" s="28"/>
      <c r="Q18" s="28"/>
      <c r="R18" s="28"/>
    </row>
    <row r="19" spans="1:18" x14ac:dyDescent="0.4">
      <c r="A19" s="81">
        <v>11</v>
      </c>
      <c r="B19" s="79">
        <v>43257</v>
      </c>
      <c r="C19" s="32">
        <v>1</v>
      </c>
      <c r="D19" s="38">
        <v>-1</v>
      </c>
      <c r="E19" s="39">
        <v>-1</v>
      </c>
      <c r="F19" s="40">
        <v>-1</v>
      </c>
      <c r="G19" s="71">
        <f t="shared" si="9"/>
        <v>115016.79838040064</v>
      </c>
      <c r="H19" s="71">
        <f t="shared" si="10"/>
        <v>120476.11939146822</v>
      </c>
      <c r="I19" s="71">
        <f t="shared" si="11"/>
        <v>121813.06277999851</v>
      </c>
      <c r="J19" s="75">
        <f t="shared" si="12"/>
        <v>3557.2205684659989</v>
      </c>
      <c r="K19" s="76">
        <f t="shared" si="13"/>
        <v>3726.0655481897388</v>
      </c>
      <c r="L19" s="77">
        <f t="shared" si="14"/>
        <v>3767.4143127834586</v>
      </c>
      <c r="M19" s="75">
        <f t="shared" si="15"/>
        <v>-3557.2205684659989</v>
      </c>
      <c r="N19" s="76">
        <f t="shared" si="16"/>
        <v>-3726.0655481897388</v>
      </c>
      <c r="O19" s="77">
        <f t="shared" si="17"/>
        <v>-3767.4143127834586</v>
      </c>
      <c r="P19" s="28"/>
      <c r="Q19" s="28"/>
      <c r="R19" s="28"/>
    </row>
    <row r="20" spans="1:18" x14ac:dyDescent="0.4">
      <c r="A20" s="81">
        <v>12</v>
      </c>
      <c r="B20" s="79">
        <v>43269</v>
      </c>
      <c r="C20" s="32">
        <v>1</v>
      </c>
      <c r="D20" s="38">
        <v>1.27</v>
      </c>
      <c r="E20" s="39">
        <v>1.5</v>
      </c>
      <c r="F20" s="40">
        <v>2</v>
      </c>
      <c r="G20" s="71">
        <f t="shared" si="9"/>
        <v>119398.93839869391</v>
      </c>
      <c r="H20" s="71">
        <f t="shared" si="10"/>
        <v>125897.54476408429</v>
      </c>
      <c r="I20" s="71">
        <f t="shared" si="11"/>
        <v>129121.84654679842</v>
      </c>
      <c r="J20" s="75">
        <f t="shared" si="12"/>
        <v>3450.503951412019</v>
      </c>
      <c r="K20" s="76">
        <f t="shared" si="13"/>
        <v>3614.2835817440464</v>
      </c>
      <c r="L20" s="77">
        <f t="shared" si="14"/>
        <v>3654.3918833999551</v>
      </c>
      <c r="M20" s="75">
        <f t="shared" si="15"/>
        <v>4382.1400182932639</v>
      </c>
      <c r="N20" s="76">
        <f t="shared" si="16"/>
        <v>5421.4253726160696</v>
      </c>
      <c r="O20" s="77">
        <f t="shared" si="17"/>
        <v>7308.7837667999102</v>
      </c>
      <c r="P20" s="28"/>
      <c r="Q20" s="28"/>
      <c r="R20" s="28"/>
    </row>
    <row r="21" spans="1:18" x14ac:dyDescent="0.4">
      <c r="A21" s="81">
        <v>13</v>
      </c>
      <c r="B21" s="79">
        <v>43272</v>
      </c>
      <c r="C21" s="67">
        <v>2</v>
      </c>
      <c r="D21" s="68">
        <v>1.27</v>
      </c>
      <c r="E21" s="69">
        <v>1.5</v>
      </c>
      <c r="F21" s="70">
        <v>2</v>
      </c>
      <c r="G21" s="71">
        <f t="shared" si="9"/>
        <v>123948.03795168415</v>
      </c>
      <c r="H21" s="71">
        <f t="shared" si="10"/>
        <v>131562.93427846808</v>
      </c>
      <c r="I21" s="71">
        <f t="shared" si="11"/>
        <v>136869.15733960632</v>
      </c>
      <c r="J21" s="75">
        <f t="shared" si="12"/>
        <v>3581.9681519608171</v>
      </c>
      <c r="K21" s="76">
        <f t="shared" si="13"/>
        <v>3776.9263429225284</v>
      </c>
      <c r="L21" s="77">
        <f t="shared" si="14"/>
        <v>3873.6553964039526</v>
      </c>
      <c r="M21" s="75">
        <f t="shared" si="15"/>
        <v>4549.0995529902375</v>
      </c>
      <c r="N21" s="76">
        <f t="shared" si="16"/>
        <v>5665.3895143837926</v>
      </c>
      <c r="O21" s="77">
        <f t="shared" si="17"/>
        <v>7747.3107928079053</v>
      </c>
      <c r="P21" s="28" t="s">
        <v>35</v>
      </c>
      <c r="Q21" s="28"/>
      <c r="R21" s="28"/>
    </row>
    <row r="22" spans="1:18" x14ac:dyDescent="0.4">
      <c r="A22" s="81">
        <v>14</v>
      </c>
      <c r="B22" s="79">
        <v>43304</v>
      </c>
      <c r="C22" s="67">
        <v>2</v>
      </c>
      <c r="D22" s="68">
        <v>1.27</v>
      </c>
      <c r="E22" s="69">
        <v>1.5</v>
      </c>
      <c r="F22" s="70">
        <v>2</v>
      </c>
      <c r="G22" s="71">
        <f t="shared" si="9"/>
        <v>128670.45819764331</v>
      </c>
      <c r="H22" s="71">
        <f t="shared" si="10"/>
        <v>137483.26632099913</v>
      </c>
      <c r="I22" s="71">
        <f t="shared" si="11"/>
        <v>145081.3067799827</v>
      </c>
      <c r="J22" s="75">
        <f t="shared" si="12"/>
        <v>3718.4411385505246</v>
      </c>
      <c r="K22" s="76">
        <f t="shared" si="13"/>
        <v>3946.888028354042</v>
      </c>
      <c r="L22" s="77">
        <f t="shared" si="14"/>
        <v>4106.0747201881895</v>
      </c>
      <c r="M22" s="75">
        <f t="shared" si="15"/>
        <v>4722.4202459591661</v>
      </c>
      <c r="N22" s="76">
        <f t="shared" si="16"/>
        <v>5920.3320425310631</v>
      </c>
      <c r="O22" s="77">
        <f t="shared" si="17"/>
        <v>8212.1494403763791</v>
      </c>
      <c r="P22" s="28" t="s">
        <v>38</v>
      </c>
      <c r="Q22" s="28"/>
      <c r="R22" s="28"/>
    </row>
    <row r="23" spans="1:18" x14ac:dyDescent="0.4">
      <c r="A23" s="81">
        <v>15</v>
      </c>
      <c r="B23" s="79">
        <v>43304</v>
      </c>
      <c r="C23" s="67">
        <v>2</v>
      </c>
      <c r="D23" s="68">
        <v>1.27</v>
      </c>
      <c r="E23" s="69">
        <v>1.5</v>
      </c>
      <c r="F23" s="70">
        <v>2</v>
      </c>
      <c r="G23" s="71">
        <f t="shared" si="2"/>
        <v>133572.80265497352</v>
      </c>
      <c r="H23" s="71">
        <f t="shared" si="0"/>
        <v>143670.0133054441</v>
      </c>
      <c r="I23" s="71">
        <f t="shared" si="1"/>
        <v>153786.18518678166</v>
      </c>
      <c r="J23" s="75">
        <f t="shared" si="3"/>
        <v>3860.1137459292991</v>
      </c>
      <c r="K23" s="76">
        <f t="shared" si="4"/>
        <v>4124.4979896299737</v>
      </c>
      <c r="L23" s="77">
        <f t="shared" si="5"/>
        <v>4352.4392033994809</v>
      </c>
      <c r="M23" s="75">
        <f t="shared" si="6"/>
        <v>4902.3444573302095</v>
      </c>
      <c r="N23" s="76">
        <f t="shared" si="7"/>
        <v>6186.7469844449606</v>
      </c>
      <c r="O23" s="77">
        <f t="shared" si="8"/>
        <v>8704.8784067989618</v>
      </c>
      <c r="P23" s="28" t="s">
        <v>38</v>
      </c>
      <c r="Q23" s="28"/>
      <c r="R23" s="28"/>
    </row>
    <row r="24" spans="1:18" x14ac:dyDescent="0.4">
      <c r="A24" s="82">
        <v>16</v>
      </c>
      <c r="B24" s="79">
        <v>43312</v>
      </c>
      <c r="C24" s="32">
        <v>1</v>
      </c>
      <c r="D24" s="38">
        <v>-1</v>
      </c>
      <c r="E24" s="39">
        <v>-1</v>
      </c>
      <c r="F24" s="40">
        <v>-1</v>
      </c>
      <c r="G24" s="71">
        <f t="shared" ref="G24:G42" si="18">IF(D24="","",G23+M24)</f>
        <v>129565.61857532432</v>
      </c>
      <c r="H24" s="71">
        <f t="shared" ref="H24:H42" si="19">IF(E24="","",H23+N24)</f>
        <v>139359.91290628078</v>
      </c>
      <c r="I24" s="71">
        <f t="shared" ref="I24:I42" si="20">IF(F24="","",I23+O24)</f>
        <v>149172.59963117822</v>
      </c>
      <c r="J24" s="75">
        <f t="shared" ref="J24:J58" si="21">IF(G23="","",G23*0.03)</f>
        <v>4007.1840796492056</v>
      </c>
      <c r="K24" s="76">
        <f t="shared" ref="K24:K58" si="22">IF(H23="","",H23*0.03)</f>
        <v>4310.1003991633224</v>
      </c>
      <c r="L24" s="77">
        <f t="shared" ref="L24:L58" si="23">IF(I23="","",I23*0.03)</f>
        <v>4613.5855556034494</v>
      </c>
      <c r="M24" s="75">
        <f t="shared" ref="M24:M58" si="24">IF(D24="","",J24*D24)</f>
        <v>-4007.1840796492056</v>
      </c>
      <c r="N24" s="76">
        <f t="shared" ref="N24:N58" si="25">IF(E24="","",K24*E24)</f>
        <v>-4310.1003991633224</v>
      </c>
      <c r="O24" s="77">
        <f t="shared" ref="O24:O58" si="26">IF(F24="","",L24*F24)</f>
        <v>-4613.5855556034494</v>
      </c>
      <c r="P24" s="28"/>
      <c r="Q24" s="28"/>
      <c r="R24" s="28"/>
    </row>
    <row r="25" spans="1:18" x14ac:dyDescent="0.4">
      <c r="A25" s="82">
        <v>17</v>
      </c>
      <c r="B25" s="79">
        <v>43313</v>
      </c>
      <c r="C25" s="67">
        <v>2</v>
      </c>
      <c r="D25" s="68">
        <v>1.27</v>
      </c>
      <c r="E25" s="69">
        <v>1.5</v>
      </c>
      <c r="F25" s="70">
        <v>2</v>
      </c>
      <c r="G25" s="71">
        <f t="shared" si="18"/>
        <v>134502.06864304419</v>
      </c>
      <c r="H25" s="71">
        <f t="shared" si="19"/>
        <v>145631.1089870634</v>
      </c>
      <c r="I25" s="71">
        <f t="shared" si="20"/>
        <v>158122.95560904892</v>
      </c>
      <c r="J25" s="75">
        <f t="shared" si="21"/>
        <v>3886.9685572597296</v>
      </c>
      <c r="K25" s="76">
        <f t="shared" si="22"/>
        <v>4180.7973871884233</v>
      </c>
      <c r="L25" s="77">
        <f t="shared" si="23"/>
        <v>4475.1779889353465</v>
      </c>
      <c r="M25" s="75">
        <f t="shared" si="24"/>
        <v>4936.4500677198566</v>
      </c>
      <c r="N25" s="76">
        <f t="shared" si="25"/>
        <v>6271.1960807826345</v>
      </c>
      <c r="O25" s="77">
        <f t="shared" si="26"/>
        <v>8950.3559778706931</v>
      </c>
      <c r="P25" s="28"/>
      <c r="Q25" s="28"/>
      <c r="R25" s="28"/>
    </row>
    <row r="26" spans="1:18" x14ac:dyDescent="0.4">
      <c r="A26" s="82">
        <v>18</v>
      </c>
      <c r="B26" s="79">
        <v>43321</v>
      </c>
      <c r="C26" s="67">
        <v>2</v>
      </c>
      <c r="D26" s="68">
        <v>1.27</v>
      </c>
      <c r="E26" s="69">
        <v>1.5</v>
      </c>
      <c r="F26" s="70">
        <v>2</v>
      </c>
      <c r="G26" s="71">
        <f t="shared" si="18"/>
        <v>139626.59745834416</v>
      </c>
      <c r="H26" s="71">
        <f t="shared" si="19"/>
        <v>152184.50889148127</v>
      </c>
      <c r="I26" s="71">
        <f t="shared" si="20"/>
        <v>167610.33294559186</v>
      </c>
      <c r="J26" s="75">
        <f t="shared" si="21"/>
        <v>4035.0620592913256</v>
      </c>
      <c r="K26" s="76">
        <f t="shared" si="22"/>
        <v>4368.9332696119018</v>
      </c>
      <c r="L26" s="77">
        <f t="shared" si="23"/>
        <v>4743.6886682714676</v>
      </c>
      <c r="M26" s="75">
        <f t="shared" si="24"/>
        <v>5124.5288152999838</v>
      </c>
      <c r="N26" s="76">
        <f t="shared" si="25"/>
        <v>6553.3999044178527</v>
      </c>
      <c r="O26" s="77">
        <f t="shared" si="26"/>
        <v>9487.3773365429352</v>
      </c>
      <c r="P26" s="28"/>
      <c r="Q26" s="28"/>
      <c r="R26" s="28"/>
    </row>
    <row r="27" spans="1:18" x14ac:dyDescent="0.4">
      <c r="A27" s="82">
        <v>19</v>
      </c>
      <c r="B27" s="5">
        <v>43341</v>
      </c>
      <c r="C27" s="32">
        <v>2</v>
      </c>
      <c r="D27" s="38">
        <v>-1</v>
      </c>
      <c r="E27" s="39">
        <v>-1</v>
      </c>
      <c r="F27" s="40">
        <v>-1</v>
      </c>
      <c r="G27" s="21">
        <f t="shared" si="18"/>
        <v>135437.79953459383</v>
      </c>
      <c r="H27" s="21">
        <f t="shared" si="19"/>
        <v>147618.97362473683</v>
      </c>
      <c r="I27" s="21">
        <f t="shared" si="20"/>
        <v>162582.02295722411</v>
      </c>
      <c r="J27" s="29">
        <f t="shared" si="21"/>
        <v>4188.7979237503241</v>
      </c>
      <c r="K27" s="30">
        <f t="shared" si="22"/>
        <v>4565.5352667444376</v>
      </c>
      <c r="L27" s="31">
        <f t="shared" si="23"/>
        <v>5028.309988367756</v>
      </c>
      <c r="M27" s="29">
        <f t="shared" si="24"/>
        <v>-4188.7979237503241</v>
      </c>
      <c r="N27" s="30">
        <f t="shared" si="25"/>
        <v>-4565.5352667444376</v>
      </c>
      <c r="O27" s="31">
        <f t="shared" si="26"/>
        <v>-5028.309988367756</v>
      </c>
      <c r="P27" s="28"/>
      <c r="Q27" s="28"/>
      <c r="R27" s="28"/>
    </row>
    <row r="28" spans="1:18" x14ac:dyDescent="0.4">
      <c r="A28" s="82">
        <v>20</v>
      </c>
      <c r="B28" s="5">
        <v>43347</v>
      </c>
      <c r="C28" s="67">
        <v>2</v>
      </c>
      <c r="D28" s="68">
        <v>1.27</v>
      </c>
      <c r="E28" s="69">
        <v>1.5</v>
      </c>
      <c r="F28" s="70">
        <v>2</v>
      </c>
      <c r="G28" s="21">
        <f t="shared" si="18"/>
        <v>140597.97969686185</v>
      </c>
      <c r="H28" s="21">
        <f t="shared" si="19"/>
        <v>154261.82743784998</v>
      </c>
      <c r="I28" s="21">
        <f t="shared" si="20"/>
        <v>172336.94433465754</v>
      </c>
      <c r="J28" s="29">
        <f t="shared" si="21"/>
        <v>4063.1339860378148</v>
      </c>
      <c r="K28" s="30">
        <f t="shared" si="22"/>
        <v>4428.5692087421048</v>
      </c>
      <c r="L28" s="31">
        <f t="shared" si="23"/>
        <v>4877.4606887167229</v>
      </c>
      <c r="M28" s="29">
        <f t="shared" si="24"/>
        <v>5160.180162268025</v>
      </c>
      <c r="N28" s="30">
        <f t="shared" si="25"/>
        <v>6642.8538131131572</v>
      </c>
      <c r="O28" s="31">
        <f t="shared" si="26"/>
        <v>9754.9213774334457</v>
      </c>
      <c r="P28" s="28" t="s">
        <v>39</v>
      </c>
      <c r="Q28" s="28"/>
      <c r="R28" s="28"/>
    </row>
    <row r="29" spans="1:18" x14ac:dyDescent="0.4">
      <c r="A29" s="82">
        <v>21</v>
      </c>
      <c r="B29" s="5">
        <v>43364</v>
      </c>
      <c r="C29" s="32">
        <v>2</v>
      </c>
      <c r="D29" s="38">
        <v>-1</v>
      </c>
      <c r="E29" s="39">
        <v>-1</v>
      </c>
      <c r="F29" s="40">
        <v>-1</v>
      </c>
      <c r="G29" s="21">
        <f t="shared" si="18"/>
        <v>136380.040305956</v>
      </c>
      <c r="H29" s="21">
        <f t="shared" si="19"/>
        <v>149633.97261471447</v>
      </c>
      <c r="I29" s="21">
        <f t="shared" si="20"/>
        <v>167166.83600461783</v>
      </c>
      <c r="J29" s="29">
        <f t="shared" si="21"/>
        <v>4217.9393909058554</v>
      </c>
      <c r="K29" s="30">
        <f t="shared" si="22"/>
        <v>4627.8548231354989</v>
      </c>
      <c r="L29" s="31">
        <f t="shared" si="23"/>
        <v>5170.1083300397258</v>
      </c>
      <c r="M29" s="29">
        <f t="shared" si="24"/>
        <v>-4217.9393909058554</v>
      </c>
      <c r="N29" s="30">
        <f t="shared" si="25"/>
        <v>-4627.8548231354989</v>
      </c>
      <c r="O29" s="31">
        <f t="shared" si="26"/>
        <v>-5170.1083300397258</v>
      </c>
      <c r="P29" s="28"/>
      <c r="Q29" s="28"/>
      <c r="R29" s="28"/>
    </row>
    <row r="30" spans="1:18" x14ac:dyDescent="0.4">
      <c r="A30" s="82">
        <v>22</v>
      </c>
      <c r="B30" s="5">
        <v>43375</v>
      </c>
      <c r="C30" s="67">
        <v>2</v>
      </c>
      <c r="D30" s="68">
        <v>1.27</v>
      </c>
      <c r="E30" s="69">
        <v>1.5</v>
      </c>
      <c r="F30" s="70">
        <v>2</v>
      </c>
      <c r="G30" s="21">
        <f t="shared" si="18"/>
        <v>141576.11984161293</v>
      </c>
      <c r="H30" s="21">
        <f t="shared" si="19"/>
        <v>156367.50138237662</v>
      </c>
      <c r="I30" s="21">
        <f t="shared" si="20"/>
        <v>177196.8461648949</v>
      </c>
      <c r="J30" s="29">
        <f t="shared" si="21"/>
        <v>4091.4012091786799</v>
      </c>
      <c r="K30" s="30">
        <f t="shared" si="22"/>
        <v>4489.0191784414337</v>
      </c>
      <c r="L30" s="31">
        <f t="shared" si="23"/>
        <v>5015.005080138535</v>
      </c>
      <c r="M30" s="29">
        <f t="shared" si="24"/>
        <v>5196.0795356569233</v>
      </c>
      <c r="N30" s="30">
        <f t="shared" si="25"/>
        <v>6733.5287676621501</v>
      </c>
      <c r="O30" s="31">
        <f t="shared" si="26"/>
        <v>10030.01016027707</v>
      </c>
      <c r="P30" s="28" t="s">
        <v>40</v>
      </c>
      <c r="Q30" s="28"/>
      <c r="R30" s="28"/>
    </row>
    <row r="31" spans="1:18" x14ac:dyDescent="0.4">
      <c r="A31" s="82">
        <v>23</v>
      </c>
      <c r="B31" s="5">
        <v>43390</v>
      </c>
      <c r="C31" s="67">
        <v>2</v>
      </c>
      <c r="D31" s="68">
        <v>1.27</v>
      </c>
      <c r="E31" s="69">
        <v>1.5</v>
      </c>
      <c r="F31" s="70">
        <v>2</v>
      </c>
      <c r="G31" s="21">
        <f t="shared" si="18"/>
        <v>146970.17000757839</v>
      </c>
      <c r="H31" s="21">
        <f t="shared" si="19"/>
        <v>163404.03894458356</v>
      </c>
      <c r="I31" s="21">
        <f t="shared" si="20"/>
        <v>187828.6569347886</v>
      </c>
      <c r="J31" s="29">
        <f t="shared" si="21"/>
        <v>4247.2835952483874</v>
      </c>
      <c r="K31" s="30">
        <f t="shared" si="22"/>
        <v>4691.0250414712982</v>
      </c>
      <c r="L31" s="31">
        <f t="shared" si="23"/>
        <v>5315.9053849468464</v>
      </c>
      <c r="M31" s="29">
        <f t="shared" si="24"/>
        <v>5394.0501659654519</v>
      </c>
      <c r="N31" s="30">
        <f t="shared" si="25"/>
        <v>7036.5375622069478</v>
      </c>
      <c r="O31" s="31">
        <f t="shared" si="26"/>
        <v>10631.810769893693</v>
      </c>
      <c r="P31" s="28" t="s">
        <v>41</v>
      </c>
      <c r="Q31" s="28"/>
      <c r="R31" s="28"/>
    </row>
    <row r="32" spans="1:18" x14ac:dyDescent="0.4">
      <c r="A32" s="82">
        <v>24</v>
      </c>
      <c r="B32" s="5">
        <v>43409</v>
      </c>
      <c r="C32" s="32">
        <v>2</v>
      </c>
      <c r="D32" s="38">
        <v>1.27</v>
      </c>
      <c r="E32" s="39">
        <v>1.5</v>
      </c>
      <c r="F32" s="40">
        <v>-1</v>
      </c>
      <c r="G32" s="21">
        <f t="shared" si="18"/>
        <v>152569.73348486712</v>
      </c>
      <c r="H32" s="21">
        <f t="shared" si="19"/>
        <v>170757.22069708983</v>
      </c>
      <c r="I32" s="21">
        <f t="shared" si="20"/>
        <v>182193.79722674494</v>
      </c>
      <c r="J32" s="29">
        <f t="shared" si="21"/>
        <v>4409.1051002273516</v>
      </c>
      <c r="K32" s="30">
        <f t="shared" si="22"/>
        <v>4902.1211683375068</v>
      </c>
      <c r="L32" s="31">
        <f t="shared" si="23"/>
        <v>5634.8597080436575</v>
      </c>
      <c r="M32" s="29">
        <f t="shared" si="24"/>
        <v>5599.563477288737</v>
      </c>
      <c r="N32" s="30">
        <f t="shared" si="25"/>
        <v>7353.1817525062597</v>
      </c>
      <c r="O32" s="31">
        <f t="shared" si="26"/>
        <v>-5634.8597080436575</v>
      </c>
      <c r="P32" s="28"/>
      <c r="Q32" s="28"/>
      <c r="R32" s="28"/>
    </row>
    <row r="33" spans="1:18" x14ac:dyDescent="0.4">
      <c r="A33" s="82">
        <v>25</v>
      </c>
      <c r="B33" s="5">
        <v>43433</v>
      </c>
      <c r="C33" s="32">
        <v>1</v>
      </c>
      <c r="D33" s="38">
        <v>-1</v>
      </c>
      <c r="E33" s="39">
        <v>-1</v>
      </c>
      <c r="F33" s="40">
        <v>-1</v>
      </c>
      <c r="G33" s="21">
        <f t="shared" si="18"/>
        <v>147992.64148032109</v>
      </c>
      <c r="H33" s="21">
        <f t="shared" si="19"/>
        <v>165634.50407617714</v>
      </c>
      <c r="I33" s="21">
        <f t="shared" si="20"/>
        <v>176727.98330994259</v>
      </c>
      <c r="J33" s="29">
        <f t="shared" si="21"/>
        <v>4577.0920045460134</v>
      </c>
      <c r="K33" s="30">
        <f t="shared" si="22"/>
        <v>5122.7166209126945</v>
      </c>
      <c r="L33" s="31">
        <f t="shared" si="23"/>
        <v>5465.8139168023481</v>
      </c>
      <c r="M33" s="29">
        <f t="shared" si="24"/>
        <v>-4577.0920045460134</v>
      </c>
      <c r="N33" s="30">
        <f t="shared" si="25"/>
        <v>-5122.7166209126945</v>
      </c>
      <c r="O33" s="31">
        <f t="shared" si="26"/>
        <v>-5465.8139168023481</v>
      </c>
      <c r="P33" s="28" t="s">
        <v>42</v>
      </c>
      <c r="Q33" s="28"/>
      <c r="R33" s="28"/>
    </row>
    <row r="34" spans="1:18" x14ac:dyDescent="0.4">
      <c r="A34" s="82">
        <v>26</v>
      </c>
      <c r="B34" s="5">
        <v>43462</v>
      </c>
      <c r="C34" s="32">
        <v>2</v>
      </c>
      <c r="D34" s="38">
        <v>1.27</v>
      </c>
      <c r="E34" s="39">
        <v>1.5</v>
      </c>
      <c r="F34" s="40">
        <v>-1</v>
      </c>
      <c r="G34" s="21">
        <f t="shared" si="18"/>
        <v>153631.16112072131</v>
      </c>
      <c r="H34" s="21">
        <f t="shared" si="19"/>
        <v>173088.0567596051</v>
      </c>
      <c r="I34" s="21">
        <f t="shared" si="20"/>
        <v>171426.14381064431</v>
      </c>
      <c r="J34" s="29">
        <f t="shared" si="21"/>
        <v>4439.7792444096331</v>
      </c>
      <c r="K34" s="30">
        <f t="shared" si="22"/>
        <v>4969.0351222853142</v>
      </c>
      <c r="L34" s="31">
        <f t="shared" si="23"/>
        <v>5301.8394992982776</v>
      </c>
      <c r="M34" s="29">
        <f t="shared" si="24"/>
        <v>5638.5196404002345</v>
      </c>
      <c r="N34" s="30">
        <f t="shared" si="25"/>
        <v>7453.5526834279717</v>
      </c>
      <c r="O34" s="31">
        <f t="shared" si="26"/>
        <v>-5301.8394992982776</v>
      </c>
      <c r="P34" s="28"/>
      <c r="Q34" s="28"/>
      <c r="R34" s="28"/>
    </row>
    <row r="35" spans="1:18" x14ac:dyDescent="0.4">
      <c r="A35" s="82">
        <v>27</v>
      </c>
      <c r="B35" s="5">
        <v>43471</v>
      </c>
      <c r="C35" s="67">
        <v>1</v>
      </c>
      <c r="D35" s="68">
        <v>1.27</v>
      </c>
      <c r="E35" s="69">
        <v>1.5</v>
      </c>
      <c r="F35" s="70">
        <v>2</v>
      </c>
      <c r="G35" s="21">
        <f t="shared" si="18"/>
        <v>159484.50835942078</v>
      </c>
      <c r="H35" s="21">
        <f t="shared" si="19"/>
        <v>180877.01931378731</v>
      </c>
      <c r="I35" s="21">
        <f t="shared" si="20"/>
        <v>181711.71243928297</v>
      </c>
      <c r="J35" s="29">
        <f t="shared" si="21"/>
        <v>4608.934833621639</v>
      </c>
      <c r="K35" s="30">
        <f t="shared" si="22"/>
        <v>5192.6417027881525</v>
      </c>
      <c r="L35" s="31">
        <f t="shared" si="23"/>
        <v>5142.7843143193295</v>
      </c>
      <c r="M35" s="29">
        <f t="shared" si="24"/>
        <v>5853.3472386994817</v>
      </c>
      <c r="N35" s="30">
        <f t="shared" si="25"/>
        <v>7788.9625541822288</v>
      </c>
      <c r="O35" s="31">
        <f t="shared" si="26"/>
        <v>10285.568628638659</v>
      </c>
      <c r="P35" s="28" t="s">
        <v>43</v>
      </c>
      <c r="Q35" s="28"/>
      <c r="R35" s="28"/>
    </row>
    <row r="36" spans="1:18" x14ac:dyDescent="0.4">
      <c r="A36" s="82">
        <v>28</v>
      </c>
      <c r="B36" s="5">
        <v>43476</v>
      </c>
      <c r="C36" s="32">
        <v>1</v>
      </c>
      <c r="D36" s="38">
        <v>-1</v>
      </c>
      <c r="E36" s="39">
        <v>-1</v>
      </c>
      <c r="F36" s="40">
        <v>-1</v>
      </c>
      <c r="G36" s="21">
        <f t="shared" si="18"/>
        <v>154699.97310863817</v>
      </c>
      <c r="H36" s="21">
        <f t="shared" si="19"/>
        <v>175450.70873437371</v>
      </c>
      <c r="I36" s="21">
        <f t="shared" si="20"/>
        <v>176260.36106610449</v>
      </c>
      <c r="J36" s="29">
        <f t="shared" si="21"/>
        <v>4784.5352507826237</v>
      </c>
      <c r="K36" s="30">
        <f t="shared" si="22"/>
        <v>5426.3105794136191</v>
      </c>
      <c r="L36" s="31">
        <f t="shared" si="23"/>
        <v>5451.3513731784888</v>
      </c>
      <c r="M36" s="29">
        <f t="shared" si="24"/>
        <v>-4784.5352507826237</v>
      </c>
      <c r="N36" s="30">
        <f t="shared" si="25"/>
        <v>-5426.3105794136191</v>
      </c>
      <c r="O36" s="31">
        <f t="shared" si="26"/>
        <v>-5451.3513731784888</v>
      </c>
      <c r="P36" s="28"/>
      <c r="Q36" s="28"/>
      <c r="R36" s="28"/>
    </row>
    <row r="37" spans="1:18" x14ac:dyDescent="0.4">
      <c r="A37" s="82">
        <v>29</v>
      </c>
      <c r="B37" s="5">
        <v>43501</v>
      </c>
      <c r="C37" s="32">
        <v>2</v>
      </c>
      <c r="D37" s="38">
        <v>-1</v>
      </c>
      <c r="E37" s="39">
        <v>-1</v>
      </c>
      <c r="F37" s="40">
        <v>-1</v>
      </c>
      <c r="G37" s="21">
        <f t="shared" si="18"/>
        <v>150058.97391537903</v>
      </c>
      <c r="H37" s="21">
        <f t="shared" si="19"/>
        <v>170187.18747234248</v>
      </c>
      <c r="I37" s="21">
        <f t="shared" si="20"/>
        <v>170972.55023412136</v>
      </c>
      <c r="J37" s="29">
        <f t="shared" si="21"/>
        <v>4640.9991932591447</v>
      </c>
      <c r="K37" s="30">
        <f t="shared" si="22"/>
        <v>5263.5212620312113</v>
      </c>
      <c r="L37" s="31">
        <f t="shared" si="23"/>
        <v>5287.8108319831344</v>
      </c>
      <c r="M37" s="29">
        <f t="shared" si="24"/>
        <v>-4640.9991932591447</v>
      </c>
      <c r="N37" s="30">
        <f t="shared" si="25"/>
        <v>-5263.5212620312113</v>
      </c>
      <c r="O37" s="31">
        <f t="shared" si="26"/>
        <v>-5287.8108319831344</v>
      </c>
      <c r="P37" s="28"/>
      <c r="Q37" s="28"/>
      <c r="R37" s="28"/>
    </row>
    <row r="38" spans="1:18" x14ac:dyDescent="0.4">
      <c r="A38" s="82">
        <v>30</v>
      </c>
      <c r="B38" s="5">
        <v>43522</v>
      </c>
      <c r="C38" s="32">
        <v>1</v>
      </c>
      <c r="D38" s="38">
        <v>-1</v>
      </c>
      <c r="E38" s="39">
        <v>-1</v>
      </c>
      <c r="F38" s="40">
        <v>-1</v>
      </c>
      <c r="G38" s="21">
        <f t="shared" si="18"/>
        <v>145557.20469791765</v>
      </c>
      <c r="H38" s="21">
        <f t="shared" si="19"/>
        <v>165081.5718481722</v>
      </c>
      <c r="I38" s="21">
        <f t="shared" si="20"/>
        <v>165843.37372709773</v>
      </c>
      <c r="J38" s="29">
        <f t="shared" si="21"/>
        <v>4501.7692174613703</v>
      </c>
      <c r="K38" s="30">
        <f t="shared" si="22"/>
        <v>5105.6156241702747</v>
      </c>
      <c r="L38" s="31">
        <f t="shared" si="23"/>
        <v>5129.1765070236406</v>
      </c>
      <c r="M38" s="29">
        <f t="shared" si="24"/>
        <v>-4501.7692174613703</v>
      </c>
      <c r="N38" s="30">
        <f t="shared" si="25"/>
        <v>-5105.6156241702747</v>
      </c>
      <c r="O38" s="31">
        <f t="shared" si="26"/>
        <v>-5129.1765070236406</v>
      </c>
      <c r="P38" s="80" t="s">
        <v>44</v>
      </c>
      <c r="Q38" s="28"/>
      <c r="R38" s="28"/>
    </row>
    <row r="39" spans="1:18" x14ac:dyDescent="0.4">
      <c r="A39" s="8">
        <v>31</v>
      </c>
      <c r="B39" s="5"/>
      <c r="C39" s="32"/>
      <c r="D39" s="38"/>
      <c r="E39" s="39"/>
      <c r="F39" s="40"/>
      <c r="G39" s="21" t="str">
        <f t="shared" si="18"/>
        <v/>
      </c>
      <c r="H39" s="21" t="str">
        <f t="shared" si="19"/>
        <v/>
      </c>
      <c r="I39" s="21" t="str">
        <f t="shared" si="20"/>
        <v/>
      </c>
      <c r="J39" s="29">
        <f t="shared" si="21"/>
        <v>4366.7161409375294</v>
      </c>
      <c r="K39" s="30">
        <f t="shared" si="22"/>
        <v>4952.4471554451657</v>
      </c>
      <c r="L39" s="31">
        <f t="shared" si="23"/>
        <v>4975.3012118129318</v>
      </c>
      <c r="M39" s="29" t="str">
        <f t="shared" si="24"/>
        <v/>
      </c>
      <c r="N39" s="30" t="str">
        <f t="shared" si="25"/>
        <v/>
      </c>
      <c r="O39" s="31" t="str">
        <f t="shared" si="26"/>
        <v/>
      </c>
      <c r="P39" s="28"/>
      <c r="Q39" s="28"/>
      <c r="R39" s="28"/>
    </row>
    <row r="40" spans="1:18" x14ac:dyDescent="0.4">
      <c r="A40" s="8">
        <v>32</v>
      </c>
      <c r="B40" s="5"/>
      <c r="C40" s="32"/>
      <c r="D40" s="38"/>
      <c r="E40" s="39"/>
      <c r="F40" s="40"/>
      <c r="G40" s="21" t="str">
        <f t="shared" si="18"/>
        <v/>
      </c>
      <c r="H40" s="21" t="str">
        <f t="shared" si="19"/>
        <v/>
      </c>
      <c r="I40" s="21" t="str">
        <f t="shared" si="20"/>
        <v/>
      </c>
      <c r="J40" s="29" t="str">
        <f t="shared" si="21"/>
        <v/>
      </c>
      <c r="K40" s="30" t="str">
        <f t="shared" si="22"/>
        <v/>
      </c>
      <c r="L40" s="31" t="str">
        <f t="shared" si="23"/>
        <v/>
      </c>
      <c r="M40" s="29" t="str">
        <f t="shared" si="24"/>
        <v/>
      </c>
      <c r="N40" s="30" t="str">
        <f t="shared" si="25"/>
        <v/>
      </c>
      <c r="O40" s="31" t="str">
        <f t="shared" si="26"/>
        <v/>
      </c>
      <c r="P40" s="28"/>
      <c r="Q40" s="28"/>
      <c r="R40" s="28"/>
    </row>
    <row r="41" spans="1:18" x14ac:dyDescent="0.4">
      <c r="A41" s="8">
        <v>33</v>
      </c>
      <c r="B41" s="5"/>
      <c r="C41" s="32"/>
      <c r="D41" s="38"/>
      <c r="E41" s="39"/>
      <c r="F41" s="40"/>
      <c r="G41" s="21" t="str">
        <f t="shared" si="18"/>
        <v/>
      </c>
      <c r="H41" s="21" t="str">
        <f t="shared" si="19"/>
        <v/>
      </c>
      <c r="I41" s="21" t="str">
        <f t="shared" si="20"/>
        <v/>
      </c>
      <c r="J41" s="29" t="str">
        <f t="shared" si="21"/>
        <v/>
      </c>
      <c r="K41" s="30" t="str">
        <f t="shared" si="22"/>
        <v/>
      </c>
      <c r="L41" s="31" t="str">
        <f t="shared" si="23"/>
        <v/>
      </c>
      <c r="M41" s="29" t="str">
        <f t="shared" si="24"/>
        <v/>
      </c>
      <c r="N41" s="30" t="str">
        <f t="shared" si="25"/>
        <v/>
      </c>
      <c r="O41" s="31" t="str">
        <f t="shared" si="26"/>
        <v/>
      </c>
      <c r="P41" s="28"/>
      <c r="Q41" s="28"/>
      <c r="R41" s="28"/>
    </row>
    <row r="42" spans="1:18" x14ac:dyDescent="0.4">
      <c r="A42" s="8">
        <v>34</v>
      </c>
      <c r="B42" s="5"/>
      <c r="C42" s="32"/>
      <c r="D42" s="38"/>
      <c r="E42" s="39"/>
      <c r="F42" s="40"/>
      <c r="G42" s="21" t="str">
        <f t="shared" si="18"/>
        <v/>
      </c>
      <c r="H42" s="21" t="str">
        <f t="shared" si="19"/>
        <v/>
      </c>
      <c r="I42" s="21" t="str">
        <f t="shared" si="20"/>
        <v/>
      </c>
      <c r="J42" s="29" t="str">
        <f t="shared" si="21"/>
        <v/>
      </c>
      <c r="K42" s="30" t="str">
        <f t="shared" si="22"/>
        <v/>
      </c>
      <c r="L42" s="31" t="str">
        <f t="shared" si="23"/>
        <v/>
      </c>
      <c r="M42" s="29" t="str">
        <f>IF(D42="","",J42*D42)</f>
        <v/>
      </c>
      <c r="N42" s="30" t="str">
        <f t="shared" si="25"/>
        <v/>
      </c>
      <c r="O42" s="31" t="str">
        <f t="shared" si="26"/>
        <v/>
      </c>
      <c r="P42" s="28"/>
      <c r="Q42" s="28"/>
      <c r="R42" s="28"/>
    </row>
    <row r="43" spans="1:18" x14ac:dyDescent="0.4">
      <c r="A43" s="3">
        <v>35</v>
      </c>
      <c r="B43" s="5"/>
      <c r="C43" s="32"/>
      <c r="D43" s="38"/>
      <c r="E43" s="39"/>
      <c r="F43" s="40"/>
      <c r="G43" s="21" t="str">
        <f>IF(D43="","",G42+M43)</f>
        <v/>
      </c>
      <c r="H43" s="21" t="str">
        <f t="shared" ref="H43:I43" si="27">IF(E43="","",H42+N43)</f>
        <v/>
      </c>
      <c r="I43" s="21" t="str">
        <f t="shared" si="27"/>
        <v/>
      </c>
      <c r="J43" s="29" t="str">
        <f t="shared" si="21"/>
        <v/>
      </c>
      <c r="K43" s="30" t="str">
        <f t="shared" si="22"/>
        <v/>
      </c>
      <c r="L43" s="31" t="str">
        <f t="shared" si="23"/>
        <v/>
      </c>
      <c r="M43" s="29" t="str">
        <f t="shared" si="24"/>
        <v/>
      </c>
      <c r="N43" s="30" t="str">
        <f t="shared" si="25"/>
        <v/>
      </c>
      <c r="O43" s="31" t="str">
        <f t="shared" si="26"/>
        <v/>
      </c>
    </row>
    <row r="44" spans="1:18" x14ac:dyDescent="0.4">
      <c r="A44" s="8">
        <v>36</v>
      </c>
      <c r="B44" s="5"/>
      <c r="C44" s="32"/>
      <c r="D44" s="38"/>
      <c r="E44" s="39"/>
      <c r="F44" s="40"/>
      <c r="G44" s="21" t="str">
        <f t="shared" ref="G44:G58" si="28">IF(D44="","",G43+M44)</f>
        <v/>
      </c>
      <c r="H44" s="21" t="str">
        <f t="shared" ref="H44:H58" si="29">IF(E44="","",H43+N44)</f>
        <v/>
      </c>
      <c r="I44" s="21" t="str">
        <f t="shared" ref="I44:I58" si="30">IF(F44="","",I43+O44)</f>
        <v/>
      </c>
      <c r="J44" s="29" t="str">
        <f>IF(G43="","",G43*0.03)</f>
        <v/>
      </c>
      <c r="K44" s="30" t="str">
        <f t="shared" si="22"/>
        <v/>
      </c>
      <c r="L44" s="31" t="str">
        <f t="shared" si="23"/>
        <v/>
      </c>
      <c r="M44" s="29" t="str">
        <f>IF(D44="","",J44*D44)</f>
        <v/>
      </c>
      <c r="N44" s="30" t="str">
        <f t="shared" si="25"/>
        <v/>
      </c>
      <c r="O44" s="31" t="str">
        <f t="shared" si="26"/>
        <v/>
      </c>
    </row>
    <row r="45" spans="1:18" x14ac:dyDescent="0.4">
      <c r="A45" s="8">
        <v>37</v>
      </c>
      <c r="B45" s="5"/>
      <c r="C45" s="32"/>
      <c r="D45" s="38"/>
      <c r="E45" s="39"/>
      <c r="F45" s="40"/>
      <c r="G45" s="21" t="str">
        <f t="shared" si="28"/>
        <v/>
      </c>
      <c r="H45" s="21" t="str">
        <f t="shared" si="29"/>
        <v/>
      </c>
      <c r="I45" s="21" t="str">
        <f t="shared" si="30"/>
        <v/>
      </c>
      <c r="J45" s="29" t="str">
        <f t="shared" si="21"/>
        <v/>
      </c>
      <c r="K45" s="30" t="str">
        <f t="shared" si="22"/>
        <v/>
      </c>
      <c r="L45" s="31" t="str">
        <f t="shared" si="23"/>
        <v/>
      </c>
      <c r="M45" s="29" t="str">
        <f t="shared" si="24"/>
        <v/>
      </c>
      <c r="N45" s="30" t="str">
        <f t="shared" si="25"/>
        <v/>
      </c>
      <c r="O45" s="31" t="str">
        <f t="shared" si="26"/>
        <v/>
      </c>
    </row>
    <row r="46" spans="1:18" x14ac:dyDescent="0.4">
      <c r="A46" s="8">
        <v>38</v>
      </c>
      <c r="B46" s="5"/>
      <c r="C46" s="32"/>
      <c r="D46" s="38"/>
      <c r="E46" s="39"/>
      <c r="F46" s="40"/>
      <c r="G46" s="21" t="str">
        <f t="shared" si="28"/>
        <v/>
      </c>
      <c r="H46" s="21" t="str">
        <f t="shared" si="29"/>
        <v/>
      </c>
      <c r="I46" s="21" t="str">
        <f t="shared" si="30"/>
        <v/>
      </c>
      <c r="J46" s="29" t="str">
        <f t="shared" si="21"/>
        <v/>
      </c>
      <c r="K46" s="30" t="str">
        <f t="shared" si="22"/>
        <v/>
      </c>
      <c r="L46" s="31" t="str">
        <f t="shared" si="23"/>
        <v/>
      </c>
      <c r="M46" s="29" t="str">
        <f t="shared" si="24"/>
        <v/>
      </c>
      <c r="N46" s="30" t="str">
        <f t="shared" si="25"/>
        <v/>
      </c>
      <c r="O46" s="31" t="str">
        <f t="shared" si="26"/>
        <v/>
      </c>
    </row>
    <row r="47" spans="1:18" x14ac:dyDescent="0.4">
      <c r="A47" s="8">
        <v>39</v>
      </c>
      <c r="B47" s="5"/>
      <c r="C47" s="32"/>
      <c r="D47" s="38"/>
      <c r="E47" s="39"/>
      <c r="F47" s="40"/>
      <c r="G47" s="21" t="str">
        <f t="shared" si="28"/>
        <v/>
      </c>
      <c r="H47" s="21" t="str">
        <f t="shared" si="29"/>
        <v/>
      </c>
      <c r="I47" s="21" t="str">
        <f t="shared" si="30"/>
        <v/>
      </c>
      <c r="J47" s="29" t="str">
        <f t="shared" si="21"/>
        <v/>
      </c>
      <c r="K47" s="30" t="str">
        <f t="shared" si="22"/>
        <v/>
      </c>
      <c r="L47" s="31" t="str">
        <f t="shared" si="23"/>
        <v/>
      </c>
      <c r="M47" s="29" t="str">
        <f t="shared" si="24"/>
        <v/>
      </c>
      <c r="N47" s="30" t="str">
        <f t="shared" si="25"/>
        <v/>
      </c>
      <c r="O47" s="31" t="str">
        <f t="shared" si="26"/>
        <v/>
      </c>
    </row>
    <row r="48" spans="1:18" x14ac:dyDescent="0.4">
      <c r="A48" s="8">
        <v>40</v>
      </c>
      <c r="B48" s="5"/>
      <c r="C48" s="32"/>
      <c r="D48" s="38"/>
      <c r="E48" s="39"/>
      <c r="F48" s="40"/>
      <c r="G48" s="21" t="str">
        <f t="shared" si="28"/>
        <v/>
      </c>
      <c r="H48" s="21" t="str">
        <f t="shared" si="29"/>
        <v/>
      </c>
      <c r="I48" s="21" t="str">
        <f t="shared" si="30"/>
        <v/>
      </c>
      <c r="J48" s="29" t="str">
        <f t="shared" si="21"/>
        <v/>
      </c>
      <c r="K48" s="30" t="str">
        <f t="shared" si="22"/>
        <v/>
      </c>
      <c r="L48" s="31" t="str">
        <f t="shared" si="23"/>
        <v/>
      </c>
      <c r="M48" s="29" t="str">
        <f t="shared" si="24"/>
        <v/>
      </c>
      <c r="N48" s="30" t="str">
        <f t="shared" si="25"/>
        <v/>
      </c>
      <c r="O48" s="31" t="str">
        <f t="shared" si="26"/>
        <v/>
      </c>
    </row>
    <row r="49" spans="1:15" x14ac:dyDescent="0.4">
      <c r="A49" s="8">
        <v>41</v>
      </c>
      <c r="B49" s="5"/>
      <c r="C49" s="32"/>
      <c r="D49" s="38"/>
      <c r="E49" s="39"/>
      <c r="F49" s="40"/>
      <c r="G49" s="21" t="str">
        <f t="shared" si="28"/>
        <v/>
      </c>
      <c r="H49" s="21" t="str">
        <f t="shared" si="29"/>
        <v/>
      </c>
      <c r="I49" s="21" t="str">
        <f t="shared" si="30"/>
        <v/>
      </c>
      <c r="J49" s="29" t="str">
        <f t="shared" si="21"/>
        <v/>
      </c>
      <c r="K49" s="30" t="str">
        <f t="shared" si="22"/>
        <v/>
      </c>
      <c r="L49" s="31" t="str">
        <f t="shared" si="23"/>
        <v/>
      </c>
      <c r="M49" s="29" t="str">
        <f t="shared" si="24"/>
        <v/>
      </c>
      <c r="N49" s="30" t="str">
        <f t="shared" si="25"/>
        <v/>
      </c>
      <c r="O49" s="31" t="str">
        <f t="shared" si="26"/>
        <v/>
      </c>
    </row>
    <row r="50" spans="1:15" x14ac:dyDescent="0.4">
      <c r="A50" s="8">
        <v>42</v>
      </c>
      <c r="B50" s="5"/>
      <c r="C50" s="32"/>
      <c r="D50" s="38"/>
      <c r="E50" s="39"/>
      <c r="F50" s="40"/>
      <c r="G50" s="21" t="str">
        <f t="shared" si="28"/>
        <v/>
      </c>
      <c r="H50" s="21" t="str">
        <f t="shared" si="29"/>
        <v/>
      </c>
      <c r="I50" s="21" t="str">
        <f t="shared" si="30"/>
        <v/>
      </c>
      <c r="J50" s="29" t="str">
        <f t="shared" si="21"/>
        <v/>
      </c>
      <c r="K50" s="30" t="str">
        <f t="shared" si="22"/>
        <v/>
      </c>
      <c r="L50" s="31" t="str">
        <f t="shared" si="23"/>
        <v/>
      </c>
      <c r="M50" s="29" t="str">
        <f t="shared" si="24"/>
        <v/>
      </c>
      <c r="N50" s="30" t="str">
        <f t="shared" si="25"/>
        <v/>
      </c>
      <c r="O50" s="31" t="str">
        <f t="shared" si="26"/>
        <v/>
      </c>
    </row>
    <row r="51" spans="1:15" x14ac:dyDescent="0.4">
      <c r="A51" s="8">
        <v>43</v>
      </c>
      <c r="B51" s="5"/>
      <c r="C51" s="32"/>
      <c r="D51" s="38"/>
      <c r="E51" s="39"/>
      <c r="F51" s="40"/>
      <c r="G51" s="21" t="str">
        <f t="shared" si="28"/>
        <v/>
      </c>
      <c r="H51" s="21" t="str">
        <f t="shared" si="29"/>
        <v/>
      </c>
      <c r="I51" s="21" t="str">
        <f t="shared" si="30"/>
        <v/>
      </c>
      <c r="J51" s="29" t="str">
        <f t="shared" si="21"/>
        <v/>
      </c>
      <c r="K51" s="30" t="str">
        <f t="shared" si="22"/>
        <v/>
      </c>
      <c r="L51" s="31" t="str">
        <f t="shared" si="23"/>
        <v/>
      </c>
      <c r="M51" s="29" t="str">
        <f t="shared" si="24"/>
        <v/>
      </c>
      <c r="N51" s="30" t="str">
        <f t="shared" si="25"/>
        <v/>
      </c>
      <c r="O51" s="31" t="str">
        <f t="shared" si="26"/>
        <v/>
      </c>
    </row>
    <row r="52" spans="1:15" x14ac:dyDescent="0.4">
      <c r="A52" s="8">
        <v>44</v>
      </c>
      <c r="B52" s="5"/>
      <c r="C52" s="32"/>
      <c r="D52" s="38"/>
      <c r="E52" s="39"/>
      <c r="F52" s="40"/>
      <c r="G52" s="21" t="str">
        <f t="shared" si="28"/>
        <v/>
      </c>
      <c r="H52" s="21" t="str">
        <f t="shared" si="29"/>
        <v/>
      </c>
      <c r="I52" s="21" t="str">
        <f t="shared" si="30"/>
        <v/>
      </c>
      <c r="J52" s="29" t="str">
        <f t="shared" si="21"/>
        <v/>
      </c>
      <c r="K52" s="30" t="str">
        <f t="shared" si="22"/>
        <v/>
      </c>
      <c r="L52" s="31" t="str">
        <f t="shared" si="23"/>
        <v/>
      </c>
      <c r="M52" s="29" t="str">
        <f t="shared" si="24"/>
        <v/>
      </c>
      <c r="N52" s="30" t="str">
        <f t="shared" si="25"/>
        <v/>
      </c>
      <c r="O52" s="31" t="str">
        <f t="shared" si="26"/>
        <v/>
      </c>
    </row>
    <row r="53" spans="1:15" x14ac:dyDescent="0.4">
      <c r="A53" s="8">
        <v>45</v>
      </c>
      <c r="B53" s="5"/>
      <c r="C53" s="32"/>
      <c r="D53" s="38"/>
      <c r="E53" s="39"/>
      <c r="F53" s="40"/>
      <c r="G53" s="21" t="str">
        <f t="shared" si="28"/>
        <v/>
      </c>
      <c r="H53" s="21" t="str">
        <f t="shared" si="29"/>
        <v/>
      </c>
      <c r="I53" s="21" t="str">
        <f t="shared" si="30"/>
        <v/>
      </c>
      <c r="J53" s="29" t="str">
        <f t="shared" si="21"/>
        <v/>
      </c>
      <c r="K53" s="30" t="str">
        <f t="shared" si="22"/>
        <v/>
      </c>
      <c r="L53" s="31" t="str">
        <f t="shared" si="23"/>
        <v/>
      </c>
      <c r="M53" s="29" t="str">
        <f t="shared" si="24"/>
        <v/>
      </c>
      <c r="N53" s="30" t="str">
        <f t="shared" si="25"/>
        <v/>
      </c>
      <c r="O53" s="31" t="str">
        <f t="shared" si="26"/>
        <v/>
      </c>
    </row>
    <row r="54" spans="1:15" x14ac:dyDescent="0.4">
      <c r="A54" s="8">
        <v>46</v>
      </c>
      <c r="B54" s="5"/>
      <c r="C54" s="32"/>
      <c r="D54" s="38"/>
      <c r="E54" s="39"/>
      <c r="F54" s="40"/>
      <c r="G54" s="21" t="str">
        <f t="shared" si="28"/>
        <v/>
      </c>
      <c r="H54" s="21" t="str">
        <f t="shared" si="29"/>
        <v/>
      </c>
      <c r="I54" s="21" t="str">
        <f t="shared" si="30"/>
        <v/>
      </c>
      <c r="J54" s="29" t="str">
        <f t="shared" si="21"/>
        <v/>
      </c>
      <c r="K54" s="30" t="str">
        <f t="shared" si="22"/>
        <v/>
      </c>
      <c r="L54" s="31" t="str">
        <f t="shared" si="23"/>
        <v/>
      </c>
      <c r="M54" s="29" t="str">
        <f t="shared" si="24"/>
        <v/>
      </c>
      <c r="N54" s="30" t="str">
        <f t="shared" si="25"/>
        <v/>
      </c>
      <c r="O54" s="31" t="str">
        <f t="shared" si="26"/>
        <v/>
      </c>
    </row>
    <row r="55" spans="1:15" x14ac:dyDescent="0.4">
      <c r="A55" s="8">
        <v>47</v>
      </c>
      <c r="B55" s="5"/>
      <c r="C55" s="32"/>
      <c r="D55" s="38"/>
      <c r="E55" s="39"/>
      <c r="F55" s="40"/>
      <c r="G55" s="21" t="str">
        <f t="shared" si="28"/>
        <v/>
      </c>
      <c r="H55" s="21" t="str">
        <f t="shared" si="29"/>
        <v/>
      </c>
      <c r="I55" s="21" t="str">
        <f t="shared" si="30"/>
        <v/>
      </c>
      <c r="J55" s="29" t="str">
        <f t="shared" si="21"/>
        <v/>
      </c>
      <c r="K55" s="30" t="str">
        <f t="shared" si="22"/>
        <v/>
      </c>
      <c r="L55" s="31" t="str">
        <f t="shared" si="23"/>
        <v/>
      </c>
      <c r="M55" s="29" t="str">
        <f t="shared" si="24"/>
        <v/>
      </c>
      <c r="N55" s="30" t="str">
        <f t="shared" si="25"/>
        <v/>
      </c>
      <c r="O55" s="31" t="str">
        <f t="shared" si="26"/>
        <v/>
      </c>
    </row>
    <row r="56" spans="1:15" x14ac:dyDescent="0.4">
      <c r="A56" s="8">
        <v>48</v>
      </c>
      <c r="B56" s="5"/>
      <c r="C56" s="32"/>
      <c r="D56" s="38"/>
      <c r="E56" s="39"/>
      <c r="F56" s="40"/>
      <c r="G56" s="21" t="str">
        <f t="shared" si="28"/>
        <v/>
      </c>
      <c r="H56" s="21" t="str">
        <f t="shared" si="29"/>
        <v/>
      </c>
      <c r="I56" s="21" t="str">
        <f t="shared" si="30"/>
        <v/>
      </c>
      <c r="J56" s="29" t="str">
        <f t="shared" si="21"/>
        <v/>
      </c>
      <c r="K56" s="30" t="str">
        <f t="shared" si="22"/>
        <v/>
      </c>
      <c r="L56" s="31" t="str">
        <f t="shared" si="23"/>
        <v/>
      </c>
      <c r="M56" s="29" t="str">
        <f t="shared" si="24"/>
        <v/>
      </c>
      <c r="N56" s="30" t="str">
        <f t="shared" si="25"/>
        <v/>
      </c>
      <c r="O56" s="31" t="str">
        <f t="shared" si="26"/>
        <v/>
      </c>
    </row>
    <row r="57" spans="1:15" x14ac:dyDescent="0.4">
      <c r="A57" s="8">
        <v>49</v>
      </c>
      <c r="B57" s="5"/>
      <c r="C57" s="32"/>
      <c r="D57" s="38"/>
      <c r="E57" s="39"/>
      <c r="F57" s="40"/>
      <c r="G57" s="21" t="str">
        <f t="shared" si="28"/>
        <v/>
      </c>
      <c r="H57" s="21" t="str">
        <f t="shared" si="29"/>
        <v/>
      </c>
      <c r="I57" s="21" t="str">
        <f t="shared" si="30"/>
        <v/>
      </c>
      <c r="J57" s="29" t="str">
        <f t="shared" si="21"/>
        <v/>
      </c>
      <c r="K57" s="30" t="str">
        <f t="shared" si="22"/>
        <v/>
      </c>
      <c r="L57" s="31" t="str">
        <f t="shared" si="23"/>
        <v/>
      </c>
      <c r="M57" s="29" t="str">
        <f t="shared" si="24"/>
        <v/>
      </c>
      <c r="N57" s="30" t="str">
        <f t="shared" si="25"/>
        <v/>
      </c>
      <c r="O57" s="31" t="str">
        <f t="shared" si="26"/>
        <v/>
      </c>
    </row>
    <row r="58" spans="1:15" ht="19.5" thickBot="1" x14ac:dyDescent="0.45">
      <c r="A58" s="8">
        <v>50</v>
      </c>
      <c r="B58" s="5">
        <v>43522</v>
      </c>
      <c r="C58" s="35"/>
      <c r="D58" s="41"/>
      <c r="E58" s="42"/>
      <c r="F58" s="43"/>
      <c r="G58" s="21" t="str">
        <f t="shared" si="28"/>
        <v/>
      </c>
      <c r="H58" s="21" t="str">
        <f t="shared" si="29"/>
        <v/>
      </c>
      <c r="I58" s="21" t="str">
        <f t="shared" si="30"/>
        <v/>
      </c>
      <c r="J58" s="29" t="str">
        <f t="shared" si="21"/>
        <v/>
      </c>
      <c r="K58" s="30" t="str">
        <f t="shared" si="22"/>
        <v/>
      </c>
      <c r="L58" s="31" t="str">
        <f t="shared" si="23"/>
        <v/>
      </c>
      <c r="M58" s="29" t="str">
        <f t="shared" si="24"/>
        <v/>
      </c>
      <c r="N58" s="30" t="str">
        <f t="shared" si="25"/>
        <v/>
      </c>
      <c r="O58" s="31" t="str">
        <f t="shared" si="26"/>
        <v/>
      </c>
    </row>
    <row r="59" spans="1:15" ht="19.5" thickBot="1" x14ac:dyDescent="0.45">
      <c r="A59" s="8"/>
      <c r="B59" s="149" t="s">
        <v>5</v>
      </c>
      <c r="C59" s="150"/>
      <c r="D59" s="6">
        <f>COUNTIF(D9:D58,1.27)</f>
        <v>19</v>
      </c>
      <c r="E59" s="6">
        <f>COUNTIF(E9:E58,1.5)</f>
        <v>19</v>
      </c>
      <c r="F59" s="7">
        <f>COUNTIF(F9:F58,2)</f>
        <v>16</v>
      </c>
      <c r="G59" s="50">
        <f>M59+G8</f>
        <v>145557.20469791768</v>
      </c>
      <c r="H59" s="51">
        <f>N59+H8</f>
        <v>165081.57184817226</v>
      </c>
      <c r="I59" s="52">
        <f>O59+I8</f>
        <v>165843.37372709767</v>
      </c>
      <c r="J59" s="47" t="s">
        <v>29</v>
      </c>
      <c r="K59" s="48">
        <f>B58-B9</f>
        <v>417</v>
      </c>
      <c r="L59" s="49" t="s">
        <v>30</v>
      </c>
      <c r="M59" s="60">
        <f>SUM(M9:M58)</f>
        <v>45557.204697917667</v>
      </c>
      <c r="N59" s="61">
        <f>SUM(N9:N58)</f>
        <v>65081.571848172265</v>
      </c>
      <c r="O59" s="62">
        <f>SUM(O9:O58)</f>
        <v>65843.373727097671</v>
      </c>
    </row>
    <row r="60" spans="1:15" ht="19.5" thickBot="1" x14ac:dyDescent="0.45">
      <c r="A60" s="8"/>
      <c r="B60" s="144" t="s">
        <v>6</v>
      </c>
      <c r="C60" s="145"/>
      <c r="D60" s="6">
        <f>COUNTIF(D9:D58,-1)</f>
        <v>11</v>
      </c>
      <c r="E60" s="6">
        <f>COUNTIF(E9:E58,-1)</f>
        <v>11</v>
      </c>
      <c r="F60" s="7">
        <f>COUNTIF(F9:F58,-1)</f>
        <v>14</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1.4555720469791769</v>
      </c>
      <c r="H61" s="57">
        <f t="shared" ref="H61" si="31">H59/H8</f>
        <v>1.6508157184817225</v>
      </c>
      <c r="I61" s="58">
        <f>I59/I8</f>
        <v>1.6584337372709768</v>
      </c>
      <c r="J61" s="45">
        <f>(G61-100%)*30/K59</f>
        <v>3.2774967408573871E-2</v>
      </c>
      <c r="K61" s="45">
        <f>(H61-100%)*30/K59</f>
        <v>4.6821274710915288E-2</v>
      </c>
      <c r="L61" s="46">
        <f>(I61-100%)*30/K59</f>
        <v>4.7369333616617028E-2</v>
      </c>
      <c r="M61" s="9"/>
      <c r="N61" s="2"/>
      <c r="O61" s="10"/>
    </row>
    <row r="62" spans="1:15" ht="19.5" thickBot="1" x14ac:dyDescent="0.45">
      <c r="A62" s="3"/>
      <c r="B62" s="146" t="s">
        <v>4</v>
      </c>
      <c r="C62" s="147"/>
      <c r="D62" s="59">
        <f t="shared" ref="D62:E62" si="32">D59/(D59+D60+D61)</f>
        <v>0.6333333333333333</v>
      </c>
      <c r="E62" s="54">
        <f t="shared" si="32"/>
        <v>0.6333333333333333</v>
      </c>
      <c r="F62" s="55">
        <f>F59/(F59+F60+F61)</f>
        <v>0.53333333333333333</v>
      </c>
    </row>
    <row r="64" spans="1:15" x14ac:dyDescent="0.4">
      <c r="D64" s="53"/>
      <c r="E64" s="53"/>
      <c r="F64" s="53"/>
    </row>
  </sheetData>
  <mergeCells count="11">
    <mergeCell ref="B62:C62"/>
    <mergeCell ref="B61:C61"/>
    <mergeCell ref="J8:L8"/>
    <mergeCell ref="J6:L6"/>
    <mergeCell ref="M6:O6"/>
    <mergeCell ref="G6:I6"/>
    <mergeCell ref="M8:O8"/>
    <mergeCell ref="B59:C59"/>
    <mergeCell ref="B60:C60"/>
    <mergeCell ref="G60:I60"/>
    <mergeCell ref="J60:L60"/>
  </mergeCells>
  <phoneticPr fontId="1"/>
  <hyperlinks>
    <hyperlink ref="A9" location="画像!A1" display="画像!A1"/>
    <hyperlink ref="A10" location="画像!A50" display="画像!A50"/>
    <hyperlink ref="A11" location="画像!A99" display="画像!A99"/>
    <hyperlink ref="A12" location="画像!A148" display="画像!A148"/>
    <hyperlink ref="A13" location="画像!A197" display="画像!A197"/>
    <hyperlink ref="A14" location="画像!A246" display="画像!A246"/>
    <hyperlink ref="A15" location="画像!A295" display="画像!A295"/>
    <hyperlink ref="A16" location="画像!A344" display="画像!A344"/>
    <hyperlink ref="A17" location="画像!A393" display="画像!A393"/>
    <hyperlink ref="A18" location="画像!A442" display="画像!A442"/>
    <hyperlink ref="A19" location="画像!A491" display="画像!A491"/>
    <hyperlink ref="A20" location="画像!A540" display="画像!A540"/>
    <hyperlink ref="A21" location="画像!A589" display="画像!A589"/>
    <hyperlink ref="A22" location="画像!A638" display="画像!A638"/>
    <hyperlink ref="A23" location="画像!A638" display="画像!A638"/>
    <hyperlink ref="A24" location="画像!A687" display="画像!A687"/>
    <hyperlink ref="A25" location="画像!A736" display="画像!A736"/>
    <hyperlink ref="A26" location="画像!A785" display="画像!A785"/>
    <hyperlink ref="A27" location="画像!A834" display="画像!A834"/>
    <hyperlink ref="A28" location="画像!A883" display="画像!A883"/>
    <hyperlink ref="A29" location="画像!A932" display="画像!A932"/>
    <hyperlink ref="A30" location="画像!A981" display="画像!A981"/>
    <hyperlink ref="A31" location="画像!A1030" display="画像!A1030"/>
    <hyperlink ref="A32" location="画像!A1079" display="画像!A1079"/>
    <hyperlink ref="A33" location="画像!A1128" display="画像!A1128"/>
    <hyperlink ref="A34" location="画像!A1177" display="画像!A1177"/>
    <hyperlink ref="A35" location="画像!A1226" display="画像!A1226"/>
    <hyperlink ref="A36" location="画像!A1275" display="画像!A1275"/>
    <hyperlink ref="A37" location="画像!A1324" display="画像!A1324"/>
    <hyperlink ref="A38" location="画像!A1373" display="画像!A1373"/>
    <hyperlink ref="A1" location="更新履歴!C7" display="通貨ペア"/>
  </hyperlinks>
  <pageMargins left="0.7" right="0.7" top="0.75" bottom="0.75" header="0.3" footer="0.3"/>
  <pageSetup paperSize="9" orientation="portrait" horizontalDpi="4294967293"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A1373"/>
  <sheetViews>
    <sheetView zoomScale="85" zoomScaleNormal="85"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v>1</v>
      </c>
    </row>
    <row r="50" spans="1:1" x14ac:dyDescent="0.4">
      <c r="A50" s="37">
        <v>2</v>
      </c>
    </row>
    <row r="99" spans="1:1" x14ac:dyDescent="0.4">
      <c r="A99" s="37">
        <v>3</v>
      </c>
    </row>
    <row r="148" spans="1:1" x14ac:dyDescent="0.4">
      <c r="A148" s="37">
        <v>4</v>
      </c>
    </row>
    <row r="197" spans="1:1" x14ac:dyDescent="0.4">
      <c r="A197" s="37">
        <v>5</v>
      </c>
    </row>
    <row r="246" spans="1:1" x14ac:dyDescent="0.4">
      <c r="A246" s="37">
        <v>6</v>
      </c>
    </row>
    <row r="295" spans="1:1" x14ac:dyDescent="0.4">
      <c r="A295" s="37">
        <v>7</v>
      </c>
    </row>
    <row r="344" spans="1:1" x14ac:dyDescent="0.4">
      <c r="A344" s="37">
        <v>8</v>
      </c>
    </row>
    <row r="393" spans="1:1" x14ac:dyDescent="0.4">
      <c r="A393" s="37">
        <v>9</v>
      </c>
    </row>
    <row r="442" spans="1:1" x14ac:dyDescent="0.4">
      <c r="A442" s="37">
        <v>10</v>
      </c>
    </row>
    <row r="491" spans="1:1" x14ac:dyDescent="0.4">
      <c r="A491" s="37">
        <v>11</v>
      </c>
    </row>
    <row r="540" spans="1:1" x14ac:dyDescent="0.4">
      <c r="A540" s="37">
        <v>12</v>
      </c>
    </row>
    <row r="589" spans="1:1" x14ac:dyDescent="0.4">
      <c r="A589" s="37">
        <v>13</v>
      </c>
    </row>
    <row r="638" spans="1:1" x14ac:dyDescent="0.4">
      <c r="A638" s="37">
        <v>14</v>
      </c>
    </row>
    <row r="639" spans="1:1" x14ac:dyDescent="0.4">
      <c r="A639" s="37">
        <v>15</v>
      </c>
    </row>
    <row r="687" spans="1:1" x14ac:dyDescent="0.4">
      <c r="A687" s="37">
        <v>16</v>
      </c>
    </row>
    <row r="736" spans="1:1" x14ac:dyDescent="0.4">
      <c r="A736" s="37">
        <v>17</v>
      </c>
    </row>
    <row r="785" spans="1:1" x14ac:dyDescent="0.4">
      <c r="A785" s="37">
        <v>18</v>
      </c>
    </row>
    <row r="834" spans="1:1" x14ac:dyDescent="0.4">
      <c r="A834" s="37">
        <v>19</v>
      </c>
    </row>
    <row r="883" spans="1:1" x14ac:dyDescent="0.4">
      <c r="A883" s="37">
        <v>20</v>
      </c>
    </row>
    <row r="932" spans="1:1" x14ac:dyDescent="0.4">
      <c r="A932" s="37">
        <v>21</v>
      </c>
    </row>
    <row r="981" spans="1:1" x14ac:dyDescent="0.4">
      <c r="A981" s="37">
        <v>22</v>
      </c>
    </row>
    <row r="1030" spans="1:1" x14ac:dyDescent="0.4">
      <c r="A1030" s="37">
        <v>23</v>
      </c>
    </row>
    <row r="1079" spans="1:1" x14ac:dyDescent="0.4">
      <c r="A1079" s="37">
        <v>24</v>
      </c>
    </row>
    <row r="1128" spans="1:1" x14ac:dyDescent="0.4">
      <c r="A1128" s="37">
        <v>25</v>
      </c>
    </row>
    <row r="1177" spans="1:1" x14ac:dyDescent="0.4">
      <c r="A1177" s="37">
        <v>26</v>
      </c>
    </row>
    <row r="1226" spans="1:1" x14ac:dyDescent="0.4">
      <c r="A1226" s="37">
        <v>27</v>
      </c>
    </row>
    <row r="1275" spans="1:1" x14ac:dyDescent="0.4">
      <c r="A1275" s="37">
        <v>28</v>
      </c>
    </row>
    <row r="1324" spans="1:1" x14ac:dyDescent="0.4">
      <c r="A1324" s="37">
        <v>29</v>
      </c>
    </row>
    <row r="1373" spans="1:1" x14ac:dyDescent="0.4">
      <c r="A1373" s="37">
        <v>30</v>
      </c>
    </row>
  </sheetData>
  <phoneticPr fontId="1"/>
  <hyperlinks>
    <hyperlink ref="A1" location="更新履歴!C8" display="更新履歴!C8"/>
  </hyperlinks>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J29"/>
  <sheetViews>
    <sheetView zoomScale="115" zoomScaleNormal="115" zoomScaleSheetLayoutView="100" workbookViewId="0"/>
  </sheetViews>
  <sheetFormatPr defaultColWidth="8.125" defaultRowHeight="13.5" x14ac:dyDescent="0.4"/>
  <cols>
    <col min="1" max="16384" width="8.125" style="36"/>
  </cols>
  <sheetData>
    <row r="1" spans="1:10" ht="18.75" x14ac:dyDescent="0.4">
      <c r="A1" s="114" t="s">
        <v>25</v>
      </c>
    </row>
    <row r="2" spans="1:10" ht="23.25" customHeight="1" x14ac:dyDescent="0.4">
      <c r="A2" s="168" t="s">
        <v>47</v>
      </c>
      <c r="B2" s="169"/>
      <c r="C2" s="169"/>
      <c r="D2" s="169"/>
      <c r="E2" s="169"/>
      <c r="F2" s="169"/>
      <c r="G2" s="169"/>
      <c r="H2" s="169"/>
      <c r="I2" s="169"/>
      <c r="J2" s="169"/>
    </row>
    <row r="3" spans="1:10" ht="23.25" customHeight="1" x14ac:dyDescent="0.4">
      <c r="A3" s="169"/>
      <c r="B3" s="169"/>
      <c r="C3" s="169"/>
      <c r="D3" s="169"/>
      <c r="E3" s="169"/>
      <c r="F3" s="169"/>
      <c r="G3" s="169"/>
      <c r="H3" s="169"/>
      <c r="I3" s="169"/>
      <c r="J3" s="169"/>
    </row>
    <row r="4" spans="1:10" ht="23.25" customHeight="1" x14ac:dyDescent="0.4">
      <c r="A4" s="169"/>
      <c r="B4" s="169"/>
      <c r="C4" s="169"/>
      <c r="D4" s="169"/>
      <c r="E4" s="169"/>
      <c r="F4" s="169"/>
      <c r="G4" s="169"/>
      <c r="H4" s="169"/>
      <c r="I4" s="169"/>
      <c r="J4" s="169"/>
    </row>
    <row r="5" spans="1:10" ht="23.25" customHeight="1" x14ac:dyDescent="0.4">
      <c r="A5" s="169"/>
      <c r="B5" s="169"/>
      <c r="C5" s="169"/>
      <c r="D5" s="169"/>
      <c r="E5" s="169"/>
      <c r="F5" s="169"/>
      <c r="G5" s="169"/>
      <c r="H5" s="169"/>
      <c r="I5" s="169"/>
      <c r="J5" s="169"/>
    </row>
    <row r="6" spans="1:10" ht="23.25" customHeight="1" x14ac:dyDescent="0.4">
      <c r="A6" s="169"/>
      <c r="B6" s="169"/>
      <c r="C6" s="169"/>
      <c r="D6" s="169"/>
      <c r="E6" s="169"/>
      <c r="F6" s="169"/>
      <c r="G6" s="169"/>
      <c r="H6" s="169"/>
      <c r="I6" s="169"/>
      <c r="J6" s="169"/>
    </row>
    <row r="7" spans="1:10" ht="23.25" customHeight="1" x14ac:dyDescent="0.4">
      <c r="A7" s="169"/>
      <c r="B7" s="169"/>
      <c r="C7" s="169"/>
      <c r="D7" s="169"/>
      <c r="E7" s="169"/>
      <c r="F7" s="169"/>
      <c r="G7" s="169"/>
      <c r="H7" s="169"/>
      <c r="I7" s="169"/>
      <c r="J7" s="169"/>
    </row>
    <row r="8" spans="1:10" ht="23.25" customHeight="1" x14ac:dyDescent="0.4">
      <c r="A8" s="169"/>
      <c r="B8" s="169"/>
      <c r="C8" s="169"/>
      <c r="D8" s="169"/>
      <c r="E8" s="169"/>
      <c r="F8" s="169"/>
      <c r="G8" s="169"/>
      <c r="H8" s="169"/>
      <c r="I8" s="169"/>
      <c r="J8" s="169"/>
    </row>
    <row r="9" spans="1:10" ht="23.25" customHeight="1" x14ac:dyDescent="0.4">
      <c r="A9" s="169"/>
      <c r="B9" s="169"/>
      <c r="C9" s="169"/>
      <c r="D9" s="169"/>
      <c r="E9" s="169"/>
      <c r="F9" s="169"/>
      <c r="G9" s="169"/>
      <c r="H9" s="169"/>
      <c r="I9" s="169"/>
      <c r="J9" s="169"/>
    </row>
    <row r="11" spans="1:10" x14ac:dyDescent="0.4">
      <c r="A11" s="36" t="s">
        <v>46</v>
      </c>
    </row>
    <row r="12" spans="1:10" x14ac:dyDescent="0.4">
      <c r="A12" s="156" t="s">
        <v>48</v>
      </c>
      <c r="B12" s="157"/>
      <c r="C12" s="157"/>
      <c r="D12" s="157"/>
      <c r="E12" s="157"/>
      <c r="F12" s="157"/>
      <c r="G12" s="157"/>
      <c r="H12" s="157"/>
      <c r="I12" s="157"/>
      <c r="J12" s="157"/>
    </row>
    <row r="13" spans="1:10" x14ac:dyDescent="0.4">
      <c r="A13" s="157"/>
      <c r="B13" s="157"/>
      <c r="C13" s="157"/>
      <c r="D13" s="157"/>
      <c r="E13" s="157"/>
      <c r="F13" s="157"/>
      <c r="G13" s="157"/>
      <c r="H13" s="157"/>
      <c r="I13" s="157"/>
      <c r="J13" s="157"/>
    </row>
    <row r="14" spans="1:10" x14ac:dyDescent="0.4">
      <c r="A14" s="157"/>
      <c r="B14" s="157"/>
      <c r="C14" s="157"/>
      <c r="D14" s="157"/>
      <c r="E14" s="157"/>
      <c r="F14" s="157"/>
      <c r="G14" s="157"/>
      <c r="H14" s="157"/>
      <c r="I14" s="157"/>
      <c r="J14" s="157"/>
    </row>
    <row r="15" spans="1:10" x14ac:dyDescent="0.4">
      <c r="A15" s="157"/>
      <c r="B15" s="157"/>
      <c r="C15" s="157"/>
      <c r="D15" s="157"/>
      <c r="E15" s="157"/>
      <c r="F15" s="157"/>
      <c r="G15" s="157"/>
      <c r="H15" s="157"/>
      <c r="I15" s="157"/>
      <c r="J15" s="157"/>
    </row>
    <row r="16" spans="1:10" x14ac:dyDescent="0.4">
      <c r="A16" s="157"/>
      <c r="B16" s="157"/>
      <c r="C16" s="157"/>
      <c r="D16" s="157"/>
      <c r="E16" s="157"/>
      <c r="F16" s="157"/>
      <c r="G16" s="157"/>
      <c r="H16" s="157"/>
      <c r="I16" s="157"/>
      <c r="J16" s="157"/>
    </row>
    <row r="17" spans="1:10" x14ac:dyDescent="0.4">
      <c r="A17" s="157"/>
      <c r="B17" s="157"/>
      <c r="C17" s="157"/>
      <c r="D17" s="157"/>
      <c r="E17" s="157"/>
      <c r="F17" s="157"/>
      <c r="G17" s="157"/>
      <c r="H17" s="157"/>
      <c r="I17" s="157"/>
      <c r="J17" s="157"/>
    </row>
    <row r="18" spans="1:10" x14ac:dyDescent="0.4">
      <c r="A18" s="157"/>
      <c r="B18" s="157"/>
      <c r="C18" s="157"/>
      <c r="D18" s="157"/>
      <c r="E18" s="157"/>
      <c r="F18" s="157"/>
      <c r="G18" s="157"/>
      <c r="H18" s="157"/>
      <c r="I18" s="157"/>
      <c r="J18" s="157"/>
    </row>
    <row r="19" spans="1:10" x14ac:dyDescent="0.4">
      <c r="A19" s="157"/>
      <c r="B19" s="157"/>
      <c r="C19" s="157"/>
      <c r="D19" s="157"/>
      <c r="E19" s="157"/>
      <c r="F19" s="157"/>
      <c r="G19" s="157"/>
      <c r="H19" s="157"/>
      <c r="I19" s="157"/>
      <c r="J19" s="157"/>
    </row>
    <row r="21" spans="1:10" x14ac:dyDescent="0.4">
      <c r="A21" s="36" t="s">
        <v>26</v>
      </c>
    </row>
    <row r="22" spans="1:10" x14ac:dyDescent="0.4">
      <c r="A22" s="156" t="s">
        <v>49</v>
      </c>
      <c r="B22" s="156"/>
      <c r="C22" s="156"/>
      <c r="D22" s="156"/>
      <c r="E22" s="156"/>
      <c r="F22" s="156"/>
      <c r="G22" s="156"/>
      <c r="H22" s="156"/>
      <c r="I22" s="156"/>
      <c r="J22" s="156"/>
    </row>
    <row r="23" spans="1:10" x14ac:dyDescent="0.4">
      <c r="A23" s="156"/>
      <c r="B23" s="156"/>
      <c r="C23" s="156"/>
      <c r="D23" s="156"/>
      <c r="E23" s="156"/>
      <c r="F23" s="156"/>
      <c r="G23" s="156"/>
      <c r="H23" s="156"/>
      <c r="I23" s="156"/>
      <c r="J23" s="156"/>
    </row>
    <row r="24" spans="1:10" x14ac:dyDescent="0.4">
      <c r="A24" s="156"/>
      <c r="B24" s="156"/>
      <c r="C24" s="156"/>
      <c r="D24" s="156"/>
      <c r="E24" s="156"/>
      <c r="F24" s="156"/>
      <c r="G24" s="156"/>
      <c r="H24" s="156"/>
      <c r="I24" s="156"/>
      <c r="J24" s="156"/>
    </row>
    <row r="25" spans="1:10" x14ac:dyDescent="0.4">
      <c r="A25" s="156"/>
      <c r="B25" s="156"/>
      <c r="C25" s="156"/>
      <c r="D25" s="156"/>
      <c r="E25" s="156"/>
      <c r="F25" s="156"/>
      <c r="G25" s="156"/>
      <c r="H25" s="156"/>
      <c r="I25" s="156"/>
      <c r="J25" s="156"/>
    </row>
    <row r="26" spans="1:10" x14ac:dyDescent="0.4">
      <c r="A26" s="156"/>
      <c r="B26" s="156"/>
      <c r="C26" s="156"/>
      <c r="D26" s="156"/>
      <c r="E26" s="156"/>
      <c r="F26" s="156"/>
      <c r="G26" s="156"/>
      <c r="H26" s="156"/>
      <c r="I26" s="156"/>
      <c r="J26" s="156"/>
    </row>
    <row r="27" spans="1:10" x14ac:dyDescent="0.4">
      <c r="A27" s="156"/>
      <c r="B27" s="156"/>
      <c r="C27" s="156"/>
      <c r="D27" s="156"/>
      <c r="E27" s="156"/>
      <c r="F27" s="156"/>
      <c r="G27" s="156"/>
      <c r="H27" s="156"/>
      <c r="I27" s="156"/>
      <c r="J27" s="156"/>
    </row>
    <row r="28" spans="1:10" x14ac:dyDescent="0.4">
      <c r="A28" s="156"/>
      <c r="B28" s="156"/>
      <c r="C28" s="156"/>
      <c r="D28" s="156"/>
      <c r="E28" s="156"/>
      <c r="F28" s="156"/>
      <c r="G28" s="156"/>
      <c r="H28" s="156"/>
      <c r="I28" s="156"/>
      <c r="J28" s="156"/>
    </row>
    <row r="29" spans="1:10" x14ac:dyDescent="0.4">
      <c r="A29" s="156"/>
      <c r="B29" s="156"/>
      <c r="C29" s="156"/>
      <c r="D29" s="156"/>
      <c r="E29" s="156"/>
      <c r="F29" s="156"/>
      <c r="G29" s="156"/>
      <c r="H29" s="156"/>
      <c r="I29" s="156"/>
      <c r="J29" s="156"/>
    </row>
  </sheetData>
  <mergeCells count="3">
    <mergeCell ref="A12:J19"/>
    <mergeCell ref="A22:J29"/>
    <mergeCell ref="A2:J9"/>
  </mergeCells>
  <phoneticPr fontId="1"/>
  <hyperlinks>
    <hyperlink ref="A1" location="更新履歴!C9" display="気付き　質問"/>
  </hyperlinks>
  <pageMargins left="0.75" right="0.75" top="1" bottom="1" header="0.51111111111111107" footer="0.51111111111111107"/>
  <pageSetup paperSize="9" orientation="portrait"/>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B9" sqref="B9"/>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14" t="s">
        <v>7</v>
      </c>
      <c r="C1" t="s">
        <v>85</v>
      </c>
    </row>
    <row r="2" spans="1:18" x14ac:dyDescent="0.4">
      <c r="A2" s="1" t="s">
        <v>8</v>
      </c>
      <c r="C2" t="s">
        <v>51</v>
      </c>
    </row>
    <row r="3" spans="1:18" x14ac:dyDescent="0.4">
      <c r="A3" s="1" t="s">
        <v>10</v>
      </c>
      <c r="C3" s="27">
        <v>100000</v>
      </c>
    </row>
    <row r="4" spans="1:18" x14ac:dyDescent="0.4">
      <c r="A4" s="1" t="s">
        <v>11</v>
      </c>
      <c r="C4" s="27" t="s">
        <v>13</v>
      </c>
    </row>
    <row r="5" spans="1:18" ht="19.5" thickBot="1" x14ac:dyDescent="0.45">
      <c r="A5" s="1" t="s">
        <v>12</v>
      </c>
      <c r="C5" s="27" t="s">
        <v>52</v>
      </c>
    </row>
    <row r="6" spans="1:18" ht="19.5" thickBot="1" x14ac:dyDescent="0.45">
      <c r="A6" s="22" t="s">
        <v>53</v>
      </c>
      <c r="B6" s="22" t="s">
        <v>57</v>
      </c>
      <c r="C6" s="22" t="s">
        <v>55</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2">
        <v>1</v>
      </c>
      <c r="B9" s="93">
        <v>42403</v>
      </c>
      <c r="C9" s="63">
        <v>2</v>
      </c>
      <c r="D9" s="64">
        <v>1.27</v>
      </c>
      <c r="E9" s="65">
        <v>1.5</v>
      </c>
      <c r="F9" s="66">
        <v>2</v>
      </c>
      <c r="G9" s="94">
        <f>IF(D9="","",G8+M9)</f>
        <v>103810</v>
      </c>
      <c r="H9" s="94">
        <f t="shared" ref="H9:I24" si="0">IF(E9="","",H8+N9)</f>
        <v>104500</v>
      </c>
      <c r="I9" s="94">
        <f t="shared" si="0"/>
        <v>106000</v>
      </c>
      <c r="J9" s="95">
        <f>IF(G8="","",G8*0.03)</f>
        <v>3000</v>
      </c>
      <c r="K9" s="96">
        <f>IF(H8="","",H8*0.03)</f>
        <v>3000</v>
      </c>
      <c r="L9" s="97">
        <f>IF(I8="","",I8*0.03)</f>
        <v>3000</v>
      </c>
      <c r="M9" s="95">
        <f>IF(D9="","",J9*D9)</f>
        <v>3810</v>
      </c>
      <c r="N9" s="96">
        <f>IF(E9="","",K9*E9)</f>
        <v>4500</v>
      </c>
      <c r="O9" s="97">
        <f>IF(F9="","",L9*F9)</f>
        <v>6000</v>
      </c>
      <c r="P9" s="28"/>
      <c r="Q9" s="28"/>
      <c r="R9" s="28"/>
    </row>
    <row r="10" spans="1:18" x14ac:dyDescent="0.4">
      <c r="A10" s="82">
        <v>2</v>
      </c>
      <c r="B10" s="5">
        <v>42440</v>
      </c>
      <c r="C10" s="32">
        <v>1</v>
      </c>
      <c r="D10" s="38">
        <v>1.27</v>
      </c>
      <c r="E10" s="39">
        <v>1.5</v>
      </c>
      <c r="F10" s="40">
        <v>2</v>
      </c>
      <c r="G10" s="21">
        <f t="shared" ref="G10:I25" si="1">IF(D10="","",G9+M10)</f>
        <v>107765.16099999999</v>
      </c>
      <c r="H10" s="21">
        <f t="shared" si="0"/>
        <v>109202.5</v>
      </c>
      <c r="I10" s="21">
        <f t="shared" si="0"/>
        <v>112360</v>
      </c>
      <c r="J10" s="29">
        <f t="shared" ref="J10:L25" si="2">IF(G9="","",G9*0.03)</f>
        <v>3114.2999999999997</v>
      </c>
      <c r="K10" s="30">
        <f t="shared" si="2"/>
        <v>3135</v>
      </c>
      <c r="L10" s="31">
        <f t="shared" si="2"/>
        <v>3180</v>
      </c>
      <c r="M10" s="29">
        <f t="shared" ref="M10:O25" si="3">IF(D10="","",J10*D10)</f>
        <v>3955.1609999999996</v>
      </c>
      <c r="N10" s="30">
        <f t="shared" si="3"/>
        <v>4702.5</v>
      </c>
      <c r="O10" s="31">
        <f t="shared" si="3"/>
        <v>6360</v>
      </c>
      <c r="P10" s="28"/>
      <c r="Q10" s="28"/>
      <c r="R10" s="28"/>
    </row>
    <row r="11" spans="1:18" x14ac:dyDescent="0.4">
      <c r="A11" s="82">
        <v>3</v>
      </c>
      <c r="B11" s="5">
        <v>42451</v>
      </c>
      <c r="C11" s="32">
        <v>1</v>
      </c>
      <c r="D11" s="38">
        <v>-1</v>
      </c>
      <c r="E11" s="39">
        <v>-1</v>
      </c>
      <c r="F11" s="40">
        <v>-1</v>
      </c>
      <c r="G11" s="21">
        <f t="shared" si="1"/>
        <v>104532.20616999999</v>
      </c>
      <c r="H11" s="21">
        <f t="shared" si="0"/>
        <v>105926.425</v>
      </c>
      <c r="I11" s="21">
        <f t="shared" si="0"/>
        <v>108989.2</v>
      </c>
      <c r="J11" s="29">
        <f t="shared" si="2"/>
        <v>3232.9548299999997</v>
      </c>
      <c r="K11" s="30">
        <f t="shared" si="2"/>
        <v>3276.0749999999998</v>
      </c>
      <c r="L11" s="31">
        <f t="shared" si="2"/>
        <v>3370.7999999999997</v>
      </c>
      <c r="M11" s="29">
        <f t="shared" si="3"/>
        <v>-3232.9548299999997</v>
      </c>
      <c r="N11" s="30">
        <f t="shared" si="3"/>
        <v>-3276.0749999999998</v>
      </c>
      <c r="O11" s="31">
        <f t="shared" si="3"/>
        <v>-3370.7999999999997</v>
      </c>
      <c r="P11" s="28"/>
      <c r="Q11" s="28"/>
      <c r="R11" s="28"/>
    </row>
    <row r="12" spans="1:18" x14ac:dyDescent="0.4">
      <c r="A12" s="82">
        <v>4</v>
      </c>
      <c r="B12" s="98">
        <v>42464</v>
      </c>
      <c r="C12" s="67">
        <v>2</v>
      </c>
      <c r="D12" s="68">
        <v>1.27</v>
      </c>
      <c r="E12" s="69">
        <v>1.5</v>
      </c>
      <c r="F12" s="70">
        <v>2</v>
      </c>
      <c r="G12" s="94">
        <f t="shared" si="1"/>
        <v>108514.88322507699</v>
      </c>
      <c r="H12" s="94">
        <f t="shared" si="0"/>
        <v>110693.11412500001</v>
      </c>
      <c r="I12" s="94">
        <f t="shared" si="0"/>
        <v>115528.552</v>
      </c>
      <c r="J12" s="99">
        <f t="shared" si="2"/>
        <v>3135.9661850999996</v>
      </c>
      <c r="K12" s="100">
        <f t="shared" si="2"/>
        <v>3177.7927500000001</v>
      </c>
      <c r="L12" s="101">
        <f t="shared" si="2"/>
        <v>3269.6759999999999</v>
      </c>
      <c r="M12" s="99">
        <f t="shared" si="3"/>
        <v>3982.6770550769997</v>
      </c>
      <c r="N12" s="100">
        <f t="shared" si="3"/>
        <v>4766.6891249999999</v>
      </c>
      <c r="O12" s="101">
        <f t="shared" si="3"/>
        <v>6539.3519999999999</v>
      </c>
      <c r="P12" s="28"/>
      <c r="Q12" s="28"/>
      <c r="R12" s="28"/>
    </row>
    <row r="13" spans="1:18" x14ac:dyDescent="0.4">
      <c r="A13" s="82">
        <v>5</v>
      </c>
      <c r="B13" s="98">
        <v>42508</v>
      </c>
      <c r="C13" s="67">
        <v>1</v>
      </c>
      <c r="D13" s="68">
        <v>1.27</v>
      </c>
      <c r="E13" s="69">
        <v>1.5</v>
      </c>
      <c r="F13" s="70">
        <v>2</v>
      </c>
      <c r="G13" s="94">
        <f t="shared" si="1"/>
        <v>112649.30027595242</v>
      </c>
      <c r="H13" s="94">
        <f t="shared" si="0"/>
        <v>115674.30426062501</v>
      </c>
      <c r="I13" s="94">
        <f t="shared" si="0"/>
        <v>122460.26512</v>
      </c>
      <c r="J13" s="99">
        <f t="shared" si="2"/>
        <v>3255.4464967523095</v>
      </c>
      <c r="K13" s="100">
        <f t="shared" si="2"/>
        <v>3320.7934237499999</v>
      </c>
      <c r="L13" s="101">
        <f t="shared" si="2"/>
        <v>3465.8565599999997</v>
      </c>
      <c r="M13" s="99">
        <f t="shared" si="3"/>
        <v>4134.4170508754332</v>
      </c>
      <c r="N13" s="100">
        <f t="shared" si="3"/>
        <v>4981.190135625</v>
      </c>
      <c r="O13" s="101">
        <f t="shared" si="3"/>
        <v>6931.7131199999994</v>
      </c>
      <c r="P13" s="28" t="s">
        <v>58</v>
      </c>
      <c r="Q13" s="28"/>
      <c r="R13" s="28"/>
    </row>
    <row r="14" spans="1:18" x14ac:dyDescent="0.4">
      <c r="A14" s="82">
        <v>6</v>
      </c>
      <c r="B14" s="98">
        <v>42542</v>
      </c>
      <c r="C14" s="67">
        <v>1</v>
      </c>
      <c r="D14" s="68">
        <v>1.27</v>
      </c>
      <c r="E14" s="69">
        <v>1.5</v>
      </c>
      <c r="F14" s="70">
        <v>2</v>
      </c>
      <c r="G14" s="94">
        <f t="shared" si="1"/>
        <v>116941.23861646622</v>
      </c>
      <c r="H14" s="94">
        <f t="shared" si="0"/>
        <v>120879.64795235313</v>
      </c>
      <c r="I14" s="94">
        <f t="shared" si="0"/>
        <v>129807.8810272</v>
      </c>
      <c r="J14" s="99">
        <f t="shared" si="2"/>
        <v>3379.4790082785726</v>
      </c>
      <c r="K14" s="100">
        <f t="shared" si="2"/>
        <v>3470.2291278187499</v>
      </c>
      <c r="L14" s="101">
        <f t="shared" si="2"/>
        <v>3673.8079535999996</v>
      </c>
      <c r="M14" s="99">
        <f t="shared" si="3"/>
        <v>4291.9383405137869</v>
      </c>
      <c r="N14" s="100">
        <f t="shared" si="3"/>
        <v>5205.3436917281251</v>
      </c>
      <c r="O14" s="101">
        <f t="shared" si="3"/>
        <v>7347.6159071999991</v>
      </c>
      <c r="P14" s="28"/>
      <c r="Q14" s="28"/>
      <c r="R14" s="28"/>
    </row>
    <row r="15" spans="1:18" x14ac:dyDescent="0.4">
      <c r="A15" s="82">
        <v>7</v>
      </c>
      <c r="B15" s="79">
        <v>42543</v>
      </c>
      <c r="C15" s="32">
        <v>1</v>
      </c>
      <c r="D15" s="38">
        <v>-1</v>
      </c>
      <c r="E15" s="39">
        <v>-1</v>
      </c>
      <c r="F15" s="40">
        <v>-1</v>
      </c>
      <c r="G15" s="21">
        <f t="shared" si="1"/>
        <v>113433.00145797223</v>
      </c>
      <c r="H15" s="21">
        <f t="shared" si="0"/>
        <v>117253.25851378254</v>
      </c>
      <c r="I15" s="21">
        <f t="shared" si="0"/>
        <v>125913.64459638399</v>
      </c>
      <c r="J15" s="29">
        <f t="shared" si="2"/>
        <v>3508.2371584939865</v>
      </c>
      <c r="K15" s="30">
        <f t="shared" si="2"/>
        <v>3626.3894385705939</v>
      </c>
      <c r="L15" s="31">
        <f t="shared" si="2"/>
        <v>3894.2364308159999</v>
      </c>
      <c r="M15" s="29">
        <f t="shared" si="3"/>
        <v>-3508.2371584939865</v>
      </c>
      <c r="N15" s="30">
        <f t="shared" si="3"/>
        <v>-3626.3894385705939</v>
      </c>
      <c r="O15" s="31">
        <f t="shared" si="3"/>
        <v>-3894.2364308159999</v>
      </c>
      <c r="P15" s="28"/>
      <c r="Q15" s="28"/>
      <c r="R15" s="28"/>
    </row>
    <row r="16" spans="1:18" x14ac:dyDescent="0.4">
      <c r="A16" s="82">
        <v>8</v>
      </c>
      <c r="B16" s="5">
        <v>42551</v>
      </c>
      <c r="C16" s="32">
        <v>1</v>
      </c>
      <c r="D16" s="38">
        <v>-1</v>
      </c>
      <c r="E16" s="39">
        <v>-1</v>
      </c>
      <c r="F16" s="40">
        <v>-1</v>
      </c>
      <c r="G16" s="21">
        <f t="shared" si="1"/>
        <v>110030.01141423307</v>
      </c>
      <c r="H16" s="21">
        <f t="shared" si="0"/>
        <v>113735.66075836906</v>
      </c>
      <c r="I16" s="21">
        <f t="shared" si="0"/>
        <v>122136.23525849248</v>
      </c>
      <c r="J16" s="29">
        <f t="shared" si="2"/>
        <v>3402.990043739167</v>
      </c>
      <c r="K16" s="30">
        <f t="shared" si="2"/>
        <v>3517.5977554134761</v>
      </c>
      <c r="L16" s="31">
        <f t="shared" si="2"/>
        <v>3777.4093378915195</v>
      </c>
      <c r="M16" s="29">
        <f t="shared" si="3"/>
        <v>-3402.990043739167</v>
      </c>
      <c r="N16" s="30">
        <f t="shared" si="3"/>
        <v>-3517.5977554134761</v>
      </c>
      <c r="O16" s="31">
        <f t="shared" si="3"/>
        <v>-3777.4093378915195</v>
      </c>
      <c r="P16" s="28"/>
      <c r="Q16" s="28"/>
      <c r="R16" s="28"/>
    </row>
    <row r="17" spans="1:18" x14ac:dyDescent="0.4">
      <c r="A17" s="82">
        <v>9</v>
      </c>
      <c r="B17" s="5">
        <v>42585</v>
      </c>
      <c r="C17" s="32">
        <v>2</v>
      </c>
      <c r="D17" s="38">
        <v>1.27</v>
      </c>
      <c r="E17" s="39">
        <v>-1</v>
      </c>
      <c r="F17" s="40">
        <v>-1</v>
      </c>
      <c r="G17" s="21">
        <f t="shared" si="1"/>
        <v>114222.15484911535</v>
      </c>
      <c r="H17" s="21">
        <f t="shared" si="0"/>
        <v>110323.59093561799</v>
      </c>
      <c r="I17" s="21">
        <f t="shared" si="0"/>
        <v>118472.14820073771</v>
      </c>
      <c r="J17" s="29">
        <f t="shared" si="2"/>
        <v>3300.9003424269922</v>
      </c>
      <c r="K17" s="30">
        <f t="shared" si="2"/>
        <v>3412.0698227510716</v>
      </c>
      <c r="L17" s="31">
        <f t="shared" si="2"/>
        <v>3664.0870577547744</v>
      </c>
      <c r="M17" s="29">
        <f t="shared" si="3"/>
        <v>4192.1434348822804</v>
      </c>
      <c r="N17" s="30">
        <f t="shared" si="3"/>
        <v>-3412.0698227510716</v>
      </c>
      <c r="O17" s="31">
        <f t="shared" si="3"/>
        <v>-3664.0870577547744</v>
      </c>
      <c r="P17" s="28"/>
      <c r="Q17" s="28"/>
      <c r="R17" s="28"/>
    </row>
    <row r="18" spans="1:18" x14ac:dyDescent="0.4">
      <c r="A18" s="82">
        <v>10</v>
      </c>
      <c r="B18" s="5">
        <v>42626</v>
      </c>
      <c r="C18" s="32">
        <v>2</v>
      </c>
      <c r="D18" s="38">
        <v>1.27</v>
      </c>
      <c r="E18" s="39">
        <v>1.5</v>
      </c>
      <c r="F18" s="40">
        <v>2</v>
      </c>
      <c r="G18" s="21">
        <f t="shared" si="1"/>
        <v>118574.01894886665</v>
      </c>
      <c r="H18" s="21">
        <f t="shared" si="0"/>
        <v>115288.1525277208</v>
      </c>
      <c r="I18" s="21">
        <f t="shared" si="0"/>
        <v>125580.47709278196</v>
      </c>
      <c r="J18" s="29">
        <f t="shared" si="2"/>
        <v>3426.6646454734605</v>
      </c>
      <c r="K18" s="30">
        <f t="shared" si="2"/>
        <v>3309.7077280685394</v>
      </c>
      <c r="L18" s="31">
        <f t="shared" si="2"/>
        <v>3554.164446022131</v>
      </c>
      <c r="M18" s="29">
        <f t="shared" si="3"/>
        <v>4351.8640997512948</v>
      </c>
      <c r="N18" s="30">
        <f t="shared" si="3"/>
        <v>4964.5615921028093</v>
      </c>
      <c r="O18" s="31">
        <f t="shared" si="3"/>
        <v>7108.3288920442619</v>
      </c>
      <c r="P18" s="28"/>
      <c r="Q18" s="28"/>
      <c r="R18" s="28"/>
    </row>
    <row r="19" spans="1:18" x14ac:dyDescent="0.4">
      <c r="A19" s="82">
        <v>11</v>
      </c>
      <c r="B19" s="5">
        <v>42695</v>
      </c>
      <c r="C19" s="32">
        <v>1</v>
      </c>
      <c r="D19" s="38">
        <v>-1</v>
      </c>
      <c r="E19" s="39">
        <v>-1</v>
      </c>
      <c r="F19" s="40">
        <v>-1</v>
      </c>
      <c r="G19" s="21">
        <f t="shared" si="1"/>
        <v>115016.79838040065</v>
      </c>
      <c r="H19" s="21">
        <f t="shared" si="0"/>
        <v>111829.50795188917</v>
      </c>
      <c r="I19" s="21">
        <f t="shared" si="0"/>
        <v>121813.06277999851</v>
      </c>
      <c r="J19" s="29">
        <f t="shared" si="2"/>
        <v>3557.2205684659993</v>
      </c>
      <c r="K19" s="30">
        <f t="shared" si="2"/>
        <v>3458.644575831624</v>
      </c>
      <c r="L19" s="31">
        <f t="shared" si="2"/>
        <v>3767.4143127834586</v>
      </c>
      <c r="M19" s="29">
        <f t="shared" si="3"/>
        <v>-3557.2205684659993</v>
      </c>
      <c r="N19" s="30">
        <f t="shared" si="3"/>
        <v>-3458.644575831624</v>
      </c>
      <c r="O19" s="31">
        <f t="shared" si="3"/>
        <v>-3767.4143127834586</v>
      </c>
      <c r="P19" s="28" t="s">
        <v>59</v>
      </c>
      <c r="Q19" s="28"/>
      <c r="R19" s="28"/>
    </row>
    <row r="20" spans="1:18" x14ac:dyDescent="0.4">
      <c r="A20" s="82">
        <v>12</v>
      </c>
      <c r="B20" s="98">
        <v>42723</v>
      </c>
      <c r="C20" s="67">
        <v>2</v>
      </c>
      <c r="D20" s="68">
        <v>1.27</v>
      </c>
      <c r="E20" s="69">
        <v>1.5</v>
      </c>
      <c r="F20" s="70">
        <v>2</v>
      </c>
      <c r="G20" s="94">
        <f t="shared" si="1"/>
        <v>119398.93839869392</v>
      </c>
      <c r="H20" s="94">
        <f t="shared" si="0"/>
        <v>116861.83580972419</v>
      </c>
      <c r="I20" s="94">
        <f t="shared" si="0"/>
        <v>129121.84654679842</v>
      </c>
      <c r="J20" s="99">
        <f t="shared" si="2"/>
        <v>3450.5039514120194</v>
      </c>
      <c r="K20" s="100">
        <f t="shared" si="2"/>
        <v>3354.8852385566752</v>
      </c>
      <c r="L20" s="101">
        <f t="shared" si="2"/>
        <v>3654.3918833999551</v>
      </c>
      <c r="M20" s="99">
        <f t="shared" si="3"/>
        <v>4382.1400182932648</v>
      </c>
      <c r="N20" s="100">
        <f t="shared" si="3"/>
        <v>5032.3278578350128</v>
      </c>
      <c r="O20" s="101">
        <f t="shared" si="3"/>
        <v>7308.7837667999102</v>
      </c>
      <c r="P20" s="28" t="s">
        <v>60</v>
      </c>
      <c r="Q20" s="28"/>
      <c r="R20" s="28"/>
    </row>
    <row r="21" spans="1:18" x14ac:dyDescent="0.4">
      <c r="A21" s="82">
        <v>13</v>
      </c>
      <c r="B21" s="98">
        <v>42724</v>
      </c>
      <c r="C21" s="67">
        <v>2</v>
      </c>
      <c r="D21" s="68">
        <v>1.27</v>
      </c>
      <c r="E21" s="69">
        <v>1.5</v>
      </c>
      <c r="F21" s="70">
        <v>2</v>
      </c>
      <c r="G21" s="94">
        <f t="shared" si="1"/>
        <v>123948.03795168416</v>
      </c>
      <c r="H21" s="94">
        <f t="shared" si="0"/>
        <v>122120.61842116178</v>
      </c>
      <c r="I21" s="94">
        <f t="shared" si="0"/>
        <v>136869.15733960632</v>
      </c>
      <c r="J21" s="99">
        <f t="shared" si="2"/>
        <v>3581.9681519608175</v>
      </c>
      <c r="K21" s="100">
        <f t="shared" si="2"/>
        <v>3505.8550742917255</v>
      </c>
      <c r="L21" s="101">
        <f t="shared" si="2"/>
        <v>3873.6553964039526</v>
      </c>
      <c r="M21" s="99">
        <f t="shared" si="3"/>
        <v>4549.0995529902384</v>
      </c>
      <c r="N21" s="100">
        <f t="shared" si="3"/>
        <v>5258.7826114375885</v>
      </c>
      <c r="O21" s="101">
        <f t="shared" si="3"/>
        <v>7747.3107928079053</v>
      </c>
      <c r="P21" s="28" t="s">
        <v>61</v>
      </c>
      <c r="Q21" s="28"/>
      <c r="R21" s="28"/>
    </row>
    <row r="22" spans="1:18" x14ac:dyDescent="0.4">
      <c r="A22" s="82">
        <v>14</v>
      </c>
      <c r="B22" s="98">
        <v>42725</v>
      </c>
      <c r="C22" s="67">
        <v>2</v>
      </c>
      <c r="D22" s="68">
        <v>1.27</v>
      </c>
      <c r="E22" s="69">
        <v>1.5</v>
      </c>
      <c r="F22" s="70">
        <v>2</v>
      </c>
      <c r="G22" s="94">
        <f t="shared" si="1"/>
        <v>128670.45819764333</v>
      </c>
      <c r="H22" s="94">
        <f t="shared" si="0"/>
        <v>127616.04625011406</v>
      </c>
      <c r="I22" s="94">
        <f t="shared" si="0"/>
        <v>145081.3067799827</v>
      </c>
      <c r="J22" s="99">
        <f t="shared" si="2"/>
        <v>3718.4411385505246</v>
      </c>
      <c r="K22" s="100">
        <f t="shared" si="2"/>
        <v>3663.6185526348531</v>
      </c>
      <c r="L22" s="101">
        <f t="shared" si="2"/>
        <v>4106.0747201881895</v>
      </c>
      <c r="M22" s="99">
        <f t="shared" si="3"/>
        <v>4722.4202459591661</v>
      </c>
      <c r="N22" s="100">
        <f t="shared" si="3"/>
        <v>5495.4278289522799</v>
      </c>
      <c r="O22" s="101">
        <f t="shared" si="3"/>
        <v>8212.1494403763791</v>
      </c>
      <c r="P22" s="28"/>
      <c r="Q22" s="28"/>
      <c r="R22" s="28"/>
    </row>
    <row r="23" spans="1:18" x14ac:dyDescent="0.4">
      <c r="A23" s="82">
        <v>15</v>
      </c>
      <c r="B23" s="98">
        <v>42726</v>
      </c>
      <c r="C23" s="67">
        <v>2</v>
      </c>
      <c r="D23" s="68">
        <v>1.27</v>
      </c>
      <c r="E23" s="69">
        <v>1.5</v>
      </c>
      <c r="F23" s="70">
        <v>2</v>
      </c>
      <c r="G23" s="94">
        <f t="shared" si="1"/>
        <v>133572.80265497352</v>
      </c>
      <c r="H23" s="94">
        <f t="shared" si="0"/>
        <v>133358.76833136918</v>
      </c>
      <c r="I23" s="94">
        <f t="shared" si="0"/>
        <v>153786.18518678166</v>
      </c>
      <c r="J23" s="99">
        <f t="shared" si="2"/>
        <v>3860.1137459292995</v>
      </c>
      <c r="K23" s="100">
        <f t="shared" si="2"/>
        <v>3828.4813875034215</v>
      </c>
      <c r="L23" s="101">
        <f t="shared" si="2"/>
        <v>4352.4392033994809</v>
      </c>
      <c r="M23" s="99">
        <f t="shared" si="3"/>
        <v>4902.3444573302104</v>
      </c>
      <c r="N23" s="100">
        <f t="shared" si="3"/>
        <v>5742.7220812551323</v>
      </c>
      <c r="O23" s="101">
        <f t="shared" si="3"/>
        <v>8704.8784067989618</v>
      </c>
      <c r="P23" s="28"/>
      <c r="Q23" s="28"/>
      <c r="R23" s="28"/>
    </row>
    <row r="24" spans="1:18" x14ac:dyDescent="0.4">
      <c r="A24" s="82">
        <v>16</v>
      </c>
      <c r="B24" s="5">
        <v>42737</v>
      </c>
      <c r="C24" s="32">
        <v>1</v>
      </c>
      <c r="D24" s="38">
        <v>1.27</v>
      </c>
      <c r="E24" s="39">
        <v>1.5</v>
      </c>
      <c r="F24" s="40">
        <v>2</v>
      </c>
      <c r="G24" s="21">
        <f t="shared" si="1"/>
        <v>138661.92643612801</v>
      </c>
      <c r="H24" s="21">
        <f t="shared" si="0"/>
        <v>139359.91290628081</v>
      </c>
      <c r="I24" s="21">
        <f t="shared" si="0"/>
        <v>163013.35629798856</v>
      </c>
      <c r="J24" s="29">
        <f t="shared" si="2"/>
        <v>4007.1840796492056</v>
      </c>
      <c r="K24" s="30">
        <f t="shared" si="2"/>
        <v>4000.7630499410752</v>
      </c>
      <c r="L24" s="31">
        <f t="shared" si="2"/>
        <v>4613.5855556034494</v>
      </c>
      <c r="M24" s="29">
        <f t="shared" si="3"/>
        <v>5089.1237811544916</v>
      </c>
      <c r="N24" s="30">
        <f t="shared" si="3"/>
        <v>6001.1445749116128</v>
      </c>
      <c r="O24" s="31">
        <f t="shared" si="3"/>
        <v>9227.1711112068988</v>
      </c>
      <c r="P24" s="28" t="s">
        <v>61</v>
      </c>
      <c r="Q24" s="28"/>
      <c r="R24" s="28"/>
    </row>
    <row r="25" spans="1:18" x14ac:dyDescent="0.4">
      <c r="A25" s="82">
        <v>17</v>
      </c>
      <c r="B25" s="5">
        <v>42759</v>
      </c>
      <c r="C25" s="32">
        <v>2</v>
      </c>
      <c r="D25" s="38">
        <v>-1</v>
      </c>
      <c r="E25" s="39">
        <v>-1</v>
      </c>
      <c r="F25" s="40">
        <v>-1</v>
      </c>
      <c r="G25" s="21">
        <f t="shared" si="1"/>
        <v>134502.06864304416</v>
      </c>
      <c r="H25" s="21">
        <f t="shared" si="1"/>
        <v>135179.11551909239</v>
      </c>
      <c r="I25" s="21">
        <f t="shared" si="1"/>
        <v>158122.95560904889</v>
      </c>
      <c r="J25" s="29">
        <f t="shared" si="2"/>
        <v>4159.8577930838401</v>
      </c>
      <c r="K25" s="30">
        <f t="shared" si="2"/>
        <v>4180.7973871884242</v>
      </c>
      <c r="L25" s="31">
        <f t="shared" si="2"/>
        <v>4890.4006889396569</v>
      </c>
      <c r="M25" s="29">
        <f t="shared" si="3"/>
        <v>-4159.8577930838401</v>
      </c>
      <c r="N25" s="30">
        <f t="shared" si="3"/>
        <v>-4180.7973871884242</v>
      </c>
      <c r="O25" s="31">
        <f t="shared" si="3"/>
        <v>-4890.4006889396569</v>
      </c>
      <c r="P25" s="28" t="s">
        <v>59</v>
      </c>
      <c r="Q25" s="28"/>
      <c r="R25" s="28"/>
    </row>
    <row r="26" spans="1:18" x14ac:dyDescent="0.4">
      <c r="A26" s="82">
        <v>18</v>
      </c>
      <c r="B26" s="5">
        <v>42810</v>
      </c>
      <c r="C26" s="32">
        <v>1</v>
      </c>
      <c r="D26" s="38">
        <v>-1</v>
      </c>
      <c r="E26" s="39">
        <v>-1</v>
      </c>
      <c r="F26" s="40">
        <v>-1</v>
      </c>
      <c r="G26" s="21">
        <f t="shared" ref="G26:I41" si="4">IF(D26="","",G25+M26)</f>
        <v>130467.00658375284</v>
      </c>
      <c r="H26" s="21">
        <f t="shared" si="4"/>
        <v>131123.74205351961</v>
      </c>
      <c r="I26" s="21">
        <f t="shared" si="4"/>
        <v>153379.26694077742</v>
      </c>
      <c r="J26" s="29">
        <f t="shared" ref="J26:L58" si="5">IF(G25="","",G25*0.03)</f>
        <v>4035.0620592913247</v>
      </c>
      <c r="K26" s="30">
        <f t="shared" si="5"/>
        <v>4055.3734655727717</v>
      </c>
      <c r="L26" s="31">
        <f t="shared" si="5"/>
        <v>4743.6886682714667</v>
      </c>
      <c r="M26" s="29">
        <f t="shared" ref="M26:O58" si="6">IF(D26="","",J26*D26)</f>
        <v>-4035.0620592913247</v>
      </c>
      <c r="N26" s="30">
        <f t="shared" si="6"/>
        <v>-4055.3734655727717</v>
      </c>
      <c r="O26" s="31">
        <f t="shared" si="6"/>
        <v>-4743.6886682714667</v>
      </c>
      <c r="P26" s="28"/>
      <c r="Q26" s="28"/>
      <c r="R26" s="28"/>
    </row>
    <row r="27" spans="1:18" x14ac:dyDescent="0.4">
      <c r="A27" s="82">
        <v>19</v>
      </c>
      <c r="B27" s="5">
        <v>42816</v>
      </c>
      <c r="C27" s="32">
        <v>2</v>
      </c>
      <c r="D27" s="38">
        <v>1.27</v>
      </c>
      <c r="E27" s="39">
        <v>1.5</v>
      </c>
      <c r="F27" s="40">
        <v>2</v>
      </c>
      <c r="G27" s="21">
        <f t="shared" si="4"/>
        <v>135437.79953459383</v>
      </c>
      <c r="H27" s="21">
        <f t="shared" si="4"/>
        <v>137024.31044592799</v>
      </c>
      <c r="I27" s="21">
        <f t="shared" si="4"/>
        <v>162582.02295722408</v>
      </c>
      <c r="J27" s="29">
        <f t="shared" si="5"/>
        <v>3914.0101975125849</v>
      </c>
      <c r="K27" s="30">
        <f t="shared" si="5"/>
        <v>3933.7122616055881</v>
      </c>
      <c r="L27" s="31">
        <f t="shared" si="5"/>
        <v>4601.3780082233225</v>
      </c>
      <c r="M27" s="29">
        <f t="shared" si="6"/>
        <v>4970.7929508409825</v>
      </c>
      <c r="N27" s="30">
        <f t="shared" si="6"/>
        <v>5900.5683924083824</v>
      </c>
      <c r="O27" s="31">
        <f t="shared" si="6"/>
        <v>9202.7560164466449</v>
      </c>
      <c r="P27" s="28"/>
      <c r="Q27" s="28"/>
      <c r="R27" s="28"/>
    </row>
    <row r="28" spans="1:18" x14ac:dyDescent="0.4">
      <c r="A28" s="82">
        <v>20</v>
      </c>
      <c r="B28" s="5">
        <v>42821</v>
      </c>
      <c r="C28" s="32">
        <v>1</v>
      </c>
      <c r="D28" s="38">
        <v>0</v>
      </c>
      <c r="E28" s="39">
        <v>0</v>
      </c>
      <c r="F28" s="40">
        <v>0</v>
      </c>
      <c r="G28" s="21">
        <f t="shared" si="4"/>
        <v>135437.79953459383</v>
      </c>
      <c r="H28" s="21">
        <f t="shared" si="4"/>
        <v>137024.31044592799</v>
      </c>
      <c r="I28" s="21">
        <f t="shared" si="4"/>
        <v>162582.02295722408</v>
      </c>
      <c r="J28" s="29">
        <f t="shared" si="5"/>
        <v>4063.1339860378148</v>
      </c>
      <c r="K28" s="30">
        <f t="shared" si="5"/>
        <v>4110.7293133778394</v>
      </c>
      <c r="L28" s="31">
        <f t="shared" si="5"/>
        <v>4877.460688716722</v>
      </c>
      <c r="M28" s="29">
        <f t="shared" si="6"/>
        <v>0</v>
      </c>
      <c r="N28" s="30">
        <f t="shared" si="6"/>
        <v>0</v>
      </c>
      <c r="O28" s="31">
        <f t="shared" si="6"/>
        <v>0</v>
      </c>
      <c r="P28" s="28" t="s">
        <v>62</v>
      </c>
      <c r="Q28" s="28"/>
      <c r="R28" s="28"/>
    </row>
    <row r="29" spans="1:18" x14ac:dyDescent="0.4">
      <c r="A29" s="82">
        <v>21</v>
      </c>
      <c r="B29" s="5">
        <v>42828</v>
      </c>
      <c r="C29" s="32">
        <v>2</v>
      </c>
      <c r="D29" s="38">
        <v>-1</v>
      </c>
      <c r="E29" s="39">
        <v>-1</v>
      </c>
      <c r="F29" s="40">
        <v>-1</v>
      </c>
      <c r="G29" s="21">
        <f t="shared" si="4"/>
        <v>131374.66554855602</v>
      </c>
      <c r="H29" s="21">
        <f t="shared" si="4"/>
        <v>132913.58113255014</v>
      </c>
      <c r="I29" s="21">
        <f t="shared" si="4"/>
        <v>157704.56226850735</v>
      </c>
      <c r="J29" s="29">
        <f t="shared" si="5"/>
        <v>4063.1339860378148</v>
      </c>
      <c r="K29" s="30">
        <f t="shared" si="5"/>
        <v>4110.7293133778394</v>
      </c>
      <c r="L29" s="31">
        <f t="shared" si="5"/>
        <v>4877.460688716722</v>
      </c>
      <c r="M29" s="29">
        <f t="shared" si="6"/>
        <v>-4063.1339860378148</v>
      </c>
      <c r="N29" s="30">
        <f t="shared" si="6"/>
        <v>-4110.7293133778394</v>
      </c>
      <c r="O29" s="31">
        <f t="shared" si="6"/>
        <v>-4877.460688716722</v>
      </c>
      <c r="P29" s="28" t="s">
        <v>61</v>
      </c>
      <c r="Q29" s="28"/>
      <c r="R29" s="28"/>
    </row>
    <row r="30" spans="1:18" x14ac:dyDescent="0.4">
      <c r="A30" s="82">
        <v>22</v>
      </c>
      <c r="B30" s="5">
        <v>42830</v>
      </c>
      <c r="C30" s="32">
        <v>2</v>
      </c>
      <c r="D30" s="38">
        <v>1.27</v>
      </c>
      <c r="E30" s="39">
        <v>-1</v>
      </c>
      <c r="F30" s="40">
        <v>-1</v>
      </c>
      <c r="G30" s="21">
        <f t="shared" si="4"/>
        <v>136380.040305956</v>
      </c>
      <c r="H30" s="21">
        <f t="shared" si="4"/>
        <v>128926.17369857364</v>
      </c>
      <c r="I30" s="21">
        <f t="shared" si="4"/>
        <v>152973.42540045214</v>
      </c>
      <c r="J30" s="29">
        <f t="shared" si="5"/>
        <v>3941.2399664566806</v>
      </c>
      <c r="K30" s="30">
        <f t="shared" si="5"/>
        <v>3987.4074339765043</v>
      </c>
      <c r="L30" s="31">
        <f t="shared" si="5"/>
        <v>4731.1368680552205</v>
      </c>
      <c r="M30" s="29">
        <f t="shared" si="6"/>
        <v>5005.3747573999844</v>
      </c>
      <c r="N30" s="30">
        <f t="shared" si="6"/>
        <v>-3987.4074339765043</v>
      </c>
      <c r="O30" s="31">
        <f t="shared" si="6"/>
        <v>-4731.1368680552205</v>
      </c>
      <c r="P30" s="28" t="s">
        <v>61</v>
      </c>
      <c r="Q30" s="28"/>
      <c r="R30" s="28"/>
    </row>
    <row r="31" spans="1:18" x14ac:dyDescent="0.4">
      <c r="A31" s="82">
        <v>23</v>
      </c>
      <c r="B31" s="5">
        <v>42837</v>
      </c>
      <c r="C31" s="32">
        <v>2</v>
      </c>
      <c r="D31" s="38">
        <v>1.27</v>
      </c>
      <c r="E31" s="39">
        <v>1.5</v>
      </c>
      <c r="F31" s="40">
        <v>2</v>
      </c>
      <c r="G31" s="21">
        <f t="shared" si="4"/>
        <v>141576.11984161293</v>
      </c>
      <c r="H31" s="21">
        <f t="shared" si="4"/>
        <v>134727.85151500945</v>
      </c>
      <c r="I31" s="21">
        <f t="shared" si="4"/>
        <v>162151.83092447926</v>
      </c>
      <c r="J31" s="29">
        <f t="shared" si="5"/>
        <v>4091.4012091786799</v>
      </c>
      <c r="K31" s="30">
        <f t="shared" si="5"/>
        <v>3867.7852109572091</v>
      </c>
      <c r="L31" s="31">
        <f t="shared" si="5"/>
        <v>4589.2027620135641</v>
      </c>
      <c r="M31" s="29">
        <f t="shared" si="6"/>
        <v>5196.0795356569233</v>
      </c>
      <c r="N31" s="30">
        <f t="shared" si="6"/>
        <v>5801.6778164358138</v>
      </c>
      <c r="O31" s="31">
        <f t="shared" si="6"/>
        <v>9178.4055240271282</v>
      </c>
      <c r="P31" s="28"/>
      <c r="Q31" s="28"/>
      <c r="R31" s="28"/>
    </row>
    <row r="32" spans="1:18" x14ac:dyDescent="0.4">
      <c r="A32" s="82">
        <v>24</v>
      </c>
      <c r="B32" s="5">
        <v>42838</v>
      </c>
      <c r="C32" s="32">
        <v>2</v>
      </c>
      <c r="D32" s="38">
        <v>1.27</v>
      </c>
      <c r="E32" s="39">
        <v>1.5</v>
      </c>
      <c r="F32" s="40">
        <v>2</v>
      </c>
      <c r="G32" s="21">
        <f t="shared" si="4"/>
        <v>146970.17000757839</v>
      </c>
      <c r="H32" s="21">
        <f t="shared" si="4"/>
        <v>140790.60483318486</v>
      </c>
      <c r="I32" s="21">
        <f t="shared" si="4"/>
        <v>171880.94077994803</v>
      </c>
      <c r="J32" s="29">
        <f t="shared" si="5"/>
        <v>4247.2835952483874</v>
      </c>
      <c r="K32" s="30">
        <f t="shared" si="5"/>
        <v>4041.8355454502835</v>
      </c>
      <c r="L32" s="31">
        <f t="shared" si="5"/>
        <v>4864.554927734378</v>
      </c>
      <c r="M32" s="29">
        <f t="shared" si="6"/>
        <v>5394.0501659654519</v>
      </c>
      <c r="N32" s="30">
        <f t="shared" si="6"/>
        <v>6062.7533181754252</v>
      </c>
      <c r="O32" s="31">
        <f t="shared" si="6"/>
        <v>9729.109855468756</v>
      </c>
      <c r="P32" s="28"/>
      <c r="Q32" s="28"/>
      <c r="R32" s="28"/>
    </row>
    <row r="33" spans="1:18" x14ac:dyDescent="0.4">
      <c r="A33" s="82">
        <v>25</v>
      </c>
      <c r="B33" s="98">
        <v>42852</v>
      </c>
      <c r="C33" s="67">
        <v>1</v>
      </c>
      <c r="D33" s="68">
        <v>1.27</v>
      </c>
      <c r="E33" s="69">
        <v>1.5</v>
      </c>
      <c r="F33" s="70">
        <v>2</v>
      </c>
      <c r="G33" s="94">
        <f t="shared" si="4"/>
        <v>152569.73348486712</v>
      </c>
      <c r="H33" s="94">
        <f t="shared" si="4"/>
        <v>147126.18205067818</v>
      </c>
      <c r="I33" s="94">
        <f t="shared" si="4"/>
        <v>182193.79722674491</v>
      </c>
      <c r="J33" s="99">
        <f t="shared" si="5"/>
        <v>4409.1051002273516</v>
      </c>
      <c r="K33" s="100">
        <f t="shared" si="5"/>
        <v>4223.718144995546</v>
      </c>
      <c r="L33" s="101">
        <f t="shared" si="5"/>
        <v>5156.4282233984404</v>
      </c>
      <c r="M33" s="99">
        <f t="shared" si="6"/>
        <v>5599.563477288737</v>
      </c>
      <c r="N33" s="100">
        <f t="shared" si="6"/>
        <v>6335.577217493319</v>
      </c>
      <c r="O33" s="101">
        <f t="shared" si="6"/>
        <v>10312.856446796881</v>
      </c>
      <c r="P33" s="28"/>
      <c r="Q33" s="28"/>
      <c r="R33" s="28"/>
    </row>
    <row r="34" spans="1:18" x14ac:dyDescent="0.4">
      <c r="A34" s="82">
        <v>26</v>
      </c>
      <c r="B34" s="98">
        <v>42857</v>
      </c>
      <c r="C34" s="67">
        <v>1</v>
      </c>
      <c r="D34" s="68">
        <v>1.27</v>
      </c>
      <c r="E34" s="69">
        <v>1.5</v>
      </c>
      <c r="F34" s="70">
        <v>2</v>
      </c>
      <c r="G34" s="94">
        <f t="shared" si="4"/>
        <v>158382.64033064054</v>
      </c>
      <c r="H34" s="94">
        <f t="shared" si="4"/>
        <v>153746.8602429587</v>
      </c>
      <c r="I34" s="94">
        <f t="shared" si="4"/>
        <v>193125.4250603496</v>
      </c>
      <c r="J34" s="99">
        <f t="shared" si="5"/>
        <v>4577.0920045460134</v>
      </c>
      <c r="K34" s="100">
        <f t="shared" si="5"/>
        <v>4413.7854615203451</v>
      </c>
      <c r="L34" s="101">
        <f t="shared" si="5"/>
        <v>5465.8139168023472</v>
      </c>
      <c r="M34" s="99">
        <f t="shared" si="6"/>
        <v>5812.9068457734375</v>
      </c>
      <c r="N34" s="100">
        <f t="shared" si="6"/>
        <v>6620.6781922805176</v>
      </c>
      <c r="O34" s="101">
        <f t="shared" si="6"/>
        <v>10931.627833604694</v>
      </c>
      <c r="P34" s="28"/>
      <c r="Q34" s="28"/>
      <c r="R34" s="28"/>
    </row>
    <row r="35" spans="1:18" x14ac:dyDescent="0.4">
      <c r="A35" s="82">
        <v>27</v>
      </c>
      <c r="B35" s="5">
        <v>42877</v>
      </c>
      <c r="C35" s="32">
        <v>2</v>
      </c>
      <c r="D35" s="38">
        <v>-1</v>
      </c>
      <c r="E35" s="39">
        <v>-1</v>
      </c>
      <c r="F35" s="40">
        <v>-1</v>
      </c>
      <c r="G35" s="21">
        <f t="shared" si="4"/>
        <v>153631.16112072131</v>
      </c>
      <c r="H35" s="21">
        <f t="shared" si="4"/>
        <v>149134.45443566993</v>
      </c>
      <c r="I35" s="21">
        <f t="shared" si="4"/>
        <v>187331.66230853912</v>
      </c>
      <c r="J35" s="29">
        <f t="shared" si="5"/>
        <v>4751.4792099192164</v>
      </c>
      <c r="K35" s="30">
        <f t="shared" si="5"/>
        <v>4612.405807288761</v>
      </c>
      <c r="L35" s="31">
        <f t="shared" si="5"/>
        <v>5793.7627518104882</v>
      </c>
      <c r="M35" s="29">
        <f t="shared" si="6"/>
        <v>-4751.4792099192164</v>
      </c>
      <c r="N35" s="30">
        <f t="shared" si="6"/>
        <v>-4612.405807288761</v>
      </c>
      <c r="O35" s="31">
        <f t="shared" si="6"/>
        <v>-5793.7627518104882</v>
      </c>
      <c r="P35" s="28" t="s">
        <v>59</v>
      </c>
      <c r="Q35" s="28"/>
      <c r="R35" s="28"/>
    </row>
    <row r="36" spans="1:18" x14ac:dyDescent="0.4">
      <c r="A36" s="82">
        <v>28</v>
      </c>
      <c r="B36" s="5">
        <v>42905</v>
      </c>
      <c r="C36" s="32">
        <v>1</v>
      </c>
      <c r="D36" s="38">
        <v>-1</v>
      </c>
      <c r="E36" s="39">
        <v>-1</v>
      </c>
      <c r="F36" s="40">
        <v>-1</v>
      </c>
      <c r="G36" s="21">
        <f t="shared" si="4"/>
        <v>149022.22628709968</v>
      </c>
      <c r="H36" s="21">
        <f t="shared" si="4"/>
        <v>144660.42080259984</v>
      </c>
      <c r="I36" s="21">
        <f t="shared" si="4"/>
        <v>181711.71243928294</v>
      </c>
      <c r="J36" s="29">
        <f t="shared" si="5"/>
        <v>4608.934833621639</v>
      </c>
      <c r="K36" s="30">
        <f t="shared" si="5"/>
        <v>4474.0336330700975</v>
      </c>
      <c r="L36" s="31">
        <f t="shared" si="5"/>
        <v>5619.9498692561738</v>
      </c>
      <c r="M36" s="29">
        <f t="shared" si="6"/>
        <v>-4608.934833621639</v>
      </c>
      <c r="N36" s="30">
        <f t="shared" si="6"/>
        <v>-4474.0336330700975</v>
      </c>
      <c r="O36" s="31">
        <f t="shared" si="6"/>
        <v>-5619.9498692561738</v>
      </c>
      <c r="P36" s="28" t="s">
        <v>61</v>
      </c>
      <c r="Q36" s="28"/>
      <c r="R36" s="28"/>
    </row>
    <row r="37" spans="1:18" x14ac:dyDescent="0.4">
      <c r="A37" s="82">
        <v>29</v>
      </c>
      <c r="B37" s="5">
        <v>42919</v>
      </c>
      <c r="C37" s="32">
        <v>1</v>
      </c>
      <c r="D37" s="38">
        <v>1.27</v>
      </c>
      <c r="E37" s="39">
        <v>1.5</v>
      </c>
      <c r="F37" s="40">
        <v>2</v>
      </c>
      <c r="G37" s="21">
        <f t="shared" si="4"/>
        <v>154699.97310863817</v>
      </c>
      <c r="H37" s="21">
        <f t="shared" si="4"/>
        <v>151170.13973871683</v>
      </c>
      <c r="I37" s="21">
        <f t="shared" si="4"/>
        <v>192614.41518563993</v>
      </c>
      <c r="J37" s="29">
        <f t="shared" si="5"/>
        <v>4470.6667886129899</v>
      </c>
      <c r="K37" s="30">
        <f t="shared" si="5"/>
        <v>4339.8126240779948</v>
      </c>
      <c r="L37" s="31">
        <f t="shared" si="5"/>
        <v>5451.3513731784878</v>
      </c>
      <c r="M37" s="29">
        <f t="shared" si="6"/>
        <v>5677.746821538497</v>
      </c>
      <c r="N37" s="30">
        <f t="shared" si="6"/>
        <v>6509.7189361169922</v>
      </c>
      <c r="O37" s="31">
        <f t="shared" si="6"/>
        <v>10902.702746356976</v>
      </c>
      <c r="P37" s="28"/>
      <c r="Q37" s="28"/>
      <c r="R37" s="28"/>
    </row>
    <row r="38" spans="1:18" x14ac:dyDescent="0.4">
      <c r="A38" s="82">
        <v>30</v>
      </c>
      <c r="B38" s="5">
        <v>42921</v>
      </c>
      <c r="C38" s="32">
        <v>2</v>
      </c>
      <c r="D38" s="38">
        <v>0</v>
      </c>
      <c r="E38" s="39">
        <v>0</v>
      </c>
      <c r="F38" s="40">
        <v>0</v>
      </c>
      <c r="G38" s="21">
        <f t="shared" si="4"/>
        <v>154699.97310863817</v>
      </c>
      <c r="H38" s="21">
        <f t="shared" si="4"/>
        <v>151170.13973871683</v>
      </c>
      <c r="I38" s="21">
        <f t="shared" si="4"/>
        <v>192614.41518563993</v>
      </c>
      <c r="J38" s="29">
        <f t="shared" si="5"/>
        <v>4640.9991932591447</v>
      </c>
      <c r="K38" s="30">
        <f t="shared" si="5"/>
        <v>4535.1041921615042</v>
      </c>
      <c r="L38" s="31">
        <f t="shared" si="5"/>
        <v>5778.4324555691974</v>
      </c>
      <c r="M38" s="29">
        <f t="shared" si="6"/>
        <v>0</v>
      </c>
      <c r="N38" s="30">
        <f t="shared" si="6"/>
        <v>0</v>
      </c>
      <c r="O38" s="31">
        <f t="shared" si="6"/>
        <v>0</v>
      </c>
      <c r="P38" s="28" t="s">
        <v>63</v>
      </c>
      <c r="Q38" s="28"/>
      <c r="R38" s="28"/>
    </row>
    <row r="39" spans="1:18" x14ac:dyDescent="0.4">
      <c r="A39" s="82">
        <v>31</v>
      </c>
      <c r="B39" s="5">
        <v>42948</v>
      </c>
      <c r="C39" s="32">
        <v>1</v>
      </c>
      <c r="D39" s="38">
        <v>1.27</v>
      </c>
      <c r="E39" s="39">
        <v>1.5</v>
      </c>
      <c r="F39" s="40">
        <v>2</v>
      </c>
      <c r="G39" s="21">
        <f t="shared" si="4"/>
        <v>160594.04208407729</v>
      </c>
      <c r="H39" s="21">
        <f t="shared" si="4"/>
        <v>157972.79602695908</v>
      </c>
      <c r="I39" s="21">
        <f t="shared" si="4"/>
        <v>204171.28009677833</v>
      </c>
      <c r="J39" s="29">
        <f t="shared" si="5"/>
        <v>4640.9991932591447</v>
      </c>
      <c r="K39" s="30">
        <f t="shared" si="5"/>
        <v>4535.1041921615042</v>
      </c>
      <c r="L39" s="31">
        <f t="shared" si="5"/>
        <v>5778.4324555691974</v>
      </c>
      <c r="M39" s="29">
        <f t="shared" si="6"/>
        <v>5894.0689754391142</v>
      </c>
      <c r="N39" s="30">
        <f t="shared" si="6"/>
        <v>6802.6562882422568</v>
      </c>
      <c r="O39" s="31">
        <f t="shared" si="6"/>
        <v>11556.864911138395</v>
      </c>
      <c r="P39" s="28"/>
      <c r="Q39" s="28"/>
      <c r="R39" s="28"/>
    </row>
    <row r="40" spans="1:18" x14ac:dyDescent="0.4">
      <c r="A40" s="82">
        <v>32</v>
      </c>
      <c r="B40" s="5">
        <v>42949</v>
      </c>
      <c r="C40" s="32">
        <v>1</v>
      </c>
      <c r="D40" s="38">
        <v>1.27</v>
      </c>
      <c r="E40" s="39">
        <v>1.5</v>
      </c>
      <c r="F40" s="40">
        <v>2</v>
      </c>
      <c r="G40" s="21">
        <f t="shared" si="4"/>
        <v>166712.67508748063</v>
      </c>
      <c r="H40" s="21">
        <f t="shared" si="4"/>
        <v>165081.57184817223</v>
      </c>
      <c r="I40" s="21">
        <f t="shared" si="4"/>
        <v>216421.55690258503</v>
      </c>
      <c r="J40" s="29">
        <f t="shared" si="5"/>
        <v>4817.8212625223186</v>
      </c>
      <c r="K40" s="30">
        <f t="shared" si="5"/>
        <v>4739.1838808087723</v>
      </c>
      <c r="L40" s="31">
        <f t="shared" si="5"/>
        <v>6125.1384029033497</v>
      </c>
      <c r="M40" s="29">
        <f t="shared" si="6"/>
        <v>6118.6330034033444</v>
      </c>
      <c r="N40" s="30">
        <f t="shared" si="6"/>
        <v>7108.7758212131585</v>
      </c>
      <c r="O40" s="31">
        <f t="shared" si="6"/>
        <v>12250.276805806699</v>
      </c>
      <c r="P40" s="28"/>
      <c r="Q40" s="28"/>
      <c r="R40" s="28"/>
    </row>
    <row r="41" spans="1:18" x14ac:dyDescent="0.4">
      <c r="A41" s="82">
        <v>33</v>
      </c>
      <c r="B41" s="98">
        <v>42951</v>
      </c>
      <c r="C41" s="67">
        <v>2</v>
      </c>
      <c r="D41" s="68">
        <v>1.27</v>
      </c>
      <c r="E41" s="69">
        <v>1.5</v>
      </c>
      <c r="F41" s="70">
        <v>2</v>
      </c>
      <c r="G41" s="94">
        <f t="shared" si="4"/>
        <v>173064.42800831364</v>
      </c>
      <c r="H41" s="94">
        <f t="shared" si="4"/>
        <v>172510.24258133999</v>
      </c>
      <c r="I41" s="94">
        <f t="shared" si="4"/>
        <v>229406.85031674014</v>
      </c>
      <c r="J41" s="99">
        <f t="shared" si="5"/>
        <v>5001.380252624419</v>
      </c>
      <c r="K41" s="100">
        <f t="shared" si="5"/>
        <v>4952.4471554451666</v>
      </c>
      <c r="L41" s="101">
        <f t="shared" si="5"/>
        <v>6492.6467070775507</v>
      </c>
      <c r="M41" s="99">
        <f t="shared" si="6"/>
        <v>6351.7529208330125</v>
      </c>
      <c r="N41" s="100">
        <f t="shared" si="6"/>
        <v>7428.6707331677499</v>
      </c>
      <c r="O41" s="101">
        <f t="shared" si="6"/>
        <v>12985.293414155101</v>
      </c>
      <c r="P41" s="28"/>
      <c r="Q41" s="28"/>
      <c r="R41" s="28"/>
    </row>
    <row r="42" spans="1:18" x14ac:dyDescent="0.4">
      <c r="A42" s="82">
        <v>34</v>
      </c>
      <c r="B42" s="98">
        <v>42955</v>
      </c>
      <c r="C42" s="67">
        <v>2</v>
      </c>
      <c r="D42" s="68">
        <v>1.27</v>
      </c>
      <c r="E42" s="69">
        <v>1.5</v>
      </c>
      <c r="F42" s="70">
        <v>2</v>
      </c>
      <c r="G42" s="94">
        <f t="shared" ref="G42:I57" si="7">IF(D42="","",G41+M42)</f>
        <v>179658.18271543039</v>
      </c>
      <c r="H42" s="94">
        <f t="shared" si="7"/>
        <v>180273.20349750028</v>
      </c>
      <c r="I42" s="94">
        <f t="shared" si="7"/>
        <v>243171.26133574455</v>
      </c>
      <c r="J42" s="99">
        <f t="shared" si="5"/>
        <v>5191.9328402494093</v>
      </c>
      <c r="K42" s="100">
        <f t="shared" si="5"/>
        <v>5175.3072774401999</v>
      </c>
      <c r="L42" s="101">
        <f t="shared" si="5"/>
        <v>6882.2055095022042</v>
      </c>
      <c r="M42" s="99">
        <f>IF(D42="","",J42*D42)</f>
        <v>6593.7547071167501</v>
      </c>
      <c r="N42" s="100">
        <f t="shared" si="6"/>
        <v>7762.9609161603003</v>
      </c>
      <c r="O42" s="101">
        <f t="shared" si="6"/>
        <v>13764.411019004408</v>
      </c>
      <c r="P42" s="28"/>
      <c r="Q42" s="28"/>
      <c r="R42" s="28"/>
    </row>
    <row r="43" spans="1:18" x14ac:dyDescent="0.4">
      <c r="A43" s="102">
        <v>35</v>
      </c>
      <c r="B43" s="5">
        <v>42963</v>
      </c>
      <c r="C43" s="32">
        <v>1</v>
      </c>
      <c r="D43" s="38">
        <v>0</v>
      </c>
      <c r="E43" s="39">
        <v>0</v>
      </c>
      <c r="F43" s="40">
        <v>0</v>
      </c>
      <c r="G43" s="21">
        <f>IF(D43="","",G42+M43)</f>
        <v>179658.18271543039</v>
      </c>
      <c r="H43" s="21">
        <f t="shared" si="7"/>
        <v>180273.20349750028</v>
      </c>
      <c r="I43" s="21">
        <f t="shared" si="7"/>
        <v>243171.26133574455</v>
      </c>
      <c r="J43" s="29">
        <f t="shared" si="5"/>
        <v>5389.7454814629118</v>
      </c>
      <c r="K43" s="30">
        <f t="shared" si="5"/>
        <v>5408.1961049250076</v>
      </c>
      <c r="L43" s="31">
        <f t="shared" si="5"/>
        <v>7295.1378400723361</v>
      </c>
      <c r="M43" s="29">
        <f t="shared" si="6"/>
        <v>0</v>
      </c>
      <c r="N43" s="30">
        <f t="shared" si="6"/>
        <v>0</v>
      </c>
      <c r="O43" s="31">
        <f t="shared" si="6"/>
        <v>0</v>
      </c>
      <c r="P43" s="28" t="s">
        <v>63</v>
      </c>
    </row>
    <row r="44" spans="1:18" x14ac:dyDescent="0.4">
      <c r="A44" s="82">
        <v>36</v>
      </c>
      <c r="B44" s="5">
        <v>42968</v>
      </c>
      <c r="C44" s="32">
        <v>2</v>
      </c>
      <c r="D44" s="38">
        <v>0</v>
      </c>
      <c r="E44" s="39">
        <v>0</v>
      </c>
      <c r="F44" s="40">
        <v>0</v>
      </c>
      <c r="G44" s="21">
        <f t="shared" ref="G44:I58" si="8">IF(D44="","",G43+M44)</f>
        <v>179658.18271543039</v>
      </c>
      <c r="H44" s="21">
        <f t="shared" si="7"/>
        <v>180273.20349750028</v>
      </c>
      <c r="I44" s="21">
        <f t="shared" si="7"/>
        <v>243171.26133574455</v>
      </c>
      <c r="J44" s="29">
        <f>IF(G43="","",G43*0.03)</f>
        <v>5389.7454814629118</v>
      </c>
      <c r="K44" s="30">
        <f t="shared" si="5"/>
        <v>5408.1961049250076</v>
      </c>
      <c r="L44" s="31">
        <f t="shared" si="5"/>
        <v>7295.1378400723361</v>
      </c>
      <c r="M44" s="29">
        <f>IF(D44="","",J44*D44)</f>
        <v>0</v>
      </c>
      <c r="N44" s="30">
        <f t="shared" si="6"/>
        <v>0</v>
      </c>
      <c r="O44" s="31">
        <f t="shared" si="6"/>
        <v>0</v>
      </c>
      <c r="P44" s="28" t="s">
        <v>63</v>
      </c>
    </row>
    <row r="45" spans="1:18" x14ac:dyDescent="0.4">
      <c r="A45" s="82">
        <v>37</v>
      </c>
      <c r="B45" s="5">
        <v>42969</v>
      </c>
      <c r="C45" s="32">
        <v>1</v>
      </c>
      <c r="D45" s="38">
        <v>-1</v>
      </c>
      <c r="E45" s="39">
        <v>-1</v>
      </c>
      <c r="F45" s="40">
        <v>-1</v>
      </c>
      <c r="G45" s="21">
        <f t="shared" si="8"/>
        <v>174268.43723396747</v>
      </c>
      <c r="H45" s="21">
        <f t="shared" si="7"/>
        <v>174865.00739257527</v>
      </c>
      <c r="I45" s="21">
        <f t="shared" si="7"/>
        <v>235876.12349567222</v>
      </c>
      <c r="J45" s="29">
        <f t="shared" si="5"/>
        <v>5389.7454814629118</v>
      </c>
      <c r="K45" s="30">
        <f t="shared" si="5"/>
        <v>5408.1961049250076</v>
      </c>
      <c r="L45" s="31">
        <f t="shared" si="5"/>
        <v>7295.1378400723361</v>
      </c>
      <c r="M45" s="29">
        <f t="shared" si="6"/>
        <v>-5389.7454814629118</v>
      </c>
      <c r="N45" s="30">
        <f t="shared" si="6"/>
        <v>-5408.1961049250076</v>
      </c>
      <c r="O45" s="31">
        <f t="shared" si="6"/>
        <v>-7295.1378400723361</v>
      </c>
    </row>
    <row r="46" spans="1:18" x14ac:dyDescent="0.4">
      <c r="A46" s="82">
        <v>38</v>
      </c>
      <c r="B46" s="5">
        <v>42975</v>
      </c>
      <c r="C46" s="32">
        <v>1</v>
      </c>
      <c r="D46" s="38">
        <v>1.27</v>
      </c>
      <c r="E46" s="39">
        <v>1.5</v>
      </c>
      <c r="F46" s="40">
        <v>-1</v>
      </c>
      <c r="G46" s="21">
        <f t="shared" si="8"/>
        <v>180908.06469258163</v>
      </c>
      <c r="H46" s="21">
        <f t="shared" si="7"/>
        <v>182733.93272524115</v>
      </c>
      <c r="I46" s="21">
        <f t="shared" si="7"/>
        <v>228799.83979080204</v>
      </c>
      <c r="J46" s="29">
        <f t="shared" si="5"/>
        <v>5228.0531170190243</v>
      </c>
      <c r="K46" s="30">
        <f t="shared" si="5"/>
        <v>5245.9502217772579</v>
      </c>
      <c r="L46" s="31">
        <f t="shared" si="5"/>
        <v>7076.2837048701667</v>
      </c>
      <c r="M46" s="29">
        <f t="shared" si="6"/>
        <v>6639.6274586141608</v>
      </c>
      <c r="N46" s="30">
        <f t="shared" si="6"/>
        <v>7868.9253326658873</v>
      </c>
      <c r="O46" s="31">
        <f t="shared" si="6"/>
        <v>-7076.2837048701667</v>
      </c>
    </row>
    <row r="47" spans="1:18" x14ac:dyDescent="0.4">
      <c r="A47" s="82">
        <v>39</v>
      </c>
      <c r="B47" s="5">
        <v>43006</v>
      </c>
      <c r="C47" s="32">
        <v>1</v>
      </c>
      <c r="D47" s="38">
        <v>-1</v>
      </c>
      <c r="E47" s="39">
        <v>-1</v>
      </c>
      <c r="F47" s="40">
        <v>-1</v>
      </c>
      <c r="G47" s="21">
        <f t="shared" si="8"/>
        <v>175480.82275180417</v>
      </c>
      <c r="H47" s="21">
        <f t="shared" si="7"/>
        <v>177251.91474348391</v>
      </c>
      <c r="I47" s="21">
        <f t="shared" si="7"/>
        <v>221935.84459707799</v>
      </c>
      <c r="J47" s="29">
        <f t="shared" si="5"/>
        <v>5427.2419407774487</v>
      </c>
      <c r="K47" s="30">
        <f t="shared" si="5"/>
        <v>5482.0179817572343</v>
      </c>
      <c r="L47" s="31">
        <f t="shared" si="5"/>
        <v>6863.9951937240612</v>
      </c>
      <c r="M47" s="29">
        <f t="shared" si="6"/>
        <v>-5427.2419407774487</v>
      </c>
      <c r="N47" s="30">
        <f t="shared" si="6"/>
        <v>-5482.0179817572343</v>
      </c>
      <c r="O47" s="31">
        <f t="shared" si="6"/>
        <v>-6863.9951937240612</v>
      </c>
    </row>
    <row r="48" spans="1:18" x14ac:dyDescent="0.4">
      <c r="A48" s="82">
        <v>40</v>
      </c>
      <c r="B48" s="5">
        <v>43011</v>
      </c>
      <c r="C48" s="32">
        <v>2</v>
      </c>
      <c r="D48" s="38">
        <v>1.27</v>
      </c>
      <c r="E48" s="39">
        <v>1.5</v>
      </c>
      <c r="F48" s="40">
        <v>2</v>
      </c>
      <c r="G48" s="21">
        <f t="shared" si="8"/>
        <v>182166.64209864789</v>
      </c>
      <c r="H48" s="21">
        <f t="shared" si="7"/>
        <v>185228.2509069407</v>
      </c>
      <c r="I48" s="21">
        <f t="shared" si="7"/>
        <v>235251.99527290266</v>
      </c>
      <c r="J48" s="29">
        <f t="shared" si="5"/>
        <v>5264.424682554125</v>
      </c>
      <c r="K48" s="30">
        <f t="shared" si="5"/>
        <v>5317.5574423045173</v>
      </c>
      <c r="L48" s="31">
        <f t="shared" si="5"/>
        <v>6658.0753379123389</v>
      </c>
      <c r="M48" s="29">
        <f t="shared" si="6"/>
        <v>6685.8193468437385</v>
      </c>
      <c r="N48" s="30">
        <f t="shared" si="6"/>
        <v>7976.3361634567755</v>
      </c>
      <c r="O48" s="31">
        <f t="shared" si="6"/>
        <v>13316.150675824678</v>
      </c>
    </row>
    <row r="49" spans="1:16" x14ac:dyDescent="0.4">
      <c r="A49" s="82">
        <v>41</v>
      </c>
      <c r="B49" s="5">
        <v>43021</v>
      </c>
      <c r="C49" s="32">
        <v>1</v>
      </c>
      <c r="D49" s="38">
        <v>0</v>
      </c>
      <c r="E49" s="39">
        <v>0</v>
      </c>
      <c r="F49" s="40">
        <v>0</v>
      </c>
      <c r="G49" s="21">
        <f t="shared" si="8"/>
        <v>182166.64209864789</v>
      </c>
      <c r="H49" s="21">
        <f t="shared" si="7"/>
        <v>185228.2509069407</v>
      </c>
      <c r="I49" s="21">
        <f t="shared" si="7"/>
        <v>235251.99527290266</v>
      </c>
      <c r="J49" s="29">
        <f t="shared" si="5"/>
        <v>5464.9992629594362</v>
      </c>
      <c r="K49" s="30">
        <f t="shared" si="5"/>
        <v>5556.8475272082205</v>
      </c>
      <c r="L49" s="31">
        <f t="shared" si="5"/>
        <v>7057.559858187079</v>
      </c>
      <c r="M49" s="29">
        <f t="shared" si="6"/>
        <v>0</v>
      </c>
      <c r="N49" s="30">
        <f t="shared" si="6"/>
        <v>0</v>
      </c>
      <c r="O49" s="31">
        <f t="shared" si="6"/>
        <v>0</v>
      </c>
      <c r="P49" s="28" t="s">
        <v>63</v>
      </c>
    </row>
    <row r="50" spans="1:16" x14ac:dyDescent="0.4">
      <c r="A50" s="82">
        <v>42</v>
      </c>
      <c r="B50" s="5">
        <v>43033</v>
      </c>
      <c r="C50" s="32">
        <v>2</v>
      </c>
      <c r="D50" s="38">
        <v>-1</v>
      </c>
      <c r="E50" s="39">
        <v>-1</v>
      </c>
      <c r="F50" s="40">
        <v>-1</v>
      </c>
      <c r="G50" s="21">
        <f t="shared" si="8"/>
        <v>176701.64283568846</v>
      </c>
      <c r="H50" s="21">
        <f t="shared" si="7"/>
        <v>179671.40337973248</v>
      </c>
      <c r="I50" s="21">
        <f t="shared" si="7"/>
        <v>228194.43541471558</v>
      </c>
      <c r="J50" s="29">
        <f t="shared" si="5"/>
        <v>5464.9992629594362</v>
      </c>
      <c r="K50" s="30">
        <f t="shared" si="5"/>
        <v>5556.8475272082205</v>
      </c>
      <c r="L50" s="31">
        <f t="shared" si="5"/>
        <v>7057.559858187079</v>
      </c>
      <c r="M50" s="29">
        <f t="shared" si="6"/>
        <v>-5464.9992629594362</v>
      </c>
      <c r="N50" s="30">
        <f t="shared" si="6"/>
        <v>-5556.8475272082205</v>
      </c>
      <c r="O50" s="31">
        <f t="shared" si="6"/>
        <v>-7057.559858187079</v>
      </c>
    </row>
    <row r="51" spans="1:16" x14ac:dyDescent="0.4">
      <c r="A51" s="82">
        <v>43</v>
      </c>
      <c r="B51" s="5">
        <v>43042</v>
      </c>
      <c r="C51" s="32">
        <v>2</v>
      </c>
      <c r="D51" s="38">
        <v>-1</v>
      </c>
      <c r="E51" s="39">
        <v>-1</v>
      </c>
      <c r="F51" s="40">
        <v>-1</v>
      </c>
      <c r="G51" s="21">
        <f t="shared" si="8"/>
        <v>171400.59355061781</v>
      </c>
      <c r="H51" s="21">
        <f t="shared" si="7"/>
        <v>174281.26127834051</v>
      </c>
      <c r="I51" s="21">
        <f t="shared" si="7"/>
        <v>221348.60235227412</v>
      </c>
      <c r="J51" s="29">
        <f t="shared" si="5"/>
        <v>5301.0492850706532</v>
      </c>
      <c r="K51" s="30">
        <f t="shared" si="5"/>
        <v>5390.1421013919744</v>
      </c>
      <c r="L51" s="31">
        <f t="shared" si="5"/>
        <v>6845.8330624414675</v>
      </c>
      <c r="M51" s="29">
        <f t="shared" si="6"/>
        <v>-5301.0492850706532</v>
      </c>
      <c r="N51" s="30">
        <f t="shared" si="6"/>
        <v>-5390.1421013919744</v>
      </c>
      <c r="O51" s="31">
        <f t="shared" si="6"/>
        <v>-6845.8330624414675</v>
      </c>
    </row>
    <row r="52" spans="1:16" x14ac:dyDescent="0.4">
      <c r="A52" s="82">
        <v>44</v>
      </c>
      <c r="B52" s="5">
        <v>43055</v>
      </c>
      <c r="C52" s="32">
        <v>1</v>
      </c>
      <c r="D52" s="38">
        <v>-1</v>
      </c>
      <c r="E52" s="39">
        <v>-1</v>
      </c>
      <c r="F52" s="40">
        <v>-1</v>
      </c>
      <c r="G52" s="21">
        <f t="shared" si="8"/>
        <v>166258.57574409927</v>
      </c>
      <c r="H52" s="21">
        <f t="shared" si="7"/>
        <v>169052.82343999029</v>
      </c>
      <c r="I52" s="21">
        <f t="shared" si="7"/>
        <v>214708.1442817059</v>
      </c>
      <c r="J52" s="29">
        <f t="shared" si="5"/>
        <v>5142.0178065185337</v>
      </c>
      <c r="K52" s="30">
        <f t="shared" si="5"/>
        <v>5228.4378383502153</v>
      </c>
      <c r="L52" s="31">
        <f t="shared" si="5"/>
        <v>6640.4580705682229</v>
      </c>
      <c r="M52" s="29">
        <f t="shared" si="6"/>
        <v>-5142.0178065185337</v>
      </c>
      <c r="N52" s="30">
        <f t="shared" si="6"/>
        <v>-5228.4378383502153</v>
      </c>
      <c r="O52" s="31">
        <f t="shared" si="6"/>
        <v>-6640.4580705682229</v>
      </c>
    </row>
    <row r="53" spans="1:16" x14ac:dyDescent="0.4">
      <c r="A53" s="82">
        <v>45</v>
      </c>
      <c r="B53" s="5">
        <v>43074</v>
      </c>
      <c r="C53" s="32">
        <v>2</v>
      </c>
      <c r="D53" s="38">
        <v>1.27</v>
      </c>
      <c r="E53" s="39">
        <v>1.5</v>
      </c>
      <c r="F53" s="40">
        <v>2</v>
      </c>
      <c r="G53" s="21">
        <f t="shared" si="8"/>
        <v>172593.02747994947</v>
      </c>
      <c r="H53" s="21">
        <f t="shared" si="7"/>
        <v>176660.20049478984</v>
      </c>
      <c r="I53" s="21">
        <f t="shared" si="7"/>
        <v>227590.63293860827</v>
      </c>
      <c r="J53" s="29">
        <f t="shared" si="5"/>
        <v>4987.7572723229778</v>
      </c>
      <c r="K53" s="30">
        <f t="shared" si="5"/>
        <v>5071.5847031997082</v>
      </c>
      <c r="L53" s="31">
        <f t="shared" si="5"/>
        <v>6441.2443284511764</v>
      </c>
      <c r="M53" s="29">
        <f t="shared" si="6"/>
        <v>6334.4517358501816</v>
      </c>
      <c r="N53" s="30">
        <f t="shared" si="6"/>
        <v>7607.3770547995628</v>
      </c>
      <c r="O53" s="31">
        <f t="shared" si="6"/>
        <v>12882.488656902353</v>
      </c>
    </row>
    <row r="54" spans="1:16" x14ac:dyDescent="0.4">
      <c r="A54" s="82">
        <v>46</v>
      </c>
      <c r="B54" s="5">
        <v>43077</v>
      </c>
      <c r="C54" s="32">
        <v>1</v>
      </c>
      <c r="D54" s="38">
        <v>0</v>
      </c>
      <c r="E54" s="39">
        <v>0</v>
      </c>
      <c r="F54" s="40">
        <v>0</v>
      </c>
      <c r="G54" s="21">
        <f t="shared" si="8"/>
        <v>172593.02747994947</v>
      </c>
      <c r="H54" s="21">
        <f t="shared" si="7"/>
        <v>176660.20049478984</v>
      </c>
      <c r="I54" s="21">
        <f t="shared" si="7"/>
        <v>227590.63293860827</v>
      </c>
      <c r="J54" s="29">
        <f t="shared" si="5"/>
        <v>5177.7908243984839</v>
      </c>
      <c r="K54" s="30">
        <f t="shared" si="5"/>
        <v>5299.8060148436953</v>
      </c>
      <c r="L54" s="31">
        <f t="shared" si="5"/>
        <v>6827.7189881582481</v>
      </c>
      <c r="M54" s="29">
        <f t="shared" si="6"/>
        <v>0</v>
      </c>
      <c r="N54" s="30">
        <f t="shared" si="6"/>
        <v>0</v>
      </c>
      <c r="O54" s="31">
        <f t="shared" si="6"/>
        <v>0</v>
      </c>
      <c r="P54" s="28" t="s">
        <v>63</v>
      </c>
    </row>
    <row r="55" spans="1:16" x14ac:dyDescent="0.4">
      <c r="A55" s="82">
        <v>47</v>
      </c>
      <c r="B55" s="5">
        <v>43090</v>
      </c>
      <c r="C55" s="32">
        <v>1</v>
      </c>
      <c r="D55" s="38">
        <v>0</v>
      </c>
      <c r="E55" s="39">
        <v>0</v>
      </c>
      <c r="F55" s="40">
        <v>0</v>
      </c>
      <c r="G55" s="21">
        <f t="shared" si="8"/>
        <v>172593.02747994947</v>
      </c>
      <c r="H55" s="21">
        <f t="shared" si="7"/>
        <v>176660.20049478984</v>
      </c>
      <c r="I55" s="21">
        <f t="shared" si="7"/>
        <v>227590.63293860827</v>
      </c>
      <c r="J55" s="29">
        <f t="shared" si="5"/>
        <v>5177.7908243984839</v>
      </c>
      <c r="K55" s="30">
        <f t="shared" si="5"/>
        <v>5299.8060148436953</v>
      </c>
      <c r="L55" s="31">
        <f t="shared" si="5"/>
        <v>6827.7189881582481</v>
      </c>
      <c r="M55" s="29">
        <f t="shared" si="6"/>
        <v>0</v>
      </c>
      <c r="N55" s="30">
        <f t="shared" si="6"/>
        <v>0</v>
      </c>
      <c r="O55" s="31">
        <f t="shared" si="6"/>
        <v>0</v>
      </c>
      <c r="P55" s="28" t="s">
        <v>63</v>
      </c>
    </row>
    <row r="56" spans="1:16" x14ac:dyDescent="0.4">
      <c r="A56" s="82">
        <v>48</v>
      </c>
      <c r="B56" s="5">
        <v>43139</v>
      </c>
      <c r="C56" s="32">
        <v>2</v>
      </c>
      <c r="D56" s="38">
        <v>-1</v>
      </c>
      <c r="E56" s="39">
        <v>-1</v>
      </c>
      <c r="F56" s="40">
        <v>-1</v>
      </c>
      <c r="G56" s="21">
        <f t="shared" si="8"/>
        <v>167415.23665555098</v>
      </c>
      <c r="H56" s="21">
        <f t="shared" si="7"/>
        <v>171360.39447994615</v>
      </c>
      <c r="I56" s="21">
        <f t="shared" si="7"/>
        <v>220762.91395045002</v>
      </c>
      <c r="J56" s="29">
        <f t="shared" si="5"/>
        <v>5177.7908243984839</v>
      </c>
      <c r="K56" s="30">
        <f t="shared" si="5"/>
        <v>5299.8060148436953</v>
      </c>
      <c r="L56" s="31">
        <f t="shared" si="5"/>
        <v>6827.7189881582481</v>
      </c>
      <c r="M56" s="29">
        <f t="shared" si="6"/>
        <v>-5177.7908243984839</v>
      </c>
      <c r="N56" s="30">
        <f t="shared" si="6"/>
        <v>-5299.8060148436953</v>
      </c>
      <c r="O56" s="31">
        <f t="shared" si="6"/>
        <v>-6827.7189881582481</v>
      </c>
    </row>
    <row r="57" spans="1:16" x14ac:dyDescent="0.4">
      <c r="A57" s="82">
        <v>49</v>
      </c>
      <c r="B57" s="5">
        <v>43171</v>
      </c>
      <c r="C57" s="32">
        <v>1</v>
      </c>
      <c r="D57" s="38">
        <v>1.27</v>
      </c>
      <c r="E57" s="39">
        <v>1.5</v>
      </c>
      <c r="F57" s="40">
        <v>2</v>
      </c>
      <c r="G57" s="21">
        <f t="shared" si="8"/>
        <v>173793.75717212746</v>
      </c>
      <c r="H57" s="21">
        <f t="shared" si="7"/>
        <v>179071.61223154372</v>
      </c>
      <c r="I57" s="21">
        <f t="shared" si="7"/>
        <v>234008.68878747703</v>
      </c>
      <c r="J57" s="29">
        <f t="shared" si="5"/>
        <v>5022.4570996665288</v>
      </c>
      <c r="K57" s="30">
        <f t="shared" si="5"/>
        <v>5140.8118343983842</v>
      </c>
      <c r="L57" s="31">
        <f t="shared" si="5"/>
        <v>6622.8874185135001</v>
      </c>
      <c r="M57" s="29">
        <f t="shared" si="6"/>
        <v>6378.5205165764919</v>
      </c>
      <c r="N57" s="30">
        <f t="shared" si="6"/>
        <v>7711.2177515975764</v>
      </c>
      <c r="O57" s="31">
        <f t="shared" si="6"/>
        <v>13245.774837027</v>
      </c>
    </row>
    <row r="58" spans="1:16" ht="19.5" thickBot="1" x14ac:dyDescent="0.45">
      <c r="A58" s="82">
        <v>50</v>
      </c>
      <c r="B58" s="103">
        <v>43172</v>
      </c>
      <c r="C58" s="104">
        <v>1</v>
      </c>
      <c r="D58" s="105">
        <v>1.27</v>
      </c>
      <c r="E58" s="106">
        <v>1.5</v>
      </c>
      <c r="F58" s="107">
        <v>2</v>
      </c>
      <c r="G58" s="94">
        <f t="shared" si="8"/>
        <v>180415.2993203855</v>
      </c>
      <c r="H58" s="94">
        <f t="shared" si="8"/>
        <v>187129.8347819632</v>
      </c>
      <c r="I58" s="94">
        <f t="shared" si="8"/>
        <v>248049.21011472566</v>
      </c>
      <c r="J58" s="99">
        <f t="shared" si="5"/>
        <v>5213.8127151638237</v>
      </c>
      <c r="K58" s="100">
        <f t="shared" si="5"/>
        <v>5372.1483669463114</v>
      </c>
      <c r="L58" s="101">
        <f t="shared" si="5"/>
        <v>7020.2606636243108</v>
      </c>
      <c r="M58" s="99">
        <f t="shared" si="6"/>
        <v>6621.5421482580559</v>
      </c>
      <c r="N58" s="100">
        <f t="shared" si="6"/>
        <v>8058.2225504194666</v>
      </c>
      <c r="O58" s="101">
        <f t="shared" si="6"/>
        <v>14040.521327248622</v>
      </c>
    </row>
    <row r="59" spans="1:16" ht="19.5" thickBot="1" x14ac:dyDescent="0.45">
      <c r="A59" s="8"/>
      <c r="B59" s="149" t="s">
        <v>5</v>
      </c>
      <c r="C59" s="150"/>
      <c r="D59" s="6">
        <f>COUNTIF(D9:D58,1.27)</f>
        <v>28</v>
      </c>
      <c r="E59" s="6">
        <f>COUNTIF(E9:E58,1.5)</f>
        <v>26</v>
      </c>
      <c r="F59" s="7">
        <f>COUNTIF(F9:F58,2)</f>
        <v>25</v>
      </c>
      <c r="G59" s="50">
        <f>M59+G8</f>
        <v>180415.29932038556</v>
      </c>
      <c r="H59" s="51">
        <f>N59+H8</f>
        <v>187129.83478196326</v>
      </c>
      <c r="I59" s="52">
        <f>O59+I8</f>
        <v>248049.21011472566</v>
      </c>
      <c r="J59" s="47" t="s">
        <v>29</v>
      </c>
      <c r="K59" s="48">
        <f>B58-B9</f>
        <v>769</v>
      </c>
      <c r="L59" s="49" t="s">
        <v>30</v>
      </c>
      <c r="M59" s="60">
        <f>SUM(M9:M58)</f>
        <v>80415.299320385573</v>
      </c>
      <c r="N59" s="61">
        <f>SUM(N9:N58)</f>
        <v>87129.834781963247</v>
      </c>
      <c r="O59" s="62">
        <f>SUM(O9:O58)</f>
        <v>148049.21011472566</v>
      </c>
    </row>
    <row r="60" spans="1:16" ht="19.5" thickBot="1" x14ac:dyDescent="0.45">
      <c r="A60" s="8"/>
      <c r="B60" s="144" t="s">
        <v>6</v>
      </c>
      <c r="C60" s="145"/>
      <c r="D60" s="6">
        <f>COUNTIF(D9:D58,-1)</f>
        <v>15</v>
      </c>
      <c r="E60" s="6">
        <f>COUNTIF(E9:E58,-1)</f>
        <v>17</v>
      </c>
      <c r="F60" s="7">
        <f>COUNTIF(F9:F58,-1)</f>
        <v>18</v>
      </c>
      <c r="G60" s="146" t="s">
        <v>28</v>
      </c>
      <c r="H60" s="147"/>
      <c r="I60" s="148"/>
      <c r="J60" s="146" t="s">
        <v>31</v>
      </c>
      <c r="K60" s="147"/>
      <c r="L60" s="148"/>
      <c r="M60" s="8"/>
      <c r="N60" s="3"/>
      <c r="O60" s="4"/>
    </row>
    <row r="61" spans="1:16" ht="19.5" thickBot="1" x14ac:dyDescent="0.45">
      <c r="A61" s="8"/>
      <c r="B61" s="144" t="s">
        <v>32</v>
      </c>
      <c r="C61" s="145"/>
      <c r="D61" s="6">
        <f>COUNTIF(D9:D58,0)</f>
        <v>7</v>
      </c>
      <c r="E61" s="6">
        <f>COUNTIF(E9:E58,0)</f>
        <v>7</v>
      </c>
      <c r="F61" s="6">
        <f>COUNTIF(F9:F58,0)</f>
        <v>7</v>
      </c>
      <c r="G61" s="56">
        <f>G59/G8</f>
        <v>1.8041529932038556</v>
      </c>
      <c r="H61" s="57">
        <f t="shared" ref="H61" si="9">H59/H8</f>
        <v>1.8712983478196326</v>
      </c>
      <c r="I61" s="58">
        <f>I59/I8</f>
        <v>2.4804921011472567</v>
      </c>
      <c r="J61" s="45">
        <f>(G61-100%)*30/K59</f>
        <v>3.1371378148394885E-2</v>
      </c>
      <c r="K61" s="45">
        <f>(H61-100%)*30/K59</f>
        <v>3.3990832814810114E-2</v>
      </c>
      <c r="L61" s="46">
        <f>(I61-100%)*30/K59</f>
        <v>5.775651890041314E-2</v>
      </c>
      <c r="M61" s="9"/>
      <c r="N61" s="2"/>
      <c r="O61" s="10"/>
    </row>
    <row r="62" spans="1:16" ht="19.5" thickBot="1" x14ac:dyDescent="0.45">
      <c r="A62" s="3"/>
      <c r="B62" s="146" t="s">
        <v>4</v>
      </c>
      <c r="C62" s="147"/>
      <c r="D62" s="59">
        <f t="shared" ref="D62:E62" si="10">D59/(D59+D60+D61)</f>
        <v>0.56000000000000005</v>
      </c>
      <c r="E62" s="54">
        <f t="shared" si="10"/>
        <v>0.52</v>
      </c>
      <c r="F62" s="55">
        <f>F59/(F59+F60+F61)</f>
        <v>0.5</v>
      </c>
    </row>
    <row r="64" spans="1:16"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hyperlinks>
    <hyperlink ref="A9" location="画像!A1" display="画像!A1"/>
    <hyperlink ref="A10" location="画像!A50" display="画像!A50"/>
    <hyperlink ref="A11" location="画像!A99" display="画像!A99"/>
    <hyperlink ref="A12" location="画像!A148" display="画像!A148"/>
    <hyperlink ref="A13" location="画像!A197" display="画像!A197"/>
    <hyperlink ref="A14" location="画像!A246" display="画像!A246"/>
    <hyperlink ref="A15" location="画像!A295" display="画像!A295"/>
    <hyperlink ref="A16" location="画像!A344" display="画像!A344"/>
    <hyperlink ref="A17" location="画像!A393" display="画像!A393"/>
    <hyperlink ref="A18" location="画像!A442" display="画像!A442"/>
    <hyperlink ref="A19" location="画像!A491" display="画像!A491"/>
    <hyperlink ref="A20" location="画像!A540" display="画像!A540"/>
    <hyperlink ref="A21" location="画像!A589" display="画像!A589"/>
    <hyperlink ref="A22" location="画像!A638" display="画像!A638"/>
    <hyperlink ref="A23" location="画像!A687" display="画像!A687"/>
    <hyperlink ref="A24" location="画像!A736" display="画像!A736"/>
    <hyperlink ref="A25" location="画像!A785" display="画像!A785"/>
    <hyperlink ref="A26" location="画像!A834" display="画像!A834"/>
    <hyperlink ref="A27" location="画像!A883" display="画像!A883"/>
    <hyperlink ref="A28" location="画像!A932" display="画像!A932"/>
    <hyperlink ref="A29" location="画像!A981" display="画像!A981"/>
    <hyperlink ref="A30" location="画像!A1030" display="画像!A1030"/>
    <hyperlink ref="A31" location="画像!A1079" display="画像!A1079"/>
    <hyperlink ref="A32" location="画像!A1128" display="画像!A1128"/>
    <hyperlink ref="A33" location="画像!A1177" display="画像!A1177"/>
    <hyperlink ref="A34" location="画像!A1226" display="画像!A1226"/>
    <hyperlink ref="A35" location="画像!A1276" display="画像!A1276"/>
    <hyperlink ref="A36" location="画像!A1326" display="画像!A1326"/>
    <hyperlink ref="A37" location="画像!A1376" display="画像!A1376"/>
    <hyperlink ref="A38" location="画像!A1426" display="画像!A1426"/>
    <hyperlink ref="A39" location="画像!A1476" display="画像!A1476"/>
    <hyperlink ref="A40" location="画像!A1526" display="画像!A1526"/>
    <hyperlink ref="A41" location="画像!A1576" display="画像!A1576"/>
    <hyperlink ref="A42" location="画像!A1626" display="画像!A1626"/>
    <hyperlink ref="A43" location="画像!A1676" display="画像!A1676"/>
    <hyperlink ref="A44" location="画像!A1726" display="画像!A1726"/>
    <hyperlink ref="A45" location="画像!A1776" display="画像!A1776"/>
    <hyperlink ref="A46" location="画像!A1825" display="画像!A1825"/>
    <hyperlink ref="A47" location="画像!A1874" display="画像!A1874"/>
    <hyperlink ref="A48" location="画像!A1923" display="画像!A1923"/>
    <hyperlink ref="A49" location="画像!A1972" display="画像!A1972"/>
    <hyperlink ref="A50" location="画像!A2021" display="画像!A2021"/>
    <hyperlink ref="A51" location="画像!A2070" display="画像!A2070"/>
    <hyperlink ref="A52" location="画像!A2119" display="画像!A2119"/>
    <hyperlink ref="A53" location="画像!A2168" display="画像!A2168"/>
    <hyperlink ref="A54" location="画像!A2217" display="画像!A2217"/>
    <hyperlink ref="A55" location="画像!A2266" display="画像!A2266"/>
    <hyperlink ref="A56" location="画像!A2315" display="画像!A2315"/>
    <hyperlink ref="A57" location="画像!A2364" display="画像!A2364"/>
    <hyperlink ref="A58" location="画像!A2413" display="画像!A2413"/>
    <hyperlink ref="A1" location="更新履歴!C3" display="通貨ペア"/>
  </hyperlinks>
  <pageMargins left="0.7" right="0.7" top="0.75" bottom="0.75" header="0.3" footer="0.3"/>
  <pageSetup paperSize="9" orientation="portrait" horizontalDpi="4294967293"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A2413"/>
  <sheetViews>
    <sheetView zoomScale="70" zoomScaleNormal="70" workbookViewId="0"/>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row r="1" spans="1:1" ht="18.75" x14ac:dyDescent="0.4">
      <c r="A1" s="115">
        <v>1</v>
      </c>
    </row>
    <row r="50" spans="1:1" x14ac:dyDescent="0.4">
      <c r="A50" s="37">
        <v>2</v>
      </c>
    </row>
    <row r="99" spans="1:1" x14ac:dyDescent="0.4">
      <c r="A99" s="37">
        <v>3</v>
      </c>
    </row>
    <row r="148" spans="1:1" x14ac:dyDescent="0.4">
      <c r="A148" s="37">
        <v>4</v>
      </c>
    </row>
    <row r="197" spans="1:1" x14ac:dyDescent="0.4">
      <c r="A197" s="37">
        <v>5</v>
      </c>
    </row>
    <row r="246" spans="1:1" x14ac:dyDescent="0.4">
      <c r="A246" s="37">
        <v>6</v>
      </c>
    </row>
    <row r="295" spans="1:1" x14ac:dyDescent="0.4">
      <c r="A295" s="37">
        <v>7</v>
      </c>
    </row>
    <row r="344" spans="1:1" x14ac:dyDescent="0.4">
      <c r="A344" s="37">
        <v>8</v>
      </c>
    </row>
    <row r="393" spans="1:1" x14ac:dyDescent="0.4">
      <c r="A393" s="37">
        <v>9</v>
      </c>
    </row>
    <row r="442" spans="1:1" x14ac:dyDescent="0.4">
      <c r="A442" s="37">
        <v>10</v>
      </c>
    </row>
    <row r="491" spans="1:1" x14ac:dyDescent="0.4">
      <c r="A491" s="37">
        <v>11</v>
      </c>
    </row>
    <row r="540" spans="1:1" x14ac:dyDescent="0.4">
      <c r="A540" s="37">
        <v>12</v>
      </c>
    </row>
    <row r="589" spans="1:1" x14ac:dyDescent="0.4">
      <c r="A589" s="37">
        <v>13</v>
      </c>
    </row>
    <row r="638" spans="1:1" x14ac:dyDescent="0.4">
      <c r="A638" s="37">
        <v>14</v>
      </c>
    </row>
    <row r="687" spans="1:1" x14ac:dyDescent="0.4">
      <c r="A687" s="37">
        <v>15</v>
      </c>
    </row>
    <row r="736" spans="1:1" x14ac:dyDescent="0.4">
      <c r="A736" s="37">
        <v>16</v>
      </c>
    </row>
    <row r="785" spans="1:1" x14ac:dyDescent="0.4">
      <c r="A785" s="37">
        <v>17</v>
      </c>
    </row>
    <row r="834" spans="1:1" x14ac:dyDescent="0.4">
      <c r="A834" s="37">
        <v>18</v>
      </c>
    </row>
    <row r="883" spans="1:1" x14ac:dyDescent="0.4">
      <c r="A883" s="37">
        <v>19</v>
      </c>
    </row>
    <row r="932" spans="1:1" x14ac:dyDescent="0.4">
      <c r="A932" s="37">
        <v>20</v>
      </c>
    </row>
    <row r="981" spans="1:1" x14ac:dyDescent="0.4">
      <c r="A981" s="37">
        <v>21</v>
      </c>
    </row>
    <row r="1030" spans="1:1" x14ac:dyDescent="0.4">
      <c r="A1030" s="37">
        <v>22</v>
      </c>
    </row>
    <row r="1079" spans="1:1" x14ac:dyDescent="0.4">
      <c r="A1079" s="37">
        <v>23</v>
      </c>
    </row>
    <row r="1128" spans="1:1" x14ac:dyDescent="0.4">
      <c r="A1128" s="37">
        <v>24</v>
      </c>
    </row>
    <row r="1177" spans="1:1" x14ac:dyDescent="0.4">
      <c r="A1177" s="37">
        <v>25</v>
      </c>
    </row>
    <row r="1226" spans="1:1" x14ac:dyDescent="0.4">
      <c r="A1226" s="37">
        <v>26</v>
      </c>
    </row>
    <row r="1276" spans="1:1" x14ac:dyDescent="0.4">
      <c r="A1276" s="37">
        <v>27</v>
      </c>
    </row>
    <row r="1326" spans="1:1" x14ac:dyDescent="0.4">
      <c r="A1326" s="37">
        <v>28</v>
      </c>
    </row>
    <row r="1376" spans="1:1" x14ac:dyDescent="0.4">
      <c r="A1376" s="37">
        <v>29</v>
      </c>
    </row>
    <row r="1426" spans="1:1" x14ac:dyDescent="0.4">
      <c r="A1426" s="37">
        <v>30</v>
      </c>
    </row>
    <row r="1476" spans="1:1" x14ac:dyDescent="0.4">
      <c r="A1476" s="37">
        <v>31</v>
      </c>
    </row>
    <row r="1526" spans="1:1" x14ac:dyDescent="0.4">
      <c r="A1526" s="37">
        <v>32</v>
      </c>
    </row>
    <row r="1576" spans="1:1" x14ac:dyDescent="0.4">
      <c r="A1576" s="37">
        <v>33</v>
      </c>
    </row>
    <row r="1626" spans="1:1" x14ac:dyDescent="0.4">
      <c r="A1626" s="37">
        <v>34</v>
      </c>
    </row>
    <row r="1676" spans="1:1" x14ac:dyDescent="0.4">
      <c r="A1676" s="37">
        <v>35</v>
      </c>
    </row>
    <row r="1726" spans="1:1" x14ac:dyDescent="0.4">
      <c r="A1726" s="37">
        <v>36</v>
      </c>
    </row>
    <row r="1776" spans="1:1" x14ac:dyDescent="0.4">
      <c r="A1776" s="37">
        <v>37</v>
      </c>
    </row>
    <row r="1825" spans="1:1" x14ac:dyDescent="0.4">
      <c r="A1825" s="37">
        <v>38</v>
      </c>
    </row>
    <row r="1874" spans="1:1" x14ac:dyDescent="0.4">
      <c r="A1874" s="37">
        <v>39</v>
      </c>
    </row>
    <row r="1923" spans="1:1" x14ac:dyDescent="0.4">
      <c r="A1923" s="37">
        <v>40</v>
      </c>
    </row>
    <row r="1972" spans="1:1" x14ac:dyDescent="0.4">
      <c r="A1972" s="37">
        <v>41</v>
      </c>
    </row>
    <row r="2021" spans="1:1" x14ac:dyDescent="0.4">
      <c r="A2021" s="37">
        <v>42</v>
      </c>
    </row>
    <row r="2070" spans="1:1" x14ac:dyDescent="0.4">
      <c r="A2070" s="37">
        <v>43</v>
      </c>
    </row>
    <row r="2119" spans="1:1" x14ac:dyDescent="0.4">
      <c r="A2119" s="37">
        <v>44</v>
      </c>
    </row>
    <row r="2168" spans="1:1" x14ac:dyDescent="0.4">
      <c r="A2168" s="37">
        <v>45</v>
      </c>
    </row>
    <row r="2217" spans="1:1" x14ac:dyDescent="0.4">
      <c r="A2217" s="37">
        <v>46</v>
      </c>
    </row>
    <row r="2266" spans="1:1" x14ac:dyDescent="0.4">
      <c r="A2266" s="37">
        <v>47</v>
      </c>
    </row>
    <row r="2315" spans="1:1" x14ac:dyDescent="0.4">
      <c r="A2315" s="37">
        <v>48</v>
      </c>
    </row>
    <row r="2364" spans="1:1" x14ac:dyDescent="0.4">
      <c r="A2364" s="37">
        <v>49</v>
      </c>
    </row>
    <row r="2413" spans="1:1" x14ac:dyDescent="0.4">
      <c r="A2413" s="37">
        <v>50</v>
      </c>
    </row>
  </sheetData>
  <phoneticPr fontId="1"/>
  <hyperlinks>
    <hyperlink ref="A1" location="更新履歴!C4" display="更新履歴!C4"/>
  </hyperlinks>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A1:J29"/>
  <sheetViews>
    <sheetView zoomScaleNormal="100" zoomScaleSheetLayoutView="100" workbookViewId="0">
      <selection activeCell="A2" sqref="A2:J9"/>
    </sheetView>
  </sheetViews>
  <sheetFormatPr defaultColWidth="8.125" defaultRowHeight="13.5" x14ac:dyDescent="0.4"/>
  <cols>
    <col min="1" max="16384" width="8.125" style="36"/>
  </cols>
  <sheetData>
    <row r="1" spans="1:10" ht="18.75" x14ac:dyDescent="0.4">
      <c r="A1" s="114" t="s">
        <v>64</v>
      </c>
    </row>
    <row r="2" spans="1:10" ht="27" customHeight="1" x14ac:dyDescent="0.4">
      <c r="A2" s="168" t="s">
        <v>65</v>
      </c>
      <c r="B2" s="169"/>
      <c r="C2" s="169"/>
      <c r="D2" s="169"/>
      <c r="E2" s="169"/>
      <c r="F2" s="169"/>
      <c r="G2" s="169"/>
      <c r="H2" s="169"/>
      <c r="I2" s="169"/>
      <c r="J2" s="169"/>
    </row>
    <row r="3" spans="1:10" ht="27" customHeight="1" x14ac:dyDescent="0.4">
      <c r="A3" s="169"/>
      <c r="B3" s="169"/>
      <c r="C3" s="169"/>
      <c r="D3" s="169"/>
      <c r="E3" s="169"/>
      <c r="F3" s="169"/>
      <c r="G3" s="169"/>
      <c r="H3" s="169"/>
      <c r="I3" s="169"/>
      <c r="J3" s="169"/>
    </row>
    <row r="4" spans="1:10" ht="27" customHeight="1" x14ac:dyDescent="0.4">
      <c r="A4" s="169"/>
      <c r="B4" s="169"/>
      <c r="C4" s="169"/>
      <c r="D4" s="169"/>
      <c r="E4" s="169"/>
      <c r="F4" s="169"/>
      <c r="G4" s="169"/>
      <c r="H4" s="169"/>
      <c r="I4" s="169"/>
      <c r="J4" s="169"/>
    </row>
    <row r="5" spans="1:10" ht="27" customHeight="1" x14ac:dyDescent="0.4">
      <c r="A5" s="169"/>
      <c r="B5" s="169"/>
      <c r="C5" s="169"/>
      <c r="D5" s="169"/>
      <c r="E5" s="169"/>
      <c r="F5" s="169"/>
      <c r="G5" s="169"/>
      <c r="H5" s="169"/>
      <c r="I5" s="169"/>
      <c r="J5" s="169"/>
    </row>
    <row r="6" spans="1:10" ht="27" customHeight="1" x14ac:dyDescent="0.4">
      <c r="A6" s="169"/>
      <c r="B6" s="169"/>
      <c r="C6" s="169"/>
      <c r="D6" s="169"/>
      <c r="E6" s="169"/>
      <c r="F6" s="169"/>
      <c r="G6" s="169"/>
      <c r="H6" s="169"/>
      <c r="I6" s="169"/>
      <c r="J6" s="169"/>
    </row>
    <row r="7" spans="1:10" ht="27" customHeight="1" x14ac:dyDescent="0.4">
      <c r="A7" s="169"/>
      <c r="B7" s="169"/>
      <c r="C7" s="169"/>
      <c r="D7" s="169"/>
      <c r="E7" s="169"/>
      <c r="F7" s="169"/>
      <c r="G7" s="169"/>
      <c r="H7" s="169"/>
      <c r="I7" s="169"/>
      <c r="J7" s="169"/>
    </row>
    <row r="8" spans="1:10" ht="27" customHeight="1" x14ac:dyDescent="0.4">
      <c r="A8" s="169"/>
      <c r="B8" s="169"/>
      <c r="C8" s="169"/>
      <c r="D8" s="169"/>
      <c r="E8" s="169"/>
      <c r="F8" s="169"/>
      <c r="G8" s="169"/>
      <c r="H8" s="169"/>
      <c r="I8" s="169"/>
      <c r="J8" s="169"/>
    </row>
    <row r="9" spans="1:10" ht="27" customHeight="1" x14ac:dyDescent="0.4">
      <c r="A9" s="169"/>
      <c r="B9" s="169"/>
      <c r="C9" s="169"/>
      <c r="D9" s="169"/>
      <c r="E9" s="169"/>
      <c r="F9" s="169"/>
      <c r="G9" s="169"/>
      <c r="H9" s="169"/>
      <c r="I9" s="169"/>
      <c r="J9" s="169"/>
    </row>
    <row r="11" spans="1:10" x14ac:dyDescent="0.4">
      <c r="A11" s="36" t="s">
        <v>66</v>
      </c>
    </row>
    <row r="12" spans="1:10" x14ac:dyDescent="0.4">
      <c r="A12" s="156" t="s">
        <v>67</v>
      </c>
      <c r="B12" s="157"/>
      <c r="C12" s="157"/>
      <c r="D12" s="157"/>
      <c r="E12" s="157"/>
      <c r="F12" s="157"/>
      <c r="G12" s="157"/>
      <c r="H12" s="157"/>
      <c r="I12" s="157"/>
      <c r="J12" s="157"/>
    </row>
    <row r="13" spans="1:10" x14ac:dyDescent="0.4">
      <c r="A13" s="157"/>
      <c r="B13" s="157"/>
      <c r="C13" s="157"/>
      <c r="D13" s="157"/>
      <c r="E13" s="157"/>
      <c r="F13" s="157"/>
      <c r="G13" s="157"/>
      <c r="H13" s="157"/>
      <c r="I13" s="157"/>
      <c r="J13" s="157"/>
    </row>
    <row r="14" spans="1:10" x14ac:dyDescent="0.4">
      <c r="A14" s="157"/>
      <c r="B14" s="157"/>
      <c r="C14" s="157"/>
      <c r="D14" s="157"/>
      <c r="E14" s="157"/>
      <c r="F14" s="157"/>
      <c r="G14" s="157"/>
      <c r="H14" s="157"/>
      <c r="I14" s="157"/>
      <c r="J14" s="157"/>
    </row>
    <row r="15" spans="1:10" x14ac:dyDescent="0.4">
      <c r="A15" s="157"/>
      <c r="B15" s="157"/>
      <c r="C15" s="157"/>
      <c r="D15" s="157"/>
      <c r="E15" s="157"/>
      <c r="F15" s="157"/>
      <c r="G15" s="157"/>
      <c r="H15" s="157"/>
      <c r="I15" s="157"/>
      <c r="J15" s="157"/>
    </row>
    <row r="16" spans="1:10" x14ac:dyDescent="0.4">
      <c r="A16" s="157"/>
      <c r="B16" s="157"/>
      <c r="C16" s="157"/>
      <c r="D16" s="157"/>
      <c r="E16" s="157"/>
      <c r="F16" s="157"/>
      <c r="G16" s="157"/>
      <c r="H16" s="157"/>
      <c r="I16" s="157"/>
      <c r="J16" s="157"/>
    </row>
    <row r="17" spans="1:10" x14ac:dyDescent="0.4">
      <c r="A17" s="157"/>
      <c r="B17" s="157"/>
      <c r="C17" s="157"/>
      <c r="D17" s="157"/>
      <c r="E17" s="157"/>
      <c r="F17" s="157"/>
      <c r="G17" s="157"/>
      <c r="H17" s="157"/>
      <c r="I17" s="157"/>
      <c r="J17" s="157"/>
    </row>
    <row r="18" spans="1:10" x14ac:dyDescent="0.4">
      <c r="A18" s="157"/>
      <c r="B18" s="157"/>
      <c r="C18" s="157"/>
      <c r="D18" s="157"/>
      <c r="E18" s="157"/>
      <c r="F18" s="157"/>
      <c r="G18" s="157"/>
      <c r="H18" s="157"/>
      <c r="I18" s="157"/>
      <c r="J18" s="157"/>
    </row>
    <row r="19" spans="1:10" x14ac:dyDescent="0.4">
      <c r="A19" s="157"/>
      <c r="B19" s="157"/>
      <c r="C19" s="157"/>
      <c r="D19" s="157"/>
      <c r="E19" s="157"/>
      <c r="F19" s="157"/>
      <c r="G19" s="157"/>
      <c r="H19" s="157"/>
      <c r="I19" s="157"/>
      <c r="J19" s="157"/>
    </row>
    <row r="21" spans="1:10" x14ac:dyDescent="0.4">
      <c r="A21" s="36" t="s">
        <v>26</v>
      </c>
    </row>
    <row r="22" spans="1:10" x14ac:dyDescent="0.4">
      <c r="A22" s="156" t="s">
        <v>68</v>
      </c>
      <c r="B22" s="156"/>
      <c r="C22" s="156"/>
      <c r="D22" s="156"/>
      <c r="E22" s="156"/>
      <c r="F22" s="156"/>
      <c r="G22" s="156"/>
      <c r="H22" s="156"/>
      <c r="I22" s="156"/>
      <c r="J22" s="156"/>
    </row>
    <row r="23" spans="1:10" x14ac:dyDescent="0.4">
      <c r="A23" s="156"/>
      <c r="B23" s="156"/>
      <c r="C23" s="156"/>
      <c r="D23" s="156"/>
      <c r="E23" s="156"/>
      <c r="F23" s="156"/>
      <c r="G23" s="156"/>
      <c r="H23" s="156"/>
      <c r="I23" s="156"/>
      <c r="J23" s="156"/>
    </row>
    <row r="24" spans="1:10" x14ac:dyDescent="0.4">
      <c r="A24" s="156"/>
      <c r="B24" s="156"/>
      <c r="C24" s="156"/>
      <c r="D24" s="156"/>
      <c r="E24" s="156"/>
      <c r="F24" s="156"/>
      <c r="G24" s="156"/>
      <c r="H24" s="156"/>
      <c r="I24" s="156"/>
      <c r="J24" s="156"/>
    </row>
    <row r="25" spans="1:10" x14ac:dyDescent="0.4">
      <c r="A25" s="156"/>
      <c r="B25" s="156"/>
      <c r="C25" s="156"/>
      <c r="D25" s="156"/>
      <c r="E25" s="156"/>
      <c r="F25" s="156"/>
      <c r="G25" s="156"/>
      <c r="H25" s="156"/>
      <c r="I25" s="156"/>
      <c r="J25" s="156"/>
    </row>
    <row r="26" spans="1:10" x14ac:dyDescent="0.4">
      <c r="A26" s="156"/>
      <c r="B26" s="156"/>
      <c r="C26" s="156"/>
      <c r="D26" s="156"/>
      <c r="E26" s="156"/>
      <c r="F26" s="156"/>
      <c r="G26" s="156"/>
      <c r="H26" s="156"/>
      <c r="I26" s="156"/>
      <c r="J26" s="156"/>
    </row>
    <row r="27" spans="1:10" x14ac:dyDescent="0.4">
      <c r="A27" s="156"/>
      <c r="B27" s="156"/>
      <c r="C27" s="156"/>
      <c r="D27" s="156"/>
      <c r="E27" s="156"/>
      <c r="F27" s="156"/>
      <c r="G27" s="156"/>
      <c r="H27" s="156"/>
      <c r="I27" s="156"/>
      <c r="J27" s="156"/>
    </row>
    <row r="28" spans="1:10" x14ac:dyDescent="0.4">
      <c r="A28" s="156"/>
      <c r="B28" s="156"/>
      <c r="C28" s="156"/>
      <c r="D28" s="156"/>
      <c r="E28" s="156"/>
      <c r="F28" s="156"/>
      <c r="G28" s="156"/>
      <c r="H28" s="156"/>
      <c r="I28" s="156"/>
      <c r="J28" s="156"/>
    </row>
    <row r="29" spans="1:10" x14ac:dyDescent="0.4">
      <c r="A29" s="156"/>
      <c r="B29" s="156"/>
      <c r="C29" s="156"/>
      <c r="D29" s="156"/>
      <c r="E29" s="156"/>
      <c r="F29" s="156"/>
      <c r="G29" s="156"/>
      <c r="H29" s="156"/>
      <c r="I29" s="156"/>
      <c r="J29" s="156"/>
    </row>
  </sheetData>
  <mergeCells count="3">
    <mergeCell ref="A2:J9"/>
    <mergeCell ref="A12:J19"/>
    <mergeCell ref="A22:J29"/>
  </mergeCells>
  <phoneticPr fontId="1"/>
  <hyperlinks>
    <hyperlink ref="A1" location="更新履歴!C5" display="気付き　質問"/>
  </hyperlinks>
  <pageMargins left="0.75" right="0.75" top="1" bottom="1" header="0.51111111111111107" footer="0.51111111111111107"/>
  <pageSetup paperSize="9" orientation="portrait"/>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R64"/>
  <sheetViews>
    <sheetView zoomScaleNormal="100" workbookViewId="0">
      <pane xSplit="1" ySplit="8" topLeftCell="B9" activePane="bottomRight" state="frozen"/>
      <selection activeCell="A2" sqref="A2:J9"/>
      <selection pane="topRight" activeCell="A2" sqref="A2:J9"/>
      <selection pane="bottomLeft" activeCell="A2" sqref="A2:J9"/>
      <selection pane="bottomRight" activeCell="C4" sqref="C4"/>
    </sheetView>
  </sheetViews>
  <sheetFormatPr defaultRowHeight="18.75" x14ac:dyDescent="0.4"/>
  <cols>
    <col min="1" max="1" width="4.875" customWidth="1"/>
    <col min="2" max="2" width="12" customWidth="1"/>
    <col min="3" max="3" width="10.625" customWidth="1"/>
    <col min="4" max="6" width="8.25" customWidth="1"/>
    <col min="7" max="7" width="9.875" customWidth="1"/>
    <col min="10" max="15" width="7.75" customWidth="1"/>
  </cols>
  <sheetData>
    <row r="1" spans="1:18" x14ac:dyDescent="0.4">
      <c r="A1" s="1" t="s">
        <v>7</v>
      </c>
      <c r="C1" t="s">
        <v>50</v>
      </c>
    </row>
    <row r="2" spans="1:18" x14ac:dyDescent="0.4">
      <c r="A2" s="1" t="s">
        <v>8</v>
      </c>
      <c r="C2" t="s">
        <v>51</v>
      </c>
    </row>
    <row r="3" spans="1:18" x14ac:dyDescent="0.4">
      <c r="A3" s="1" t="s">
        <v>10</v>
      </c>
      <c r="C3" s="27">
        <v>100000</v>
      </c>
    </row>
    <row r="4" spans="1:18" x14ac:dyDescent="0.4">
      <c r="A4" s="1" t="s">
        <v>11</v>
      </c>
      <c r="C4" s="134" t="s">
        <v>135</v>
      </c>
    </row>
    <row r="5" spans="1:18" ht="19.5" thickBot="1" x14ac:dyDescent="0.45">
      <c r="A5" s="1" t="s">
        <v>12</v>
      </c>
      <c r="C5" s="27" t="s">
        <v>52</v>
      </c>
    </row>
    <row r="6" spans="1:18" ht="19.5" thickBot="1" x14ac:dyDescent="0.45">
      <c r="A6" s="22" t="s">
        <v>53</v>
      </c>
      <c r="B6" s="22" t="s">
        <v>54</v>
      </c>
      <c r="C6" s="22" t="s">
        <v>55</v>
      </c>
      <c r="D6" s="33" t="s">
        <v>24</v>
      </c>
      <c r="E6" s="23"/>
      <c r="F6" s="24"/>
      <c r="G6" s="146" t="s">
        <v>3</v>
      </c>
      <c r="H6" s="147"/>
      <c r="I6" s="148"/>
      <c r="J6" s="146" t="s">
        <v>22</v>
      </c>
      <c r="K6" s="147"/>
      <c r="L6" s="148"/>
      <c r="M6" s="146" t="s">
        <v>23</v>
      </c>
      <c r="N6" s="147"/>
      <c r="O6" s="148"/>
    </row>
    <row r="7" spans="1:18" ht="19.5" thickBot="1" x14ac:dyDescent="0.45">
      <c r="A7" s="25"/>
      <c r="B7" s="25" t="s">
        <v>2</v>
      </c>
      <c r="C7" s="44" t="s">
        <v>27</v>
      </c>
      <c r="D7" s="12">
        <v>1.27</v>
      </c>
      <c r="E7" s="13">
        <v>1.5</v>
      </c>
      <c r="F7" s="14">
        <v>2</v>
      </c>
      <c r="G7" s="12">
        <v>1.27</v>
      </c>
      <c r="H7" s="13">
        <v>1.5</v>
      </c>
      <c r="I7" s="14">
        <v>2</v>
      </c>
      <c r="J7" s="12">
        <v>1.27</v>
      </c>
      <c r="K7" s="13">
        <v>1.5</v>
      </c>
      <c r="L7" s="14">
        <v>2</v>
      </c>
      <c r="M7" s="12">
        <v>1.27</v>
      </c>
      <c r="N7" s="13">
        <v>1.5</v>
      </c>
      <c r="O7" s="14">
        <v>2</v>
      </c>
    </row>
    <row r="8" spans="1:18" ht="19.5" thickBot="1" x14ac:dyDescent="0.45">
      <c r="A8" s="26" t="s">
        <v>9</v>
      </c>
      <c r="B8" s="11"/>
      <c r="C8" s="34"/>
      <c r="D8" s="16"/>
      <c r="E8" s="15"/>
      <c r="F8" s="17"/>
      <c r="G8" s="18">
        <f>C3</f>
        <v>100000</v>
      </c>
      <c r="H8" s="19">
        <f>C3</f>
        <v>100000</v>
      </c>
      <c r="I8" s="20">
        <f>C3</f>
        <v>100000</v>
      </c>
      <c r="J8" s="151" t="s">
        <v>22</v>
      </c>
      <c r="K8" s="152"/>
      <c r="L8" s="153"/>
      <c r="M8" s="151"/>
      <c r="N8" s="152"/>
      <c r="O8" s="153"/>
    </row>
    <row r="9" spans="1:18" x14ac:dyDescent="0.4">
      <c r="A9" s="8">
        <v>1</v>
      </c>
      <c r="B9" s="83"/>
      <c r="C9" s="84"/>
      <c r="D9" s="85"/>
      <c r="E9" s="86"/>
      <c r="F9" s="87"/>
      <c r="G9" s="21" t="str">
        <f>IF(D9="","",G8+M9)</f>
        <v/>
      </c>
      <c r="H9" s="21" t="str">
        <f t="shared" ref="H9:I24" si="0">IF(E9="","",H8+N9)</f>
        <v/>
      </c>
      <c r="I9" s="21" t="str">
        <f t="shared" si="0"/>
        <v/>
      </c>
      <c r="J9" s="88">
        <f>IF(G8="","",G8*0.03)</f>
        <v>3000</v>
      </c>
      <c r="K9" s="89">
        <f>IF(H8="","",H8*0.03)</f>
        <v>3000</v>
      </c>
      <c r="L9" s="90">
        <f>IF(I8="","",I8*0.03)</f>
        <v>3000</v>
      </c>
      <c r="M9" s="88" t="str">
        <f>IF(D9="","",J9*D9)</f>
        <v/>
      </c>
      <c r="N9" s="89" t="str">
        <f>IF(E9="","",K9*E9)</f>
        <v/>
      </c>
      <c r="O9" s="90" t="str">
        <f>IF(F9="","",L9*F9)</f>
        <v/>
      </c>
      <c r="P9" s="28"/>
      <c r="Q9" s="28"/>
      <c r="R9" s="28"/>
    </row>
    <row r="10" spans="1:18" x14ac:dyDescent="0.4">
      <c r="A10" s="8">
        <v>2</v>
      </c>
      <c r="B10" s="5"/>
      <c r="C10" s="32"/>
      <c r="D10" s="38"/>
      <c r="E10" s="39"/>
      <c r="F10" s="40"/>
      <c r="G10" s="21" t="str">
        <f t="shared" ref="G10:I25" si="1">IF(D10="","",G9+M10)</f>
        <v/>
      </c>
      <c r="H10" s="21" t="str">
        <f t="shared" si="0"/>
        <v/>
      </c>
      <c r="I10" s="21" t="str">
        <f t="shared" si="0"/>
        <v/>
      </c>
      <c r="J10" s="29" t="str">
        <f t="shared" ref="J10:L25" si="2">IF(G9="","",G9*0.03)</f>
        <v/>
      </c>
      <c r="K10" s="30" t="str">
        <f t="shared" si="2"/>
        <v/>
      </c>
      <c r="L10" s="31" t="str">
        <f t="shared" si="2"/>
        <v/>
      </c>
      <c r="M10" s="29" t="str">
        <f t="shared" ref="M10:O25" si="3">IF(D10="","",J10*D10)</f>
        <v/>
      </c>
      <c r="N10" s="30" t="str">
        <f t="shared" si="3"/>
        <v/>
      </c>
      <c r="O10" s="31" t="str">
        <f t="shared" si="3"/>
        <v/>
      </c>
      <c r="P10" s="28"/>
      <c r="Q10" s="28"/>
      <c r="R10" s="28"/>
    </row>
    <row r="11" spans="1:18" x14ac:dyDescent="0.4">
      <c r="A11" s="8">
        <v>3</v>
      </c>
      <c r="B11" s="5"/>
      <c r="C11" s="32"/>
      <c r="D11" s="38"/>
      <c r="E11" s="39"/>
      <c r="F11" s="40"/>
      <c r="G11" s="21" t="str">
        <f t="shared" si="1"/>
        <v/>
      </c>
      <c r="H11" s="21" t="str">
        <f t="shared" si="0"/>
        <v/>
      </c>
      <c r="I11" s="21" t="str">
        <f t="shared" si="0"/>
        <v/>
      </c>
      <c r="J11" s="29" t="str">
        <f t="shared" si="2"/>
        <v/>
      </c>
      <c r="K11" s="30" t="str">
        <f t="shared" si="2"/>
        <v/>
      </c>
      <c r="L11" s="31" t="str">
        <f t="shared" si="2"/>
        <v/>
      </c>
      <c r="M11" s="29" t="str">
        <f t="shared" si="3"/>
        <v/>
      </c>
      <c r="N11" s="30" t="str">
        <f t="shared" si="3"/>
        <v/>
      </c>
      <c r="O11" s="31" t="str">
        <f t="shared" si="3"/>
        <v/>
      </c>
      <c r="P11" s="28"/>
      <c r="Q11" s="28"/>
      <c r="R11" s="28"/>
    </row>
    <row r="12" spans="1:18" x14ac:dyDescent="0.4">
      <c r="A12" s="8">
        <v>4</v>
      </c>
      <c r="B12" s="5"/>
      <c r="C12" s="32"/>
      <c r="D12" s="38"/>
      <c r="E12" s="39"/>
      <c r="F12" s="40"/>
      <c r="G12" s="21" t="str">
        <f t="shared" si="1"/>
        <v/>
      </c>
      <c r="H12" s="21" t="str">
        <f t="shared" si="0"/>
        <v/>
      </c>
      <c r="I12" s="21" t="str">
        <f t="shared" si="0"/>
        <v/>
      </c>
      <c r="J12" s="29" t="str">
        <f t="shared" si="2"/>
        <v/>
      </c>
      <c r="K12" s="30" t="str">
        <f t="shared" si="2"/>
        <v/>
      </c>
      <c r="L12" s="31" t="str">
        <f t="shared" si="2"/>
        <v/>
      </c>
      <c r="M12" s="29" t="str">
        <f t="shared" si="3"/>
        <v/>
      </c>
      <c r="N12" s="30" t="str">
        <f t="shared" si="3"/>
        <v/>
      </c>
      <c r="O12" s="31" t="str">
        <f t="shared" si="3"/>
        <v/>
      </c>
      <c r="P12" s="28"/>
      <c r="Q12" s="28"/>
      <c r="R12" s="28"/>
    </row>
    <row r="13" spans="1:18" x14ac:dyDescent="0.4">
      <c r="A13" s="8">
        <v>5</v>
      </c>
      <c r="B13" s="5"/>
      <c r="C13" s="32"/>
      <c r="D13" s="38"/>
      <c r="E13" s="39"/>
      <c r="F13" s="40"/>
      <c r="G13" s="21" t="str">
        <f t="shared" si="1"/>
        <v/>
      </c>
      <c r="H13" s="21" t="str">
        <f t="shared" si="0"/>
        <v/>
      </c>
      <c r="I13" s="21" t="str">
        <f t="shared" si="0"/>
        <v/>
      </c>
      <c r="J13" s="29" t="str">
        <f t="shared" si="2"/>
        <v/>
      </c>
      <c r="K13" s="30" t="str">
        <f t="shared" si="2"/>
        <v/>
      </c>
      <c r="L13" s="31" t="str">
        <f t="shared" si="2"/>
        <v/>
      </c>
      <c r="M13" s="29" t="str">
        <f t="shared" si="3"/>
        <v/>
      </c>
      <c r="N13" s="30" t="str">
        <f t="shared" si="3"/>
        <v/>
      </c>
      <c r="O13" s="31" t="str">
        <f t="shared" si="3"/>
        <v/>
      </c>
      <c r="P13" s="28"/>
      <c r="Q13" s="28"/>
      <c r="R13" s="28"/>
    </row>
    <row r="14" spans="1:18" x14ac:dyDescent="0.4">
      <c r="A14" s="8">
        <v>6</v>
      </c>
      <c r="B14" s="5"/>
      <c r="C14" s="32"/>
      <c r="D14" s="38"/>
      <c r="E14" s="39"/>
      <c r="F14" s="40"/>
      <c r="G14" s="21" t="str">
        <f t="shared" si="1"/>
        <v/>
      </c>
      <c r="H14" s="21" t="str">
        <f t="shared" si="0"/>
        <v/>
      </c>
      <c r="I14" s="21" t="str">
        <f t="shared" si="0"/>
        <v/>
      </c>
      <c r="J14" s="29" t="str">
        <f t="shared" si="2"/>
        <v/>
      </c>
      <c r="K14" s="30" t="str">
        <f t="shared" si="2"/>
        <v/>
      </c>
      <c r="L14" s="31" t="str">
        <f t="shared" si="2"/>
        <v/>
      </c>
      <c r="M14" s="29" t="str">
        <f t="shared" si="3"/>
        <v/>
      </c>
      <c r="N14" s="30" t="str">
        <f t="shared" si="3"/>
        <v/>
      </c>
      <c r="O14" s="31" t="str">
        <f t="shared" si="3"/>
        <v/>
      </c>
      <c r="P14" s="28"/>
      <c r="Q14" s="28"/>
      <c r="R14" s="28"/>
    </row>
    <row r="15" spans="1:18" x14ac:dyDescent="0.4">
      <c r="A15" s="8">
        <v>7</v>
      </c>
      <c r="B15" s="5"/>
      <c r="C15" s="32"/>
      <c r="D15" s="38"/>
      <c r="E15" s="39"/>
      <c r="F15" s="40"/>
      <c r="G15" s="21" t="str">
        <f t="shared" si="1"/>
        <v/>
      </c>
      <c r="H15" s="21" t="str">
        <f t="shared" si="0"/>
        <v/>
      </c>
      <c r="I15" s="21" t="str">
        <f t="shared" si="0"/>
        <v/>
      </c>
      <c r="J15" s="29" t="str">
        <f t="shared" si="2"/>
        <v/>
      </c>
      <c r="K15" s="30" t="str">
        <f t="shared" si="2"/>
        <v/>
      </c>
      <c r="L15" s="31" t="str">
        <f t="shared" si="2"/>
        <v/>
      </c>
      <c r="M15" s="29" t="str">
        <f t="shared" si="3"/>
        <v/>
      </c>
      <c r="N15" s="30" t="str">
        <f t="shared" si="3"/>
        <v/>
      </c>
      <c r="O15" s="31" t="str">
        <f t="shared" si="3"/>
        <v/>
      </c>
      <c r="P15" s="28"/>
      <c r="Q15" s="28"/>
      <c r="R15" s="28"/>
    </row>
    <row r="16" spans="1:18" x14ac:dyDescent="0.4">
      <c r="A16" s="8">
        <v>8</v>
      </c>
      <c r="B16" s="5"/>
      <c r="C16" s="32"/>
      <c r="D16" s="38"/>
      <c r="E16" s="39"/>
      <c r="F16" s="40"/>
      <c r="G16" s="21" t="str">
        <f t="shared" si="1"/>
        <v/>
      </c>
      <c r="H16" s="21" t="str">
        <f t="shared" si="0"/>
        <v/>
      </c>
      <c r="I16" s="21" t="str">
        <f t="shared" si="0"/>
        <v/>
      </c>
      <c r="J16" s="29" t="str">
        <f t="shared" si="2"/>
        <v/>
      </c>
      <c r="K16" s="30" t="str">
        <f t="shared" si="2"/>
        <v/>
      </c>
      <c r="L16" s="31" t="str">
        <f t="shared" si="2"/>
        <v/>
      </c>
      <c r="M16" s="29" t="str">
        <f t="shared" si="3"/>
        <v/>
      </c>
      <c r="N16" s="30" t="str">
        <f t="shared" si="3"/>
        <v/>
      </c>
      <c r="O16" s="31" t="str">
        <f t="shared" si="3"/>
        <v/>
      </c>
      <c r="P16" s="28"/>
      <c r="Q16" s="28"/>
      <c r="R16" s="28"/>
    </row>
    <row r="17" spans="1:18" x14ac:dyDescent="0.4">
      <c r="A17" s="8">
        <v>9</v>
      </c>
      <c r="B17" s="5"/>
      <c r="C17" s="32"/>
      <c r="D17" s="38"/>
      <c r="E17" s="39"/>
      <c r="F17" s="40"/>
      <c r="G17" s="21" t="str">
        <f t="shared" si="1"/>
        <v/>
      </c>
      <c r="H17" s="21" t="str">
        <f t="shared" si="0"/>
        <v/>
      </c>
      <c r="I17" s="21" t="str">
        <f t="shared" si="0"/>
        <v/>
      </c>
      <c r="J17" s="29" t="str">
        <f t="shared" si="2"/>
        <v/>
      </c>
      <c r="K17" s="30" t="str">
        <f t="shared" si="2"/>
        <v/>
      </c>
      <c r="L17" s="31" t="str">
        <f t="shared" si="2"/>
        <v/>
      </c>
      <c r="M17" s="29" t="str">
        <f t="shared" si="3"/>
        <v/>
      </c>
      <c r="N17" s="30" t="str">
        <f t="shared" si="3"/>
        <v/>
      </c>
      <c r="O17" s="31" t="str">
        <f t="shared" si="3"/>
        <v/>
      </c>
      <c r="P17" s="28"/>
      <c r="Q17" s="28"/>
      <c r="R17" s="28"/>
    </row>
    <row r="18" spans="1:18" x14ac:dyDescent="0.4">
      <c r="A18" s="8">
        <v>10</v>
      </c>
      <c r="B18" s="5"/>
      <c r="C18" s="32"/>
      <c r="D18" s="38"/>
      <c r="E18" s="39"/>
      <c r="F18" s="40"/>
      <c r="G18" s="21" t="str">
        <f t="shared" si="1"/>
        <v/>
      </c>
      <c r="H18" s="21" t="str">
        <f t="shared" si="0"/>
        <v/>
      </c>
      <c r="I18" s="21" t="str">
        <f t="shared" si="0"/>
        <v/>
      </c>
      <c r="J18" s="29" t="str">
        <f t="shared" si="2"/>
        <v/>
      </c>
      <c r="K18" s="30" t="str">
        <f t="shared" si="2"/>
        <v/>
      </c>
      <c r="L18" s="31" t="str">
        <f t="shared" si="2"/>
        <v/>
      </c>
      <c r="M18" s="29" t="str">
        <f t="shared" si="3"/>
        <v/>
      </c>
      <c r="N18" s="30" t="str">
        <f t="shared" si="3"/>
        <v/>
      </c>
      <c r="O18" s="31" t="str">
        <f t="shared" si="3"/>
        <v/>
      </c>
      <c r="P18" s="28"/>
      <c r="Q18" s="28"/>
      <c r="R18" s="28"/>
    </row>
    <row r="19" spans="1:18" x14ac:dyDescent="0.4">
      <c r="A19" s="8">
        <v>11</v>
      </c>
      <c r="B19" s="5"/>
      <c r="C19" s="32"/>
      <c r="D19" s="38"/>
      <c r="E19" s="39"/>
      <c r="F19" s="40"/>
      <c r="G19" s="21" t="str">
        <f t="shared" si="1"/>
        <v/>
      </c>
      <c r="H19" s="21" t="str">
        <f t="shared" si="0"/>
        <v/>
      </c>
      <c r="I19" s="21" t="str">
        <f t="shared" si="0"/>
        <v/>
      </c>
      <c r="J19" s="29" t="str">
        <f t="shared" si="2"/>
        <v/>
      </c>
      <c r="K19" s="30" t="str">
        <f t="shared" si="2"/>
        <v/>
      </c>
      <c r="L19" s="31" t="str">
        <f t="shared" si="2"/>
        <v/>
      </c>
      <c r="M19" s="29" t="str">
        <f t="shared" si="3"/>
        <v/>
      </c>
      <c r="N19" s="30" t="str">
        <f t="shared" si="3"/>
        <v/>
      </c>
      <c r="O19" s="31" t="str">
        <f t="shared" si="3"/>
        <v/>
      </c>
      <c r="P19" s="28"/>
      <c r="Q19" s="28"/>
      <c r="R19" s="28"/>
    </row>
    <row r="20" spans="1:18" x14ac:dyDescent="0.4">
      <c r="A20" s="8">
        <v>12</v>
      </c>
      <c r="B20" s="5"/>
      <c r="C20" s="32"/>
      <c r="D20" s="38"/>
      <c r="E20" s="39"/>
      <c r="F20" s="40"/>
      <c r="G20" s="21" t="str">
        <f t="shared" si="1"/>
        <v/>
      </c>
      <c r="H20" s="21" t="str">
        <f t="shared" si="0"/>
        <v/>
      </c>
      <c r="I20" s="21" t="str">
        <f t="shared" si="0"/>
        <v/>
      </c>
      <c r="J20" s="29" t="str">
        <f t="shared" si="2"/>
        <v/>
      </c>
      <c r="K20" s="30" t="str">
        <f t="shared" si="2"/>
        <v/>
      </c>
      <c r="L20" s="31" t="str">
        <f t="shared" si="2"/>
        <v/>
      </c>
      <c r="M20" s="29" t="str">
        <f t="shared" si="3"/>
        <v/>
      </c>
      <c r="N20" s="30" t="str">
        <f t="shared" si="3"/>
        <v/>
      </c>
      <c r="O20" s="31" t="str">
        <f t="shared" si="3"/>
        <v/>
      </c>
      <c r="P20" s="28"/>
      <c r="Q20" s="28"/>
      <c r="R20" s="28"/>
    </row>
    <row r="21" spans="1:18" x14ac:dyDescent="0.4">
      <c r="A21" s="8">
        <v>13</v>
      </c>
      <c r="B21" s="5"/>
      <c r="C21" s="32"/>
      <c r="D21" s="38"/>
      <c r="E21" s="39"/>
      <c r="F21" s="40"/>
      <c r="G21" s="21" t="str">
        <f t="shared" si="1"/>
        <v/>
      </c>
      <c r="H21" s="21" t="str">
        <f t="shared" si="0"/>
        <v/>
      </c>
      <c r="I21" s="21" t="str">
        <f t="shared" si="0"/>
        <v/>
      </c>
      <c r="J21" s="29" t="str">
        <f t="shared" si="2"/>
        <v/>
      </c>
      <c r="K21" s="30" t="str">
        <f t="shared" si="2"/>
        <v/>
      </c>
      <c r="L21" s="31" t="str">
        <f t="shared" si="2"/>
        <v/>
      </c>
      <c r="M21" s="29" t="str">
        <f t="shared" si="3"/>
        <v/>
      </c>
      <c r="N21" s="30" t="str">
        <f t="shared" si="3"/>
        <v/>
      </c>
      <c r="O21" s="31" t="str">
        <f t="shared" si="3"/>
        <v/>
      </c>
      <c r="P21" s="28"/>
      <c r="Q21" s="28"/>
      <c r="R21" s="28"/>
    </row>
    <row r="22" spans="1:18" x14ac:dyDescent="0.4">
      <c r="A22" s="8">
        <v>14</v>
      </c>
      <c r="B22" s="5"/>
      <c r="C22" s="32"/>
      <c r="D22" s="38"/>
      <c r="E22" s="39"/>
      <c r="F22" s="40"/>
      <c r="G22" s="21" t="str">
        <f t="shared" si="1"/>
        <v/>
      </c>
      <c r="H22" s="21" t="str">
        <f t="shared" si="0"/>
        <v/>
      </c>
      <c r="I22" s="21" t="str">
        <f t="shared" si="0"/>
        <v/>
      </c>
      <c r="J22" s="29" t="str">
        <f t="shared" si="2"/>
        <v/>
      </c>
      <c r="K22" s="30" t="str">
        <f t="shared" si="2"/>
        <v/>
      </c>
      <c r="L22" s="31" t="str">
        <f t="shared" si="2"/>
        <v/>
      </c>
      <c r="M22" s="29" t="str">
        <f t="shared" si="3"/>
        <v/>
      </c>
      <c r="N22" s="30" t="str">
        <f t="shared" si="3"/>
        <v/>
      </c>
      <c r="O22" s="31" t="str">
        <f t="shared" si="3"/>
        <v/>
      </c>
      <c r="P22" s="28"/>
      <c r="Q22" s="28"/>
      <c r="R22" s="28"/>
    </row>
    <row r="23" spans="1:18" x14ac:dyDescent="0.4">
      <c r="A23" s="8">
        <v>15</v>
      </c>
      <c r="B23" s="5"/>
      <c r="C23" s="32"/>
      <c r="D23" s="38"/>
      <c r="E23" s="39"/>
      <c r="F23" s="40"/>
      <c r="G23" s="21" t="str">
        <f t="shared" si="1"/>
        <v/>
      </c>
      <c r="H23" s="21" t="str">
        <f t="shared" si="0"/>
        <v/>
      </c>
      <c r="I23" s="21" t="str">
        <f t="shared" si="0"/>
        <v/>
      </c>
      <c r="J23" s="29" t="str">
        <f t="shared" si="2"/>
        <v/>
      </c>
      <c r="K23" s="30" t="str">
        <f t="shared" si="2"/>
        <v/>
      </c>
      <c r="L23" s="31" t="str">
        <f t="shared" si="2"/>
        <v/>
      </c>
      <c r="M23" s="29" t="str">
        <f t="shared" si="3"/>
        <v/>
      </c>
      <c r="N23" s="30" t="str">
        <f t="shared" si="3"/>
        <v/>
      </c>
      <c r="O23" s="31" t="str">
        <f t="shared" si="3"/>
        <v/>
      </c>
      <c r="P23" s="28"/>
      <c r="Q23" s="28"/>
      <c r="R23" s="28"/>
    </row>
    <row r="24" spans="1:18" x14ac:dyDescent="0.4">
      <c r="A24" s="8">
        <v>16</v>
      </c>
      <c r="B24" s="5"/>
      <c r="C24" s="32"/>
      <c r="D24" s="38"/>
      <c r="E24" s="39"/>
      <c r="F24" s="40"/>
      <c r="G24" s="21" t="str">
        <f t="shared" si="1"/>
        <v/>
      </c>
      <c r="H24" s="21" t="str">
        <f t="shared" si="0"/>
        <v/>
      </c>
      <c r="I24" s="21" t="str">
        <f t="shared" si="0"/>
        <v/>
      </c>
      <c r="J24" s="29" t="str">
        <f t="shared" si="2"/>
        <v/>
      </c>
      <c r="K24" s="30" t="str">
        <f t="shared" si="2"/>
        <v/>
      </c>
      <c r="L24" s="31" t="str">
        <f t="shared" si="2"/>
        <v/>
      </c>
      <c r="M24" s="29" t="str">
        <f t="shared" si="3"/>
        <v/>
      </c>
      <c r="N24" s="30" t="str">
        <f t="shared" si="3"/>
        <v/>
      </c>
      <c r="O24" s="31" t="str">
        <f t="shared" si="3"/>
        <v/>
      </c>
      <c r="P24" s="28"/>
      <c r="Q24" s="28"/>
      <c r="R24" s="28"/>
    </row>
    <row r="25" spans="1:18" x14ac:dyDescent="0.4">
      <c r="A25" s="8">
        <v>17</v>
      </c>
      <c r="B25" s="5"/>
      <c r="C25" s="32"/>
      <c r="D25" s="38"/>
      <c r="E25" s="39"/>
      <c r="F25" s="40"/>
      <c r="G25" s="21" t="str">
        <f t="shared" si="1"/>
        <v/>
      </c>
      <c r="H25" s="21" t="str">
        <f t="shared" si="1"/>
        <v/>
      </c>
      <c r="I25" s="21" t="str">
        <f t="shared" si="1"/>
        <v/>
      </c>
      <c r="J25" s="29" t="str">
        <f t="shared" si="2"/>
        <v/>
      </c>
      <c r="K25" s="30" t="str">
        <f t="shared" si="2"/>
        <v/>
      </c>
      <c r="L25" s="31" t="str">
        <f t="shared" si="2"/>
        <v/>
      </c>
      <c r="M25" s="29" t="str">
        <f t="shared" si="3"/>
        <v/>
      </c>
      <c r="N25" s="30" t="str">
        <f t="shared" si="3"/>
        <v/>
      </c>
      <c r="O25" s="31" t="str">
        <f t="shared" si="3"/>
        <v/>
      </c>
      <c r="P25" s="28"/>
      <c r="Q25" s="28"/>
      <c r="R25" s="28"/>
    </row>
    <row r="26" spans="1:18" x14ac:dyDescent="0.4">
      <c r="A26" s="8">
        <v>18</v>
      </c>
      <c r="B26" s="5"/>
      <c r="C26" s="32"/>
      <c r="D26" s="38"/>
      <c r="E26" s="39"/>
      <c r="F26" s="40"/>
      <c r="G26" s="21" t="str">
        <f t="shared" ref="G26:I41" si="4">IF(D26="","",G25+M26)</f>
        <v/>
      </c>
      <c r="H26" s="21" t="str">
        <f t="shared" si="4"/>
        <v/>
      </c>
      <c r="I26" s="21" t="str">
        <f t="shared" si="4"/>
        <v/>
      </c>
      <c r="J26" s="29" t="str">
        <f t="shared" ref="J26:L58" si="5">IF(G25="","",G25*0.03)</f>
        <v/>
      </c>
      <c r="K26" s="30" t="str">
        <f t="shared" si="5"/>
        <v/>
      </c>
      <c r="L26" s="31" t="str">
        <f t="shared" si="5"/>
        <v/>
      </c>
      <c r="M26" s="29" t="str">
        <f t="shared" ref="M26:O58" si="6">IF(D26="","",J26*D26)</f>
        <v/>
      </c>
      <c r="N26" s="30" t="str">
        <f t="shared" si="6"/>
        <v/>
      </c>
      <c r="O26" s="31" t="str">
        <f t="shared" si="6"/>
        <v/>
      </c>
      <c r="P26" s="28"/>
      <c r="Q26" s="28"/>
      <c r="R26" s="28"/>
    </row>
    <row r="27" spans="1:18" x14ac:dyDescent="0.4">
      <c r="A27" s="8">
        <v>19</v>
      </c>
      <c r="B27" s="5"/>
      <c r="C27" s="32"/>
      <c r="D27" s="38"/>
      <c r="E27" s="39"/>
      <c r="F27" s="40"/>
      <c r="G27" s="21" t="str">
        <f t="shared" si="4"/>
        <v/>
      </c>
      <c r="H27" s="21" t="str">
        <f t="shared" si="4"/>
        <v/>
      </c>
      <c r="I27" s="21" t="str">
        <f t="shared" si="4"/>
        <v/>
      </c>
      <c r="J27" s="29" t="str">
        <f t="shared" si="5"/>
        <v/>
      </c>
      <c r="K27" s="30" t="str">
        <f t="shared" si="5"/>
        <v/>
      </c>
      <c r="L27" s="31" t="str">
        <f t="shared" si="5"/>
        <v/>
      </c>
      <c r="M27" s="29" t="str">
        <f t="shared" si="6"/>
        <v/>
      </c>
      <c r="N27" s="30" t="str">
        <f t="shared" si="6"/>
        <v/>
      </c>
      <c r="O27" s="31" t="str">
        <f t="shared" si="6"/>
        <v/>
      </c>
      <c r="P27" s="28"/>
      <c r="Q27" s="28"/>
      <c r="R27" s="28"/>
    </row>
    <row r="28" spans="1:18" x14ac:dyDescent="0.4">
      <c r="A28" s="8">
        <v>20</v>
      </c>
      <c r="B28" s="5"/>
      <c r="C28" s="32"/>
      <c r="D28" s="38"/>
      <c r="E28" s="39"/>
      <c r="F28" s="40"/>
      <c r="G28" s="21" t="str">
        <f t="shared" si="4"/>
        <v/>
      </c>
      <c r="H28" s="21" t="str">
        <f t="shared" si="4"/>
        <v/>
      </c>
      <c r="I28" s="21" t="str">
        <f t="shared" si="4"/>
        <v/>
      </c>
      <c r="J28" s="29" t="str">
        <f t="shared" si="5"/>
        <v/>
      </c>
      <c r="K28" s="30" t="str">
        <f t="shared" si="5"/>
        <v/>
      </c>
      <c r="L28" s="31" t="str">
        <f t="shared" si="5"/>
        <v/>
      </c>
      <c r="M28" s="29" t="str">
        <f t="shared" si="6"/>
        <v/>
      </c>
      <c r="N28" s="30" t="str">
        <f t="shared" si="6"/>
        <v/>
      </c>
      <c r="O28" s="31" t="str">
        <f t="shared" si="6"/>
        <v/>
      </c>
      <c r="P28" s="28"/>
      <c r="Q28" s="28"/>
      <c r="R28" s="28"/>
    </row>
    <row r="29" spans="1:18" x14ac:dyDescent="0.4">
      <c r="A29" s="8">
        <v>21</v>
      </c>
      <c r="B29" s="5"/>
      <c r="C29" s="32"/>
      <c r="D29" s="38"/>
      <c r="E29" s="39"/>
      <c r="F29" s="40"/>
      <c r="G29" s="21" t="str">
        <f t="shared" si="4"/>
        <v/>
      </c>
      <c r="H29" s="21" t="str">
        <f t="shared" si="4"/>
        <v/>
      </c>
      <c r="I29" s="21" t="str">
        <f t="shared" si="4"/>
        <v/>
      </c>
      <c r="J29" s="29" t="str">
        <f t="shared" si="5"/>
        <v/>
      </c>
      <c r="K29" s="30" t="str">
        <f t="shared" si="5"/>
        <v/>
      </c>
      <c r="L29" s="31" t="str">
        <f t="shared" si="5"/>
        <v/>
      </c>
      <c r="M29" s="29" t="str">
        <f t="shared" si="6"/>
        <v/>
      </c>
      <c r="N29" s="30" t="str">
        <f t="shared" si="6"/>
        <v/>
      </c>
      <c r="O29" s="31" t="str">
        <f t="shared" si="6"/>
        <v/>
      </c>
      <c r="P29" s="28"/>
      <c r="Q29" s="28"/>
      <c r="R29" s="28"/>
    </row>
    <row r="30" spans="1:18" x14ac:dyDescent="0.4">
      <c r="A30" s="8">
        <v>22</v>
      </c>
      <c r="B30" s="5"/>
      <c r="C30" s="32"/>
      <c r="D30" s="38"/>
      <c r="E30" s="39"/>
      <c r="F30" s="40"/>
      <c r="G30" s="21" t="str">
        <f t="shared" si="4"/>
        <v/>
      </c>
      <c r="H30" s="21" t="str">
        <f t="shared" si="4"/>
        <v/>
      </c>
      <c r="I30" s="21" t="str">
        <f t="shared" si="4"/>
        <v/>
      </c>
      <c r="J30" s="29" t="str">
        <f t="shared" si="5"/>
        <v/>
      </c>
      <c r="K30" s="30" t="str">
        <f t="shared" si="5"/>
        <v/>
      </c>
      <c r="L30" s="31" t="str">
        <f t="shared" si="5"/>
        <v/>
      </c>
      <c r="M30" s="29" t="str">
        <f t="shared" si="6"/>
        <v/>
      </c>
      <c r="N30" s="30" t="str">
        <f t="shared" si="6"/>
        <v/>
      </c>
      <c r="O30" s="31" t="str">
        <f t="shared" si="6"/>
        <v/>
      </c>
      <c r="P30" s="28"/>
      <c r="Q30" s="28"/>
      <c r="R30" s="28"/>
    </row>
    <row r="31" spans="1:18" x14ac:dyDescent="0.4">
      <c r="A31" s="8">
        <v>23</v>
      </c>
      <c r="B31" s="5"/>
      <c r="C31" s="32"/>
      <c r="D31" s="38"/>
      <c r="E31" s="39"/>
      <c r="F31" s="40"/>
      <c r="G31" s="21" t="str">
        <f t="shared" si="4"/>
        <v/>
      </c>
      <c r="H31" s="21" t="str">
        <f t="shared" si="4"/>
        <v/>
      </c>
      <c r="I31" s="21" t="str">
        <f t="shared" si="4"/>
        <v/>
      </c>
      <c r="J31" s="29" t="str">
        <f t="shared" si="5"/>
        <v/>
      </c>
      <c r="K31" s="30" t="str">
        <f t="shared" si="5"/>
        <v/>
      </c>
      <c r="L31" s="31" t="str">
        <f t="shared" si="5"/>
        <v/>
      </c>
      <c r="M31" s="29" t="str">
        <f t="shared" si="6"/>
        <v/>
      </c>
      <c r="N31" s="30" t="str">
        <f t="shared" si="6"/>
        <v/>
      </c>
      <c r="O31" s="31" t="str">
        <f t="shared" si="6"/>
        <v/>
      </c>
      <c r="P31" s="28"/>
      <c r="Q31" s="28"/>
      <c r="R31" s="28"/>
    </row>
    <row r="32" spans="1:18" x14ac:dyDescent="0.4">
      <c r="A32" s="8">
        <v>24</v>
      </c>
      <c r="B32" s="5"/>
      <c r="C32" s="32"/>
      <c r="D32" s="38"/>
      <c r="E32" s="39"/>
      <c r="F32" s="40"/>
      <c r="G32" s="21" t="str">
        <f t="shared" si="4"/>
        <v/>
      </c>
      <c r="H32" s="21" t="str">
        <f t="shared" si="4"/>
        <v/>
      </c>
      <c r="I32" s="21" t="str">
        <f t="shared" si="4"/>
        <v/>
      </c>
      <c r="J32" s="29" t="str">
        <f t="shared" si="5"/>
        <v/>
      </c>
      <c r="K32" s="30" t="str">
        <f t="shared" si="5"/>
        <v/>
      </c>
      <c r="L32" s="31" t="str">
        <f t="shared" si="5"/>
        <v/>
      </c>
      <c r="M32" s="29" t="str">
        <f t="shared" si="6"/>
        <v/>
      </c>
      <c r="N32" s="30" t="str">
        <f t="shared" si="6"/>
        <v/>
      </c>
      <c r="O32" s="31" t="str">
        <f t="shared" si="6"/>
        <v/>
      </c>
      <c r="P32" s="28"/>
      <c r="Q32" s="28"/>
      <c r="R32" s="28"/>
    </row>
    <row r="33" spans="1:18" x14ac:dyDescent="0.4">
      <c r="A33" s="8">
        <v>25</v>
      </c>
      <c r="B33" s="5"/>
      <c r="C33" s="32"/>
      <c r="D33" s="38"/>
      <c r="E33" s="39"/>
      <c r="F33" s="40"/>
      <c r="G33" s="21" t="str">
        <f t="shared" si="4"/>
        <v/>
      </c>
      <c r="H33" s="21" t="str">
        <f t="shared" si="4"/>
        <v/>
      </c>
      <c r="I33" s="21" t="str">
        <f t="shared" si="4"/>
        <v/>
      </c>
      <c r="J33" s="29" t="str">
        <f t="shared" si="5"/>
        <v/>
      </c>
      <c r="K33" s="30" t="str">
        <f t="shared" si="5"/>
        <v/>
      </c>
      <c r="L33" s="31" t="str">
        <f t="shared" si="5"/>
        <v/>
      </c>
      <c r="M33" s="29" t="str">
        <f t="shared" si="6"/>
        <v/>
      </c>
      <c r="N33" s="30" t="str">
        <f t="shared" si="6"/>
        <v/>
      </c>
      <c r="O33" s="31" t="str">
        <f t="shared" si="6"/>
        <v/>
      </c>
      <c r="P33" s="28"/>
      <c r="Q33" s="28"/>
      <c r="R33" s="28"/>
    </row>
    <row r="34" spans="1:18" x14ac:dyDescent="0.4">
      <c r="A34" s="8">
        <v>26</v>
      </c>
      <c r="B34" s="5"/>
      <c r="C34" s="32"/>
      <c r="D34" s="38"/>
      <c r="E34" s="39"/>
      <c r="F34" s="40"/>
      <c r="G34" s="21" t="str">
        <f t="shared" si="4"/>
        <v/>
      </c>
      <c r="H34" s="21" t="str">
        <f t="shared" si="4"/>
        <v/>
      </c>
      <c r="I34" s="21" t="str">
        <f t="shared" si="4"/>
        <v/>
      </c>
      <c r="J34" s="29" t="str">
        <f t="shared" si="5"/>
        <v/>
      </c>
      <c r="K34" s="30" t="str">
        <f t="shared" si="5"/>
        <v/>
      </c>
      <c r="L34" s="31" t="str">
        <f t="shared" si="5"/>
        <v/>
      </c>
      <c r="M34" s="29" t="str">
        <f t="shared" si="6"/>
        <v/>
      </c>
      <c r="N34" s="30" t="str">
        <f t="shared" si="6"/>
        <v/>
      </c>
      <c r="O34" s="31" t="str">
        <f t="shared" si="6"/>
        <v/>
      </c>
      <c r="P34" s="28"/>
      <c r="Q34" s="28"/>
      <c r="R34" s="28"/>
    </row>
    <row r="35" spans="1:18" x14ac:dyDescent="0.4">
      <c r="A35" s="8">
        <v>27</v>
      </c>
      <c r="B35" s="5"/>
      <c r="C35" s="32"/>
      <c r="D35" s="38"/>
      <c r="E35" s="39"/>
      <c r="F35" s="40"/>
      <c r="G35" s="21" t="str">
        <f t="shared" si="4"/>
        <v/>
      </c>
      <c r="H35" s="21" t="str">
        <f t="shared" si="4"/>
        <v/>
      </c>
      <c r="I35" s="21" t="str">
        <f t="shared" si="4"/>
        <v/>
      </c>
      <c r="J35" s="29" t="str">
        <f t="shared" si="5"/>
        <v/>
      </c>
      <c r="K35" s="30" t="str">
        <f t="shared" si="5"/>
        <v/>
      </c>
      <c r="L35" s="31" t="str">
        <f t="shared" si="5"/>
        <v/>
      </c>
      <c r="M35" s="29" t="str">
        <f t="shared" si="6"/>
        <v/>
      </c>
      <c r="N35" s="30" t="str">
        <f t="shared" si="6"/>
        <v/>
      </c>
      <c r="O35" s="31" t="str">
        <f t="shared" si="6"/>
        <v/>
      </c>
      <c r="P35" s="28"/>
      <c r="Q35" s="28"/>
      <c r="R35" s="28"/>
    </row>
    <row r="36" spans="1:18" x14ac:dyDescent="0.4">
      <c r="A36" s="8">
        <v>28</v>
      </c>
      <c r="B36" s="5"/>
      <c r="C36" s="32"/>
      <c r="D36" s="38"/>
      <c r="E36" s="39"/>
      <c r="F36" s="40"/>
      <c r="G36" s="21" t="str">
        <f t="shared" si="4"/>
        <v/>
      </c>
      <c r="H36" s="21" t="str">
        <f t="shared" si="4"/>
        <v/>
      </c>
      <c r="I36" s="21" t="str">
        <f t="shared" si="4"/>
        <v/>
      </c>
      <c r="J36" s="29" t="str">
        <f t="shared" si="5"/>
        <v/>
      </c>
      <c r="K36" s="30" t="str">
        <f t="shared" si="5"/>
        <v/>
      </c>
      <c r="L36" s="31" t="str">
        <f t="shared" si="5"/>
        <v/>
      </c>
      <c r="M36" s="29" t="str">
        <f t="shared" si="6"/>
        <v/>
      </c>
      <c r="N36" s="30" t="str">
        <f t="shared" si="6"/>
        <v/>
      </c>
      <c r="O36" s="31" t="str">
        <f t="shared" si="6"/>
        <v/>
      </c>
      <c r="P36" s="28"/>
      <c r="Q36" s="28"/>
      <c r="R36" s="28"/>
    </row>
    <row r="37" spans="1:18" x14ac:dyDescent="0.4">
      <c r="A37" s="8">
        <v>29</v>
      </c>
      <c r="B37" s="5"/>
      <c r="C37" s="32"/>
      <c r="D37" s="38"/>
      <c r="E37" s="39"/>
      <c r="F37" s="40"/>
      <c r="G37" s="21" t="str">
        <f t="shared" si="4"/>
        <v/>
      </c>
      <c r="H37" s="21" t="str">
        <f t="shared" si="4"/>
        <v/>
      </c>
      <c r="I37" s="21" t="str">
        <f t="shared" si="4"/>
        <v/>
      </c>
      <c r="J37" s="29" t="str">
        <f t="shared" si="5"/>
        <v/>
      </c>
      <c r="K37" s="30" t="str">
        <f t="shared" si="5"/>
        <v/>
      </c>
      <c r="L37" s="31" t="str">
        <f t="shared" si="5"/>
        <v/>
      </c>
      <c r="M37" s="29" t="str">
        <f t="shared" si="6"/>
        <v/>
      </c>
      <c r="N37" s="30" t="str">
        <f t="shared" si="6"/>
        <v/>
      </c>
      <c r="O37" s="31" t="str">
        <f t="shared" si="6"/>
        <v/>
      </c>
      <c r="P37" s="28"/>
      <c r="Q37" s="28"/>
      <c r="R37" s="28"/>
    </row>
    <row r="38" spans="1:18" x14ac:dyDescent="0.4">
      <c r="A38" s="8">
        <v>30</v>
      </c>
      <c r="B38" s="5"/>
      <c r="C38" s="32"/>
      <c r="D38" s="38"/>
      <c r="E38" s="39"/>
      <c r="F38" s="40"/>
      <c r="G38" s="21" t="str">
        <f t="shared" si="4"/>
        <v/>
      </c>
      <c r="H38" s="21" t="str">
        <f t="shared" si="4"/>
        <v/>
      </c>
      <c r="I38" s="21" t="str">
        <f t="shared" si="4"/>
        <v/>
      </c>
      <c r="J38" s="29" t="str">
        <f t="shared" si="5"/>
        <v/>
      </c>
      <c r="K38" s="30" t="str">
        <f t="shared" si="5"/>
        <v/>
      </c>
      <c r="L38" s="31" t="str">
        <f t="shared" si="5"/>
        <v/>
      </c>
      <c r="M38" s="29" t="str">
        <f t="shared" si="6"/>
        <v/>
      </c>
      <c r="N38" s="30" t="str">
        <f t="shared" si="6"/>
        <v/>
      </c>
      <c r="O38" s="31" t="str">
        <f t="shared" si="6"/>
        <v/>
      </c>
      <c r="P38" s="28"/>
      <c r="Q38" s="28"/>
      <c r="R38" s="28"/>
    </row>
    <row r="39" spans="1:18" x14ac:dyDescent="0.4">
      <c r="A39" s="8">
        <v>31</v>
      </c>
      <c r="B39" s="5"/>
      <c r="C39" s="32"/>
      <c r="D39" s="38"/>
      <c r="E39" s="91"/>
      <c r="F39" s="40"/>
      <c r="G39" s="21" t="str">
        <f t="shared" si="4"/>
        <v/>
      </c>
      <c r="H39" s="21" t="str">
        <f t="shared" si="4"/>
        <v/>
      </c>
      <c r="I39" s="21" t="str">
        <f t="shared" si="4"/>
        <v/>
      </c>
      <c r="J39" s="29" t="str">
        <f t="shared" si="5"/>
        <v/>
      </c>
      <c r="K39" s="30" t="str">
        <f t="shared" si="5"/>
        <v/>
      </c>
      <c r="L39" s="31" t="str">
        <f t="shared" si="5"/>
        <v/>
      </c>
      <c r="M39" s="29" t="str">
        <f t="shared" si="6"/>
        <v/>
      </c>
      <c r="N39" s="30" t="str">
        <f t="shared" si="6"/>
        <v/>
      </c>
      <c r="O39" s="31" t="str">
        <f t="shared" si="6"/>
        <v/>
      </c>
      <c r="P39" s="28"/>
      <c r="Q39" s="28"/>
      <c r="R39" s="28"/>
    </row>
    <row r="40" spans="1:18" x14ac:dyDescent="0.4">
      <c r="A40" s="8">
        <v>32</v>
      </c>
      <c r="B40" s="5"/>
      <c r="C40" s="32"/>
      <c r="D40" s="38"/>
      <c r="E40" s="39"/>
      <c r="F40" s="40"/>
      <c r="G40" s="21" t="str">
        <f t="shared" si="4"/>
        <v/>
      </c>
      <c r="H40" s="21" t="str">
        <f t="shared" si="4"/>
        <v/>
      </c>
      <c r="I40" s="21" t="str">
        <f t="shared" si="4"/>
        <v/>
      </c>
      <c r="J40" s="29" t="str">
        <f t="shared" si="5"/>
        <v/>
      </c>
      <c r="K40" s="30" t="str">
        <f t="shared" si="5"/>
        <v/>
      </c>
      <c r="L40" s="31" t="str">
        <f t="shared" si="5"/>
        <v/>
      </c>
      <c r="M40" s="29" t="str">
        <f t="shared" si="6"/>
        <v/>
      </c>
      <c r="N40" s="30" t="str">
        <f t="shared" si="6"/>
        <v/>
      </c>
      <c r="O40" s="31" t="str">
        <f t="shared" si="6"/>
        <v/>
      </c>
      <c r="P40" s="28"/>
      <c r="Q40" s="28"/>
      <c r="R40" s="28"/>
    </row>
    <row r="41" spans="1:18" x14ac:dyDescent="0.4">
      <c r="A41" s="8">
        <v>33</v>
      </c>
      <c r="B41" s="5"/>
      <c r="C41" s="32"/>
      <c r="D41" s="38"/>
      <c r="E41" s="39"/>
      <c r="F41" s="40"/>
      <c r="G41" s="21" t="str">
        <f t="shared" si="4"/>
        <v/>
      </c>
      <c r="H41" s="21" t="str">
        <f t="shared" si="4"/>
        <v/>
      </c>
      <c r="I41" s="21" t="str">
        <f t="shared" si="4"/>
        <v/>
      </c>
      <c r="J41" s="29" t="str">
        <f t="shared" si="5"/>
        <v/>
      </c>
      <c r="K41" s="30" t="str">
        <f t="shared" si="5"/>
        <v/>
      </c>
      <c r="L41" s="31" t="str">
        <f t="shared" si="5"/>
        <v/>
      </c>
      <c r="M41" s="29" t="str">
        <f t="shared" si="6"/>
        <v/>
      </c>
      <c r="N41" s="30" t="str">
        <f t="shared" si="6"/>
        <v/>
      </c>
      <c r="O41" s="31" t="str">
        <f t="shared" si="6"/>
        <v/>
      </c>
      <c r="P41" s="28"/>
      <c r="Q41" s="28"/>
      <c r="R41" s="28"/>
    </row>
    <row r="42" spans="1:18" x14ac:dyDescent="0.4">
      <c r="A42" s="8">
        <v>34</v>
      </c>
      <c r="B42" s="5"/>
      <c r="C42" s="32"/>
      <c r="D42" s="38"/>
      <c r="E42" s="39"/>
      <c r="F42" s="40"/>
      <c r="G42" s="21" t="str">
        <f t="shared" ref="G42:I57" si="7">IF(D42="","",G41+M42)</f>
        <v/>
      </c>
      <c r="H42" s="21" t="str">
        <f t="shared" si="7"/>
        <v/>
      </c>
      <c r="I42" s="21" t="str">
        <f t="shared" si="7"/>
        <v/>
      </c>
      <c r="J42" s="29" t="str">
        <f t="shared" si="5"/>
        <v/>
      </c>
      <c r="K42" s="30" t="str">
        <f t="shared" si="5"/>
        <v/>
      </c>
      <c r="L42" s="31" t="str">
        <f t="shared" si="5"/>
        <v/>
      </c>
      <c r="M42" s="29" t="str">
        <f>IF(D42="","",J42*D42)</f>
        <v/>
      </c>
      <c r="N42" s="30" t="str">
        <f t="shared" si="6"/>
        <v/>
      </c>
      <c r="O42" s="31" t="str">
        <f t="shared" si="6"/>
        <v/>
      </c>
      <c r="P42" s="28"/>
      <c r="Q42" s="28"/>
      <c r="R42" s="28"/>
    </row>
    <row r="43" spans="1:18" x14ac:dyDescent="0.4">
      <c r="A43" s="3">
        <v>35</v>
      </c>
      <c r="B43" s="5"/>
      <c r="C43" s="32"/>
      <c r="D43" s="38"/>
      <c r="E43" s="39"/>
      <c r="F43" s="40"/>
      <c r="G43" s="21" t="str">
        <f>IF(D43="","",G42+M43)</f>
        <v/>
      </c>
      <c r="H43" s="21" t="str">
        <f t="shared" si="7"/>
        <v/>
      </c>
      <c r="I43" s="21" t="str">
        <f t="shared" si="7"/>
        <v/>
      </c>
      <c r="J43" s="29" t="str">
        <f t="shared" si="5"/>
        <v/>
      </c>
      <c r="K43" s="30" t="str">
        <f t="shared" si="5"/>
        <v/>
      </c>
      <c r="L43" s="31" t="str">
        <f t="shared" si="5"/>
        <v/>
      </c>
      <c r="M43" s="29" t="str">
        <f t="shared" si="6"/>
        <v/>
      </c>
      <c r="N43" s="30" t="str">
        <f t="shared" si="6"/>
        <v/>
      </c>
      <c r="O43" s="31" t="str">
        <f t="shared" si="6"/>
        <v/>
      </c>
    </row>
    <row r="44" spans="1:18" x14ac:dyDescent="0.4">
      <c r="A44" s="8">
        <v>36</v>
      </c>
      <c r="B44" s="5"/>
      <c r="C44" s="32"/>
      <c r="D44" s="38"/>
      <c r="E44" s="39"/>
      <c r="F44" s="40"/>
      <c r="G44" s="21" t="str">
        <f t="shared" ref="G44:I58" si="8">IF(D44="","",G43+M44)</f>
        <v/>
      </c>
      <c r="H44" s="21" t="str">
        <f t="shared" si="7"/>
        <v/>
      </c>
      <c r="I44" s="21" t="str">
        <f t="shared" si="7"/>
        <v/>
      </c>
      <c r="J44" s="29" t="str">
        <f>IF(G43="","",G43*0.03)</f>
        <v/>
      </c>
      <c r="K44" s="30" t="str">
        <f t="shared" si="5"/>
        <v/>
      </c>
      <c r="L44" s="31" t="str">
        <f t="shared" si="5"/>
        <v/>
      </c>
      <c r="M44" s="29" t="str">
        <f>IF(D44="","",J44*D44)</f>
        <v/>
      </c>
      <c r="N44" s="30" t="str">
        <f t="shared" si="6"/>
        <v/>
      </c>
      <c r="O44" s="31" t="str">
        <f t="shared" si="6"/>
        <v/>
      </c>
    </row>
    <row r="45" spans="1:18" x14ac:dyDescent="0.4">
      <c r="A45" s="8">
        <v>37</v>
      </c>
      <c r="B45" s="5"/>
      <c r="C45" s="32"/>
      <c r="D45" s="38"/>
      <c r="E45" s="39"/>
      <c r="F45" s="40"/>
      <c r="G45" s="21" t="str">
        <f t="shared" si="8"/>
        <v/>
      </c>
      <c r="H45" s="21" t="str">
        <f t="shared" si="7"/>
        <v/>
      </c>
      <c r="I45" s="21" t="str">
        <f t="shared" si="7"/>
        <v/>
      </c>
      <c r="J45" s="29" t="str">
        <f t="shared" si="5"/>
        <v/>
      </c>
      <c r="K45" s="30" t="str">
        <f t="shared" si="5"/>
        <v/>
      </c>
      <c r="L45" s="31" t="str">
        <f t="shared" si="5"/>
        <v/>
      </c>
      <c r="M45" s="29" t="str">
        <f t="shared" si="6"/>
        <v/>
      </c>
      <c r="N45" s="30" t="str">
        <f t="shared" si="6"/>
        <v/>
      </c>
      <c r="O45" s="31" t="str">
        <f t="shared" si="6"/>
        <v/>
      </c>
    </row>
    <row r="46" spans="1:18" x14ac:dyDescent="0.4">
      <c r="A46" s="8">
        <v>38</v>
      </c>
      <c r="B46" s="5"/>
      <c r="C46" s="32"/>
      <c r="D46" s="38"/>
      <c r="E46" s="39"/>
      <c r="F46" s="40"/>
      <c r="G46" s="21" t="str">
        <f t="shared" si="8"/>
        <v/>
      </c>
      <c r="H46" s="21" t="str">
        <f t="shared" si="7"/>
        <v/>
      </c>
      <c r="I46" s="21" t="str">
        <f t="shared" si="7"/>
        <v/>
      </c>
      <c r="J46" s="29" t="str">
        <f t="shared" si="5"/>
        <v/>
      </c>
      <c r="K46" s="30" t="str">
        <f t="shared" si="5"/>
        <v/>
      </c>
      <c r="L46" s="31" t="str">
        <f t="shared" si="5"/>
        <v/>
      </c>
      <c r="M46" s="29" t="str">
        <f t="shared" si="6"/>
        <v/>
      </c>
      <c r="N46" s="30" t="str">
        <f t="shared" si="6"/>
        <v/>
      </c>
      <c r="O46" s="31" t="str">
        <f t="shared" si="6"/>
        <v/>
      </c>
    </row>
    <row r="47" spans="1:18" x14ac:dyDescent="0.4">
      <c r="A47" s="8">
        <v>39</v>
      </c>
      <c r="B47" s="5"/>
      <c r="C47" s="32"/>
      <c r="D47" s="38"/>
      <c r="E47" s="39"/>
      <c r="F47" s="40"/>
      <c r="G47" s="21" t="str">
        <f t="shared" si="8"/>
        <v/>
      </c>
      <c r="H47" s="21" t="str">
        <f t="shared" si="7"/>
        <v/>
      </c>
      <c r="I47" s="21" t="str">
        <f t="shared" si="7"/>
        <v/>
      </c>
      <c r="J47" s="29" t="str">
        <f t="shared" si="5"/>
        <v/>
      </c>
      <c r="K47" s="30" t="str">
        <f t="shared" si="5"/>
        <v/>
      </c>
      <c r="L47" s="31" t="str">
        <f t="shared" si="5"/>
        <v/>
      </c>
      <c r="M47" s="29" t="str">
        <f t="shared" si="6"/>
        <v/>
      </c>
      <c r="N47" s="30" t="str">
        <f t="shared" si="6"/>
        <v/>
      </c>
      <c r="O47" s="31" t="str">
        <f t="shared" si="6"/>
        <v/>
      </c>
    </row>
    <row r="48" spans="1:18" x14ac:dyDescent="0.4">
      <c r="A48" s="8">
        <v>40</v>
      </c>
      <c r="B48" s="5"/>
      <c r="C48" s="32"/>
      <c r="D48" s="38"/>
      <c r="E48" s="39"/>
      <c r="F48" s="40"/>
      <c r="G48" s="21" t="str">
        <f t="shared" si="8"/>
        <v/>
      </c>
      <c r="H48" s="21" t="str">
        <f t="shared" si="7"/>
        <v/>
      </c>
      <c r="I48" s="21" t="str">
        <f t="shared" si="7"/>
        <v/>
      </c>
      <c r="J48" s="29" t="str">
        <f t="shared" si="5"/>
        <v/>
      </c>
      <c r="K48" s="30" t="str">
        <f t="shared" si="5"/>
        <v/>
      </c>
      <c r="L48" s="31" t="str">
        <f t="shared" si="5"/>
        <v/>
      </c>
      <c r="M48" s="29" t="str">
        <f t="shared" si="6"/>
        <v/>
      </c>
      <c r="N48" s="30" t="str">
        <f t="shared" si="6"/>
        <v/>
      </c>
      <c r="O48" s="31" t="str">
        <f t="shared" si="6"/>
        <v/>
      </c>
    </row>
    <row r="49" spans="1:15" x14ac:dyDescent="0.4">
      <c r="A49" s="8">
        <v>41</v>
      </c>
      <c r="B49" s="5"/>
      <c r="C49" s="32"/>
      <c r="D49" s="38"/>
      <c r="E49" s="39"/>
      <c r="F49" s="40"/>
      <c r="G49" s="21" t="str">
        <f t="shared" si="8"/>
        <v/>
      </c>
      <c r="H49" s="21" t="str">
        <f t="shared" si="7"/>
        <v/>
      </c>
      <c r="I49" s="21" t="str">
        <f t="shared" si="7"/>
        <v/>
      </c>
      <c r="J49" s="29" t="str">
        <f t="shared" si="5"/>
        <v/>
      </c>
      <c r="K49" s="30" t="str">
        <f t="shared" si="5"/>
        <v/>
      </c>
      <c r="L49" s="31" t="str">
        <f t="shared" si="5"/>
        <v/>
      </c>
      <c r="M49" s="29" t="str">
        <f t="shared" si="6"/>
        <v/>
      </c>
      <c r="N49" s="30" t="str">
        <f t="shared" si="6"/>
        <v/>
      </c>
      <c r="O49" s="31" t="str">
        <f t="shared" si="6"/>
        <v/>
      </c>
    </row>
    <row r="50" spans="1:15" x14ac:dyDescent="0.4">
      <c r="A50" s="8">
        <v>42</v>
      </c>
      <c r="B50" s="5"/>
      <c r="C50" s="32"/>
      <c r="D50" s="38"/>
      <c r="E50" s="39"/>
      <c r="F50" s="40"/>
      <c r="G50" s="21" t="str">
        <f t="shared" si="8"/>
        <v/>
      </c>
      <c r="H50" s="21" t="str">
        <f t="shared" si="7"/>
        <v/>
      </c>
      <c r="I50" s="21" t="str">
        <f t="shared" si="7"/>
        <v/>
      </c>
      <c r="J50" s="29" t="str">
        <f t="shared" si="5"/>
        <v/>
      </c>
      <c r="K50" s="30" t="str">
        <f t="shared" si="5"/>
        <v/>
      </c>
      <c r="L50" s="31" t="str">
        <f t="shared" si="5"/>
        <v/>
      </c>
      <c r="M50" s="29" t="str">
        <f t="shared" si="6"/>
        <v/>
      </c>
      <c r="N50" s="30" t="str">
        <f t="shared" si="6"/>
        <v/>
      </c>
      <c r="O50" s="31" t="str">
        <f t="shared" si="6"/>
        <v/>
      </c>
    </row>
    <row r="51" spans="1:15" x14ac:dyDescent="0.4">
      <c r="A51" s="8">
        <v>43</v>
      </c>
      <c r="B51" s="5"/>
      <c r="C51" s="32"/>
      <c r="D51" s="38"/>
      <c r="E51" s="39"/>
      <c r="F51" s="40"/>
      <c r="G51" s="21" t="str">
        <f t="shared" si="8"/>
        <v/>
      </c>
      <c r="H51" s="21" t="str">
        <f t="shared" si="7"/>
        <v/>
      </c>
      <c r="I51" s="21" t="str">
        <f t="shared" si="7"/>
        <v/>
      </c>
      <c r="J51" s="29" t="str">
        <f t="shared" si="5"/>
        <v/>
      </c>
      <c r="K51" s="30" t="str">
        <f t="shared" si="5"/>
        <v/>
      </c>
      <c r="L51" s="31" t="str">
        <f t="shared" si="5"/>
        <v/>
      </c>
      <c r="M51" s="29" t="str">
        <f t="shared" si="6"/>
        <v/>
      </c>
      <c r="N51" s="30" t="str">
        <f t="shared" si="6"/>
        <v/>
      </c>
      <c r="O51" s="31" t="str">
        <f t="shared" si="6"/>
        <v/>
      </c>
    </row>
    <row r="52" spans="1:15" x14ac:dyDescent="0.4">
      <c r="A52" s="8">
        <v>44</v>
      </c>
      <c r="B52" s="5"/>
      <c r="C52" s="32"/>
      <c r="D52" s="38"/>
      <c r="E52" s="39"/>
      <c r="F52" s="40"/>
      <c r="G52" s="21" t="str">
        <f t="shared" si="8"/>
        <v/>
      </c>
      <c r="H52" s="21" t="str">
        <f t="shared" si="7"/>
        <v/>
      </c>
      <c r="I52" s="21" t="str">
        <f t="shared" si="7"/>
        <v/>
      </c>
      <c r="J52" s="29" t="str">
        <f t="shared" si="5"/>
        <v/>
      </c>
      <c r="K52" s="30" t="str">
        <f t="shared" si="5"/>
        <v/>
      </c>
      <c r="L52" s="31" t="str">
        <f t="shared" si="5"/>
        <v/>
      </c>
      <c r="M52" s="29" t="str">
        <f t="shared" si="6"/>
        <v/>
      </c>
      <c r="N52" s="30" t="str">
        <f t="shared" si="6"/>
        <v/>
      </c>
      <c r="O52" s="31" t="str">
        <f t="shared" si="6"/>
        <v/>
      </c>
    </row>
    <row r="53" spans="1:15" x14ac:dyDescent="0.4">
      <c r="A53" s="8">
        <v>45</v>
      </c>
      <c r="B53" s="5"/>
      <c r="C53" s="32"/>
      <c r="D53" s="38"/>
      <c r="E53" s="39"/>
      <c r="F53" s="40"/>
      <c r="G53" s="21" t="str">
        <f t="shared" si="8"/>
        <v/>
      </c>
      <c r="H53" s="21" t="str">
        <f t="shared" si="7"/>
        <v/>
      </c>
      <c r="I53" s="21" t="str">
        <f t="shared" si="7"/>
        <v/>
      </c>
      <c r="J53" s="29" t="str">
        <f t="shared" si="5"/>
        <v/>
      </c>
      <c r="K53" s="30" t="str">
        <f t="shared" si="5"/>
        <v/>
      </c>
      <c r="L53" s="31" t="str">
        <f t="shared" si="5"/>
        <v/>
      </c>
      <c r="M53" s="29" t="str">
        <f t="shared" si="6"/>
        <v/>
      </c>
      <c r="N53" s="30" t="str">
        <f t="shared" si="6"/>
        <v/>
      </c>
      <c r="O53" s="31" t="str">
        <f t="shared" si="6"/>
        <v/>
      </c>
    </row>
    <row r="54" spans="1:15" x14ac:dyDescent="0.4">
      <c r="A54" s="8">
        <v>46</v>
      </c>
      <c r="B54" s="5"/>
      <c r="C54" s="32"/>
      <c r="D54" s="38"/>
      <c r="E54" s="39"/>
      <c r="F54" s="40"/>
      <c r="G54" s="21" t="str">
        <f t="shared" si="8"/>
        <v/>
      </c>
      <c r="H54" s="21" t="str">
        <f t="shared" si="7"/>
        <v/>
      </c>
      <c r="I54" s="21" t="str">
        <f t="shared" si="7"/>
        <v/>
      </c>
      <c r="J54" s="29" t="str">
        <f t="shared" si="5"/>
        <v/>
      </c>
      <c r="K54" s="30" t="str">
        <f t="shared" si="5"/>
        <v/>
      </c>
      <c r="L54" s="31" t="str">
        <f t="shared" si="5"/>
        <v/>
      </c>
      <c r="M54" s="29" t="str">
        <f t="shared" si="6"/>
        <v/>
      </c>
      <c r="N54" s="30" t="str">
        <f t="shared" si="6"/>
        <v/>
      </c>
      <c r="O54" s="31" t="str">
        <f t="shared" si="6"/>
        <v/>
      </c>
    </row>
    <row r="55" spans="1:15" x14ac:dyDescent="0.4">
      <c r="A55" s="8">
        <v>47</v>
      </c>
      <c r="B55" s="5"/>
      <c r="C55" s="32"/>
      <c r="D55" s="38"/>
      <c r="E55" s="39"/>
      <c r="F55" s="40"/>
      <c r="G55" s="21" t="str">
        <f t="shared" si="8"/>
        <v/>
      </c>
      <c r="H55" s="21" t="str">
        <f t="shared" si="7"/>
        <v/>
      </c>
      <c r="I55" s="21" t="str">
        <f t="shared" si="7"/>
        <v/>
      </c>
      <c r="J55" s="29" t="str">
        <f t="shared" si="5"/>
        <v/>
      </c>
      <c r="K55" s="30" t="str">
        <f t="shared" si="5"/>
        <v/>
      </c>
      <c r="L55" s="31" t="str">
        <f t="shared" si="5"/>
        <v/>
      </c>
      <c r="M55" s="29" t="str">
        <f t="shared" si="6"/>
        <v/>
      </c>
      <c r="N55" s="30" t="str">
        <f t="shared" si="6"/>
        <v/>
      </c>
      <c r="O55" s="31" t="str">
        <f t="shared" si="6"/>
        <v/>
      </c>
    </row>
    <row r="56" spans="1:15" x14ac:dyDescent="0.4">
      <c r="A56" s="8">
        <v>48</v>
      </c>
      <c r="B56" s="5"/>
      <c r="C56" s="32"/>
      <c r="D56" s="38"/>
      <c r="E56" s="39"/>
      <c r="F56" s="40"/>
      <c r="G56" s="21" t="str">
        <f t="shared" si="8"/>
        <v/>
      </c>
      <c r="H56" s="21" t="str">
        <f t="shared" si="7"/>
        <v/>
      </c>
      <c r="I56" s="21" t="str">
        <f t="shared" si="7"/>
        <v/>
      </c>
      <c r="J56" s="29" t="str">
        <f t="shared" si="5"/>
        <v/>
      </c>
      <c r="K56" s="30" t="str">
        <f t="shared" si="5"/>
        <v/>
      </c>
      <c r="L56" s="31" t="str">
        <f t="shared" si="5"/>
        <v/>
      </c>
      <c r="M56" s="29" t="str">
        <f t="shared" si="6"/>
        <v/>
      </c>
      <c r="N56" s="30" t="str">
        <f t="shared" si="6"/>
        <v/>
      </c>
      <c r="O56" s="31" t="str">
        <f t="shared" si="6"/>
        <v/>
      </c>
    </row>
    <row r="57" spans="1:15" x14ac:dyDescent="0.4">
      <c r="A57" s="8">
        <v>49</v>
      </c>
      <c r="B57" s="5"/>
      <c r="C57" s="32"/>
      <c r="D57" s="38"/>
      <c r="E57" s="39"/>
      <c r="F57" s="40"/>
      <c r="G57" s="21" t="str">
        <f t="shared" si="8"/>
        <v/>
      </c>
      <c r="H57" s="21" t="str">
        <f t="shared" si="7"/>
        <v/>
      </c>
      <c r="I57" s="21" t="str">
        <f t="shared" si="7"/>
        <v/>
      </c>
      <c r="J57" s="29" t="str">
        <f t="shared" si="5"/>
        <v/>
      </c>
      <c r="K57" s="30" t="str">
        <f t="shared" si="5"/>
        <v/>
      </c>
      <c r="L57" s="31" t="str">
        <f t="shared" si="5"/>
        <v/>
      </c>
      <c r="M57" s="29" t="str">
        <f t="shared" si="6"/>
        <v/>
      </c>
      <c r="N57" s="30" t="str">
        <f t="shared" si="6"/>
        <v/>
      </c>
      <c r="O57" s="31" t="str">
        <f t="shared" si="6"/>
        <v/>
      </c>
    </row>
    <row r="58" spans="1:15" ht="19.5" thickBot="1" x14ac:dyDescent="0.45">
      <c r="A58" s="8">
        <v>50</v>
      </c>
      <c r="B58" s="92"/>
      <c r="C58" s="35"/>
      <c r="D58" s="41"/>
      <c r="E58" s="42"/>
      <c r="F58" s="43"/>
      <c r="G58" s="21" t="str">
        <f t="shared" si="8"/>
        <v/>
      </c>
      <c r="H58" s="21" t="str">
        <f t="shared" si="8"/>
        <v/>
      </c>
      <c r="I58" s="21" t="str">
        <f t="shared" si="8"/>
        <v/>
      </c>
      <c r="J58" s="29" t="str">
        <f t="shared" si="5"/>
        <v/>
      </c>
      <c r="K58" s="30" t="str">
        <f t="shared" si="5"/>
        <v/>
      </c>
      <c r="L58" s="31" t="str">
        <f t="shared" si="5"/>
        <v/>
      </c>
      <c r="M58" s="29" t="str">
        <f t="shared" si="6"/>
        <v/>
      </c>
      <c r="N58" s="30" t="str">
        <f t="shared" si="6"/>
        <v/>
      </c>
      <c r="O58" s="31" t="str">
        <f t="shared" si="6"/>
        <v/>
      </c>
    </row>
    <row r="59" spans="1:15" ht="19.5" thickBot="1" x14ac:dyDescent="0.45">
      <c r="A59" s="8"/>
      <c r="B59" s="149" t="s">
        <v>5</v>
      </c>
      <c r="C59" s="150"/>
      <c r="D59" s="6">
        <f>COUNTIF(D9:D58,1.27)</f>
        <v>0</v>
      </c>
      <c r="E59" s="6">
        <f>COUNTIF(E9:E58,1.5)</f>
        <v>0</v>
      </c>
      <c r="F59" s="7">
        <f>COUNTIF(F9:F58,2)</f>
        <v>0</v>
      </c>
      <c r="G59" s="50">
        <f>M59+G8</f>
        <v>100000</v>
      </c>
      <c r="H59" s="51">
        <f>N59+H8</f>
        <v>100000</v>
      </c>
      <c r="I59" s="52">
        <f>O59+I8</f>
        <v>100000</v>
      </c>
      <c r="J59" s="47" t="s">
        <v>29</v>
      </c>
      <c r="K59" s="48">
        <f>B58-B9</f>
        <v>0</v>
      </c>
      <c r="L59" s="49" t="s">
        <v>30</v>
      </c>
      <c r="M59" s="60">
        <f>SUM(M9:M58)</f>
        <v>0</v>
      </c>
      <c r="N59" s="61">
        <f>SUM(N9:N58)</f>
        <v>0</v>
      </c>
      <c r="O59" s="62">
        <f>SUM(O9:O58)</f>
        <v>0</v>
      </c>
    </row>
    <row r="60" spans="1:15" ht="19.5" thickBot="1" x14ac:dyDescent="0.45">
      <c r="A60" s="8"/>
      <c r="B60" s="144" t="s">
        <v>6</v>
      </c>
      <c r="C60" s="145"/>
      <c r="D60" s="6">
        <f>COUNTIF(D9:D58,-1)</f>
        <v>0</v>
      </c>
      <c r="E60" s="6">
        <f>COUNTIF(E9:E58,-1)</f>
        <v>0</v>
      </c>
      <c r="F60" s="7">
        <f>COUNTIF(F9:F58,-1)</f>
        <v>0</v>
      </c>
      <c r="G60" s="146" t="s">
        <v>28</v>
      </c>
      <c r="H60" s="147"/>
      <c r="I60" s="148"/>
      <c r="J60" s="146" t="s">
        <v>31</v>
      </c>
      <c r="K60" s="147"/>
      <c r="L60" s="148"/>
      <c r="M60" s="8"/>
      <c r="N60" s="3"/>
      <c r="O60" s="4"/>
    </row>
    <row r="61" spans="1:15" ht="19.5" thickBot="1" x14ac:dyDescent="0.45">
      <c r="A61" s="8"/>
      <c r="B61" s="144" t="s">
        <v>32</v>
      </c>
      <c r="C61" s="145"/>
      <c r="D61" s="6">
        <f>COUNTIF(D9:D58,0)</f>
        <v>0</v>
      </c>
      <c r="E61" s="6">
        <f>COUNTIF(E9:E58,0)</f>
        <v>0</v>
      </c>
      <c r="F61" s="6">
        <f>COUNTIF(F9:F58,0)</f>
        <v>0</v>
      </c>
      <c r="G61" s="56">
        <f>G59/G8</f>
        <v>1</v>
      </c>
      <c r="H61" s="57">
        <f t="shared" ref="H61" si="9">H59/H8</f>
        <v>1</v>
      </c>
      <c r="I61" s="58">
        <f>I59/I8</f>
        <v>1</v>
      </c>
      <c r="J61" s="45" t="e">
        <f>(G61-100%)*30/K59</f>
        <v>#DIV/0!</v>
      </c>
      <c r="K61" s="45" t="e">
        <f>(H61-100%)*30/K59</f>
        <v>#DIV/0!</v>
      </c>
      <c r="L61" s="46" t="e">
        <f>(I61-100%)*30/K59</f>
        <v>#DIV/0!</v>
      </c>
      <c r="M61" s="9"/>
      <c r="N61" s="2"/>
      <c r="O61" s="10"/>
    </row>
    <row r="62" spans="1:15" ht="19.5" thickBot="1" x14ac:dyDescent="0.45">
      <c r="A62" s="3"/>
      <c r="B62" s="146" t="s">
        <v>4</v>
      </c>
      <c r="C62" s="147"/>
      <c r="D62" s="59" t="e">
        <f t="shared" ref="D62:E62" si="10">D59/(D59+D60+D61)</f>
        <v>#DIV/0!</v>
      </c>
      <c r="E62" s="54" t="e">
        <f t="shared" si="10"/>
        <v>#DIV/0!</v>
      </c>
      <c r="F62" s="55" t="e">
        <f>F59/(F59+F60+F61)</f>
        <v>#DIV/0!</v>
      </c>
    </row>
    <row r="64" spans="1:15" x14ac:dyDescent="0.4">
      <c r="D64" s="53"/>
      <c r="E64" s="53"/>
      <c r="F64" s="53"/>
    </row>
  </sheetData>
  <mergeCells count="11">
    <mergeCell ref="B60:C60"/>
    <mergeCell ref="G60:I60"/>
    <mergeCell ref="J60:L60"/>
    <mergeCell ref="B61:C61"/>
    <mergeCell ref="B62:C62"/>
    <mergeCell ref="B59:C59"/>
    <mergeCell ref="G6:I6"/>
    <mergeCell ref="J6:L6"/>
    <mergeCell ref="M6:O6"/>
    <mergeCell ref="J8:L8"/>
    <mergeCell ref="M8:O8"/>
  </mergeCells>
  <phoneticPr fontId="1"/>
  <pageMargins left="0.7" right="0.7" top="0.75" bottom="0.75" header="0.3" footer="0.3"/>
  <pageSetup paperSize="9" orientation="portrait" horizontalDpi="4294967293"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
  <sheetViews>
    <sheetView zoomScale="80" zoomScaleNormal="80" workbookViewId="0">
      <selection activeCell="A2" sqref="A2:J9"/>
    </sheetView>
  </sheetViews>
  <sheetFormatPr defaultColWidth="8.125" defaultRowHeight="14.25" x14ac:dyDescent="0.4"/>
  <cols>
    <col min="1" max="1" width="6.625" style="37" customWidth="1"/>
    <col min="2" max="2" width="7.25" style="36" customWidth="1"/>
    <col min="3" max="256" width="8.125" style="36"/>
    <col min="257" max="257" width="6.625" style="36" customWidth="1"/>
    <col min="258" max="258" width="7.25" style="36" customWidth="1"/>
    <col min="259" max="512" width="8.125" style="36"/>
    <col min="513" max="513" width="6.625" style="36" customWidth="1"/>
    <col min="514" max="514" width="7.25" style="36" customWidth="1"/>
    <col min="515" max="768" width="8.125" style="36"/>
    <col min="769" max="769" width="6.625" style="36" customWidth="1"/>
    <col min="770" max="770" width="7.25" style="36" customWidth="1"/>
    <col min="771" max="1024" width="8.125" style="36"/>
    <col min="1025" max="1025" width="6.625" style="36" customWidth="1"/>
    <col min="1026" max="1026" width="7.25" style="36" customWidth="1"/>
    <col min="1027" max="1280" width="8.125" style="36"/>
    <col min="1281" max="1281" width="6.625" style="36" customWidth="1"/>
    <col min="1282" max="1282" width="7.25" style="36" customWidth="1"/>
    <col min="1283" max="1536" width="8.125" style="36"/>
    <col min="1537" max="1537" width="6.625" style="36" customWidth="1"/>
    <col min="1538" max="1538" width="7.25" style="36" customWidth="1"/>
    <col min="1539" max="1792" width="8.125" style="36"/>
    <col min="1793" max="1793" width="6.625" style="36" customWidth="1"/>
    <col min="1794" max="1794" width="7.25" style="36" customWidth="1"/>
    <col min="1795" max="2048" width="8.125" style="36"/>
    <col min="2049" max="2049" width="6.625" style="36" customWidth="1"/>
    <col min="2050" max="2050" width="7.25" style="36" customWidth="1"/>
    <col min="2051" max="2304" width="8.125" style="36"/>
    <col min="2305" max="2305" width="6.625" style="36" customWidth="1"/>
    <col min="2306" max="2306" width="7.25" style="36" customWidth="1"/>
    <col min="2307" max="2560" width="8.125" style="36"/>
    <col min="2561" max="2561" width="6.625" style="36" customWidth="1"/>
    <col min="2562" max="2562" width="7.25" style="36" customWidth="1"/>
    <col min="2563" max="2816" width="8.125" style="36"/>
    <col min="2817" max="2817" width="6.625" style="36" customWidth="1"/>
    <col min="2818" max="2818" width="7.25" style="36" customWidth="1"/>
    <col min="2819" max="3072" width="8.125" style="36"/>
    <col min="3073" max="3073" width="6.625" style="36" customWidth="1"/>
    <col min="3074" max="3074" width="7.25" style="36" customWidth="1"/>
    <col min="3075" max="3328" width="8.125" style="36"/>
    <col min="3329" max="3329" width="6.625" style="36" customWidth="1"/>
    <col min="3330" max="3330" width="7.25" style="36" customWidth="1"/>
    <col min="3331" max="3584" width="8.125" style="36"/>
    <col min="3585" max="3585" width="6.625" style="36" customWidth="1"/>
    <col min="3586" max="3586" width="7.25" style="36" customWidth="1"/>
    <col min="3587" max="3840" width="8.125" style="36"/>
    <col min="3841" max="3841" width="6.625" style="36" customWidth="1"/>
    <col min="3842" max="3842" width="7.25" style="36" customWidth="1"/>
    <col min="3843" max="4096" width="8.125" style="36"/>
    <col min="4097" max="4097" width="6.625" style="36" customWidth="1"/>
    <col min="4098" max="4098" width="7.25" style="36" customWidth="1"/>
    <col min="4099" max="4352" width="8.125" style="36"/>
    <col min="4353" max="4353" width="6.625" style="36" customWidth="1"/>
    <col min="4354" max="4354" width="7.25" style="36" customWidth="1"/>
    <col min="4355" max="4608" width="8.125" style="36"/>
    <col min="4609" max="4609" width="6.625" style="36" customWidth="1"/>
    <col min="4610" max="4610" width="7.25" style="36" customWidth="1"/>
    <col min="4611" max="4864" width="8.125" style="36"/>
    <col min="4865" max="4865" width="6.625" style="36" customWidth="1"/>
    <col min="4866" max="4866" width="7.25" style="36" customWidth="1"/>
    <col min="4867" max="5120" width="8.125" style="36"/>
    <col min="5121" max="5121" width="6.625" style="36" customWidth="1"/>
    <col min="5122" max="5122" width="7.25" style="36" customWidth="1"/>
    <col min="5123" max="5376" width="8.125" style="36"/>
    <col min="5377" max="5377" width="6.625" style="36" customWidth="1"/>
    <col min="5378" max="5378" width="7.25" style="36" customWidth="1"/>
    <col min="5379" max="5632" width="8.125" style="36"/>
    <col min="5633" max="5633" width="6.625" style="36" customWidth="1"/>
    <col min="5634" max="5634" width="7.25" style="36" customWidth="1"/>
    <col min="5635" max="5888" width="8.125" style="36"/>
    <col min="5889" max="5889" width="6.625" style="36" customWidth="1"/>
    <col min="5890" max="5890" width="7.25" style="36" customWidth="1"/>
    <col min="5891" max="6144" width="8.125" style="36"/>
    <col min="6145" max="6145" width="6.625" style="36" customWidth="1"/>
    <col min="6146" max="6146" width="7.25" style="36" customWidth="1"/>
    <col min="6147" max="6400" width="8.125" style="36"/>
    <col min="6401" max="6401" width="6.625" style="36" customWidth="1"/>
    <col min="6402" max="6402" width="7.25" style="36" customWidth="1"/>
    <col min="6403" max="6656" width="8.125" style="36"/>
    <col min="6657" max="6657" width="6.625" style="36" customWidth="1"/>
    <col min="6658" max="6658" width="7.25" style="36" customWidth="1"/>
    <col min="6659" max="6912" width="8.125" style="36"/>
    <col min="6913" max="6913" width="6.625" style="36" customWidth="1"/>
    <col min="6914" max="6914" width="7.25" style="36" customWidth="1"/>
    <col min="6915" max="7168" width="8.125" style="36"/>
    <col min="7169" max="7169" width="6.625" style="36" customWidth="1"/>
    <col min="7170" max="7170" width="7.25" style="36" customWidth="1"/>
    <col min="7171" max="7424" width="8.125" style="36"/>
    <col min="7425" max="7425" width="6.625" style="36" customWidth="1"/>
    <col min="7426" max="7426" width="7.25" style="36" customWidth="1"/>
    <col min="7427" max="7680" width="8.125" style="36"/>
    <col min="7681" max="7681" width="6.625" style="36" customWidth="1"/>
    <col min="7682" max="7682" width="7.25" style="36" customWidth="1"/>
    <col min="7683" max="7936" width="8.125" style="36"/>
    <col min="7937" max="7937" width="6.625" style="36" customWidth="1"/>
    <col min="7938" max="7938" width="7.25" style="36" customWidth="1"/>
    <col min="7939" max="8192" width="8.125" style="36"/>
    <col min="8193" max="8193" width="6.625" style="36" customWidth="1"/>
    <col min="8194" max="8194" width="7.25" style="36" customWidth="1"/>
    <col min="8195" max="8448" width="8.125" style="36"/>
    <col min="8449" max="8449" width="6.625" style="36" customWidth="1"/>
    <col min="8450" max="8450" width="7.25" style="36" customWidth="1"/>
    <col min="8451" max="8704" width="8.125" style="36"/>
    <col min="8705" max="8705" width="6.625" style="36" customWidth="1"/>
    <col min="8706" max="8706" width="7.25" style="36" customWidth="1"/>
    <col min="8707" max="8960" width="8.125" style="36"/>
    <col min="8961" max="8961" width="6.625" style="36" customWidth="1"/>
    <col min="8962" max="8962" width="7.25" style="36" customWidth="1"/>
    <col min="8963" max="9216" width="8.125" style="36"/>
    <col min="9217" max="9217" width="6.625" style="36" customWidth="1"/>
    <col min="9218" max="9218" width="7.25" style="36" customWidth="1"/>
    <col min="9219" max="9472" width="8.125" style="36"/>
    <col min="9473" max="9473" width="6.625" style="36" customWidth="1"/>
    <col min="9474" max="9474" width="7.25" style="36" customWidth="1"/>
    <col min="9475" max="9728" width="8.125" style="36"/>
    <col min="9729" max="9729" width="6.625" style="36" customWidth="1"/>
    <col min="9730" max="9730" width="7.25" style="36" customWidth="1"/>
    <col min="9731" max="9984" width="8.125" style="36"/>
    <col min="9985" max="9985" width="6.625" style="36" customWidth="1"/>
    <col min="9986" max="9986" width="7.25" style="36" customWidth="1"/>
    <col min="9987" max="10240" width="8.125" style="36"/>
    <col min="10241" max="10241" width="6.625" style="36" customWidth="1"/>
    <col min="10242" max="10242" width="7.25" style="36" customWidth="1"/>
    <col min="10243" max="10496" width="8.125" style="36"/>
    <col min="10497" max="10497" width="6.625" style="36" customWidth="1"/>
    <col min="10498" max="10498" width="7.25" style="36" customWidth="1"/>
    <col min="10499" max="10752" width="8.125" style="36"/>
    <col min="10753" max="10753" width="6.625" style="36" customWidth="1"/>
    <col min="10754" max="10754" width="7.25" style="36" customWidth="1"/>
    <col min="10755" max="11008" width="8.125" style="36"/>
    <col min="11009" max="11009" width="6.625" style="36" customWidth="1"/>
    <col min="11010" max="11010" width="7.25" style="36" customWidth="1"/>
    <col min="11011" max="11264" width="8.125" style="36"/>
    <col min="11265" max="11265" width="6.625" style="36" customWidth="1"/>
    <col min="11266" max="11266" width="7.25" style="36" customWidth="1"/>
    <col min="11267" max="11520" width="8.125" style="36"/>
    <col min="11521" max="11521" width="6.625" style="36" customWidth="1"/>
    <col min="11522" max="11522" width="7.25" style="36" customWidth="1"/>
    <col min="11523" max="11776" width="8.125" style="36"/>
    <col min="11777" max="11777" width="6.625" style="36" customWidth="1"/>
    <col min="11778" max="11778" width="7.25" style="36" customWidth="1"/>
    <col min="11779" max="12032" width="8.125" style="36"/>
    <col min="12033" max="12033" width="6.625" style="36" customWidth="1"/>
    <col min="12034" max="12034" width="7.25" style="36" customWidth="1"/>
    <col min="12035" max="12288" width="8.125" style="36"/>
    <col min="12289" max="12289" width="6.625" style="36" customWidth="1"/>
    <col min="12290" max="12290" width="7.25" style="36" customWidth="1"/>
    <col min="12291" max="12544" width="8.125" style="36"/>
    <col min="12545" max="12545" width="6.625" style="36" customWidth="1"/>
    <col min="12546" max="12546" width="7.25" style="36" customWidth="1"/>
    <col min="12547" max="12800" width="8.125" style="36"/>
    <col min="12801" max="12801" width="6.625" style="36" customWidth="1"/>
    <col min="12802" max="12802" width="7.25" style="36" customWidth="1"/>
    <col min="12803" max="13056" width="8.125" style="36"/>
    <col min="13057" max="13057" width="6.625" style="36" customWidth="1"/>
    <col min="13058" max="13058" width="7.25" style="36" customWidth="1"/>
    <col min="13059" max="13312" width="8.125" style="36"/>
    <col min="13313" max="13313" width="6.625" style="36" customWidth="1"/>
    <col min="13314" max="13314" width="7.25" style="36" customWidth="1"/>
    <col min="13315" max="13568" width="8.125" style="36"/>
    <col min="13569" max="13569" width="6.625" style="36" customWidth="1"/>
    <col min="13570" max="13570" width="7.25" style="36" customWidth="1"/>
    <col min="13571" max="13824" width="8.125" style="36"/>
    <col min="13825" max="13825" width="6.625" style="36" customWidth="1"/>
    <col min="13826" max="13826" width="7.25" style="36" customWidth="1"/>
    <col min="13827" max="14080" width="8.125" style="36"/>
    <col min="14081" max="14081" width="6.625" style="36" customWidth="1"/>
    <col min="14082" max="14082" width="7.25" style="36" customWidth="1"/>
    <col min="14083" max="14336" width="8.125" style="36"/>
    <col min="14337" max="14337" width="6.625" style="36" customWidth="1"/>
    <col min="14338" max="14338" width="7.25" style="36" customWidth="1"/>
    <col min="14339" max="14592" width="8.125" style="36"/>
    <col min="14593" max="14593" width="6.625" style="36" customWidth="1"/>
    <col min="14594" max="14594" width="7.25" style="36" customWidth="1"/>
    <col min="14595" max="14848" width="8.125" style="36"/>
    <col min="14849" max="14849" width="6.625" style="36" customWidth="1"/>
    <col min="14850" max="14850" width="7.25" style="36" customWidth="1"/>
    <col min="14851" max="15104" width="8.125" style="36"/>
    <col min="15105" max="15105" width="6.625" style="36" customWidth="1"/>
    <col min="15106" max="15106" width="7.25" style="36" customWidth="1"/>
    <col min="15107" max="15360" width="8.125" style="36"/>
    <col min="15361" max="15361" width="6.625" style="36" customWidth="1"/>
    <col min="15362" max="15362" width="7.25" style="36" customWidth="1"/>
    <col min="15363" max="15616" width="8.125" style="36"/>
    <col min="15617" max="15617" width="6.625" style="36" customWidth="1"/>
    <col min="15618" max="15618" width="7.25" style="36" customWidth="1"/>
    <col min="15619" max="15872" width="8.125" style="36"/>
    <col min="15873" max="15873" width="6.625" style="36" customWidth="1"/>
    <col min="15874" max="15874" width="7.25" style="36" customWidth="1"/>
    <col min="15875" max="16128" width="8.125" style="36"/>
    <col min="16129" max="16129" width="6.625" style="36" customWidth="1"/>
    <col min="16130" max="16130" width="7.25" style="36" customWidth="1"/>
    <col min="16131" max="16384" width="8.125" style="36"/>
  </cols>
  <sheetData/>
  <phoneticPr fontId="1"/>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sheetPr>
  <dimension ref="A1:J29"/>
  <sheetViews>
    <sheetView zoomScale="115" zoomScaleNormal="115" zoomScaleSheetLayoutView="100" workbookViewId="0">
      <selection activeCell="A2" sqref="A2:J9"/>
    </sheetView>
  </sheetViews>
  <sheetFormatPr defaultColWidth="8.125" defaultRowHeight="13.5" x14ac:dyDescent="0.4"/>
  <cols>
    <col min="1" max="16384" width="8.125" style="36"/>
  </cols>
  <sheetData>
    <row r="1" spans="1:10" x14ac:dyDescent="0.4">
      <c r="A1" s="36" t="s">
        <v>25</v>
      </c>
    </row>
    <row r="2" spans="1:10" x14ac:dyDescent="0.4">
      <c r="A2" s="168"/>
      <c r="B2" s="169"/>
      <c r="C2" s="169"/>
      <c r="D2" s="169"/>
      <c r="E2" s="169"/>
      <c r="F2" s="169"/>
      <c r="G2" s="169"/>
      <c r="H2" s="169"/>
      <c r="I2" s="169"/>
      <c r="J2" s="169"/>
    </row>
    <row r="3" spans="1:10" x14ac:dyDescent="0.4">
      <c r="A3" s="169"/>
      <c r="B3" s="169"/>
      <c r="C3" s="169"/>
      <c r="D3" s="169"/>
      <c r="E3" s="169"/>
      <c r="F3" s="169"/>
      <c r="G3" s="169"/>
      <c r="H3" s="169"/>
      <c r="I3" s="169"/>
      <c r="J3" s="169"/>
    </row>
    <row r="4" spans="1:10" x14ac:dyDescent="0.4">
      <c r="A4" s="169"/>
      <c r="B4" s="169"/>
      <c r="C4" s="169"/>
      <c r="D4" s="169"/>
      <c r="E4" s="169"/>
      <c r="F4" s="169"/>
      <c r="G4" s="169"/>
      <c r="H4" s="169"/>
      <c r="I4" s="169"/>
      <c r="J4" s="169"/>
    </row>
    <row r="5" spans="1:10" x14ac:dyDescent="0.4">
      <c r="A5" s="169"/>
      <c r="B5" s="169"/>
      <c r="C5" s="169"/>
      <c r="D5" s="169"/>
      <c r="E5" s="169"/>
      <c r="F5" s="169"/>
      <c r="G5" s="169"/>
      <c r="H5" s="169"/>
      <c r="I5" s="169"/>
      <c r="J5" s="169"/>
    </row>
    <row r="6" spans="1:10" x14ac:dyDescent="0.4">
      <c r="A6" s="169"/>
      <c r="B6" s="169"/>
      <c r="C6" s="169"/>
      <c r="D6" s="169"/>
      <c r="E6" s="169"/>
      <c r="F6" s="169"/>
      <c r="G6" s="169"/>
      <c r="H6" s="169"/>
      <c r="I6" s="169"/>
      <c r="J6" s="169"/>
    </row>
    <row r="7" spans="1:10" x14ac:dyDescent="0.4">
      <c r="A7" s="169"/>
      <c r="B7" s="169"/>
      <c r="C7" s="169"/>
      <c r="D7" s="169"/>
      <c r="E7" s="169"/>
      <c r="F7" s="169"/>
      <c r="G7" s="169"/>
      <c r="H7" s="169"/>
      <c r="I7" s="169"/>
      <c r="J7" s="169"/>
    </row>
    <row r="8" spans="1:10" x14ac:dyDescent="0.4">
      <c r="A8" s="169"/>
      <c r="B8" s="169"/>
      <c r="C8" s="169"/>
      <c r="D8" s="169"/>
      <c r="E8" s="169"/>
      <c r="F8" s="169"/>
      <c r="G8" s="169"/>
      <c r="H8" s="169"/>
      <c r="I8" s="169"/>
      <c r="J8" s="169"/>
    </row>
    <row r="9" spans="1:10" x14ac:dyDescent="0.4">
      <c r="A9" s="169"/>
      <c r="B9" s="169"/>
      <c r="C9" s="169"/>
      <c r="D9" s="169"/>
      <c r="E9" s="169"/>
      <c r="F9" s="169"/>
      <c r="G9" s="169"/>
      <c r="H9" s="169"/>
      <c r="I9" s="169"/>
      <c r="J9" s="169"/>
    </row>
    <row r="11" spans="1:10" x14ac:dyDescent="0.4">
      <c r="A11" s="36" t="s">
        <v>56</v>
      </c>
    </row>
    <row r="12" spans="1:10" x14ac:dyDescent="0.4">
      <c r="A12" s="156"/>
      <c r="B12" s="157"/>
      <c r="C12" s="157"/>
      <c r="D12" s="157"/>
      <c r="E12" s="157"/>
      <c r="F12" s="157"/>
      <c r="G12" s="157"/>
      <c r="H12" s="157"/>
      <c r="I12" s="157"/>
      <c r="J12" s="157"/>
    </row>
    <row r="13" spans="1:10" x14ac:dyDescent="0.4">
      <c r="A13" s="157"/>
      <c r="B13" s="157"/>
      <c r="C13" s="157"/>
      <c r="D13" s="157"/>
      <c r="E13" s="157"/>
      <c r="F13" s="157"/>
      <c r="G13" s="157"/>
      <c r="H13" s="157"/>
      <c r="I13" s="157"/>
      <c r="J13" s="157"/>
    </row>
    <row r="14" spans="1:10" x14ac:dyDescent="0.4">
      <c r="A14" s="157"/>
      <c r="B14" s="157"/>
      <c r="C14" s="157"/>
      <c r="D14" s="157"/>
      <c r="E14" s="157"/>
      <c r="F14" s="157"/>
      <c r="G14" s="157"/>
      <c r="H14" s="157"/>
      <c r="I14" s="157"/>
      <c r="J14" s="157"/>
    </row>
    <row r="15" spans="1:10" x14ac:dyDescent="0.4">
      <c r="A15" s="157"/>
      <c r="B15" s="157"/>
      <c r="C15" s="157"/>
      <c r="D15" s="157"/>
      <c r="E15" s="157"/>
      <c r="F15" s="157"/>
      <c r="G15" s="157"/>
      <c r="H15" s="157"/>
      <c r="I15" s="157"/>
      <c r="J15" s="157"/>
    </row>
    <row r="16" spans="1:10" x14ac:dyDescent="0.4">
      <c r="A16" s="157"/>
      <c r="B16" s="157"/>
      <c r="C16" s="157"/>
      <c r="D16" s="157"/>
      <c r="E16" s="157"/>
      <c r="F16" s="157"/>
      <c r="G16" s="157"/>
      <c r="H16" s="157"/>
      <c r="I16" s="157"/>
      <c r="J16" s="157"/>
    </row>
    <row r="17" spans="1:10" x14ac:dyDescent="0.4">
      <c r="A17" s="157"/>
      <c r="B17" s="157"/>
      <c r="C17" s="157"/>
      <c r="D17" s="157"/>
      <c r="E17" s="157"/>
      <c r="F17" s="157"/>
      <c r="G17" s="157"/>
      <c r="H17" s="157"/>
      <c r="I17" s="157"/>
      <c r="J17" s="157"/>
    </row>
    <row r="18" spans="1:10" x14ac:dyDescent="0.4">
      <c r="A18" s="157"/>
      <c r="B18" s="157"/>
      <c r="C18" s="157"/>
      <c r="D18" s="157"/>
      <c r="E18" s="157"/>
      <c r="F18" s="157"/>
      <c r="G18" s="157"/>
      <c r="H18" s="157"/>
      <c r="I18" s="157"/>
      <c r="J18" s="157"/>
    </row>
    <row r="19" spans="1:10" x14ac:dyDescent="0.4">
      <c r="A19" s="157"/>
      <c r="B19" s="157"/>
      <c r="C19" s="157"/>
      <c r="D19" s="157"/>
      <c r="E19" s="157"/>
      <c r="F19" s="157"/>
      <c r="G19" s="157"/>
      <c r="H19" s="157"/>
      <c r="I19" s="157"/>
      <c r="J19" s="157"/>
    </row>
    <row r="21" spans="1:10" x14ac:dyDescent="0.4">
      <c r="A21" s="36" t="s">
        <v>26</v>
      </c>
    </row>
    <row r="22" spans="1:10" x14ac:dyDescent="0.4">
      <c r="A22" s="156"/>
      <c r="B22" s="156"/>
      <c r="C22" s="156"/>
      <c r="D22" s="156"/>
      <c r="E22" s="156"/>
      <c r="F22" s="156"/>
      <c r="G22" s="156"/>
      <c r="H22" s="156"/>
      <c r="I22" s="156"/>
      <c r="J22" s="156"/>
    </row>
    <row r="23" spans="1:10" x14ac:dyDescent="0.4">
      <c r="A23" s="156"/>
      <c r="B23" s="156"/>
      <c r="C23" s="156"/>
      <c r="D23" s="156"/>
      <c r="E23" s="156"/>
      <c r="F23" s="156"/>
      <c r="G23" s="156"/>
      <c r="H23" s="156"/>
      <c r="I23" s="156"/>
      <c r="J23" s="156"/>
    </row>
    <row r="24" spans="1:10" x14ac:dyDescent="0.4">
      <c r="A24" s="156"/>
      <c r="B24" s="156"/>
      <c r="C24" s="156"/>
      <c r="D24" s="156"/>
      <c r="E24" s="156"/>
      <c r="F24" s="156"/>
      <c r="G24" s="156"/>
      <c r="H24" s="156"/>
      <c r="I24" s="156"/>
      <c r="J24" s="156"/>
    </row>
    <row r="25" spans="1:10" x14ac:dyDescent="0.4">
      <c r="A25" s="156"/>
      <c r="B25" s="156"/>
      <c r="C25" s="156"/>
      <c r="D25" s="156"/>
      <c r="E25" s="156"/>
      <c r="F25" s="156"/>
      <c r="G25" s="156"/>
      <c r="H25" s="156"/>
      <c r="I25" s="156"/>
      <c r="J25" s="156"/>
    </row>
    <row r="26" spans="1:10" x14ac:dyDescent="0.4">
      <c r="A26" s="156"/>
      <c r="B26" s="156"/>
      <c r="C26" s="156"/>
      <c r="D26" s="156"/>
      <c r="E26" s="156"/>
      <c r="F26" s="156"/>
      <c r="G26" s="156"/>
      <c r="H26" s="156"/>
      <c r="I26" s="156"/>
      <c r="J26" s="156"/>
    </row>
    <row r="27" spans="1:10" x14ac:dyDescent="0.4">
      <c r="A27" s="156"/>
      <c r="B27" s="156"/>
      <c r="C27" s="156"/>
      <c r="D27" s="156"/>
      <c r="E27" s="156"/>
      <c r="F27" s="156"/>
      <c r="G27" s="156"/>
      <c r="H27" s="156"/>
      <c r="I27" s="156"/>
      <c r="J27" s="156"/>
    </row>
    <row r="28" spans="1:10" x14ac:dyDescent="0.4">
      <c r="A28" s="156"/>
      <c r="B28" s="156"/>
      <c r="C28" s="156"/>
      <c r="D28" s="156"/>
      <c r="E28" s="156"/>
      <c r="F28" s="156"/>
      <c r="G28" s="156"/>
      <c r="H28" s="156"/>
      <c r="I28" s="156"/>
      <c r="J28" s="156"/>
    </row>
    <row r="29" spans="1:10" x14ac:dyDescent="0.4">
      <c r="A29" s="156"/>
      <c r="B29" s="156"/>
      <c r="C29" s="156"/>
      <c r="D29" s="156"/>
      <c r="E29" s="156"/>
      <c r="F29" s="156"/>
      <c r="G29" s="156"/>
      <c r="H29" s="156"/>
      <c r="I29" s="156"/>
      <c r="J29" s="156"/>
    </row>
  </sheetData>
  <mergeCells count="3">
    <mergeCell ref="A2:J9"/>
    <mergeCell ref="A12:J19"/>
    <mergeCell ref="A22:J29"/>
  </mergeCells>
  <phoneticPr fontId="1"/>
  <pageMargins left="0.75" right="0.75" top="1" bottom="1" header="0.51111111111111107" footer="0.51111111111111107"/>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32</vt:i4>
      </vt:variant>
    </vt:vector>
  </HeadingPairs>
  <TitlesOfParts>
    <vt:vector size="32" baseType="lpstr">
      <vt:lpstr>更新履歴</vt:lpstr>
      <vt:lpstr>検証終了通貨</vt:lpstr>
      <vt:lpstr>検証シート(OB検証2回目)</vt:lpstr>
      <vt:lpstr>画像(OB検証2回目)</vt:lpstr>
      <vt:lpstr>気づき(OB検証2回目)</vt:lpstr>
      <vt:lpstr>検証シート(OB検証1回目)</vt:lpstr>
      <vt:lpstr>画像(OB検証1回目)</vt:lpstr>
      <vt:lpstr>気づき(OB検証1回目)</vt:lpstr>
      <vt:lpstr>検証シート(EB検証2回目)</vt:lpstr>
      <vt:lpstr>画像(EB検証2回目)</vt:lpstr>
      <vt:lpstr>気づき(EB検証2回目)</vt:lpstr>
      <vt:lpstr>検証シート(EB検証1回目)</vt:lpstr>
      <vt:lpstr>画像(EB検証1回目)</vt:lpstr>
      <vt:lpstr>気づき(EB検証1回目)</vt:lpstr>
      <vt:lpstr>検証シート(PB検証5回目)</vt:lpstr>
      <vt:lpstr>画像(PB検証5回目)</vt:lpstr>
      <vt:lpstr>気づき(PB検証5回目)</vt:lpstr>
      <vt:lpstr>検証シート(PB検証4回目)</vt:lpstr>
      <vt:lpstr>画像(PB検証4回目)</vt:lpstr>
      <vt:lpstr>気づき(PB検証4回目)</vt:lpstr>
      <vt:lpstr>検証シート(PB検証3回目)</vt:lpstr>
      <vt:lpstr>画像(PB検証3回目)</vt:lpstr>
      <vt:lpstr>気づき(PB検証3回目)</vt:lpstr>
      <vt:lpstr>検証シート(PB検証2回目)</vt:lpstr>
      <vt:lpstr>画像(PB検証2回目)</vt:lpstr>
      <vt:lpstr>気づき(PB検証2回目)</vt:lpstr>
      <vt:lpstr>検証シート(PB検証1回目)</vt:lpstr>
      <vt:lpstr>画像(PB検証1回目)</vt:lpstr>
      <vt:lpstr>気づき(PB検証1回目)</vt:lpstr>
      <vt:lpstr>検証シート(temp)</vt:lpstr>
      <vt:lpstr>画像(temp)</vt:lpstr>
      <vt:lpstr>気づき(temp)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木村壽巳</dc:creator>
  <cp:lastModifiedBy>山田健太</cp:lastModifiedBy>
  <dcterms:created xsi:type="dcterms:W3CDTF">2020-09-18T03:10:57Z</dcterms:created>
  <dcterms:modified xsi:type="dcterms:W3CDTF">2021-01-09T10:09:57Z</dcterms:modified>
</cp:coreProperties>
</file>