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マイドキュメント\CMA\Doc\提出\210119\"/>
    </mc:Choice>
  </mc:AlternateContent>
  <bookViews>
    <workbookView xWindow="-120" yWindow="-120" windowWidth="29040" windowHeight="15840" tabRatio="855"/>
  </bookViews>
  <sheets>
    <sheet name="更新履歴" sheetId="17" r:id="rId1"/>
    <sheet name="検証終了通貨" sheetId="2" r:id="rId2"/>
    <sheet name="検証シート(FIB検証3回目)" sheetId="45" r:id="rId3"/>
    <sheet name="画像(FIB検証3回目)" sheetId="46" r:id="rId4"/>
    <sheet name="気づき(FIB検証3回目)" sheetId="47" r:id="rId5"/>
    <sheet name="検証シート(FIB検証2回目)" sheetId="42" r:id="rId6"/>
    <sheet name="画像(FIB検証2回目)" sheetId="43" r:id="rId7"/>
    <sheet name="気づき(FIB検証2回目)" sheetId="44" r:id="rId8"/>
    <sheet name="検証シート(FIB検証1回目)" sheetId="39" r:id="rId9"/>
    <sheet name="画像(FIB検証1回目)" sheetId="40" r:id="rId10"/>
    <sheet name="気づき(FIB検証1回目)" sheetId="41" r:id="rId11"/>
    <sheet name="検証シート(OB検証3回目)" sheetId="36" r:id="rId12"/>
    <sheet name="画像(OB検証3回目)" sheetId="37" r:id="rId13"/>
    <sheet name="気づき(OB検証3回目)" sheetId="38" r:id="rId14"/>
    <sheet name="検証シート(OB検証2回目)" sheetId="33" r:id="rId15"/>
    <sheet name="画像(OB検証2回目)" sheetId="34" r:id="rId16"/>
    <sheet name="気づき(OB検証2回目)" sheetId="35" r:id="rId17"/>
    <sheet name="検証シート(OB検証1回目)" sheetId="30" r:id="rId18"/>
    <sheet name="画像(OB検証1回目)" sheetId="31" r:id="rId19"/>
    <sheet name="気づき(OB検証1回目)" sheetId="32" r:id="rId20"/>
    <sheet name="検証シート(EB検証2回目)" sheetId="27" r:id="rId21"/>
    <sheet name="画像(EB検証2回目)" sheetId="28" r:id="rId22"/>
    <sheet name="気づき(EB検証2回目)" sheetId="29" r:id="rId23"/>
    <sheet name="検証シート(EB検証1回目)" sheetId="24" r:id="rId24"/>
    <sheet name="画像(EB検証1回目)" sheetId="25" r:id="rId25"/>
    <sheet name="気づき(EB検証1回目)" sheetId="26" r:id="rId26"/>
    <sheet name="検証シート(PB検証5回目)" sheetId="21" r:id="rId27"/>
    <sheet name="画像(PB検証5回目)" sheetId="22" r:id="rId28"/>
    <sheet name="気づき(PB検証5回目)" sheetId="23" r:id="rId29"/>
    <sheet name="検証シート(PB検証4回目)" sheetId="18" r:id="rId30"/>
    <sheet name="画像(PB検証4回目)" sheetId="19" r:id="rId31"/>
    <sheet name="気づき(PB検証4回目)" sheetId="20" r:id="rId32"/>
    <sheet name="検証シート(PB検証3回目)" sheetId="14" r:id="rId33"/>
    <sheet name="画像(PB検証3回目)" sheetId="15" r:id="rId34"/>
    <sheet name="気づき(PB検証3回目)" sheetId="16" r:id="rId35"/>
    <sheet name="検証シート(PB検証2回目)" sheetId="1" r:id="rId36"/>
    <sheet name="画像(PB検証2回目)" sheetId="6" r:id="rId37"/>
    <sheet name="気づき(PB検証2回目)" sheetId="5" r:id="rId38"/>
    <sheet name="検証シート(PB検証1回目)" sheetId="11" r:id="rId39"/>
    <sheet name="画像(PB検証1回目)" sheetId="12" r:id="rId40"/>
    <sheet name="気づき(PB検証1回目)" sheetId="13" r:id="rId41"/>
    <sheet name="検証シート(temp)" sheetId="8" r:id="rId42"/>
    <sheet name="画像(temp)" sheetId="9" r:id="rId43"/>
    <sheet name="気づき(temp)" sheetId="10" r:id="rId44"/>
  </sheets>
  <definedNames>
    <definedName name="_xlnm._FilterDatabase" localSheetId="0" hidden="1">更新履歴!$A$2:$E$2</definedName>
  </definedNames>
  <calcPr calcId="152511"/>
</workbook>
</file>

<file path=xl/calcChain.xml><?xml version="1.0" encoding="utf-8"?>
<calcChain xmlns="http://schemas.openxmlformats.org/spreadsheetml/2006/main">
  <c r="E59" i="45" l="1"/>
  <c r="E62" i="45" s="1"/>
  <c r="F59" i="45"/>
  <c r="E60" i="45"/>
  <c r="F60" i="45"/>
  <c r="F62" i="45" s="1"/>
  <c r="E61" i="45"/>
  <c r="F61" i="45"/>
  <c r="D61" i="45"/>
  <c r="D60" i="45"/>
  <c r="K59" i="45"/>
  <c r="D59" i="45"/>
  <c r="O58" i="45"/>
  <c r="N58" i="45"/>
  <c r="M58" i="45"/>
  <c r="I58" i="45"/>
  <c r="H58" i="45"/>
  <c r="G58" i="45"/>
  <c r="O57" i="45"/>
  <c r="N57" i="45"/>
  <c r="M57" i="45"/>
  <c r="I57" i="45"/>
  <c r="L58" i="45" s="1"/>
  <c r="H57" i="45"/>
  <c r="K58" i="45" s="1"/>
  <c r="G57" i="45"/>
  <c r="J58" i="45" s="1"/>
  <c r="O56" i="45"/>
  <c r="N56" i="45"/>
  <c r="M56" i="45"/>
  <c r="I56" i="45"/>
  <c r="L57" i="45" s="1"/>
  <c r="H56" i="45"/>
  <c r="K57" i="45" s="1"/>
  <c r="G56" i="45"/>
  <c r="J57" i="45" s="1"/>
  <c r="O55" i="45"/>
  <c r="N55" i="45"/>
  <c r="M55" i="45"/>
  <c r="J55" i="45"/>
  <c r="I55" i="45"/>
  <c r="L56" i="45" s="1"/>
  <c r="H55" i="45"/>
  <c r="K56" i="45" s="1"/>
  <c r="G55" i="45"/>
  <c r="J56" i="45" s="1"/>
  <c r="O54" i="45"/>
  <c r="N54" i="45"/>
  <c r="M54" i="45"/>
  <c r="I54" i="45"/>
  <c r="L55" i="45" s="1"/>
  <c r="H54" i="45"/>
  <c r="K55" i="45" s="1"/>
  <c r="G54" i="45"/>
  <c r="O53" i="45"/>
  <c r="N53" i="45"/>
  <c r="M53" i="45"/>
  <c r="I53" i="45"/>
  <c r="L54" i="45" s="1"/>
  <c r="H53" i="45"/>
  <c r="K54" i="45" s="1"/>
  <c r="G53" i="45"/>
  <c r="J54" i="45" s="1"/>
  <c r="O52" i="45"/>
  <c r="N52" i="45"/>
  <c r="M52" i="45"/>
  <c r="I52" i="45"/>
  <c r="L53" i="45" s="1"/>
  <c r="H52" i="45"/>
  <c r="K53" i="45" s="1"/>
  <c r="G52" i="45"/>
  <c r="J53" i="45" s="1"/>
  <c r="O51" i="45"/>
  <c r="N51" i="45"/>
  <c r="M51" i="45"/>
  <c r="I51" i="45"/>
  <c r="L52" i="45" s="1"/>
  <c r="H51" i="45"/>
  <c r="K52" i="45" s="1"/>
  <c r="G51" i="45"/>
  <c r="J52" i="45" s="1"/>
  <c r="O50" i="45"/>
  <c r="N50" i="45"/>
  <c r="M50" i="45"/>
  <c r="I50" i="45"/>
  <c r="L51" i="45" s="1"/>
  <c r="H50" i="45"/>
  <c r="K51" i="45" s="1"/>
  <c r="G50" i="45"/>
  <c r="J51" i="45" s="1"/>
  <c r="O49" i="45"/>
  <c r="N49" i="45"/>
  <c r="M49" i="45"/>
  <c r="I49" i="45"/>
  <c r="L50" i="45" s="1"/>
  <c r="H49" i="45"/>
  <c r="K50" i="45" s="1"/>
  <c r="G49" i="45"/>
  <c r="J50" i="45" s="1"/>
  <c r="O48" i="45"/>
  <c r="N48" i="45"/>
  <c r="M48" i="45"/>
  <c r="I48" i="45"/>
  <c r="L49" i="45" s="1"/>
  <c r="H48" i="45"/>
  <c r="K49" i="45" s="1"/>
  <c r="G48" i="45"/>
  <c r="J49" i="45" s="1"/>
  <c r="O47" i="45"/>
  <c r="N47" i="45"/>
  <c r="M47" i="45"/>
  <c r="I47" i="45"/>
  <c r="L48" i="45" s="1"/>
  <c r="H47" i="45"/>
  <c r="K48" i="45" s="1"/>
  <c r="G47" i="45"/>
  <c r="J48" i="45" s="1"/>
  <c r="O46" i="45"/>
  <c r="N46" i="45"/>
  <c r="M46" i="45"/>
  <c r="I46" i="45"/>
  <c r="L47" i="45" s="1"/>
  <c r="H46" i="45"/>
  <c r="K47" i="45" s="1"/>
  <c r="G46" i="45"/>
  <c r="J47" i="45" s="1"/>
  <c r="O45" i="45"/>
  <c r="N45" i="45"/>
  <c r="M45" i="45"/>
  <c r="I45" i="45"/>
  <c r="L46" i="45" s="1"/>
  <c r="H45" i="45"/>
  <c r="K46" i="45" s="1"/>
  <c r="G45" i="45"/>
  <c r="J46" i="45" s="1"/>
  <c r="O44" i="45"/>
  <c r="N44" i="45"/>
  <c r="M44" i="45"/>
  <c r="I44" i="45"/>
  <c r="L45" i="45" s="1"/>
  <c r="H44" i="45"/>
  <c r="K45" i="45" s="1"/>
  <c r="G44" i="45"/>
  <c r="J45" i="45" s="1"/>
  <c r="O43" i="45"/>
  <c r="N43" i="45"/>
  <c r="M43" i="45"/>
  <c r="I43" i="45"/>
  <c r="L44" i="45" s="1"/>
  <c r="H43" i="45"/>
  <c r="K44" i="45" s="1"/>
  <c r="G43" i="45"/>
  <c r="J44" i="45" s="1"/>
  <c r="O42" i="45"/>
  <c r="N42" i="45"/>
  <c r="M42" i="45"/>
  <c r="I42" i="45"/>
  <c r="L43" i="45" s="1"/>
  <c r="H42" i="45"/>
  <c r="K43" i="45" s="1"/>
  <c r="G42" i="45"/>
  <c r="J43" i="45" s="1"/>
  <c r="O41" i="45"/>
  <c r="N41" i="45"/>
  <c r="M41" i="45"/>
  <c r="I41" i="45"/>
  <c r="L42" i="45" s="1"/>
  <c r="H41" i="45"/>
  <c r="K42" i="45" s="1"/>
  <c r="G41" i="45"/>
  <c r="J42" i="45" s="1"/>
  <c r="O40" i="45"/>
  <c r="N40" i="45"/>
  <c r="M40" i="45"/>
  <c r="I40" i="45"/>
  <c r="L41" i="45" s="1"/>
  <c r="H40" i="45"/>
  <c r="K41" i="45" s="1"/>
  <c r="G40" i="45"/>
  <c r="J41" i="45" s="1"/>
  <c r="O39" i="45"/>
  <c r="N39" i="45"/>
  <c r="M39" i="45"/>
  <c r="I39" i="45"/>
  <c r="L40" i="45" s="1"/>
  <c r="H39" i="45"/>
  <c r="K40" i="45" s="1"/>
  <c r="G39" i="45"/>
  <c r="J40" i="45" s="1"/>
  <c r="O38" i="45"/>
  <c r="N38" i="45"/>
  <c r="M38" i="45"/>
  <c r="I38" i="45"/>
  <c r="L39" i="45" s="1"/>
  <c r="H38" i="45"/>
  <c r="K39" i="45" s="1"/>
  <c r="G38" i="45"/>
  <c r="J39" i="45" s="1"/>
  <c r="O37" i="45"/>
  <c r="N37" i="45"/>
  <c r="M37" i="45"/>
  <c r="I37" i="45"/>
  <c r="L38" i="45" s="1"/>
  <c r="H37" i="45"/>
  <c r="K38" i="45" s="1"/>
  <c r="G37" i="45"/>
  <c r="J38" i="45" s="1"/>
  <c r="O36" i="45"/>
  <c r="N36" i="45"/>
  <c r="M36" i="45"/>
  <c r="I36" i="45"/>
  <c r="L37" i="45" s="1"/>
  <c r="H36" i="45"/>
  <c r="K37" i="45" s="1"/>
  <c r="G36" i="45"/>
  <c r="J37" i="45" s="1"/>
  <c r="O35" i="45"/>
  <c r="N35" i="45"/>
  <c r="M35" i="45"/>
  <c r="I35" i="45"/>
  <c r="L36" i="45" s="1"/>
  <c r="H35" i="45"/>
  <c r="K36" i="45" s="1"/>
  <c r="G35" i="45"/>
  <c r="J36" i="45" s="1"/>
  <c r="O34" i="45"/>
  <c r="N34" i="45"/>
  <c r="M34" i="45"/>
  <c r="I34" i="45"/>
  <c r="L35" i="45" s="1"/>
  <c r="H34" i="45"/>
  <c r="K35" i="45" s="1"/>
  <c r="G34" i="45"/>
  <c r="J35" i="45" s="1"/>
  <c r="O33" i="45"/>
  <c r="N33" i="45"/>
  <c r="I33" i="45"/>
  <c r="L34" i="45" s="1"/>
  <c r="H33" i="45"/>
  <c r="K34" i="45" s="1"/>
  <c r="O32" i="45"/>
  <c r="N32" i="45"/>
  <c r="I32" i="45"/>
  <c r="L33" i="45" s="1"/>
  <c r="H32" i="45"/>
  <c r="K33" i="45" s="1"/>
  <c r="O31" i="45"/>
  <c r="N31" i="45"/>
  <c r="I31" i="45"/>
  <c r="L32" i="45" s="1"/>
  <c r="H31" i="45"/>
  <c r="K32" i="45" s="1"/>
  <c r="O30" i="45"/>
  <c r="N30" i="45"/>
  <c r="I30" i="45"/>
  <c r="L31" i="45" s="1"/>
  <c r="H30" i="45"/>
  <c r="K31" i="45" s="1"/>
  <c r="O29" i="45"/>
  <c r="N29" i="45"/>
  <c r="I29" i="45"/>
  <c r="L30" i="45" s="1"/>
  <c r="H29" i="45"/>
  <c r="K30" i="45" s="1"/>
  <c r="O28" i="45"/>
  <c r="N28" i="45"/>
  <c r="I28" i="45"/>
  <c r="L29" i="45" s="1"/>
  <c r="H28" i="45"/>
  <c r="K29" i="45" s="1"/>
  <c r="O27" i="45"/>
  <c r="N27" i="45"/>
  <c r="I27" i="45"/>
  <c r="L28" i="45" s="1"/>
  <c r="H27" i="45"/>
  <c r="K28" i="45" s="1"/>
  <c r="O26" i="45"/>
  <c r="N26" i="45"/>
  <c r="I26" i="45"/>
  <c r="L27" i="45" s="1"/>
  <c r="H26" i="45"/>
  <c r="K27" i="45" s="1"/>
  <c r="O25" i="45"/>
  <c r="N25" i="45"/>
  <c r="I25" i="45"/>
  <c r="L26" i="45" s="1"/>
  <c r="H25" i="45"/>
  <c r="K26" i="45" s="1"/>
  <c r="O24" i="45"/>
  <c r="N24" i="45"/>
  <c r="I24" i="45"/>
  <c r="L25" i="45" s="1"/>
  <c r="H24" i="45"/>
  <c r="K25" i="45" s="1"/>
  <c r="O23" i="45"/>
  <c r="N23" i="45"/>
  <c r="I23" i="45"/>
  <c r="L24" i="45" s="1"/>
  <c r="H23" i="45"/>
  <c r="K24" i="45" s="1"/>
  <c r="O22" i="45"/>
  <c r="N22" i="45"/>
  <c r="I22" i="45"/>
  <c r="L23" i="45" s="1"/>
  <c r="H22" i="45"/>
  <c r="K23" i="45" s="1"/>
  <c r="O21" i="45"/>
  <c r="N21" i="45"/>
  <c r="I21" i="45"/>
  <c r="L22" i="45" s="1"/>
  <c r="H21" i="45"/>
  <c r="K22" i="45" s="1"/>
  <c r="O20" i="45"/>
  <c r="N20" i="45"/>
  <c r="I20" i="45"/>
  <c r="L21" i="45" s="1"/>
  <c r="H20" i="45"/>
  <c r="K21" i="45" s="1"/>
  <c r="O19" i="45"/>
  <c r="N19" i="45"/>
  <c r="I19" i="45"/>
  <c r="L20" i="45" s="1"/>
  <c r="H19" i="45"/>
  <c r="K20" i="45" s="1"/>
  <c r="O18" i="45"/>
  <c r="N18" i="45"/>
  <c r="I18" i="45"/>
  <c r="L19" i="45" s="1"/>
  <c r="H18" i="45"/>
  <c r="K19" i="45" s="1"/>
  <c r="O17" i="45"/>
  <c r="N17" i="45"/>
  <c r="I17" i="45"/>
  <c r="L18" i="45" s="1"/>
  <c r="H17" i="45"/>
  <c r="K18" i="45" s="1"/>
  <c r="O16" i="45"/>
  <c r="N16" i="45"/>
  <c r="I16" i="45"/>
  <c r="L17" i="45" s="1"/>
  <c r="H16" i="45"/>
  <c r="K17" i="45" s="1"/>
  <c r="O15" i="45"/>
  <c r="N15" i="45"/>
  <c r="I15" i="45"/>
  <c r="L16" i="45" s="1"/>
  <c r="H15" i="45"/>
  <c r="K16" i="45" s="1"/>
  <c r="O14" i="45"/>
  <c r="N14" i="45"/>
  <c r="I14" i="45"/>
  <c r="L15" i="45" s="1"/>
  <c r="H14" i="45"/>
  <c r="K15" i="45" s="1"/>
  <c r="O13" i="45"/>
  <c r="N13" i="45"/>
  <c r="I13" i="45"/>
  <c r="L14" i="45" s="1"/>
  <c r="H13" i="45"/>
  <c r="K14" i="45" s="1"/>
  <c r="O12" i="45"/>
  <c r="N12" i="45"/>
  <c r="I12" i="45"/>
  <c r="L13" i="45" s="1"/>
  <c r="H12" i="45"/>
  <c r="K13" i="45" s="1"/>
  <c r="O11" i="45"/>
  <c r="I11" i="45" s="1"/>
  <c r="L12" i="45" s="1"/>
  <c r="N11" i="45"/>
  <c r="H11" i="45" s="1"/>
  <c r="K12" i="45" s="1"/>
  <c r="O9" i="45"/>
  <c r="I9" i="45" s="1"/>
  <c r="L10" i="45" s="1"/>
  <c r="O10" i="45" s="1"/>
  <c r="I10" i="45" s="1"/>
  <c r="L11" i="45" s="1"/>
  <c r="N9" i="45"/>
  <c r="H9" i="45" s="1"/>
  <c r="K10" i="45" s="1"/>
  <c r="N10" i="45" s="1"/>
  <c r="H10" i="45" s="1"/>
  <c r="K11" i="45" s="1"/>
  <c r="J9" i="45"/>
  <c r="M9" i="45" s="1"/>
  <c r="I8" i="45"/>
  <c r="L9" i="45" s="1"/>
  <c r="H8" i="45"/>
  <c r="K9" i="45" s="1"/>
  <c r="G8" i="45"/>
  <c r="O59" i="45" l="1"/>
  <c r="I59" i="45" s="1"/>
  <c r="I61" i="45" s="1"/>
  <c r="L61" i="45" s="1"/>
  <c r="N59" i="45"/>
  <c r="H59" i="45" s="1"/>
  <c r="H61" i="45" s="1"/>
  <c r="K61" i="45" s="1"/>
  <c r="D62" i="45"/>
  <c r="G9" i="45"/>
  <c r="D59" i="42"/>
  <c r="F61" i="42"/>
  <c r="E61" i="42"/>
  <c r="D61" i="42"/>
  <c r="F60" i="42"/>
  <c r="E60" i="42"/>
  <c r="D60" i="42"/>
  <c r="K59" i="42"/>
  <c r="F59" i="42"/>
  <c r="F62" i="42" s="1"/>
  <c r="E59" i="42"/>
  <c r="E62" i="42" s="1"/>
  <c r="O58" i="42"/>
  <c r="N58" i="42"/>
  <c r="M58" i="42"/>
  <c r="K58" i="42"/>
  <c r="I58" i="42"/>
  <c r="H58" i="42"/>
  <c r="G58" i="42"/>
  <c r="O57" i="42"/>
  <c r="N57" i="42"/>
  <c r="M57" i="42"/>
  <c r="L57" i="42"/>
  <c r="I57" i="42"/>
  <c r="L58" i="42" s="1"/>
  <c r="H57" i="42"/>
  <c r="G57" i="42"/>
  <c r="J58" i="42" s="1"/>
  <c r="O56" i="42"/>
  <c r="N56" i="42"/>
  <c r="M56" i="42"/>
  <c r="I56" i="42"/>
  <c r="H56" i="42"/>
  <c r="K57" i="42" s="1"/>
  <c r="G56" i="42"/>
  <c r="J57" i="42" s="1"/>
  <c r="O55" i="42"/>
  <c r="N55" i="42"/>
  <c r="M55" i="42"/>
  <c r="I55" i="42"/>
  <c r="L56" i="42" s="1"/>
  <c r="H55" i="42"/>
  <c r="K56" i="42" s="1"/>
  <c r="G55" i="42"/>
  <c r="J56" i="42" s="1"/>
  <c r="O54" i="42"/>
  <c r="N54" i="42"/>
  <c r="M54" i="42"/>
  <c r="I54" i="42"/>
  <c r="L55" i="42" s="1"/>
  <c r="H54" i="42"/>
  <c r="K55" i="42" s="1"/>
  <c r="G54" i="42"/>
  <c r="J55" i="42" s="1"/>
  <c r="O53" i="42"/>
  <c r="N53" i="42"/>
  <c r="M53" i="42"/>
  <c r="K53" i="42"/>
  <c r="I53" i="42"/>
  <c r="L54" i="42" s="1"/>
  <c r="H53" i="42"/>
  <c r="K54" i="42" s="1"/>
  <c r="G53" i="42"/>
  <c r="J54" i="42" s="1"/>
  <c r="O52" i="42"/>
  <c r="N52" i="42"/>
  <c r="M52" i="42"/>
  <c r="L52" i="42"/>
  <c r="I52" i="42"/>
  <c r="L53" i="42" s="1"/>
  <c r="H52" i="42"/>
  <c r="G52" i="42"/>
  <c r="J53" i="42" s="1"/>
  <c r="O51" i="42"/>
  <c r="N51" i="42"/>
  <c r="M51" i="42"/>
  <c r="I51" i="42"/>
  <c r="H51" i="42"/>
  <c r="K52" i="42" s="1"/>
  <c r="G51" i="42"/>
  <c r="J52" i="42" s="1"/>
  <c r="O50" i="42"/>
  <c r="N50" i="42"/>
  <c r="M50" i="42"/>
  <c r="K50" i="42"/>
  <c r="I50" i="42"/>
  <c r="L51" i="42" s="1"/>
  <c r="H50" i="42"/>
  <c r="K51" i="42" s="1"/>
  <c r="G50" i="42"/>
  <c r="J51" i="42" s="1"/>
  <c r="O49" i="42"/>
  <c r="N49" i="42"/>
  <c r="M49" i="42"/>
  <c r="L49" i="42"/>
  <c r="I49" i="42"/>
  <c r="L50" i="42" s="1"/>
  <c r="H49" i="42"/>
  <c r="G49" i="42"/>
  <c r="J50" i="42" s="1"/>
  <c r="O48" i="42"/>
  <c r="N48" i="42"/>
  <c r="M48" i="42"/>
  <c r="K48" i="42"/>
  <c r="I48" i="42"/>
  <c r="H48" i="42"/>
  <c r="K49" i="42" s="1"/>
  <c r="G48" i="42"/>
  <c r="J49" i="42" s="1"/>
  <c r="O47" i="42"/>
  <c r="N47" i="42"/>
  <c r="M47" i="42"/>
  <c r="L47" i="42"/>
  <c r="I47" i="42"/>
  <c r="L48" i="42" s="1"/>
  <c r="H47" i="42"/>
  <c r="G47" i="42"/>
  <c r="J48" i="42" s="1"/>
  <c r="O46" i="42"/>
  <c r="N46" i="42"/>
  <c r="M46" i="42"/>
  <c r="I46" i="42"/>
  <c r="H46" i="42"/>
  <c r="K47" i="42" s="1"/>
  <c r="G46" i="42"/>
  <c r="J47" i="42" s="1"/>
  <c r="O45" i="42"/>
  <c r="N45" i="42"/>
  <c r="M45" i="42"/>
  <c r="K45" i="42"/>
  <c r="I45" i="42"/>
  <c r="L46" i="42" s="1"/>
  <c r="H45" i="42"/>
  <c r="K46" i="42" s="1"/>
  <c r="G45" i="42"/>
  <c r="J46" i="42" s="1"/>
  <c r="O44" i="42"/>
  <c r="N44" i="42"/>
  <c r="M44" i="42"/>
  <c r="L44" i="42"/>
  <c r="I44" i="42"/>
  <c r="L45" i="42" s="1"/>
  <c r="H44" i="42"/>
  <c r="G44" i="42"/>
  <c r="J45" i="42" s="1"/>
  <c r="O43" i="42"/>
  <c r="N43" i="42"/>
  <c r="M43" i="42"/>
  <c r="K43" i="42"/>
  <c r="I43" i="42"/>
  <c r="H43" i="42"/>
  <c r="K44" i="42" s="1"/>
  <c r="G43" i="42"/>
  <c r="J44" i="42" s="1"/>
  <c r="O42" i="42"/>
  <c r="N42" i="42"/>
  <c r="M42" i="42"/>
  <c r="L42" i="42"/>
  <c r="K42" i="42"/>
  <c r="I42" i="42"/>
  <c r="L43" i="42" s="1"/>
  <c r="H42" i="42"/>
  <c r="G42" i="42"/>
  <c r="J43" i="42" s="1"/>
  <c r="O41" i="42"/>
  <c r="N41" i="42"/>
  <c r="M41" i="42"/>
  <c r="L41" i="42"/>
  <c r="I41" i="42"/>
  <c r="H41" i="42"/>
  <c r="G41" i="42"/>
  <c r="J42" i="42" s="1"/>
  <c r="O40" i="42"/>
  <c r="N40" i="42"/>
  <c r="M40" i="42"/>
  <c r="K40" i="42"/>
  <c r="I40" i="42"/>
  <c r="H40" i="42"/>
  <c r="K41" i="42" s="1"/>
  <c r="G40" i="42"/>
  <c r="J41" i="42" s="1"/>
  <c r="O39" i="42"/>
  <c r="N39" i="42"/>
  <c r="M39" i="42"/>
  <c r="L39" i="42"/>
  <c r="I39" i="42"/>
  <c r="L40" i="42" s="1"/>
  <c r="H39" i="42"/>
  <c r="G39" i="42"/>
  <c r="J40" i="42" s="1"/>
  <c r="O38" i="42"/>
  <c r="N38" i="42"/>
  <c r="M38" i="42"/>
  <c r="I38" i="42"/>
  <c r="H38" i="42"/>
  <c r="K39" i="42" s="1"/>
  <c r="G38" i="42"/>
  <c r="J39" i="42" s="1"/>
  <c r="O37" i="42"/>
  <c r="N37" i="42"/>
  <c r="M37" i="42"/>
  <c r="K37" i="42"/>
  <c r="I37" i="42"/>
  <c r="L38" i="42" s="1"/>
  <c r="H37" i="42"/>
  <c r="K38" i="42" s="1"/>
  <c r="G37" i="42"/>
  <c r="J38" i="42" s="1"/>
  <c r="O36" i="42"/>
  <c r="N36" i="42"/>
  <c r="M36" i="42"/>
  <c r="L36" i="42"/>
  <c r="I36" i="42"/>
  <c r="L37" i="42" s="1"/>
  <c r="H36" i="42"/>
  <c r="G36" i="42"/>
  <c r="J37" i="42" s="1"/>
  <c r="O35" i="42"/>
  <c r="N35" i="42"/>
  <c r="M35" i="42"/>
  <c r="K35" i="42"/>
  <c r="I35" i="42"/>
  <c r="H35" i="42"/>
  <c r="K36" i="42" s="1"/>
  <c r="G35" i="42"/>
  <c r="J36" i="42" s="1"/>
  <c r="O34" i="42"/>
  <c r="N34" i="42"/>
  <c r="M34" i="42"/>
  <c r="L34" i="42"/>
  <c r="K34" i="42"/>
  <c r="I34" i="42"/>
  <c r="L35" i="42" s="1"/>
  <c r="H34" i="42"/>
  <c r="G34" i="42"/>
  <c r="J35" i="42" s="1"/>
  <c r="O33" i="42"/>
  <c r="N33" i="42"/>
  <c r="M33" i="42"/>
  <c r="G33" i="42" s="1"/>
  <c r="J34" i="42" s="1"/>
  <c r="L33" i="42"/>
  <c r="I33" i="42"/>
  <c r="H33" i="42"/>
  <c r="O32" i="42"/>
  <c r="N32" i="42"/>
  <c r="M32" i="42"/>
  <c r="G32" i="42" s="1"/>
  <c r="J33" i="42" s="1"/>
  <c r="K32" i="42"/>
  <c r="I32" i="42"/>
  <c r="H32" i="42"/>
  <c r="K33" i="42" s="1"/>
  <c r="O31" i="42"/>
  <c r="N31" i="42"/>
  <c r="M31" i="42"/>
  <c r="L31" i="42"/>
  <c r="I31" i="42"/>
  <c r="L32" i="42" s="1"/>
  <c r="H31" i="42"/>
  <c r="G31" i="42"/>
  <c r="J32" i="42" s="1"/>
  <c r="O30" i="42"/>
  <c r="N30" i="42"/>
  <c r="M30" i="42"/>
  <c r="I30" i="42"/>
  <c r="H30" i="42"/>
  <c r="K31" i="42" s="1"/>
  <c r="G30" i="42"/>
  <c r="J31" i="42" s="1"/>
  <c r="O29" i="42"/>
  <c r="N29" i="42"/>
  <c r="M29" i="42"/>
  <c r="K29" i="42"/>
  <c r="I29" i="42"/>
  <c r="L30" i="42" s="1"/>
  <c r="H29" i="42"/>
  <c r="K30" i="42" s="1"/>
  <c r="G29" i="42"/>
  <c r="J30" i="42" s="1"/>
  <c r="O28" i="42"/>
  <c r="N28" i="42"/>
  <c r="M28" i="42"/>
  <c r="L28" i="42"/>
  <c r="I28" i="42"/>
  <c r="L29" i="42" s="1"/>
  <c r="H28" i="42"/>
  <c r="G28" i="42"/>
  <c r="J29" i="42" s="1"/>
  <c r="O27" i="42"/>
  <c r="N27" i="42"/>
  <c r="M27" i="42"/>
  <c r="G27" i="42" s="1"/>
  <c r="J28" i="42" s="1"/>
  <c r="K27" i="42"/>
  <c r="I27" i="42"/>
  <c r="H27" i="42"/>
  <c r="K28" i="42" s="1"/>
  <c r="O26" i="42"/>
  <c r="N26" i="42"/>
  <c r="M26" i="42"/>
  <c r="G26" i="42" s="1"/>
  <c r="J27" i="42" s="1"/>
  <c r="L26" i="42"/>
  <c r="K26" i="42"/>
  <c r="I26" i="42"/>
  <c r="L27" i="42" s="1"/>
  <c r="H26" i="42"/>
  <c r="O25" i="42"/>
  <c r="N25" i="42"/>
  <c r="M25" i="42"/>
  <c r="L25" i="42"/>
  <c r="I25" i="42"/>
  <c r="H25" i="42"/>
  <c r="G25" i="42"/>
  <c r="J26" i="42" s="1"/>
  <c r="O24" i="42"/>
  <c r="N24" i="42"/>
  <c r="M24" i="42"/>
  <c r="K24" i="42"/>
  <c r="I24" i="42"/>
  <c r="H24" i="42"/>
  <c r="K25" i="42" s="1"/>
  <c r="G24" i="42"/>
  <c r="J25" i="42" s="1"/>
  <c r="O23" i="42"/>
  <c r="N23" i="42"/>
  <c r="M23" i="42"/>
  <c r="G23" i="42" s="1"/>
  <c r="J24" i="42" s="1"/>
  <c r="L23" i="42"/>
  <c r="I23" i="42"/>
  <c r="L24" i="42" s="1"/>
  <c r="H23" i="42"/>
  <c r="O22" i="42"/>
  <c r="N22" i="42"/>
  <c r="M22" i="42"/>
  <c r="I22" i="42"/>
  <c r="H22" i="42"/>
  <c r="K23" i="42" s="1"/>
  <c r="G22" i="42"/>
  <c r="J23" i="42" s="1"/>
  <c r="O21" i="42"/>
  <c r="N21" i="42"/>
  <c r="M21" i="42"/>
  <c r="K21" i="42"/>
  <c r="I21" i="42"/>
  <c r="L22" i="42" s="1"/>
  <c r="H21" i="42"/>
  <c r="K22" i="42" s="1"/>
  <c r="G21" i="42"/>
  <c r="J22" i="42" s="1"/>
  <c r="O20" i="42"/>
  <c r="N20" i="42"/>
  <c r="M20" i="42"/>
  <c r="L20" i="42"/>
  <c r="I20" i="42"/>
  <c r="L21" i="42" s="1"/>
  <c r="H20" i="42"/>
  <c r="G20" i="42"/>
  <c r="J21" i="42" s="1"/>
  <c r="O19" i="42"/>
  <c r="N19" i="42"/>
  <c r="M19" i="42"/>
  <c r="G19" i="42" s="1"/>
  <c r="J20" i="42" s="1"/>
  <c r="K19" i="42"/>
  <c r="I19" i="42"/>
  <c r="H19" i="42"/>
  <c r="K20" i="42" s="1"/>
  <c r="O18" i="42"/>
  <c r="N18" i="42"/>
  <c r="M18" i="42"/>
  <c r="G18" i="42" s="1"/>
  <c r="J19" i="42" s="1"/>
  <c r="L18" i="42"/>
  <c r="K18" i="42"/>
  <c r="I18" i="42"/>
  <c r="L19" i="42" s="1"/>
  <c r="H18" i="42"/>
  <c r="O17" i="42"/>
  <c r="N17" i="42"/>
  <c r="M17" i="42"/>
  <c r="L17" i="42"/>
  <c r="I17" i="42"/>
  <c r="H17" i="42"/>
  <c r="G17" i="42"/>
  <c r="J18" i="42" s="1"/>
  <c r="O16" i="42"/>
  <c r="N16" i="42"/>
  <c r="M16" i="42"/>
  <c r="G16" i="42" s="1"/>
  <c r="J17" i="42" s="1"/>
  <c r="K16" i="42"/>
  <c r="I16" i="42"/>
  <c r="H16" i="42"/>
  <c r="K17" i="42" s="1"/>
  <c r="O15" i="42"/>
  <c r="N15" i="42"/>
  <c r="M15" i="42"/>
  <c r="L15" i="42"/>
  <c r="I15" i="42"/>
  <c r="L16" i="42" s="1"/>
  <c r="H15" i="42"/>
  <c r="G15" i="42"/>
  <c r="J16" i="42" s="1"/>
  <c r="O14" i="42"/>
  <c r="N14" i="42"/>
  <c r="M14" i="42"/>
  <c r="I14" i="42"/>
  <c r="H14" i="42"/>
  <c r="K15" i="42" s="1"/>
  <c r="G14" i="42"/>
  <c r="J15" i="42" s="1"/>
  <c r="O13" i="42"/>
  <c r="N13" i="42"/>
  <c r="M13" i="42"/>
  <c r="K13" i="42"/>
  <c r="I13" i="42"/>
  <c r="L14" i="42" s="1"/>
  <c r="H13" i="42"/>
  <c r="K14" i="42" s="1"/>
  <c r="G13" i="42"/>
  <c r="J14" i="42" s="1"/>
  <c r="O12" i="42"/>
  <c r="N12" i="42"/>
  <c r="M12" i="42"/>
  <c r="G12" i="42" s="1"/>
  <c r="J13" i="42" s="1"/>
  <c r="L12" i="42"/>
  <c r="I12" i="42"/>
  <c r="L13" i="42" s="1"/>
  <c r="H12" i="42"/>
  <c r="O11" i="42"/>
  <c r="N11" i="42"/>
  <c r="M11" i="42"/>
  <c r="G11" i="42" s="1"/>
  <c r="J12" i="42" s="1"/>
  <c r="K11" i="42"/>
  <c r="I11" i="42"/>
  <c r="H11" i="42"/>
  <c r="K12" i="42" s="1"/>
  <c r="O10" i="42"/>
  <c r="N10" i="42"/>
  <c r="M10" i="42"/>
  <c r="G10" i="42" s="1"/>
  <c r="J11" i="42" s="1"/>
  <c r="L10" i="42"/>
  <c r="K10" i="42"/>
  <c r="I10" i="42"/>
  <c r="L11" i="42" s="1"/>
  <c r="H10" i="42"/>
  <c r="O9" i="42"/>
  <c r="O59" i="42" s="1"/>
  <c r="I59" i="42" s="1"/>
  <c r="I61" i="42" s="1"/>
  <c r="N9" i="42"/>
  <c r="N59" i="42" s="1"/>
  <c r="H59" i="42" s="1"/>
  <c r="H61" i="42" s="1"/>
  <c r="M9" i="42"/>
  <c r="L9" i="42"/>
  <c r="I9" i="42"/>
  <c r="H9" i="42"/>
  <c r="I8" i="42"/>
  <c r="H8" i="42"/>
  <c r="K9" i="42" s="1"/>
  <c r="G8" i="42"/>
  <c r="J9" i="42" s="1"/>
  <c r="J10" i="45" l="1"/>
  <c r="M10" i="45" s="1"/>
  <c r="M59" i="42"/>
  <c r="G59" i="42" s="1"/>
  <c r="G61" i="42" s="1"/>
  <c r="J61" i="42" s="1"/>
  <c r="G9" i="42"/>
  <c r="J10" i="42" s="1"/>
  <c r="D62" i="42"/>
  <c r="K61" i="42"/>
  <c r="L61" i="42"/>
  <c r="D59" i="39"/>
  <c r="G10" i="45" l="1"/>
  <c r="F61" i="39"/>
  <c r="E61" i="39"/>
  <c r="D61" i="39"/>
  <c r="F60" i="39"/>
  <c r="E60" i="39"/>
  <c r="D60" i="39"/>
  <c r="K59" i="39"/>
  <c r="F59" i="39"/>
  <c r="F62" i="39" s="1"/>
  <c r="E59" i="39"/>
  <c r="E62" i="39" s="1"/>
  <c r="O58" i="39"/>
  <c r="N58" i="39"/>
  <c r="M58" i="39"/>
  <c r="K58" i="39"/>
  <c r="I58" i="39"/>
  <c r="H58" i="39"/>
  <c r="G58" i="39"/>
  <c r="O57" i="39"/>
  <c r="N57" i="39"/>
  <c r="M57" i="39"/>
  <c r="L57" i="39"/>
  <c r="K57" i="39"/>
  <c r="I57" i="39"/>
  <c r="L58" i="39" s="1"/>
  <c r="H57" i="39"/>
  <c r="G57" i="39"/>
  <c r="J58" i="39" s="1"/>
  <c r="O56" i="39"/>
  <c r="N56" i="39"/>
  <c r="M56" i="39"/>
  <c r="L56" i="39"/>
  <c r="I56" i="39"/>
  <c r="H56" i="39"/>
  <c r="G56" i="39"/>
  <c r="J57" i="39" s="1"/>
  <c r="O55" i="39"/>
  <c r="N55" i="39"/>
  <c r="M55" i="39"/>
  <c r="I55" i="39"/>
  <c r="H55" i="39"/>
  <c r="K56" i="39" s="1"/>
  <c r="G55" i="39"/>
  <c r="J56" i="39" s="1"/>
  <c r="O54" i="39"/>
  <c r="N54" i="39"/>
  <c r="M54" i="39"/>
  <c r="I54" i="39"/>
  <c r="L55" i="39" s="1"/>
  <c r="H54" i="39"/>
  <c r="K55" i="39" s="1"/>
  <c r="G54" i="39"/>
  <c r="J55" i="39" s="1"/>
  <c r="O53" i="39"/>
  <c r="N53" i="39"/>
  <c r="M53" i="39"/>
  <c r="I53" i="39"/>
  <c r="L54" i="39" s="1"/>
  <c r="H53" i="39"/>
  <c r="K54" i="39" s="1"/>
  <c r="G53" i="39"/>
  <c r="J54" i="39" s="1"/>
  <c r="O52" i="39"/>
  <c r="N52" i="39"/>
  <c r="M52" i="39"/>
  <c r="I52" i="39"/>
  <c r="L53" i="39" s="1"/>
  <c r="H52" i="39"/>
  <c r="K53" i="39" s="1"/>
  <c r="G52" i="39"/>
  <c r="J53" i="39" s="1"/>
  <c r="O51" i="39"/>
  <c r="N51" i="39"/>
  <c r="M51" i="39"/>
  <c r="I51" i="39"/>
  <c r="L52" i="39" s="1"/>
  <c r="H51" i="39"/>
  <c r="K52" i="39" s="1"/>
  <c r="G51" i="39"/>
  <c r="J52" i="39" s="1"/>
  <c r="O50" i="39"/>
  <c r="N50" i="39"/>
  <c r="M50" i="39"/>
  <c r="K50" i="39"/>
  <c r="I50" i="39"/>
  <c r="L51" i="39" s="1"/>
  <c r="H50" i="39"/>
  <c r="K51" i="39" s="1"/>
  <c r="G50" i="39"/>
  <c r="J51" i="39" s="1"/>
  <c r="O49" i="39"/>
  <c r="N49" i="39"/>
  <c r="M49" i="39"/>
  <c r="L49" i="39"/>
  <c r="K49" i="39"/>
  <c r="I49" i="39"/>
  <c r="L50" i="39" s="1"/>
  <c r="H49" i="39"/>
  <c r="G49" i="39"/>
  <c r="J50" i="39" s="1"/>
  <c r="O48" i="39"/>
  <c r="N48" i="39"/>
  <c r="M48" i="39"/>
  <c r="L48" i="39"/>
  <c r="I48" i="39"/>
  <c r="H48" i="39"/>
  <c r="G48" i="39"/>
  <c r="J49" i="39" s="1"/>
  <c r="O47" i="39"/>
  <c r="N47" i="39"/>
  <c r="M47" i="39"/>
  <c r="I47" i="39"/>
  <c r="H47" i="39"/>
  <c r="K48" i="39" s="1"/>
  <c r="G47" i="39"/>
  <c r="J48" i="39" s="1"/>
  <c r="O46" i="39"/>
  <c r="N46" i="39"/>
  <c r="M46" i="39"/>
  <c r="I46" i="39"/>
  <c r="L47" i="39" s="1"/>
  <c r="H46" i="39"/>
  <c r="K47" i="39" s="1"/>
  <c r="G46" i="39"/>
  <c r="J47" i="39" s="1"/>
  <c r="O45" i="39"/>
  <c r="N45" i="39"/>
  <c r="M45" i="39"/>
  <c r="I45" i="39"/>
  <c r="L46" i="39" s="1"/>
  <c r="H45" i="39"/>
  <c r="K46" i="39" s="1"/>
  <c r="G45" i="39"/>
  <c r="J46" i="39" s="1"/>
  <c r="O44" i="39"/>
  <c r="N44" i="39"/>
  <c r="M44" i="39"/>
  <c r="I44" i="39"/>
  <c r="L45" i="39" s="1"/>
  <c r="H44" i="39"/>
  <c r="K45" i="39" s="1"/>
  <c r="G44" i="39"/>
  <c r="J45" i="39" s="1"/>
  <c r="O43" i="39"/>
  <c r="N43" i="39"/>
  <c r="M43" i="39"/>
  <c r="I43" i="39"/>
  <c r="L44" i="39" s="1"/>
  <c r="H43" i="39"/>
  <c r="K44" i="39" s="1"/>
  <c r="G43" i="39"/>
  <c r="J44" i="39" s="1"/>
  <c r="O42" i="39"/>
  <c r="N42" i="39"/>
  <c r="M42" i="39"/>
  <c r="K42" i="39"/>
  <c r="I42" i="39"/>
  <c r="L43" i="39" s="1"/>
  <c r="H42" i="39"/>
  <c r="K43" i="39" s="1"/>
  <c r="G42" i="39"/>
  <c r="J43" i="39" s="1"/>
  <c r="O41" i="39"/>
  <c r="N41" i="39"/>
  <c r="M41" i="39"/>
  <c r="L41" i="39"/>
  <c r="K41" i="39"/>
  <c r="I41" i="39"/>
  <c r="L42" i="39" s="1"/>
  <c r="H41" i="39"/>
  <c r="G41" i="39"/>
  <c r="J42" i="39" s="1"/>
  <c r="O40" i="39"/>
  <c r="N40" i="39"/>
  <c r="M40" i="39"/>
  <c r="L40" i="39"/>
  <c r="I40" i="39"/>
  <c r="H40" i="39"/>
  <c r="G40" i="39"/>
  <c r="J41" i="39" s="1"/>
  <c r="O39" i="39"/>
  <c r="N39" i="39"/>
  <c r="M39" i="39"/>
  <c r="K39" i="39"/>
  <c r="I39" i="39"/>
  <c r="H39" i="39"/>
  <c r="K40" i="39" s="1"/>
  <c r="G39" i="39"/>
  <c r="J40" i="39" s="1"/>
  <c r="O38" i="39"/>
  <c r="N38" i="39"/>
  <c r="M38" i="39"/>
  <c r="L38" i="39"/>
  <c r="I38" i="39"/>
  <c r="L39" i="39" s="1"/>
  <c r="H38" i="39"/>
  <c r="G38" i="39"/>
  <c r="J39" i="39" s="1"/>
  <c r="O37" i="39"/>
  <c r="N37" i="39"/>
  <c r="M37" i="39"/>
  <c r="I37" i="39"/>
  <c r="H37" i="39"/>
  <c r="K38" i="39" s="1"/>
  <c r="G37" i="39"/>
  <c r="J38" i="39" s="1"/>
  <c r="O36" i="39"/>
  <c r="N36" i="39"/>
  <c r="M36" i="39"/>
  <c r="I36" i="39"/>
  <c r="L37" i="39" s="1"/>
  <c r="H36" i="39"/>
  <c r="K37" i="39" s="1"/>
  <c r="G36" i="39"/>
  <c r="J37" i="39" s="1"/>
  <c r="O35" i="39"/>
  <c r="N35" i="39"/>
  <c r="M35" i="39"/>
  <c r="I35" i="39"/>
  <c r="L36" i="39" s="1"/>
  <c r="H35" i="39"/>
  <c r="K36" i="39" s="1"/>
  <c r="G35" i="39"/>
  <c r="J36" i="39" s="1"/>
  <c r="O34" i="39"/>
  <c r="N34" i="39"/>
  <c r="M34" i="39"/>
  <c r="K34" i="39"/>
  <c r="I34" i="39"/>
  <c r="L35" i="39" s="1"/>
  <c r="H34" i="39"/>
  <c r="K35" i="39" s="1"/>
  <c r="G34" i="39"/>
  <c r="J35" i="39" s="1"/>
  <c r="O33" i="39"/>
  <c r="N33" i="39"/>
  <c r="M33" i="39"/>
  <c r="L33" i="39"/>
  <c r="K33" i="39"/>
  <c r="I33" i="39"/>
  <c r="L34" i="39" s="1"/>
  <c r="H33" i="39"/>
  <c r="G33" i="39"/>
  <c r="J34" i="39" s="1"/>
  <c r="O32" i="39"/>
  <c r="N32" i="39"/>
  <c r="M32" i="39"/>
  <c r="L32" i="39"/>
  <c r="I32" i="39"/>
  <c r="H32" i="39"/>
  <c r="G32" i="39"/>
  <c r="J33" i="39" s="1"/>
  <c r="O31" i="39"/>
  <c r="N31" i="39"/>
  <c r="M31" i="39"/>
  <c r="K31" i="39"/>
  <c r="I31" i="39"/>
  <c r="H31" i="39"/>
  <c r="K32" i="39" s="1"/>
  <c r="G31" i="39"/>
  <c r="J32" i="39" s="1"/>
  <c r="O30" i="39"/>
  <c r="N30" i="39"/>
  <c r="M30" i="39"/>
  <c r="L30" i="39"/>
  <c r="I30" i="39"/>
  <c r="L31" i="39" s="1"/>
  <c r="H30" i="39"/>
  <c r="G30" i="39"/>
  <c r="J31" i="39" s="1"/>
  <c r="O29" i="39"/>
  <c r="N29" i="39"/>
  <c r="M29" i="39"/>
  <c r="I29" i="39"/>
  <c r="H29" i="39"/>
  <c r="K30" i="39" s="1"/>
  <c r="G29" i="39"/>
  <c r="J30" i="39" s="1"/>
  <c r="O28" i="39"/>
  <c r="N28" i="39"/>
  <c r="M28" i="39"/>
  <c r="I28" i="39"/>
  <c r="L29" i="39" s="1"/>
  <c r="H28" i="39"/>
  <c r="K29" i="39" s="1"/>
  <c r="G28" i="39"/>
  <c r="J29" i="39" s="1"/>
  <c r="O27" i="39"/>
  <c r="N27" i="39"/>
  <c r="M27" i="39"/>
  <c r="I27" i="39"/>
  <c r="L28" i="39" s="1"/>
  <c r="H27" i="39"/>
  <c r="K28" i="39" s="1"/>
  <c r="G27" i="39"/>
  <c r="J28" i="39" s="1"/>
  <c r="O26" i="39"/>
  <c r="N26" i="39"/>
  <c r="M26" i="39"/>
  <c r="K26" i="39"/>
  <c r="I26" i="39"/>
  <c r="L27" i="39" s="1"/>
  <c r="H26" i="39"/>
  <c r="K27" i="39" s="1"/>
  <c r="G26" i="39"/>
  <c r="J27" i="39" s="1"/>
  <c r="O25" i="39"/>
  <c r="N25" i="39"/>
  <c r="M25" i="39"/>
  <c r="L25" i="39"/>
  <c r="K25" i="39"/>
  <c r="I25" i="39"/>
  <c r="L26" i="39" s="1"/>
  <c r="H25" i="39"/>
  <c r="G25" i="39"/>
  <c r="J26" i="39" s="1"/>
  <c r="O24" i="39"/>
  <c r="N24" i="39"/>
  <c r="M24" i="39"/>
  <c r="L24" i="39"/>
  <c r="I24" i="39"/>
  <c r="H24" i="39"/>
  <c r="G24" i="39"/>
  <c r="J25" i="39" s="1"/>
  <c r="O23" i="39"/>
  <c r="N23" i="39"/>
  <c r="K23" i="39"/>
  <c r="I23" i="39"/>
  <c r="H23" i="39"/>
  <c r="K24" i="39" s="1"/>
  <c r="O22" i="39"/>
  <c r="N22" i="39"/>
  <c r="L22" i="39"/>
  <c r="I22" i="39"/>
  <c r="L23" i="39" s="1"/>
  <c r="H22" i="39"/>
  <c r="O21" i="39"/>
  <c r="N21" i="39"/>
  <c r="I21" i="39"/>
  <c r="H21" i="39"/>
  <c r="K22" i="39" s="1"/>
  <c r="O20" i="39"/>
  <c r="N20" i="39"/>
  <c r="K20" i="39"/>
  <c r="I20" i="39"/>
  <c r="L21" i="39" s="1"/>
  <c r="H20" i="39"/>
  <c r="K21" i="39" s="1"/>
  <c r="O19" i="39"/>
  <c r="N19" i="39"/>
  <c r="L19" i="39"/>
  <c r="I19" i="39"/>
  <c r="L20" i="39" s="1"/>
  <c r="H19" i="39"/>
  <c r="O18" i="39"/>
  <c r="N18" i="39"/>
  <c r="K18" i="39"/>
  <c r="I18" i="39"/>
  <c r="H18" i="39"/>
  <c r="K19" i="39" s="1"/>
  <c r="O17" i="39"/>
  <c r="N17" i="39"/>
  <c r="L17" i="39"/>
  <c r="K17" i="39"/>
  <c r="I17" i="39"/>
  <c r="L18" i="39" s="1"/>
  <c r="H17" i="39"/>
  <c r="O16" i="39"/>
  <c r="N16" i="39"/>
  <c r="M16" i="39"/>
  <c r="G16" i="39" s="1"/>
  <c r="L16" i="39"/>
  <c r="I16" i="39"/>
  <c r="H16" i="39"/>
  <c r="O15" i="39"/>
  <c r="N15" i="39"/>
  <c r="M15" i="39"/>
  <c r="G15" i="39" s="1"/>
  <c r="J16" i="39" s="1"/>
  <c r="K15" i="39"/>
  <c r="I15" i="39"/>
  <c r="H15" i="39"/>
  <c r="K16" i="39" s="1"/>
  <c r="O14" i="39"/>
  <c r="N14" i="39"/>
  <c r="M14" i="39"/>
  <c r="G14" i="39" s="1"/>
  <c r="J15" i="39" s="1"/>
  <c r="L14" i="39"/>
  <c r="I14" i="39"/>
  <c r="L15" i="39" s="1"/>
  <c r="H14" i="39"/>
  <c r="O13" i="39"/>
  <c r="N13" i="39"/>
  <c r="M13" i="39"/>
  <c r="I13" i="39"/>
  <c r="H13" i="39"/>
  <c r="K14" i="39" s="1"/>
  <c r="G13" i="39"/>
  <c r="J14" i="39" s="1"/>
  <c r="O12" i="39"/>
  <c r="N12" i="39"/>
  <c r="M12" i="39"/>
  <c r="I12" i="39"/>
  <c r="L13" i="39" s="1"/>
  <c r="H12" i="39"/>
  <c r="K13" i="39" s="1"/>
  <c r="G12" i="39"/>
  <c r="J13" i="39" s="1"/>
  <c r="O11" i="39"/>
  <c r="N11" i="39"/>
  <c r="M11" i="39"/>
  <c r="J11" i="39"/>
  <c r="I11" i="39"/>
  <c r="L12" i="39" s="1"/>
  <c r="H11" i="39"/>
  <c r="K12" i="39" s="1"/>
  <c r="G11" i="39"/>
  <c r="J12" i="39" s="1"/>
  <c r="O10" i="39"/>
  <c r="N10" i="39"/>
  <c r="M10" i="39"/>
  <c r="K10" i="39"/>
  <c r="I10" i="39"/>
  <c r="L11" i="39" s="1"/>
  <c r="H10" i="39"/>
  <c r="K11" i="39" s="1"/>
  <c r="G10" i="39"/>
  <c r="O9" i="39"/>
  <c r="O59" i="39" s="1"/>
  <c r="I59" i="39" s="1"/>
  <c r="I61" i="39" s="1"/>
  <c r="N9" i="39"/>
  <c r="N59" i="39" s="1"/>
  <c r="H59" i="39" s="1"/>
  <c r="H61" i="39" s="1"/>
  <c r="M9" i="39"/>
  <c r="L9" i="39"/>
  <c r="K9" i="39"/>
  <c r="I9" i="39"/>
  <c r="L10" i="39" s="1"/>
  <c r="H9" i="39"/>
  <c r="I8" i="39"/>
  <c r="H8" i="39"/>
  <c r="G8" i="39"/>
  <c r="J9" i="39" s="1"/>
  <c r="J11" i="45" l="1"/>
  <c r="M11" i="45" s="1"/>
  <c r="K61" i="39"/>
  <c r="L61" i="39"/>
  <c r="J17" i="39"/>
  <c r="M17" i="39" s="1"/>
  <c r="G17" i="39"/>
  <c r="G9" i="39"/>
  <c r="J10" i="39" s="1"/>
  <c r="D62" i="39"/>
  <c r="G11" i="45" l="1"/>
  <c r="J18" i="39"/>
  <c r="M18" i="39" s="1"/>
  <c r="G18" i="39"/>
  <c r="F61" i="36"/>
  <c r="E61" i="36"/>
  <c r="D61" i="36"/>
  <c r="F60" i="36"/>
  <c r="E60" i="36"/>
  <c r="D60" i="36"/>
  <c r="K59" i="36"/>
  <c r="F59" i="36"/>
  <c r="E59" i="36"/>
  <c r="D59" i="36"/>
  <c r="O58" i="36"/>
  <c r="N58" i="36"/>
  <c r="M58" i="36"/>
  <c r="I58" i="36"/>
  <c r="H58" i="36"/>
  <c r="G58" i="36"/>
  <c r="O57" i="36"/>
  <c r="N57" i="36"/>
  <c r="M57" i="36"/>
  <c r="I57" i="36"/>
  <c r="L58" i="36" s="1"/>
  <c r="H57" i="36"/>
  <c r="K58" i="36" s="1"/>
  <c r="G57" i="36"/>
  <c r="J58" i="36" s="1"/>
  <c r="O56" i="36"/>
  <c r="N56" i="36"/>
  <c r="M56" i="36"/>
  <c r="I56" i="36"/>
  <c r="L57" i="36" s="1"/>
  <c r="H56" i="36"/>
  <c r="K57" i="36" s="1"/>
  <c r="G56" i="36"/>
  <c r="J57" i="36" s="1"/>
  <c r="O55" i="36"/>
  <c r="N55" i="36"/>
  <c r="M55" i="36"/>
  <c r="I55" i="36"/>
  <c r="L56" i="36" s="1"/>
  <c r="H55" i="36"/>
  <c r="K56" i="36" s="1"/>
  <c r="G55" i="36"/>
  <c r="J56" i="36" s="1"/>
  <c r="O54" i="36"/>
  <c r="N54" i="36"/>
  <c r="M54" i="36"/>
  <c r="I54" i="36"/>
  <c r="L55" i="36" s="1"/>
  <c r="H54" i="36"/>
  <c r="K55" i="36" s="1"/>
  <c r="G54" i="36"/>
  <c r="J55" i="36" s="1"/>
  <c r="O53" i="36"/>
  <c r="N53" i="36"/>
  <c r="M53" i="36"/>
  <c r="I53" i="36"/>
  <c r="L54" i="36" s="1"/>
  <c r="H53" i="36"/>
  <c r="K54" i="36" s="1"/>
  <c r="G53" i="36"/>
  <c r="J54" i="36" s="1"/>
  <c r="O52" i="36"/>
  <c r="N52" i="36"/>
  <c r="M52" i="36"/>
  <c r="I52" i="36"/>
  <c r="L53" i="36" s="1"/>
  <c r="H52" i="36"/>
  <c r="K53" i="36" s="1"/>
  <c r="G52" i="36"/>
  <c r="J53" i="36" s="1"/>
  <c r="O51" i="36"/>
  <c r="N51" i="36"/>
  <c r="M51" i="36"/>
  <c r="I51" i="36"/>
  <c r="L52" i="36" s="1"/>
  <c r="H51" i="36"/>
  <c r="K52" i="36" s="1"/>
  <c r="G51" i="36"/>
  <c r="J52" i="36" s="1"/>
  <c r="O50" i="36"/>
  <c r="N50" i="36"/>
  <c r="M50" i="36"/>
  <c r="I50" i="36"/>
  <c r="L51" i="36" s="1"/>
  <c r="H50" i="36"/>
  <c r="K51" i="36" s="1"/>
  <c r="G50" i="36"/>
  <c r="J51" i="36" s="1"/>
  <c r="O49" i="36"/>
  <c r="N49" i="36"/>
  <c r="M49" i="36"/>
  <c r="I49" i="36"/>
  <c r="L50" i="36" s="1"/>
  <c r="H49" i="36"/>
  <c r="K50" i="36" s="1"/>
  <c r="G49" i="36"/>
  <c r="J50" i="36" s="1"/>
  <c r="O48" i="36"/>
  <c r="N48" i="36"/>
  <c r="M48" i="36"/>
  <c r="I48" i="36"/>
  <c r="L49" i="36" s="1"/>
  <c r="H48" i="36"/>
  <c r="K49" i="36" s="1"/>
  <c r="G48" i="36"/>
  <c r="J49" i="36" s="1"/>
  <c r="O47" i="36"/>
  <c r="N47" i="36"/>
  <c r="M47" i="36"/>
  <c r="I47" i="36"/>
  <c r="L48" i="36" s="1"/>
  <c r="H47" i="36"/>
  <c r="K48" i="36" s="1"/>
  <c r="G47" i="36"/>
  <c r="J48" i="36" s="1"/>
  <c r="O46" i="36"/>
  <c r="N46" i="36"/>
  <c r="M46" i="36"/>
  <c r="I46" i="36"/>
  <c r="L47" i="36" s="1"/>
  <c r="H46" i="36"/>
  <c r="K47" i="36" s="1"/>
  <c r="G46" i="36"/>
  <c r="J47" i="36" s="1"/>
  <c r="O45" i="36"/>
  <c r="N45" i="36"/>
  <c r="M45" i="36"/>
  <c r="I45" i="36"/>
  <c r="L46" i="36" s="1"/>
  <c r="H45" i="36"/>
  <c r="K46" i="36" s="1"/>
  <c r="G45" i="36"/>
  <c r="J46" i="36" s="1"/>
  <c r="O44" i="36"/>
  <c r="N44" i="36"/>
  <c r="M44" i="36"/>
  <c r="I44" i="36"/>
  <c r="L45" i="36" s="1"/>
  <c r="H44" i="36"/>
  <c r="K45" i="36" s="1"/>
  <c r="G44" i="36"/>
  <c r="J45" i="36" s="1"/>
  <c r="O43" i="36"/>
  <c r="N43" i="36"/>
  <c r="M43" i="36"/>
  <c r="I43" i="36"/>
  <c r="L44" i="36" s="1"/>
  <c r="H43" i="36"/>
  <c r="K44" i="36" s="1"/>
  <c r="G43" i="36"/>
  <c r="J44" i="36" s="1"/>
  <c r="O42" i="36"/>
  <c r="N42" i="36"/>
  <c r="M42" i="36"/>
  <c r="I42" i="36"/>
  <c r="L43" i="36" s="1"/>
  <c r="H42" i="36"/>
  <c r="K43" i="36" s="1"/>
  <c r="G42" i="36"/>
  <c r="J43" i="36" s="1"/>
  <c r="O41" i="36"/>
  <c r="N41" i="36"/>
  <c r="M41" i="36"/>
  <c r="I41" i="36"/>
  <c r="L42" i="36" s="1"/>
  <c r="H41" i="36"/>
  <c r="K42" i="36" s="1"/>
  <c r="G41" i="36"/>
  <c r="J42" i="36" s="1"/>
  <c r="O40" i="36"/>
  <c r="N40" i="36"/>
  <c r="M40" i="36"/>
  <c r="I40" i="36"/>
  <c r="L41" i="36" s="1"/>
  <c r="H40" i="36"/>
  <c r="K41" i="36" s="1"/>
  <c r="G40" i="36"/>
  <c r="J41" i="36" s="1"/>
  <c r="O39" i="36"/>
  <c r="N39" i="36"/>
  <c r="M39" i="36"/>
  <c r="I39" i="36"/>
  <c r="L40" i="36" s="1"/>
  <c r="H39" i="36"/>
  <c r="K40" i="36" s="1"/>
  <c r="G39" i="36"/>
  <c r="J40" i="36" s="1"/>
  <c r="O38" i="36"/>
  <c r="N38" i="36"/>
  <c r="M38" i="36"/>
  <c r="I38" i="36"/>
  <c r="L39" i="36" s="1"/>
  <c r="H38" i="36"/>
  <c r="K39" i="36" s="1"/>
  <c r="G38" i="36"/>
  <c r="J39" i="36" s="1"/>
  <c r="O37" i="36"/>
  <c r="N37" i="36"/>
  <c r="M37" i="36"/>
  <c r="I37" i="36"/>
  <c r="L38" i="36" s="1"/>
  <c r="H37" i="36"/>
  <c r="K38" i="36" s="1"/>
  <c r="G37" i="36"/>
  <c r="J38" i="36" s="1"/>
  <c r="O36" i="36"/>
  <c r="N36" i="36"/>
  <c r="M36" i="36"/>
  <c r="I36" i="36"/>
  <c r="L37" i="36" s="1"/>
  <c r="H36" i="36"/>
  <c r="K37" i="36" s="1"/>
  <c r="G36" i="36"/>
  <c r="J37" i="36" s="1"/>
  <c r="O35" i="36"/>
  <c r="N35" i="36"/>
  <c r="M35" i="36"/>
  <c r="I35" i="36"/>
  <c r="L36" i="36" s="1"/>
  <c r="H35" i="36"/>
  <c r="K36" i="36" s="1"/>
  <c r="G35" i="36"/>
  <c r="J36" i="36" s="1"/>
  <c r="O34" i="36"/>
  <c r="N34" i="36"/>
  <c r="M34" i="36"/>
  <c r="I34" i="36"/>
  <c r="L35" i="36" s="1"/>
  <c r="H34" i="36"/>
  <c r="K35" i="36" s="1"/>
  <c r="G34" i="36"/>
  <c r="J35" i="36" s="1"/>
  <c r="O33" i="36"/>
  <c r="N33" i="36"/>
  <c r="M33" i="36"/>
  <c r="I33" i="36"/>
  <c r="L34" i="36" s="1"/>
  <c r="H33" i="36"/>
  <c r="K34" i="36" s="1"/>
  <c r="G33" i="36"/>
  <c r="J34" i="36" s="1"/>
  <c r="O32" i="36"/>
  <c r="N32" i="36"/>
  <c r="M32" i="36"/>
  <c r="I32" i="36"/>
  <c r="L33" i="36" s="1"/>
  <c r="H32" i="36"/>
  <c r="K33" i="36" s="1"/>
  <c r="G32" i="36"/>
  <c r="J33" i="36" s="1"/>
  <c r="O31" i="36"/>
  <c r="N31" i="36"/>
  <c r="M31" i="36"/>
  <c r="I31" i="36"/>
  <c r="L32" i="36" s="1"/>
  <c r="H31" i="36"/>
  <c r="K32" i="36" s="1"/>
  <c r="G31" i="36"/>
  <c r="J32" i="36" s="1"/>
  <c r="O30" i="36"/>
  <c r="N30" i="36"/>
  <c r="M30" i="36"/>
  <c r="I30" i="36"/>
  <c r="L31" i="36" s="1"/>
  <c r="H30" i="36"/>
  <c r="K31" i="36" s="1"/>
  <c r="G30" i="36"/>
  <c r="J31" i="36" s="1"/>
  <c r="O29" i="36"/>
  <c r="N29" i="36"/>
  <c r="M29" i="36"/>
  <c r="I29" i="36"/>
  <c r="L30" i="36" s="1"/>
  <c r="H29" i="36"/>
  <c r="K30" i="36" s="1"/>
  <c r="G29" i="36"/>
  <c r="J30" i="36" s="1"/>
  <c r="O28" i="36"/>
  <c r="N28" i="36"/>
  <c r="M28" i="36"/>
  <c r="I28" i="36"/>
  <c r="L29" i="36" s="1"/>
  <c r="H28" i="36"/>
  <c r="K29" i="36" s="1"/>
  <c r="G28" i="36"/>
  <c r="J29" i="36" s="1"/>
  <c r="O27" i="36"/>
  <c r="N27" i="36"/>
  <c r="M27" i="36"/>
  <c r="I27" i="36"/>
  <c r="L28" i="36" s="1"/>
  <c r="H27" i="36"/>
  <c r="K28" i="36" s="1"/>
  <c r="G27" i="36"/>
  <c r="J28" i="36" s="1"/>
  <c r="O26" i="36"/>
  <c r="N26" i="36"/>
  <c r="M26" i="36"/>
  <c r="I26" i="36"/>
  <c r="L27" i="36" s="1"/>
  <c r="H26" i="36"/>
  <c r="K27" i="36" s="1"/>
  <c r="G26" i="36"/>
  <c r="J27" i="36" s="1"/>
  <c r="O25" i="36"/>
  <c r="N25" i="36"/>
  <c r="M25" i="36"/>
  <c r="I25" i="36"/>
  <c r="L26" i="36" s="1"/>
  <c r="H25" i="36"/>
  <c r="K26" i="36" s="1"/>
  <c r="G25" i="36"/>
  <c r="J26" i="36" s="1"/>
  <c r="O24" i="36"/>
  <c r="N24" i="36"/>
  <c r="M24" i="36"/>
  <c r="I24" i="36"/>
  <c r="L25" i="36" s="1"/>
  <c r="H24" i="36"/>
  <c r="K25" i="36" s="1"/>
  <c r="G24" i="36"/>
  <c r="J25" i="36" s="1"/>
  <c r="O23" i="36"/>
  <c r="N23" i="36"/>
  <c r="H23" i="36" s="1"/>
  <c r="K24" i="36" s="1"/>
  <c r="M23" i="36"/>
  <c r="I23" i="36"/>
  <c r="L24" i="36" s="1"/>
  <c r="G23" i="36"/>
  <c r="J24" i="36" s="1"/>
  <c r="O22" i="36"/>
  <c r="N22" i="36"/>
  <c r="H22" i="36" s="1"/>
  <c r="K23" i="36" s="1"/>
  <c r="M22" i="36"/>
  <c r="I22" i="36"/>
  <c r="L23" i="36" s="1"/>
  <c r="G22" i="36"/>
  <c r="J23" i="36" s="1"/>
  <c r="O21" i="36"/>
  <c r="I21" i="36" s="1"/>
  <c r="L22" i="36" s="1"/>
  <c r="N21" i="36"/>
  <c r="H21" i="36" s="1"/>
  <c r="K22" i="36" s="1"/>
  <c r="M21" i="36"/>
  <c r="G21" i="36"/>
  <c r="J22" i="36" s="1"/>
  <c r="O20" i="36"/>
  <c r="N20" i="36"/>
  <c r="M20" i="36"/>
  <c r="I20" i="36"/>
  <c r="L21" i="36" s="1"/>
  <c r="H20" i="36"/>
  <c r="K21" i="36" s="1"/>
  <c r="G20" i="36"/>
  <c r="J21" i="36" s="1"/>
  <c r="O19" i="36"/>
  <c r="N19" i="36"/>
  <c r="M19" i="36"/>
  <c r="I19" i="36"/>
  <c r="L20" i="36" s="1"/>
  <c r="H19" i="36"/>
  <c r="K20" i="36" s="1"/>
  <c r="G19" i="36"/>
  <c r="J20" i="36" s="1"/>
  <c r="O18" i="36"/>
  <c r="N18" i="36"/>
  <c r="H18" i="36" s="1"/>
  <c r="K19" i="36" s="1"/>
  <c r="M18" i="36"/>
  <c r="I18" i="36"/>
  <c r="L19" i="36" s="1"/>
  <c r="G18" i="36"/>
  <c r="J19" i="36" s="1"/>
  <c r="O17" i="36"/>
  <c r="N17" i="36"/>
  <c r="H17" i="36" s="1"/>
  <c r="K18" i="36" s="1"/>
  <c r="M17" i="36"/>
  <c r="G17" i="36" s="1"/>
  <c r="J18" i="36" s="1"/>
  <c r="I17" i="36"/>
  <c r="L18" i="36" s="1"/>
  <c r="O16" i="36"/>
  <c r="N16" i="36"/>
  <c r="H16" i="36" s="1"/>
  <c r="K17" i="36" s="1"/>
  <c r="M16" i="36"/>
  <c r="I16" i="36"/>
  <c r="L17" i="36" s="1"/>
  <c r="G16" i="36"/>
  <c r="J17" i="36" s="1"/>
  <c r="O15" i="36"/>
  <c r="N15" i="36"/>
  <c r="H15" i="36" s="1"/>
  <c r="K16" i="36" s="1"/>
  <c r="M15" i="36"/>
  <c r="I15" i="36"/>
  <c r="L16" i="36" s="1"/>
  <c r="G15" i="36"/>
  <c r="J16" i="36" s="1"/>
  <c r="O14" i="36"/>
  <c r="N14" i="36"/>
  <c r="H14" i="36" s="1"/>
  <c r="K15" i="36" s="1"/>
  <c r="M14" i="36"/>
  <c r="I14" i="36"/>
  <c r="L15" i="36" s="1"/>
  <c r="G14" i="36"/>
  <c r="J15" i="36" s="1"/>
  <c r="O13" i="36"/>
  <c r="N13" i="36"/>
  <c r="M13" i="36"/>
  <c r="I13" i="36"/>
  <c r="L14" i="36" s="1"/>
  <c r="H13" i="36"/>
  <c r="K14" i="36" s="1"/>
  <c r="G13" i="36"/>
  <c r="J14" i="36" s="1"/>
  <c r="O12" i="36"/>
  <c r="N12" i="36"/>
  <c r="H12" i="36" s="1"/>
  <c r="K13" i="36" s="1"/>
  <c r="M12" i="36"/>
  <c r="G12" i="36" s="1"/>
  <c r="J13" i="36" s="1"/>
  <c r="I12" i="36"/>
  <c r="L13" i="36" s="1"/>
  <c r="O11" i="36"/>
  <c r="N11" i="36"/>
  <c r="H11" i="36" s="1"/>
  <c r="K12" i="36" s="1"/>
  <c r="M11" i="36"/>
  <c r="I11" i="36"/>
  <c r="L12" i="36" s="1"/>
  <c r="G11" i="36"/>
  <c r="J12" i="36" s="1"/>
  <c r="O10" i="36"/>
  <c r="N10" i="36"/>
  <c r="M10" i="36"/>
  <c r="G10" i="36" s="1"/>
  <c r="J11" i="36" s="1"/>
  <c r="I10" i="36"/>
  <c r="L11" i="36" s="1"/>
  <c r="H10" i="36"/>
  <c r="K11" i="36" s="1"/>
  <c r="O9" i="36"/>
  <c r="N9" i="36"/>
  <c r="H9" i="36" s="1"/>
  <c r="K10" i="36" s="1"/>
  <c r="M9" i="36"/>
  <c r="L9" i="36"/>
  <c r="K9" i="36"/>
  <c r="I9" i="36"/>
  <c r="L10" i="36" s="1"/>
  <c r="G9" i="36"/>
  <c r="J10" i="36" s="1"/>
  <c r="I8" i="36"/>
  <c r="H8" i="36"/>
  <c r="G8" i="36"/>
  <c r="J9" i="36" s="1"/>
  <c r="J12" i="45" l="1"/>
  <c r="M12" i="45" s="1"/>
  <c r="G12" i="45" s="1"/>
  <c r="J19" i="39"/>
  <c r="M19" i="39" s="1"/>
  <c r="G19" i="39"/>
  <c r="E62" i="36"/>
  <c r="F62" i="36"/>
  <c r="O59" i="36"/>
  <c r="I59" i="36" s="1"/>
  <c r="I61" i="36" s="1"/>
  <c r="L61" i="36" s="1"/>
  <c r="N59" i="36"/>
  <c r="H59" i="36" s="1"/>
  <c r="H61" i="36" s="1"/>
  <c r="K61" i="36" s="1"/>
  <c r="M59" i="36"/>
  <c r="G59" i="36" s="1"/>
  <c r="G61" i="36" s="1"/>
  <c r="J61" i="36" s="1"/>
  <c r="D62" i="36"/>
  <c r="F61" i="33"/>
  <c r="E61" i="33"/>
  <c r="D61" i="33"/>
  <c r="F60" i="33"/>
  <c r="E60" i="33"/>
  <c r="D60" i="33"/>
  <c r="K59" i="33"/>
  <c r="F59" i="33"/>
  <c r="E59" i="33"/>
  <c r="D59" i="33"/>
  <c r="O58" i="33"/>
  <c r="N58" i="33"/>
  <c r="M58" i="33"/>
  <c r="I58" i="33"/>
  <c r="H58" i="33"/>
  <c r="G58" i="33"/>
  <c r="O57" i="33"/>
  <c r="N57" i="33"/>
  <c r="M57" i="33"/>
  <c r="I57" i="33"/>
  <c r="L58" i="33" s="1"/>
  <c r="H57" i="33"/>
  <c r="K58" i="33" s="1"/>
  <c r="G57" i="33"/>
  <c r="J58" i="33" s="1"/>
  <c r="O56" i="33"/>
  <c r="N56" i="33"/>
  <c r="M56" i="33"/>
  <c r="I56" i="33"/>
  <c r="L57" i="33" s="1"/>
  <c r="H56" i="33"/>
  <c r="K57" i="33" s="1"/>
  <c r="G56" i="33"/>
  <c r="J57" i="33" s="1"/>
  <c r="O55" i="33"/>
  <c r="N55" i="33"/>
  <c r="M55" i="33"/>
  <c r="I55" i="33"/>
  <c r="L56" i="33" s="1"/>
  <c r="H55" i="33"/>
  <c r="K56" i="33" s="1"/>
  <c r="G55" i="33"/>
  <c r="J56" i="33" s="1"/>
  <c r="O54" i="33"/>
  <c r="N54" i="33"/>
  <c r="M54" i="33"/>
  <c r="I54" i="33"/>
  <c r="L55" i="33" s="1"/>
  <c r="H54" i="33"/>
  <c r="K55" i="33" s="1"/>
  <c r="G54" i="33"/>
  <c r="J55" i="33" s="1"/>
  <c r="O53" i="33"/>
  <c r="N53" i="33"/>
  <c r="M53" i="33"/>
  <c r="I53" i="33"/>
  <c r="L54" i="33" s="1"/>
  <c r="H53" i="33"/>
  <c r="K54" i="33" s="1"/>
  <c r="G53" i="33"/>
  <c r="J54" i="33" s="1"/>
  <c r="O52" i="33"/>
  <c r="N52" i="33"/>
  <c r="M52" i="33"/>
  <c r="I52" i="33"/>
  <c r="L53" i="33" s="1"/>
  <c r="H52" i="33"/>
  <c r="K53" i="33" s="1"/>
  <c r="G52" i="33"/>
  <c r="J53" i="33" s="1"/>
  <c r="O51" i="33"/>
  <c r="N51" i="33"/>
  <c r="M51" i="33"/>
  <c r="I51" i="33"/>
  <c r="L52" i="33" s="1"/>
  <c r="H51" i="33"/>
  <c r="K52" i="33" s="1"/>
  <c r="G51" i="33"/>
  <c r="J52" i="33" s="1"/>
  <c r="O50" i="33"/>
  <c r="N50" i="33"/>
  <c r="M50" i="33"/>
  <c r="I50" i="33"/>
  <c r="L51" i="33" s="1"/>
  <c r="H50" i="33"/>
  <c r="K51" i="33" s="1"/>
  <c r="G50" i="33"/>
  <c r="J51" i="33" s="1"/>
  <c r="O49" i="33"/>
  <c r="N49" i="33"/>
  <c r="M49" i="33"/>
  <c r="I49" i="33"/>
  <c r="L50" i="33" s="1"/>
  <c r="H49" i="33"/>
  <c r="K50" i="33" s="1"/>
  <c r="G49" i="33"/>
  <c r="J50" i="33" s="1"/>
  <c r="O48" i="33"/>
  <c r="N48" i="33"/>
  <c r="M48" i="33"/>
  <c r="I48" i="33"/>
  <c r="L49" i="33" s="1"/>
  <c r="H48" i="33"/>
  <c r="K49" i="33" s="1"/>
  <c r="G48" i="33"/>
  <c r="J49" i="33" s="1"/>
  <c r="O47" i="33"/>
  <c r="N47" i="33"/>
  <c r="M47" i="33"/>
  <c r="I47" i="33"/>
  <c r="L48" i="33" s="1"/>
  <c r="H47" i="33"/>
  <c r="K48" i="33" s="1"/>
  <c r="G47" i="33"/>
  <c r="J48" i="33" s="1"/>
  <c r="O46" i="33"/>
  <c r="N46" i="33"/>
  <c r="M46" i="33"/>
  <c r="I46" i="33"/>
  <c r="L47" i="33" s="1"/>
  <c r="H46" i="33"/>
  <c r="K47" i="33" s="1"/>
  <c r="G46" i="33"/>
  <c r="J47" i="33" s="1"/>
  <c r="O45" i="33"/>
  <c r="N45" i="33"/>
  <c r="M45" i="33"/>
  <c r="I45" i="33"/>
  <c r="L46" i="33" s="1"/>
  <c r="H45" i="33"/>
  <c r="K46" i="33" s="1"/>
  <c r="G45" i="33"/>
  <c r="J46" i="33" s="1"/>
  <c r="O44" i="33"/>
  <c r="N44" i="33"/>
  <c r="M44" i="33"/>
  <c r="I44" i="33"/>
  <c r="L45" i="33" s="1"/>
  <c r="H44" i="33"/>
  <c r="K45" i="33" s="1"/>
  <c r="G44" i="33"/>
  <c r="J45" i="33" s="1"/>
  <c r="O43" i="33"/>
  <c r="N43" i="33"/>
  <c r="M43" i="33"/>
  <c r="I43" i="33"/>
  <c r="L44" i="33" s="1"/>
  <c r="H43" i="33"/>
  <c r="K44" i="33" s="1"/>
  <c r="G43" i="33"/>
  <c r="J44" i="33" s="1"/>
  <c r="O42" i="33"/>
  <c r="N42" i="33"/>
  <c r="M42" i="33"/>
  <c r="I42" i="33"/>
  <c r="L43" i="33" s="1"/>
  <c r="H42" i="33"/>
  <c r="K43" i="33" s="1"/>
  <c r="G42" i="33"/>
  <c r="J43" i="33" s="1"/>
  <c r="O41" i="33"/>
  <c r="N41" i="33"/>
  <c r="M41" i="33"/>
  <c r="I41" i="33"/>
  <c r="L42" i="33" s="1"/>
  <c r="H41" i="33"/>
  <c r="K42" i="33" s="1"/>
  <c r="G41" i="33"/>
  <c r="J42" i="33" s="1"/>
  <c r="O40" i="33"/>
  <c r="N40" i="33"/>
  <c r="M40" i="33"/>
  <c r="I40" i="33"/>
  <c r="L41" i="33" s="1"/>
  <c r="H40" i="33"/>
  <c r="K41" i="33" s="1"/>
  <c r="G40" i="33"/>
  <c r="J41" i="33" s="1"/>
  <c r="O39" i="33"/>
  <c r="N39" i="33"/>
  <c r="M39" i="33"/>
  <c r="I39" i="33"/>
  <c r="L40" i="33" s="1"/>
  <c r="H39" i="33"/>
  <c r="K40" i="33" s="1"/>
  <c r="G39" i="33"/>
  <c r="J40" i="33" s="1"/>
  <c r="I8" i="33"/>
  <c r="L9" i="33" s="1"/>
  <c r="O9" i="33" s="1"/>
  <c r="H8" i="33"/>
  <c r="G8" i="33"/>
  <c r="J9" i="33" s="1"/>
  <c r="M9" i="33" s="1"/>
  <c r="J13" i="45" l="1"/>
  <c r="M13" i="45" s="1"/>
  <c r="G13" i="45"/>
  <c r="J20" i="39"/>
  <c r="M20" i="39" s="1"/>
  <c r="G20" i="39"/>
  <c r="E62" i="33"/>
  <c r="D62" i="33"/>
  <c r="F62" i="33"/>
  <c r="G9" i="33"/>
  <c r="I9" i="33"/>
  <c r="K9" i="33"/>
  <c r="N9" i="33" s="1"/>
  <c r="H9" i="33" s="1"/>
  <c r="F61" i="30"/>
  <c r="E61" i="30"/>
  <c r="D61" i="30"/>
  <c r="F60" i="30"/>
  <c r="E60" i="30"/>
  <c r="D60" i="30"/>
  <c r="K59" i="30"/>
  <c r="F59" i="30"/>
  <c r="E59" i="30"/>
  <c r="D59" i="30"/>
  <c r="O58" i="30"/>
  <c r="N58" i="30"/>
  <c r="M58" i="30"/>
  <c r="I58" i="30"/>
  <c r="H58" i="30"/>
  <c r="G58" i="30"/>
  <c r="O57" i="30"/>
  <c r="N57" i="30"/>
  <c r="M57" i="30"/>
  <c r="I57" i="30"/>
  <c r="L58" i="30" s="1"/>
  <c r="H57" i="30"/>
  <c r="K58" i="30" s="1"/>
  <c r="G57" i="30"/>
  <c r="J58" i="30" s="1"/>
  <c r="O56" i="30"/>
  <c r="N56" i="30"/>
  <c r="M56" i="30"/>
  <c r="I56" i="30"/>
  <c r="L57" i="30" s="1"/>
  <c r="H56" i="30"/>
  <c r="K57" i="30" s="1"/>
  <c r="G56" i="30"/>
  <c r="J57" i="30" s="1"/>
  <c r="O55" i="30"/>
  <c r="N55" i="30"/>
  <c r="M55" i="30"/>
  <c r="I55" i="30"/>
  <c r="L56" i="30" s="1"/>
  <c r="H55" i="30"/>
  <c r="K56" i="30" s="1"/>
  <c r="G55" i="30"/>
  <c r="J56" i="30" s="1"/>
  <c r="O54" i="30"/>
  <c r="N54" i="30"/>
  <c r="M54" i="30"/>
  <c r="I54" i="30"/>
  <c r="L55" i="30" s="1"/>
  <c r="H54" i="30"/>
  <c r="K55" i="30" s="1"/>
  <c r="G54" i="30"/>
  <c r="J55" i="30" s="1"/>
  <c r="O53" i="30"/>
  <c r="N53" i="30"/>
  <c r="M53" i="30"/>
  <c r="I53" i="30"/>
  <c r="L54" i="30" s="1"/>
  <c r="H53" i="30"/>
  <c r="K54" i="30" s="1"/>
  <c r="G53" i="30"/>
  <c r="J54" i="30" s="1"/>
  <c r="O52" i="30"/>
  <c r="N52" i="30"/>
  <c r="M52" i="30"/>
  <c r="I52" i="30"/>
  <c r="L53" i="30" s="1"/>
  <c r="H52" i="30"/>
  <c r="K53" i="30" s="1"/>
  <c r="G52" i="30"/>
  <c r="J53" i="30" s="1"/>
  <c r="O51" i="30"/>
  <c r="N51" i="30"/>
  <c r="M51" i="30"/>
  <c r="I51" i="30"/>
  <c r="L52" i="30" s="1"/>
  <c r="H51" i="30"/>
  <c r="K52" i="30" s="1"/>
  <c r="G51" i="30"/>
  <c r="J52" i="30" s="1"/>
  <c r="O50" i="30"/>
  <c r="N50" i="30"/>
  <c r="M50" i="30"/>
  <c r="I50" i="30"/>
  <c r="L51" i="30" s="1"/>
  <c r="H50" i="30"/>
  <c r="K51" i="30" s="1"/>
  <c r="G50" i="30"/>
  <c r="J51" i="30" s="1"/>
  <c r="O49" i="30"/>
  <c r="N49" i="30"/>
  <c r="M49" i="30"/>
  <c r="I49" i="30"/>
  <c r="L50" i="30" s="1"/>
  <c r="H49" i="30"/>
  <c r="K50" i="30" s="1"/>
  <c r="G49" i="30"/>
  <c r="J50" i="30" s="1"/>
  <c r="O48" i="30"/>
  <c r="N48" i="30"/>
  <c r="M48" i="30"/>
  <c r="I48" i="30"/>
  <c r="L49" i="30" s="1"/>
  <c r="H48" i="30"/>
  <c r="K49" i="30" s="1"/>
  <c r="G48" i="30"/>
  <c r="J49" i="30" s="1"/>
  <c r="O47" i="30"/>
  <c r="N47" i="30"/>
  <c r="M47" i="30"/>
  <c r="I47" i="30"/>
  <c r="L48" i="30" s="1"/>
  <c r="H47" i="30"/>
  <c r="K48" i="30" s="1"/>
  <c r="G47" i="30"/>
  <c r="J48" i="30" s="1"/>
  <c r="O46" i="30"/>
  <c r="N46" i="30"/>
  <c r="M46" i="30"/>
  <c r="I46" i="30"/>
  <c r="L47" i="30" s="1"/>
  <c r="H46" i="30"/>
  <c r="K47" i="30" s="1"/>
  <c r="G46" i="30"/>
  <c r="J47" i="30" s="1"/>
  <c r="O45" i="30"/>
  <c r="N45" i="30"/>
  <c r="M45" i="30"/>
  <c r="I45" i="30"/>
  <c r="L46" i="30" s="1"/>
  <c r="H45" i="30"/>
  <c r="K46" i="30" s="1"/>
  <c r="G45" i="30"/>
  <c r="J46" i="30" s="1"/>
  <c r="O44" i="30"/>
  <c r="N44" i="30"/>
  <c r="M44" i="30"/>
  <c r="I44" i="30"/>
  <c r="L45" i="30" s="1"/>
  <c r="H44" i="30"/>
  <c r="K45" i="30" s="1"/>
  <c r="G44" i="30"/>
  <c r="J45" i="30" s="1"/>
  <c r="O43" i="30"/>
  <c r="N43" i="30"/>
  <c r="M43" i="30"/>
  <c r="I43" i="30"/>
  <c r="L44" i="30" s="1"/>
  <c r="H43" i="30"/>
  <c r="K44" i="30" s="1"/>
  <c r="G43" i="30"/>
  <c r="J44" i="30" s="1"/>
  <c r="O42" i="30"/>
  <c r="N42" i="30"/>
  <c r="M42" i="30"/>
  <c r="I42" i="30"/>
  <c r="L43" i="30" s="1"/>
  <c r="H42" i="30"/>
  <c r="K43" i="30" s="1"/>
  <c r="G42" i="30"/>
  <c r="J43" i="30" s="1"/>
  <c r="O41" i="30"/>
  <c r="N41" i="30"/>
  <c r="M41" i="30"/>
  <c r="I41" i="30"/>
  <c r="L42" i="30" s="1"/>
  <c r="H41" i="30"/>
  <c r="K42" i="30" s="1"/>
  <c r="G41" i="30"/>
  <c r="J42" i="30" s="1"/>
  <c r="O40" i="30"/>
  <c r="N40" i="30"/>
  <c r="M40" i="30"/>
  <c r="I40" i="30"/>
  <c r="L41" i="30" s="1"/>
  <c r="H40" i="30"/>
  <c r="K41" i="30" s="1"/>
  <c r="G40" i="30"/>
  <c r="J41" i="30" s="1"/>
  <c r="O39" i="30"/>
  <c r="N39" i="30"/>
  <c r="M39" i="30"/>
  <c r="I39" i="30"/>
  <c r="L40" i="30" s="1"/>
  <c r="H39" i="30"/>
  <c r="K40" i="30" s="1"/>
  <c r="G39" i="30"/>
  <c r="J40" i="30" s="1"/>
  <c r="O38" i="30"/>
  <c r="N38" i="30"/>
  <c r="H38" i="30" s="1"/>
  <c r="K39" i="30" s="1"/>
  <c r="M38" i="30"/>
  <c r="G38" i="30" s="1"/>
  <c r="J39" i="30" s="1"/>
  <c r="I38" i="30"/>
  <c r="L39" i="30" s="1"/>
  <c r="O37" i="30"/>
  <c r="N37" i="30"/>
  <c r="H37" i="30" s="1"/>
  <c r="K38" i="30" s="1"/>
  <c r="M37" i="30"/>
  <c r="G37" i="30" s="1"/>
  <c r="J38" i="30" s="1"/>
  <c r="I37" i="30"/>
  <c r="L38" i="30" s="1"/>
  <c r="O36" i="30"/>
  <c r="N36" i="30"/>
  <c r="M36" i="30"/>
  <c r="I36" i="30"/>
  <c r="L37" i="30" s="1"/>
  <c r="H36" i="30"/>
  <c r="K37" i="30" s="1"/>
  <c r="G36" i="30"/>
  <c r="J37" i="30" s="1"/>
  <c r="O35" i="30"/>
  <c r="N35" i="30"/>
  <c r="H35" i="30" s="1"/>
  <c r="K36" i="30" s="1"/>
  <c r="M35" i="30"/>
  <c r="G35" i="30" s="1"/>
  <c r="J36" i="30" s="1"/>
  <c r="I35" i="30"/>
  <c r="L36" i="30" s="1"/>
  <c r="O34" i="30"/>
  <c r="N34" i="30"/>
  <c r="M34" i="30"/>
  <c r="I34" i="30"/>
  <c r="L35" i="30" s="1"/>
  <c r="H34" i="30"/>
  <c r="K35" i="30" s="1"/>
  <c r="G34" i="30"/>
  <c r="J35" i="30" s="1"/>
  <c r="O33" i="30"/>
  <c r="I33" i="30" s="1"/>
  <c r="L34" i="30" s="1"/>
  <c r="N33" i="30"/>
  <c r="H33" i="30" s="1"/>
  <c r="K34" i="30" s="1"/>
  <c r="M33" i="30"/>
  <c r="G33" i="30" s="1"/>
  <c r="J34" i="30" s="1"/>
  <c r="O32" i="30"/>
  <c r="N32" i="30"/>
  <c r="H32" i="30" s="1"/>
  <c r="K33" i="30" s="1"/>
  <c r="M32" i="30"/>
  <c r="I32" i="30"/>
  <c r="L33" i="30" s="1"/>
  <c r="G32" i="30"/>
  <c r="J33" i="30" s="1"/>
  <c r="O31" i="30"/>
  <c r="N31" i="30"/>
  <c r="H31" i="30" s="1"/>
  <c r="K32" i="30" s="1"/>
  <c r="M31" i="30"/>
  <c r="I31" i="30"/>
  <c r="L32" i="30" s="1"/>
  <c r="G31" i="30"/>
  <c r="J32" i="30" s="1"/>
  <c r="O30" i="30"/>
  <c r="I30" i="30" s="1"/>
  <c r="L31" i="30" s="1"/>
  <c r="N30" i="30"/>
  <c r="H30" i="30" s="1"/>
  <c r="K31" i="30" s="1"/>
  <c r="M30" i="30"/>
  <c r="G30" i="30"/>
  <c r="J31" i="30" s="1"/>
  <c r="O29" i="30"/>
  <c r="N29" i="30"/>
  <c r="H29" i="30" s="1"/>
  <c r="K30" i="30" s="1"/>
  <c r="M29" i="30"/>
  <c r="G29" i="30" s="1"/>
  <c r="J30" i="30" s="1"/>
  <c r="I29" i="30"/>
  <c r="L30" i="30" s="1"/>
  <c r="O28" i="30"/>
  <c r="I28" i="30" s="1"/>
  <c r="L29" i="30" s="1"/>
  <c r="N28" i="30"/>
  <c r="H28" i="30" s="1"/>
  <c r="K29" i="30" s="1"/>
  <c r="M28" i="30"/>
  <c r="G28" i="30" s="1"/>
  <c r="J29" i="30" s="1"/>
  <c r="O27" i="30"/>
  <c r="I27" i="30" s="1"/>
  <c r="L28" i="30" s="1"/>
  <c r="N27" i="30"/>
  <c r="H27" i="30" s="1"/>
  <c r="K28" i="30" s="1"/>
  <c r="M27" i="30"/>
  <c r="G27" i="30"/>
  <c r="J28" i="30" s="1"/>
  <c r="O26" i="30"/>
  <c r="I26" i="30" s="1"/>
  <c r="L27" i="30" s="1"/>
  <c r="N26" i="30"/>
  <c r="H26" i="30" s="1"/>
  <c r="K27" i="30" s="1"/>
  <c r="M26" i="30"/>
  <c r="G26" i="30"/>
  <c r="J27" i="30" s="1"/>
  <c r="O25" i="30"/>
  <c r="I25" i="30" s="1"/>
  <c r="L26" i="30" s="1"/>
  <c r="N25" i="30"/>
  <c r="H25" i="30" s="1"/>
  <c r="K26" i="30" s="1"/>
  <c r="M25" i="30"/>
  <c r="G25" i="30" s="1"/>
  <c r="J26" i="30" s="1"/>
  <c r="O24" i="30"/>
  <c r="I24" i="30" s="1"/>
  <c r="L25" i="30" s="1"/>
  <c r="N24" i="30"/>
  <c r="H24" i="30" s="1"/>
  <c r="K25" i="30" s="1"/>
  <c r="M24" i="30"/>
  <c r="G24" i="30"/>
  <c r="J25" i="30" s="1"/>
  <c r="O23" i="30"/>
  <c r="N23" i="30"/>
  <c r="M23" i="30"/>
  <c r="I23" i="30"/>
  <c r="L24" i="30" s="1"/>
  <c r="H23" i="30"/>
  <c r="K24" i="30" s="1"/>
  <c r="G23" i="30"/>
  <c r="J24" i="30" s="1"/>
  <c r="O22" i="30"/>
  <c r="N22" i="30"/>
  <c r="M22" i="30"/>
  <c r="I22" i="30"/>
  <c r="L23" i="30" s="1"/>
  <c r="H22" i="30"/>
  <c r="K23" i="30" s="1"/>
  <c r="G22" i="30"/>
  <c r="J23" i="30" s="1"/>
  <c r="O21" i="30"/>
  <c r="I21" i="30" s="1"/>
  <c r="L22" i="30" s="1"/>
  <c r="N21" i="30"/>
  <c r="M21" i="30"/>
  <c r="H21" i="30"/>
  <c r="K22" i="30" s="1"/>
  <c r="G21" i="30"/>
  <c r="J22" i="30" s="1"/>
  <c r="L9" i="30"/>
  <c r="O9" i="30" s="1"/>
  <c r="I9" i="30" s="1"/>
  <c r="L10" i="30" s="1"/>
  <c r="O10" i="30" s="1"/>
  <c r="I10" i="30" s="1"/>
  <c r="L11" i="30" s="1"/>
  <c r="O11" i="30" s="1"/>
  <c r="I11" i="30" s="1"/>
  <c r="J9" i="30"/>
  <c r="M9" i="30" s="1"/>
  <c r="G9" i="30" s="1"/>
  <c r="I8" i="30"/>
  <c r="H8" i="30"/>
  <c r="K9" i="30" s="1"/>
  <c r="N9" i="30" s="1"/>
  <c r="H9" i="30" s="1"/>
  <c r="K10" i="30" s="1"/>
  <c r="N10" i="30" s="1"/>
  <c r="H10" i="30" s="1"/>
  <c r="K11" i="30" s="1"/>
  <c r="N11" i="30" s="1"/>
  <c r="H11" i="30" s="1"/>
  <c r="G8" i="30"/>
  <c r="J14" i="45" l="1"/>
  <c r="M14" i="45" s="1"/>
  <c r="G14" i="45" s="1"/>
  <c r="J21" i="39"/>
  <c r="M21" i="39" s="1"/>
  <c r="G21" i="39"/>
  <c r="L10" i="33"/>
  <c r="O10" i="33" s="1"/>
  <c r="I10" i="33"/>
  <c r="K10" i="33"/>
  <c r="N10" i="33" s="1"/>
  <c r="H10" i="33" s="1"/>
  <c r="J10" i="33"/>
  <c r="M10" i="33" s="1"/>
  <c r="J10" i="30"/>
  <c r="M10" i="30" s="1"/>
  <c r="G10" i="30" s="1"/>
  <c r="J11" i="30" s="1"/>
  <c r="M11" i="30" s="1"/>
  <c r="L12" i="30"/>
  <c r="O12" i="30" s="1"/>
  <c r="I12" i="30"/>
  <c r="K12" i="30"/>
  <c r="N12" i="30" s="1"/>
  <c r="E62" i="30"/>
  <c r="F62" i="30"/>
  <c r="D62" i="30"/>
  <c r="F61" i="27"/>
  <c r="E61" i="27"/>
  <c r="D61" i="27"/>
  <c r="F60" i="27"/>
  <c r="E60" i="27"/>
  <c r="D60" i="27"/>
  <c r="K59" i="27"/>
  <c r="F59" i="27"/>
  <c r="E59" i="27"/>
  <c r="D59" i="27"/>
  <c r="O28" i="27"/>
  <c r="I28" i="27" s="1"/>
  <c r="L29" i="27" s="1"/>
  <c r="O29" i="27" s="1"/>
  <c r="I29" i="27" s="1"/>
  <c r="N28" i="27"/>
  <c r="H28" i="27" s="1"/>
  <c r="M28" i="27"/>
  <c r="G28" i="27" s="1"/>
  <c r="J29" i="27" s="1"/>
  <c r="M29" i="27" s="1"/>
  <c r="G29" i="27" s="1"/>
  <c r="O27" i="27"/>
  <c r="N27" i="27"/>
  <c r="H27" i="27" s="1"/>
  <c r="K28" i="27" s="1"/>
  <c r="M27" i="27"/>
  <c r="G27" i="27" s="1"/>
  <c r="J28" i="27" s="1"/>
  <c r="I27" i="27"/>
  <c r="L28" i="27" s="1"/>
  <c r="O26" i="27"/>
  <c r="N26" i="27"/>
  <c r="M26" i="27"/>
  <c r="I26" i="27"/>
  <c r="L27" i="27" s="1"/>
  <c r="H26" i="27"/>
  <c r="K27" i="27" s="1"/>
  <c r="G26" i="27"/>
  <c r="J27" i="27" s="1"/>
  <c r="O25" i="27"/>
  <c r="N25" i="27"/>
  <c r="M25" i="27"/>
  <c r="G25" i="27" s="1"/>
  <c r="J26" i="27" s="1"/>
  <c r="I25" i="27"/>
  <c r="L26" i="27" s="1"/>
  <c r="H25" i="27"/>
  <c r="K26" i="27" s="1"/>
  <c r="O24" i="27"/>
  <c r="N24" i="27"/>
  <c r="M24" i="27"/>
  <c r="I24" i="27"/>
  <c r="L25" i="27" s="1"/>
  <c r="H24" i="27"/>
  <c r="K25" i="27" s="1"/>
  <c r="G24" i="27"/>
  <c r="J25" i="27" s="1"/>
  <c r="O23" i="27"/>
  <c r="N23" i="27"/>
  <c r="M23" i="27"/>
  <c r="G23" i="27" s="1"/>
  <c r="J24" i="27" s="1"/>
  <c r="I23" i="27"/>
  <c r="L24" i="27" s="1"/>
  <c r="H23" i="27"/>
  <c r="K24" i="27" s="1"/>
  <c r="O22" i="27"/>
  <c r="N22" i="27"/>
  <c r="H22" i="27" s="1"/>
  <c r="K23" i="27" s="1"/>
  <c r="M22" i="27"/>
  <c r="G22" i="27" s="1"/>
  <c r="J23" i="27" s="1"/>
  <c r="I22" i="27"/>
  <c r="L23" i="27" s="1"/>
  <c r="O21" i="27"/>
  <c r="N21" i="27"/>
  <c r="H21" i="27" s="1"/>
  <c r="K22" i="27" s="1"/>
  <c r="M21" i="27"/>
  <c r="G21" i="27" s="1"/>
  <c r="J22" i="27" s="1"/>
  <c r="I21" i="27"/>
  <c r="L22" i="27" s="1"/>
  <c r="O20" i="27"/>
  <c r="N20" i="27"/>
  <c r="M20" i="27"/>
  <c r="G20" i="27" s="1"/>
  <c r="J21" i="27" s="1"/>
  <c r="I20" i="27"/>
  <c r="L21" i="27" s="1"/>
  <c r="H20" i="27"/>
  <c r="K21" i="27" s="1"/>
  <c r="O19" i="27"/>
  <c r="N19" i="27"/>
  <c r="M19" i="27"/>
  <c r="G19" i="27" s="1"/>
  <c r="J20" i="27" s="1"/>
  <c r="I19" i="27"/>
  <c r="L20" i="27" s="1"/>
  <c r="H19" i="27"/>
  <c r="K20" i="27" s="1"/>
  <c r="O18" i="27"/>
  <c r="N18" i="27"/>
  <c r="H18" i="27" s="1"/>
  <c r="K19" i="27" s="1"/>
  <c r="M18" i="27"/>
  <c r="I18" i="27"/>
  <c r="L19" i="27" s="1"/>
  <c r="G18" i="27"/>
  <c r="J19" i="27" s="1"/>
  <c r="O17" i="27"/>
  <c r="I17" i="27" s="1"/>
  <c r="L18" i="27" s="1"/>
  <c r="N17" i="27"/>
  <c r="H17" i="27" s="1"/>
  <c r="K18" i="27" s="1"/>
  <c r="M17" i="27"/>
  <c r="G17" i="27" s="1"/>
  <c r="J18" i="27" s="1"/>
  <c r="O16" i="27"/>
  <c r="N16" i="27"/>
  <c r="M16" i="27"/>
  <c r="G16" i="27" s="1"/>
  <c r="J17" i="27" s="1"/>
  <c r="I16" i="27"/>
  <c r="L17" i="27" s="1"/>
  <c r="H16" i="27"/>
  <c r="K17" i="27" s="1"/>
  <c r="O15" i="27"/>
  <c r="I15" i="27" s="1"/>
  <c r="L16" i="27" s="1"/>
  <c r="N15" i="27"/>
  <c r="M15" i="27"/>
  <c r="H15" i="27"/>
  <c r="K16" i="27" s="1"/>
  <c r="G15" i="27"/>
  <c r="J16" i="27" s="1"/>
  <c r="O14" i="27"/>
  <c r="I14" i="27" s="1"/>
  <c r="L15" i="27" s="1"/>
  <c r="N14" i="27"/>
  <c r="H14" i="27" s="1"/>
  <c r="K15" i="27" s="1"/>
  <c r="M14" i="27"/>
  <c r="G14" i="27" s="1"/>
  <c r="J15" i="27" s="1"/>
  <c r="O13" i="27"/>
  <c r="N13" i="27"/>
  <c r="M13" i="27"/>
  <c r="I13" i="27"/>
  <c r="L14" i="27" s="1"/>
  <c r="H13" i="27"/>
  <c r="K14" i="27" s="1"/>
  <c r="G13" i="27"/>
  <c r="J14" i="27" s="1"/>
  <c r="O12" i="27"/>
  <c r="I12" i="27" s="1"/>
  <c r="L13" i="27" s="1"/>
  <c r="N12" i="27"/>
  <c r="H12" i="27" s="1"/>
  <c r="K13" i="27" s="1"/>
  <c r="M12" i="27"/>
  <c r="G12" i="27"/>
  <c r="J13" i="27" s="1"/>
  <c r="O11" i="27"/>
  <c r="I11" i="27" s="1"/>
  <c r="L12" i="27" s="1"/>
  <c r="N11" i="27"/>
  <c r="H11" i="27" s="1"/>
  <c r="K12" i="27" s="1"/>
  <c r="M11" i="27"/>
  <c r="G11" i="27"/>
  <c r="J12" i="27" s="1"/>
  <c r="O10" i="27"/>
  <c r="N10" i="27"/>
  <c r="H10" i="27" s="1"/>
  <c r="K11" i="27" s="1"/>
  <c r="M10" i="27"/>
  <c r="I10" i="27"/>
  <c r="L11" i="27" s="1"/>
  <c r="G10" i="27"/>
  <c r="J11" i="27" s="1"/>
  <c r="O9" i="27"/>
  <c r="N9" i="27"/>
  <c r="M9" i="27"/>
  <c r="L9" i="27"/>
  <c r="I9" i="27"/>
  <c r="L10" i="27" s="1"/>
  <c r="I8" i="27"/>
  <c r="H8" i="27"/>
  <c r="K9" i="27" s="1"/>
  <c r="G8" i="27"/>
  <c r="J9" i="27" s="1"/>
  <c r="J15" i="45" l="1"/>
  <c r="M15" i="45" s="1"/>
  <c r="G15" i="45" s="1"/>
  <c r="J22" i="39"/>
  <c r="M22" i="39" s="1"/>
  <c r="G22" i="39"/>
  <c r="G10" i="33"/>
  <c r="K11" i="33"/>
  <c r="N11" i="33" s="1"/>
  <c r="L11" i="33"/>
  <c r="O11" i="33" s="1"/>
  <c r="I11" i="33" s="1"/>
  <c r="G11" i="30"/>
  <c r="J12" i="30" s="1"/>
  <c r="M12" i="30" s="1"/>
  <c r="G12" i="30" s="1"/>
  <c r="J13" i="30" s="1"/>
  <c r="M13" i="30" s="1"/>
  <c r="G13" i="30" s="1"/>
  <c r="H12" i="30"/>
  <c r="K13" i="30" s="1"/>
  <c r="N13" i="30" s="1"/>
  <c r="H13" i="30" s="1"/>
  <c r="L13" i="30"/>
  <c r="O13" i="30" s="1"/>
  <c r="I13" i="30"/>
  <c r="K29" i="27"/>
  <c r="N29" i="27" s="1"/>
  <c r="H29" i="27"/>
  <c r="L30" i="27"/>
  <c r="O30" i="27" s="1"/>
  <c r="I30" i="27" s="1"/>
  <c r="J30" i="27"/>
  <c r="M30" i="27" s="1"/>
  <c r="G30" i="27" s="1"/>
  <c r="E62" i="27"/>
  <c r="F62" i="27"/>
  <c r="H9" i="27"/>
  <c r="K10" i="27" s="1"/>
  <c r="D62" i="27"/>
  <c r="G9" i="27"/>
  <c r="J10" i="27" s="1"/>
  <c r="F61" i="24"/>
  <c r="E61" i="24"/>
  <c r="D61" i="24"/>
  <c r="F60" i="24"/>
  <c r="E60" i="24"/>
  <c r="D60" i="24"/>
  <c r="K59" i="24"/>
  <c r="F59" i="24"/>
  <c r="E59" i="24"/>
  <c r="D59" i="24"/>
  <c r="O58" i="24"/>
  <c r="N58" i="24"/>
  <c r="M58" i="24"/>
  <c r="I58" i="24"/>
  <c r="H58" i="24"/>
  <c r="G58" i="24"/>
  <c r="O57" i="24"/>
  <c r="N57" i="24"/>
  <c r="M57" i="24"/>
  <c r="I57" i="24"/>
  <c r="L58" i="24" s="1"/>
  <c r="H57" i="24"/>
  <c r="K58" i="24" s="1"/>
  <c r="G57" i="24"/>
  <c r="J58" i="24" s="1"/>
  <c r="O56" i="24"/>
  <c r="N56" i="24"/>
  <c r="M56" i="24"/>
  <c r="I56" i="24"/>
  <c r="L57" i="24" s="1"/>
  <c r="H56" i="24"/>
  <c r="K57" i="24" s="1"/>
  <c r="G56" i="24"/>
  <c r="J57" i="24" s="1"/>
  <c r="O55" i="24"/>
  <c r="N55" i="24"/>
  <c r="M55" i="24"/>
  <c r="I55" i="24"/>
  <c r="L56" i="24" s="1"/>
  <c r="H55" i="24"/>
  <c r="K56" i="24" s="1"/>
  <c r="G55" i="24"/>
  <c r="J56" i="24" s="1"/>
  <c r="O54" i="24"/>
  <c r="N54" i="24"/>
  <c r="M54" i="24"/>
  <c r="I54" i="24"/>
  <c r="L55" i="24" s="1"/>
  <c r="H54" i="24"/>
  <c r="K55" i="24" s="1"/>
  <c r="G54" i="24"/>
  <c r="J55" i="24" s="1"/>
  <c r="O53" i="24"/>
  <c r="N53" i="24"/>
  <c r="M53" i="24"/>
  <c r="I53" i="24"/>
  <c r="L54" i="24" s="1"/>
  <c r="H53" i="24"/>
  <c r="K54" i="24" s="1"/>
  <c r="G53" i="24"/>
  <c r="J54" i="24" s="1"/>
  <c r="O52" i="24"/>
  <c r="N52" i="24"/>
  <c r="M52" i="24"/>
  <c r="I52" i="24"/>
  <c r="L53" i="24" s="1"/>
  <c r="H52" i="24"/>
  <c r="K53" i="24" s="1"/>
  <c r="G52" i="24"/>
  <c r="J53" i="24" s="1"/>
  <c r="O51" i="24"/>
  <c r="N51" i="24"/>
  <c r="M51" i="24"/>
  <c r="I51" i="24"/>
  <c r="L52" i="24" s="1"/>
  <c r="H51" i="24"/>
  <c r="K52" i="24" s="1"/>
  <c r="G51" i="24"/>
  <c r="J52" i="24" s="1"/>
  <c r="O50" i="24"/>
  <c r="N50" i="24"/>
  <c r="M50" i="24"/>
  <c r="I50" i="24"/>
  <c r="L51" i="24" s="1"/>
  <c r="H50" i="24"/>
  <c r="K51" i="24" s="1"/>
  <c r="G50" i="24"/>
  <c r="J51" i="24" s="1"/>
  <c r="O49" i="24"/>
  <c r="N49" i="24"/>
  <c r="M49" i="24"/>
  <c r="I49" i="24"/>
  <c r="L50" i="24" s="1"/>
  <c r="H49" i="24"/>
  <c r="K50" i="24" s="1"/>
  <c r="G49" i="24"/>
  <c r="J50" i="24" s="1"/>
  <c r="O48" i="24"/>
  <c r="N48" i="24"/>
  <c r="M48" i="24"/>
  <c r="I48" i="24"/>
  <c r="L49" i="24" s="1"/>
  <c r="H48" i="24"/>
  <c r="K49" i="24" s="1"/>
  <c r="G48" i="24"/>
  <c r="J49" i="24" s="1"/>
  <c r="O47" i="24"/>
  <c r="N47" i="24"/>
  <c r="M47" i="24"/>
  <c r="I47" i="24"/>
  <c r="L48" i="24" s="1"/>
  <c r="H47" i="24"/>
  <c r="K48" i="24" s="1"/>
  <c r="G47" i="24"/>
  <c r="J48" i="24" s="1"/>
  <c r="O46" i="24"/>
  <c r="N46" i="24"/>
  <c r="M46" i="24"/>
  <c r="I46" i="24"/>
  <c r="L47" i="24" s="1"/>
  <c r="H46" i="24"/>
  <c r="K47" i="24" s="1"/>
  <c r="G46" i="24"/>
  <c r="J47" i="24" s="1"/>
  <c r="O45" i="24"/>
  <c r="N45" i="24"/>
  <c r="M45" i="24"/>
  <c r="I45" i="24"/>
  <c r="L46" i="24" s="1"/>
  <c r="H45" i="24"/>
  <c r="K46" i="24" s="1"/>
  <c r="G45" i="24"/>
  <c r="J46" i="24" s="1"/>
  <c r="O44" i="24"/>
  <c r="N44" i="24"/>
  <c r="M44" i="24"/>
  <c r="I44" i="24"/>
  <c r="L45" i="24" s="1"/>
  <c r="H44" i="24"/>
  <c r="K45" i="24" s="1"/>
  <c r="G44" i="24"/>
  <c r="J45" i="24" s="1"/>
  <c r="O43" i="24"/>
  <c r="N43" i="24"/>
  <c r="M43" i="24"/>
  <c r="I43" i="24"/>
  <c r="L44" i="24" s="1"/>
  <c r="H43" i="24"/>
  <c r="K44" i="24" s="1"/>
  <c r="G43" i="24"/>
  <c r="J44" i="24" s="1"/>
  <c r="O42" i="24"/>
  <c r="N42" i="24"/>
  <c r="M42" i="24"/>
  <c r="I42" i="24"/>
  <c r="L43" i="24" s="1"/>
  <c r="H42" i="24"/>
  <c r="K43" i="24" s="1"/>
  <c r="G42" i="24"/>
  <c r="J43" i="24" s="1"/>
  <c r="O41" i="24"/>
  <c r="N41" i="24"/>
  <c r="M41" i="24"/>
  <c r="I41" i="24"/>
  <c r="L42" i="24" s="1"/>
  <c r="H41" i="24"/>
  <c r="K42" i="24" s="1"/>
  <c r="G41" i="24"/>
  <c r="J42" i="24" s="1"/>
  <c r="O40" i="24"/>
  <c r="N40" i="24"/>
  <c r="M40" i="24"/>
  <c r="I40" i="24"/>
  <c r="L41" i="24" s="1"/>
  <c r="H40" i="24"/>
  <c r="K41" i="24" s="1"/>
  <c r="G40" i="24"/>
  <c r="J41" i="24" s="1"/>
  <c r="O39" i="24"/>
  <c r="N39" i="24"/>
  <c r="M39" i="24"/>
  <c r="I39" i="24"/>
  <c r="L40" i="24" s="1"/>
  <c r="H39" i="24"/>
  <c r="K40" i="24" s="1"/>
  <c r="G39" i="24"/>
  <c r="J40" i="24" s="1"/>
  <c r="O38" i="24"/>
  <c r="I38" i="24" s="1"/>
  <c r="L39" i="24" s="1"/>
  <c r="N38" i="24"/>
  <c r="H38" i="24" s="1"/>
  <c r="K39" i="24" s="1"/>
  <c r="M38" i="24"/>
  <c r="G38" i="24"/>
  <c r="J39" i="24" s="1"/>
  <c r="O37" i="24"/>
  <c r="N37" i="24"/>
  <c r="M37" i="24"/>
  <c r="G37" i="24" s="1"/>
  <c r="J38" i="24" s="1"/>
  <c r="I37" i="24"/>
  <c r="L38" i="24" s="1"/>
  <c r="H37" i="24"/>
  <c r="K38" i="24" s="1"/>
  <c r="O36" i="24"/>
  <c r="N36" i="24"/>
  <c r="M36" i="24"/>
  <c r="I36" i="24"/>
  <c r="L37" i="24" s="1"/>
  <c r="H36" i="24"/>
  <c r="K37" i="24" s="1"/>
  <c r="G36" i="24"/>
  <c r="J37" i="24" s="1"/>
  <c r="O35" i="24"/>
  <c r="N35" i="24"/>
  <c r="M35" i="24"/>
  <c r="I35" i="24"/>
  <c r="L36" i="24" s="1"/>
  <c r="H35" i="24"/>
  <c r="K36" i="24" s="1"/>
  <c r="G35" i="24"/>
  <c r="J36" i="24" s="1"/>
  <c r="O34" i="24"/>
  <c r="I34" i="24" s="1"/>
  <c r="L35" i="24" s="1"/>
  <c r="N34" i="24"/>
  <c r="H34" i="24" s="1"/>
  <c r="K35" i="24" s="1"/>
  <c r="M34" i="24"/>
  <c r="G34" i="24"/>
  <c r="J35" i="24" s="1"/>
  <c r="O33" i="24"/>
  <c r="N33" i="24"/>
  <c r="H33" i="24" s="1"/>
  <c r="K34" i="24" s="1"/>
  <c r="M33" i="24"/>
  <c r="G33" i="24" s="1"/>
  <c r="J34" i="24" s="1"/>
  <c r="I33" i="24"/>
  <c r="L34" i="24" s="1"/>
  <c r="O32" i="24"/>
  <c r="N32" i="24"/>
  <c r="H32" i="24" s="1"/>
  <c r="K33" i="24" s="1"/>
  <c r="M32" i="24"/>
  <c r="G32" i="24" s="1"/>
  <c r="J33" i="24" s="1"/>
  <c r="I32" i="24"/>
  <c r="L33" i="24" s="1"/>
  <c r="O31" i="24"/>
  <c r="N31" i="24"/>
  <c r="H31" i="24" s="1"/>
  <c r="K32" i="24" s="1"/>
  <c r="M31" i="24"/>
  <c r="I31" i="24"/>
  <c r="L32" i="24" s="1"/>
  <c r="G31" i="24"/>
  <c r="J32" i="24" s="1"/>
  <c r="O30" i="24"/>
  <c r="N30" i="24"/>
  <c r="M30" i="24"/>
  <c r="G30" i="24" s="1"/>
  <c r="J31" i="24" s="1"/>
  <c r="I30" i="24"/>
  <c r="L31" i="24" s="1"/>
  <c r="H30" i="24"/>
  <c r="K31" i="24" s="1"/>
  <c r="O29" i="24"/>
  <c r="N29" i="24"/>
  <c r="H29" i="24" s="1"/>
  <c r="K30" i="24" s="1"/>
  <c r="M29" i="24"/>
  <c r="G29" i="24" s="1"/>
  <c r="J30" i="24" s="1"/>
  <c r="I29" i="24"/>
  <c r="L30" i="24" s="1"/>
  <c r="M26" i="24"/>
  <c r="G26" i="24" s="1"/>
  <c r="J27" i="24" s="1"/>
  <c r="M27" i="24" s="1"/>
  <c r="G27" i="24" s="1"/>
  <c r="J28" i="24" s="1"/>
  <c r="M28" i="24" s="1"/>
  <c r="G28" i="24" s="1"/>
  <c r="J29" i="24" s="1"/>
  <c r="O25" i="24"/>
  <c r="I25" i="24" s="1"/>
  <c r="L26" i="24" s="1"/>
  <c r="O26" i="24" s="1"/>
  <c r="I26" i="24" s="1"/>
  <c r="L27" i="24" s="1"/>
  <c r="O27" i="24" s="1"/>
  <c r="N25" i="24"/>
  <c r="M25" i="24"/>
  <c r="G25" i="24" s="1"/>
  <c r="J26" i="24" s="1"/>
  <c r="H25" i="24"/>
  <c r="K26" i="24" s="1"/>
  <c r="N26" i="24" s="1"/>
  <c r="O24" i="24"/>
  <c r="I24" i="24" s="1"/>
  <c r="L25" i="24" s="1"/>
  <c r="N24" i="24"/>
  <c r="H24" i="24" s="1"/>
  <c r="K25" i="24" s="1"/>
  <c r="M24" i="24"/>
  <c r="G24" i="24" s="1"/>
  <c r="J25" i="24" s="1"/>
  <c r="O23" i="24"/>
  <c r="I23" i="24" s="1"/>
  <c r="L24" i="24" s="1"/>
  <c r="N23" i="24"/>
  <c r="M23" i="24"/>
  <c r="H23" i="24"/>
  <c r="K24" i="24" s="1"/>
  <c r="G23" i="24"/>
  <c r="J24" i="24" s="1"/>
  <c r="O22" i="24"/>
  <c r="I22" i="24" s="1"/>
  <c r="L23" i="24" s="1"/>
  <c r="N22" i="24"/>
  <c r="H22" i="24" s="1"/>
  <c r="K23" i="24" s="1"/>
  <c r="M22" i="24"/>
  <c r="G22" i="24"/>
  <c r="J23" i="24" s="1"/>
  <c r="O21" i="24"/>
  <c r="I21" i="24" s="1"/>
  <c r="L22" i="24" s="1"/>
  <c r="N21" i="24"/>
  <c r="H21" i="24" s="1"/>
  <c r="K22" i="24" s="1"/>
  <c r="M21" i="24"/>
  <c r="G21" i="24" s="1"/>
  <c r="J22" i="24" s="1"/>
  <c r="O20" i="24"/>
  <c r="I20" i="24" s="1"/>
  <c r="L21" i="24" s="1"/>
  <c r="N20" i="24"/>
  <c r="M20" i="24"/>
  <c r="G20" i="24" s="1"/>
  <c r="J21" i="24" s="1"/>
  <c r="H20" i="24"/>
  <c r="K21" i="24" s="1"/>
  <c r="O19" i="24"/>
  <c r="N19" i="24"/>
  <c r="H19" i="24" s="1"/>
  <c r="K20" i="24" s="1"/>
  <c r="M19" i="24"/>
  <c r="I19" i="24"/>
  <c r="L20" i="24" s="1"/>
  <c r="G19" i="24"/>
  <c r="J20" i="24" s="1"/>
  <c r="O18" i="24"/>
  <c r="I18" i="24" s="1"/>
  <c r="L19" i="24" s="1"/>
  <c r="N18" i="24"/>
  <c r="H18" i="24" s="1"/>
  <c r="K19" i="24" s="1"/>
  <c r="M18" i="24"/>
  <c r="G18" i="24"/>
  <c r="J19" i="24" s="1"/>
  <c r="O17" i="24"/>
  <c r="N17" i="24"/>
  <c r="H17" i="24" s="1"/>
  <c r="K18" i="24" s="1"/>
  <c r="M17" i="24"/>
  <c r="G17" i="24" s="1"/>
  <c r="J18" i="24" s="1"/>
  <c r="I17" i="24"/>
  <c r="L18" i="24" s="1"/>
  <c r="O16" i="24"/>
  <c r="N16" i="24"/>
  <c r="M16" i="24"/>
  <c r="G16" i="24" s="1"/>
  <c r="J17" i="24" s="1"/>
  <c r="I16" i="24"/>
  <c r="L17" i="24" s="1"/>
  <c r="H16" i="24"/>
  <c r="K17" i="24" s="1"/>
  <c r="O15" i="24"/>
  <c r="N15" i="24"/>
  <c r="M15" i="24"/>
  <c r="G15" i="24" s="1"/>
  <c r="J16" i="24" s="1"/>
  <c r="I15" i="24"/>
  <c r="L16" i="24" s="1"/>
  <c r="H15" i="24"/>
  <c r="K16" i="24" s="1"/>
  <c r="O14" i="24"/>
  <c r="I14" i="24" s="1"/>
  <c r="L15" i="24" s="1"/>
  <c r="N14" i="24"/>
  <c r="M14" i="24"/>
  <c r="G14" i="24" s="1"/>
  <c r="J15" i="24" s="1"/>
  <c r="H14" i="24"/>
  <c r="K15" i="24" s="1"/>
  <c r="O13" i="24"/>
  <c r="N13" i="24"/>
  <c r="H13" i="24" s="1"/>
  <c r="K14" i="24" s="1"/>
  <c r="M13" i="24"/>
  <c r="G13" i="24" s="1"/>
  <c r="J14" i="24" s="1"/>
  <c r="I13" i="24"/>
  <c r="L14" i="24" s="1"/>
  <c r="O12" i="24"/>
  <c r="N12" i="24"/>
  <c r="M12" i="24"/>
  <c r="I12" i="24"/>
  <c r="L13" i="24" s="1"/>
  <c r="H12" i="24"/>
  <c r="K13" i="24" s="1"/>
  <c r="G12" i="24"/>
  <c r="J13" i="24" s="1"/>
  <c r="O11" i="24"/>
  <c r="N11" i="24"/>
  <c r="H11" i="24" s="1"/>
  <c r="K12" i="24" s="1"/>
  <c r="M11" i="24"/>
  <c r="G11" i="24" s="1"/>
  <c r="J12" i="24" s="1"/>
  <c r="I11" i="24"/>
  <c r="L12" i="24" s="1"/>
  <c r="O10" i="24"/>
  <c r="N10" i="24"/>
  <c r="M10" i="24"/>
  <c r="I10" i="24"/>
  <c r="L11" i="24" s="1"/>
  <c r="H10" i="24"/>
  <c r="K11" i="24" s="1"/>
  <c r="G10" i="24"/>
  <c r="J11" i="24" s="1"/>
  <c r="O9" i="24"/>
  <c r="N9" i="24"/>
  <c r="M9" i="24"/>
  <c r="L9" i="24"/>
  <c r="K9" i="24"/>
  <c r="H9" i="24"/>
  <c r="K10" i="24" s="1"/>
  <c r="I8" i="24"/>
  <c r="H8" i="24"/>
  <c r="G8" i="24"/>
  <c r="J9" i="24" s="1"/>
  <c r="F61" i="21"/>
  <c r="E61" i="21"/>
  <c r="D61" i="21"/>
  <c r="F60" i="21"/>
  <c r="E60" i="21"/>
  <c r="D60" i="21"/>
  <c r="K59" i="21"/>
  <c r="F59" i="21"/>
  <c r="E59" i="21"/>
  <c r="D59" i="21"/>
  <c r="O58" i="21"/>
  <c r="N58" i="21"/>
  <c r="M58" i="21"/>
  <c r="I58" i="21"/>
  <c r="H58" i="21"/>
  <c r="G58" i="21"/>
  <c r="O57" i="21"/>
  <c r="N57" i="21"/>
  <c r="M57" i="21"/>
  <c r="I57" i="21"/>
  <c r="L58" i="21" s="1"/>
  <c r="H57" i="21"/>
  <c r="K58" i="21" s="1"/>
  <c r="G57" i="21"/>
  <c r="J58" i="21" s="1"/>
  <c r="O56" i="21"/>
  <c r="N56" i="21"/>
  <c r="M56" i="21"/>
  <c r="I56" i="21"/>
  <c r="L57" i="21" s="1"/>
  <c r="H56" i="21"/>
  <c r="K57" i="21" s="1"/>
  <c r="G56" i="21"/>
  <c r="J57" i="21" s="1"/>
  <c r="O55" i="21"/>
  <c r="N55" i="21"/>
  <c r="M55" i="21"/>
  <c r="I55" i="21"/>
  <c r="L56" i="21" s="1"/>
  <c r="H55" i="21"/>
  <c r="K56" i="21" s="1"/>
  <c r="G55" i="21"/>
  <c r="J56" i="21" s="1"/>
  <c r="O54" i="21"/>
  <c r="N54" i="21"/>
  <c r="M54" i="21"/>
  <c r="I54" i="21"/>
  <c r="L55" i="21" s="1"/>
  <c r="H54" i="21"/>
  <c r="K55" i="21" s="1"/>
  <c r="G54" i="21"/>
  <c r="J55" i="21" s="1"/>
  <c r="O53" i="21"/>
  <c r="N53" i="21"/>
  <c r="M53" i="21"/>
  <c r="I53" i="21"/>
  <c r="L54" i="21" s="1"/>
  <c r="H53" i="21"/>
  <c r="K54" i="21" s="1"/>
  <c r="G53" i="21"/>
  <c r="J54" i="21" s="1"/>
  <c r="O52" i="21"/>
  <c r="N52" i="21"/>
  <c r="M52" i="21"/>
  <c r="I52" i="21"/>
  <c r="L53" i="21" s="1"/>
  <c r="H52" i="21"/>
  <c r="K53" i="21" s="1"/>
  <c r="G52" i="21"/>
  <c r="J53" i="21" s="1"/>
  <c r="O51" i="21"/>
  <c r="N51" i="21"/>
  <c r="M51" i="21"/>
  <c r="I51" i="21"/>
  <c r="L52" i="21" s="1"/>
  <c r="H51" i="21"/>
  <c r="K52" i="21" s="1"/>
  <c r="G51" i="21"/>
  <c r="J52" i="21" s="1"/>
  <c r="O50" i="21"/>
  <c r="N50" i="21"/>
  <c r="M50" i="21"/>
  <c r="I50" i="21"/>
  <c r="L51" i="21" s="1"/>
  <c r="H50" i="21"/>
  <c r="K51" i="21" s="1"/>
  <c r="G50" i="21"/>
  <c r="J51" i="21" s="1"/>
  <c r="O49" i="21"/>
  <c r="N49" i="21"/>
  <c r="M49" i="21"/>
  <c r="I49" i="21"/>
  <c r="L50" i="21" s="1"/>
  <c r="H49" i="21"/>
  <c r="K50" i="21" s="1"/>
  <c r="G49" i="21"/>
  <c r="J50" i="21" s="1"/>
  <c r="O48" i="21"/>
  <c r="N48" i="21"/>
  <c r="M48" i="21"/>
  <c r="I48" i="21"/>
  <c r="L49" i="21" s="1"/>
  <c r="H48" i="21"/>
  <c r="K49" i="21" s="1"/>
  <c r="G48" i="21"/>
  <c r="J49" i="21" s="1"/>
  <c r="O47" i="21"/>
  <c r="N47" i="21"/>
  <c r="M47" i="21"/>
  <c r="I47" i="21"/>
  <c r="L48" i="21" s="1"/>
  <c r="H47" i="21"/>
  <c r="K48" i="21" s="1"/>
  <c r="G47" i="21"/>
  <c r="J48" i="21" s="1"/>
  <c r="O46" i="21"/>
  <c r="N46" i="21"/>
  <c r="M46" i="21"/>
  <c r="I46" i="21"/>
  <c r="L47" i="21" s="1"/>
  <c r="H46" i="21"/>
  <c r="K47" i="21" s="1"/>
  <c r="G46" i="21"/>
  <c r="J47" i="21" s="1"/>
  <c r="O45" i="21"/>
  <c r="N45" i="21"/>
  <c r="M45" i="21"/>
  <c r="I45" i="21"/>
  <c r="L46" i="21" s="1"/>
  <c r="H45" i="21"/>
  <c r="K46" i="21" s="1"/>
  <c r="G45" i="21"/>
  <c r="J46" i="21" s="1"/>
  <c r="O44" i="21"/>
  <c r="N44" i="21"/>
  <c r="M44" i="21"/>
  <c r="I44" i="21"/>
  <c r="L45" i="21" s="1"/>
  <c r="H44" i="21"/>
  <c r="K45" i="21" s="1"/>
  <c r="G44" i="21"/>
  <c r="J45" i="21" s="1"/>
  <c r="O43" i="21"/>
  <c r="N43" i="21"/>
  <c r="M43" i="21"/>
  <c r="I43" i="21"/>
  <c r="L44" i="21" s="1"/>
  <c r="H43" i="21"/>
  <c r="K44" i="21" s="1"/>
  <c r="G43" i="21"/>
  <c r="J44" i="21" s="1"/>
  <c r="O42" i="21"/>
  <c r="N42" i="21"/>
  <c r="M42" i="21"/>
  <c r="I42" i="21"/>
  <c r="L43" i="21" s="1"/>
  <c r="H42" i="21"/>
  <c r="K43" i="21" s="1"/>
  <c r="G42" i="21"/>
  <c r="J43" i="21" s="1"/>
  <c r="O41" i="21"/>
  <c r="N41" i="21"/>
  <c r="M41" i="21"/>
  <c r="I41" i="21"/>
  <c r="L42" i="21" s="1"/>
  <c r="H41" i="21"/>
  <c r="K42" i="21" s="1"/>
  <c r="G41" i="21"/>
  <c r="J42" i="21" s="1"/>
  <c r="O40" i="21"/>
  <c r="N40" i="21"/>
  <c r="M40" i="21"/>
  <c r="I40" i="21"/>
  <c r="L41" i="21" s="1"/>
  <c r="H40" i="21"/>
  <c r="K41" i="21" s="1"/>
  <c r="G40" i="21"/>
  <c r="J41" i="21" s="1"/>
  <c r="O39" i="21"/>
  <c r="N39" i="21"/>
  <c r="M39" i="21"/>
  <c r="I39" i="21"/>
  <c r="L40" i="21" s="1"/>
  <c r="H39" i="21"/>
  <c r="K40" i="21" s="1"/>
  <c r="G39" i="21"/>
  <c r="J40" i="21" s="1"/>
  <c r="O38" i="21"/>
  <c r="N38" i="21"/>
  <c r="M38" i="21"/>
  <c r="I38" i="21"/>
  <c r="L39" i="21" s="1"/>
  <c r="H38" i="21"/>
  <c r="K39" i="21" s="1"/>
  <c r="G38" i="21"/>
  <c r="J39" i="21" s="1"/>
  <c r="O37" i="21"/>
  <c r="N37" i="21"/>
  <c r="M37" i="21"/>
  <c r="I37" i="21"/>
  <c r="L38" i="21" s="1"/>
  <c r="H37" i="21"/>
  <c r="K38" i="21" s="1"/>
  <c r="G37" i="21"/>
  <c r="J38" i="21" s="1"/>
  <c r="O36" i="21"/>
  <c r="N36" i="21"/>
  <c r="M36" i="21"/>
  <c r="I36" i="21"/>
  <c r="L37" i="21" s="1"/>
  <c r="H36" i="21"/>
  <c r="K37" i="21" s="1"/>
  <c r="G36" i="21"/>
  <c r="J37" i="21" s="1"/>
  <c r="O35" i="21"/>
  <c r="N35" i="21"/>
  <c r="M35" i="21"/>
  <c r="I35" i="21"/>
  <c r="L36" i="21" s="1"/>
  <c r="H35" i="21"/>
  <c r="K36" i="21" s="1"/>
  <c r="G35" i="21"/>
  <c r="J36" i="21" s="1"/>
  <c r="O34" i="21"/>
  <c r="N34" i="21"/>
  <c r="M34" i="21"/>
  <c r="I34" i="21"/>
  <c r="L35" i="21" s="1"/>
  <c r="H34" i="21"/>
  <c r="K35" i="21" s="1"/>
  <c r="G34" i="21"/>
  <c r="J35" i="21" s="1"/>
  <c r="O33" i="21"/>
  <c r="N33" i="21"/>
  <c r="M33" i="21"/>
  <c r="I33" i="21"/>
  <c r="L34" i="21" s="1"/>
  <c r="H33" i="21"/>
  <c r="K34" i="21" s="1"/>
  <c r="G33" i="21"/>
  <c r="J34" i="21" s="1"/>
  <c r="O32" i="21"/>
  <c r="N32" i="21"/>
  <c r="M32" i="21"/>
  <c r="I32" i="21"/>
  <c r="L33" i="21" s="1"/>
  <c r="H32" i="21"/>
  <c r="K33" i="21" s="1"/>
  <c r="G32" i="21"/>
  <c r="J33" i="21" s="1"/>
  <c r="O31" i="21"/>
  <c r="N31" i="21"/>
  <c r="M31" i="21"/>
  <c r="I31" i="21"/>
  <c r="L32" i="21" s="1"/>
  <c r="H31" i="21"/>
  <c r="K32" i="21" s="1"/>
  <c r="G31" i="21"/>
  <c r="J32" i="21" s="1"/>
  <c r="O30" i="21"/>
  <c r="N30" i="21"/>
  <c r="M30" i="21"/>
  <c r="I30" i="21"/>
  <c r="L31" i="21" s="1"/>
  <c r="H30" i="21"/>
  <c r="K31" i="21" s="1"/>
  <c r="G30" i="21"/>
  <c r="J31" i="21" s="1"/>
  <c r="O29" i="21"/>
  <c r="N29" i="21"/>
  <c r="M29" i="21"/>
  <c r="I29" i="21"/>
  <c r="L30" i="21" s="1"/>
  <c r="H29" i="21"/>
  <c r="K30" i="21" s="1"/>
  <c r="G29" i="21"/>
  <c r="J30" i="21" s="1"/>
  <c r="O28" i="21"/>
  <c r="N28" i="21"/>
  <c r="M28" i="21"/>
  <c r="I28" i="21"/>
  <c r="L29" i="21" s="1"/>
  <c r="H28" i="21"/>
  <c r="K29" i="21" s="1"/>
  <c r="G28" i="21"/>
  <c r="J29" i="21" s="1"/>
  <c r="O27" i="21"/>
  <c r="N27" i="21"/>
  <c r="M27" i="21"/>
  <c r="I27" i="21"/>
  <c r="L28" i="21" s="1"/>
  <c r="H27" i="21"/>
  <c r="K28" i="21" s="1"/>
  <c r="G27" i="21"/>
  <c r="J28" i="21" s="1"/>
  <c r="O26" i="21"/>
  <c r="N26" i="21"/>
  <c r="M26" i="21"/>
  <c r="I26" i="21"/>
  <c r="L27" i="21" s="1"/>
  <c r="H26" i="21"/>
  <c r="K27" i="21" s="1"/>
  <c r="G26" i="21"/>
  <c r="J27" i="21" s="1"/>
  <c r="O25" i="21"/>
  <c r="N25" i="21"/>
  <c r="M25" i="21"/>
  <c r="G25" i="21" s="1"/>
  <c r="J26" i="21" s="1"/>
  <c r="I25" i="21"/>
  <c r="L26" i="21" s="1"/>
  <c r="H25" i="21"/>
  <c r="K26" i="21" s="1"/>
  <c r="O24" i="21"/>
  <c r="I24" i="21" s="1"/>
  <c r="L25" i="21" s="1"/>
  <c r="N24" i="21"/>
  <c r="H24" i="21" s="1"/>
  <c r="K25" i="21" s="1"/>
  <c r="M24" i="21"/>
  <c r="G24" i="21"/>
  <c r="J25" i="21" s="1"/>
  <c r="O23" i="21"/>
  <c r="I23" i="21" s="1"/>
  <c r="L24" i="21" s="1"/>
  <c r="N23" i="21"/>
  <c r="H23" i="21" s="1"/>
  <c r="K24" i="21" s="1"/>
  <c r="M23" i="21"/>
  <c r="G23" i="21" s="1"/>
  <c r="J24" i="21" s="1"/>
  <c r="O22" i="21"/>
  <c r="I22" i="21" s="1"/>
  <c r="L23" i="21" s="1"/>
  <c r="N22" i="21"/>
  <c r="H22" i="21" s="1"/>
  <c r="K23" i="21" s="1"/>
  <c r="M22" i="21"/>
  <c r="G22" i="21"/>
  <c r="J23" i="21" s="1"/>
  <c r="O21" i="21"/>
  <c r="I21" i="21" s="1"/>
  <c r="L22" i="21" s="1"/>
  <c r="N21" i="21"/>
  <c r="M21" i="21"/>
  <c r="H21" i="21"/>
  <c r="K22" i="21" s="1"/>
  <c r="G21" i="21"/>
  <c r="J22" i="21" s="1"/>
  <c r="O20" i="21"/>
  <c r="N20" i="21"/>
  <c r="H20" i="21" s="1"/>
  <c r="K21" i="21" s="1"/>
  <c r="M20" i="21"/>
  <c r="I20" i="21"/>
  <c r="L21" i="21" s="1"/>
  <c r="G20" i="21"/>
  <c r="J21" i="21" s="1"/>
  <c r="O19" i="21"/>
  <c r="N19" i="21"/>
  <c r="H19" i="21" s="1"/>
  <c r="K20" i="21" s="1"/>
  <c r="M19" i="21"/>
  <c r="G19" i="21" s="1"/>
  <c r="J20" i="21" s="1"/>
  <c r="I19" i="21"/>
  <c r="L20" i="21" s="1"/>
  <c r="N18" i="21"/>
  <c r="H18" i="21" s="1"/>
  <c r="K19" i="21" s="1"/>
  <c r="O17" i="21"/>
  <c r="N17" i="21"/>
  <c r="M17" i="21"/>
  <c r="G17" i="21" s="1"/>
  <c r="I17" i="21"/>
  <c r="L18" i="21" s="1"/>
  <c r="O18" i="21" s="1"/>
  <c r="H17" i="21"/>
  <c r="K18" i="21" s="1"/>
  <c r="O16" i="21"/>
  <c r="N16" i="21"/>
  <c r="H16" i="21" s="1"/>
  <c r="K17" i="21" s="1"/>
  <c r="M16" i="21"/>
  <c r="I16" i="21"/>
  <c r="L17" i="21" s="1"/>
  <c r="G16" i="21"/>
  <c r="J17" i="21" s="1"/>
  <c r="O15" i="21"/>
  <c r="I15" i="21" s="1"/>
  <c r="L16" i="21" s="1"/>
  <c r="N15" i="21"/>
  <c r="M15" i="21"/>
  <c r="H15" i="21"/>
  <c r="K16" i="21" s="1"/>
  <c r="G15" i="21"/>
  <c r="J16" i="21" s="1"/>
  <c r="O14" i="21"/>
  <c r="N14" i="21"/>
  <c r="H14" i="21" s="1"/>
  <c r="K15" i="21" s="1"/>
  <c r="M14" i="21"/>
  <c r="G14" i="21" s="1"/>
  <c r="J15" i="21" s="1"/>
  <c r="I14" i="21"/>
  <c r="L15" i="21" s="1"/>
  <c r="O13" i="21"/>
  <c r="N13" i="21"/>
  <c r="H13" i="21" s="1"/>
  <c r="K14" i="21" s="1"/>
  <c r="M13" i="21"/>
  <c r="I13" i="21"/>
  <c r="L14" i="21" s="1"/>
  <c r="G13" i="21"/>
  <c r="J14" i="21" s="1"/>
  <c r="O12" i="21"/>
  <c r="N12" i="21"/>
  <c r="H12" i="21" s="1"/>
  <c r="K13" i="21" s="1"/>
  <c r="M12" i="21"/>
  <c r="L12" i="21"/>
  <c r="I12" i="21"/>
  <c r="L13" i="21" s="1"/>
  <c r="G12" i="21"/>
  <c r="J13" i="21" s="1"/>
  <c r="O11" i="21"/>
  <c r="N11" i="21"/>
  <c r="H11" i="21" s="1"/>
  <c r="K12" i="21" s="1"/>
  <c r="M11" i="21"/>
  <c r="G11" i="21" s="1"/>
  <c r="J12" i="21" s="1"/>
  <c r="I11" i="21"/>
  <c r="O10" i="21"/>
  <c r="N10" i="21"/>
  <c r="M10" i="21"/>
  <c r="K10" i="21"/>
  <c r="I10" i="21"/>
  <c r="L11" i="21" s="1"/>
  <c r="H10" i="21"/>
  <c r="K11" i="21" s="1"/>
  <c r="G10" i="21"/>
  <c r="J11" i="21" s="1"/>
  <c r="O9" i="21"/>
  <c r="N9" i="21"/>
  <c r="M9" i="21"/>
  <c r="G9" i="21" s="1"/>
  <c r="J10" i="21" s="1"/>
  <c r="L9" i="21"/>
  <c r="H9" i="21"/>
  <c r="I8" i="21"/>
  <c r="H8" i="21"/>
  <c r="K9" i="21" s="1"/>
  <c r="G8" i="21"/>
  <c r="J9" i="21" s="1"/>
  <c r="J16" i="45" l="1"/>
  <c r="M16" i="45" s="1"/>
  <c r="G16" i="45"/>
  <c r="J23" i="39"/>
  <c r="M23" i="39" s="1"/>
  <c r="G23" i="39"/>
  <c r="J24" i="39" s="1"/>
  <c r="M59" i="39"/>
  <c r="G59" i="39" s="1"/>
  <c r="G61" i="39" s="1"/>
  <c r="J61" i="39" s="1"/>
  <c r="L12" i="33"/>
  <c r="O12" i="33" s="1"/>
  <c r="I12" i="33" s="1"/>
  <c r="H11" i="33"/>
  <c r="J11" i="33"/>
  <c r="M11" i="33" s="1"/>
  <c r="G11" i="33" s="1"/>
  <c r="L14" i="30"/>
  <c r="O14" i="30" s="1"/>
  <c r="I14" i="30"/>
  <c r="L15" i="30" s="1"/>
  <c r="O15" i="30" s="1"/>
  <c r="I15" i="30" s="1"/>
  <c r="L16" i="30" s="1"/>
  <c r="O16" i="30" s="1"/>
  <c r="I16" i="30" s="1"/>
  <c r="L17" i="30" s="1"/>
  <c r="O17" i="30" s="1"/>
  <c r="I17" i="30" s="1"/>
  <c r="K14" i="30"/>
  <c r="N14" i="30" s="1"/>
  <c r="H14" i="30" s="1"/>
  <c r="K15" i="30" s="1"/>
  <c r="N15" i="30" s="1"/>
  <c r="H15" i="30" s="1"/>
  <c r="J14" i="30"/>
  <c r="M14" i="30" s="1"/>
  <c r="G14" i="30"/>
  <c r="L31" i="27"/>
  <c r="O31" i="27" s="1"/>
  <c r="I31" i="27" s="1"/>
  <c r="J31" i="27"/>
  <c r="M31" i="27" s="1"/>
  <c r="G31" i="27" s="1"/>
  <c r="K30" i="27"/>
  <c r="N30" i="27" s="1"/>
  <c r="H30" i="27"/>
  <c r="I27" i="24"/>
  <c r="L28" i="24" s="1"/>
  <c r="O28" i="24" s="1"/>
  <c r="I28" i="24" s="1"/>
  <c r="L29" i="24" s="1"/>
  <c r="H26" i="24"/>
  <c r="F62" i="24"/>
  <c r="M59" i="24"/>
  <c r="G59" i="24" s="1"/>
  <c r="G61" i="24" s="1"/>
  <c r="J61" i="24" s="1"/>
  <c r="O59" i="24"/>
  <c r="I59" i="24" s="1"/>
  <c r="I61" i="24" s="1"/>
  <c r="L61" i="24" s="1"/>
  <c r="I9" i="24"/>
  <c r="L10" i="24" s="1"/>
  <c r="E62" i="24"/>
  <c r="G9" i="24"/>
  <c r="J10" i="24" s="1"/>
  <c r="D62" i="24"/>
  <c r="J18" i="21"/>
  <c r="M18" i="21" s="1"/>
  <c r="G18" i="21"/>
  <c r="J19" i="21" s="1"/>
  <c r="I18" i="21"/>
  <c r="L19" i="21" s="1"/>
  <c r="F62" i="21"/>
  <c r="O59" i="21"/>
  <c r="I59" i="21" s="1"/>
  <c r="I61" i="21" s="1"/>
  <c r="L61" i="21" s="1"/>
  <c r="I9" i="21"/>
  <c r="L10" i="21" s="1"/>
  <c r="N59" i="21"/>
  <c r="H59" i="21" s="1"/>
  <c r="H61" i="21" s="1"/>
  <c r="K61" i="21" s="1"/>
  <c r="E62" i="21"/>
  <c r="D62" i="21"/>
  <c r="M59" i="21"/>
  <c r="G59" i="21" s="1"/>
  <c r="G61" i="21" s="1"/>
  <c r="J61" i="21" s="1"/>
  <c r="F61" i="18"/>
  <c r="E61" i="18"/>
  <c r="D61" i="18"/>
  <c r="F60" i="18"/>
  <c r="E60" i="18"/>
  <c r="D60" i="18"/>
  <c r="K59" i="18"/>
  <c r="F59" i="18"/>
  <c r="E59" i="18"/>
  <c r="D59" i="18"/>
  <c r="O58" i="18"/>
  <c r="I58" i="18" s="1"/>
  <c r="N58" i="18"/>
  <c r="H58" i="18" s="1"/>
  <c r="M58" i="18"/>
  <c r="G58" i="18" s="1"/>
  <c r="O57" i="18"/>
  <c r="N57" i="18"/>
  <c r="M57" i="18"/>
  <c r="G57" i="18" s="1"/>
  <c r="J58" i="18" s="1"/>
  <c r="I57" i="18"/>
  <c r="L58" i="18" s="1"/>
  <c r="H57" i="18"/>
  <c r="K58" i="18" s="1"/>
  <c r="O56" i="18"/>
  <c r="N56" i="18"/>
  <c r="M56" i="18"/>
  <c r="I56" i="18"/>
  <c r="L57" i="18" s="1"/>
  <c r="H56" i="18"/>
  <c r="K57" i="18" s="1"/>
  <c r="G56" i="18"/>
  <c r="J57" i="18" s="1"/>
  <c r="O55" i="18"/>
  <c r="I55" i="18" s="1"/>
  <c r="L56" i="18" s="1"/>
  <c r="N55" i="18"/>
  <c r="M55" i="18"/>
  <c r="H55" i="18"/>
  <c r="K56" i="18" s="1"/>
  <c r="G55" i="18"/>
  <c r="J56" i="18" s="1"/>
  <c r="O54" i="18"/>
  <c r="I54" i="18" s="1"/>
  <c r="L55" i="18" s="1"/>
  <c r="N54" i="18"/>
  <c r="H54" i="18" s="1"/>
  <c r="K55" i="18" s="1"/>
  <c r="M54" i="18"/>
  <c r="G54" i="18"/>
  <c r="J55" i="18" s="1"/>
  <c r="O53" i="18"/>
  <c r="N53" i="18"/>
  <c r="H53" i="18" s="1"/>
  <c r="K54" i="18" s="1"/>
  <c r="M53" i="18"/>
  <c r="G53" i="18" s="1"/>
  <c r="J54" i="18" s="1"/>
  <c r="I53" i="18"/>
  <c r="L54" i="18" s="1"/>
  <c r="O52" i="18"/>
  <c r="N52" i="18"/>
  <c r="H52" i="18" s="1"/>
  <c r="K53" i="18" s="1"/>
  <c r="M52" i="18"/>
  <c r="I52" i="18"/>
  <c r="L53" i="18" s="1"/>
  <c r="G52" i="18"/>
  <c r="J53" i="18" s="1"/>
  <c r="O51" i="18"/>
  <c r="N51" i="18"/>
  <c r="M51" i="18"/>
  <c r="I51" i="18"/>
  <c r="L52" i="18" s="1"/>
  <c r="H51" i="18"/>
  <c r="K52" i="18" s="1"/>
  <c r="G51" i="18"/>
  <c r="J52" i="18" s="1"/>
  <c r="O50" i="18"/>
  <c r="I50" i="18" s="1"/>
  <c r="L51" i="18" s="1"/>
  <c r="N50" i="18"/>
  <c r="H50" i="18" s="1"/>
  <c r="K51" i="18" s="1"/>
  <c r="M50" i="18"/>
  <c r="G50" i="18"/>
  <c r="J51" i="18" s="1"/>
  <c r="O49" i="18"/>
  <c r="N49" i="18"/>
  <c r="H49" i="18" s="1"/>
  <c r="K50" i="18" s="1"/>
  <c r="M49" i="18"/>
  <c r="G49" i="18" s="1"/>
  <c r="J50" i="18" s="1"/>
  <c r="I49" i="18"/>
  <c r="L50" i="18" s="1"/>
  <c r="O48" i="18"/>
  <c r="N48" i="18"/>
  <c r="M48" i="18"/>
  <c r="G48" i="18" s="1"/>
  <c r="J49" i="18" s="1"/>
  <c r="I48" i="18"/>
  <c r="L49" i="18" s="1"/>
  <c r="H48" i="18"/>
  <c r="K49" i="18" s="1"/>
  <c r="O47" i="18"/>
  <c r="N47" i="18"/>
  <c r="H47" i="18" s="1"/>
  <c r="K48" i="18" s="1"/>
  <c r="M47" i="18"/>
  <c r="I47" i="18"/>
  <c r="L48" i="18" s="1"/>
  <c r="G47" i="18"/>
  <c r="J48" i="18" s="1"/>
  <c r="O46" i="18"/>
  <c r="I46" i="18" s="1"/>
  <c r="L47" i="18" s="1"/>
  <c r="N46" i="18"/>
  <c r="H46" i="18" s="1"/>
  <c r="K47" i="18" s="1"/>
  <c r="M46" i="18"/>
  <c r="G46" i="18"/>
  <c r="J47" i="18" s="1"/>
  <c r="O45" i="18"/>
  <c r="N45" i="18"/>
  <c r="H45" i="18" s="1"/>
  <c r="K46" i="18" s="1"/>
  <c r="M45" i="18"/>
  <c r="G45" i="18" s="1"/>
  <c r="J46" i="18" s="1"/>
  <c r="I45" i="18"/>
  <c r="L46" i="18" s="1"/>
  <c r="O44" i="18"/>
  <c r="N44" i="18"/>
  <c r="H44" i="18" s="1"/>
  <c r="K45" i="18" s="1"/>
  <c r="M44" i="18"/>
  <c r="I44" i="18"/>
  <c r="L45" i="18" s="1"/>
  <c r="G44" i="18"/>
  <c r="J45" i="18" s="1"/>
  <c r="O43" i="18"/>
  <c r="N43" i="18"/>
  <c r="M43" i="18"/>
  <c r="I43" i="18"/>
  <c r="L44" i="18" s="1"/>
  <c r="H43" i="18"/>
  <c r="K44" i="18" s="1"/>
  <c r="G43" i="18"/>
  <c r="J44" i="18" s="1"/>
  <c r="O42" i="18"/>
  <c r="I42" i="18" s="1"/>
  <c r="L43" i="18" s="1"/>
  <c r="N42" i="18"/>
  <c r="H42" i="18" s="1"/>
  <c r="K43" i="18" s="1"/>
  <c r="M42" i="18"/>
  <c r="G42" i="18"/>
  <c r="J43" i="18" s="1"/>
  <c r="O41" i="18"/>
  <c r="N41" i="18"/>
  <c r="M41" i="18"/>
  <c r="I41" i="18"/>
  <c r="L42" i="18" s="1"/>
  <c r="H41" i="18"/>
  <c r="K42" i="18" s="1"/>
  <c r="G41" i="18"/>
  <c r="J42" i="18" s="1"/>
  <c r="O40" i="18"/>
  <c r="N40" i="18"/>
  <c r="H40" i="18" s="1"/>
  <c r="K41" i="18" s="1"/>
  <c r="M40" i="18"/>
  <c r="I40" i="18"/>
  <c r="L41" i="18" s="1"/>
  <c r="G40" i="18"/>
  <c r="J41" i="18" s="1"/>
  <c r="O39" i="18"/>
  <c r="N39" i="18"/>
  <c r="M39" i="18"/>
  <c r="I39" i="18"/>
  <c r="L40" i="18" s="1"/>
  <c r="H39" i="18"/>
  <c r="K40" i="18" s="1"/>
  <c r="G39" i="18"/>
  <c r="J40" i="18" s="1"/>
  <c r="O38" i="18"/>
  <c r="N38" i="18"/>
  <c r="M38" i="18"/>
  <c r="I38" i="18"/>
  <c r="L39" i="18" s="1"/>
  <c r="H38" i="18"/>
  <c r="K39" i="18" s="1"/>
  <c r="G38" i="18"/>
  <c r="J39" i="18" s="1"/>
  <c r="O37" i="18"/>
  <c r="N37" i="18"/>
  <c r="H37" i="18" s="1"/>
  <c r="K38" i="18" s="1"/>
  <c r="M37" i="18"/>
  <c r="G37" i="18" s="1"/>
  <c r="J38" i="18" s="1"/>
  <c r="I37" i="18"/>
  <c r="L38" i="18" s="1"/>
  <c r="O36" i="18"/>
  <c r="N36" i="18"/>
  <c r="H36" i="18" s="1"/>
  <c r="K37" i="18" s="1"/>
  <c r="M36" i="18"/>
  <c r="G36" i="18" s="1"/>
  <c r="J37" i="18" s="1"/>
  <c r="I36" i="18"/>
  <c r="L37" i="18" s="1"/>
  <c r="O35" i="18"/>
  <c r="N35" i="18"/>
  <c r="H35" i="18" s="1"/>
  <c r="K36" i="18" s="1"/>
  <c r="M35" i="18"/>
  <c r="G35" i="18" s="1"/>
  <c r="J36" i="18" s="1"/>
  <c r="I35" i="18"/>
  <c r="L36" i="18" s="1"/>
  <c r="O34" i="18"/>
  <c r="I34" i="18" s="1"/>
  <c r="L35" i="18" s="1"/>
  <c r="N34" i="18"/>
  <c r="H34" i="18" s="1"/>
  <c r="K35" i="18" s="1"/>
  <c r="M34" i="18"/>
  <c r="G34" i="18"/>
  <c r="J35" i="18" s="1"/>
  <c r="O33" i="18"/>
  <c r="N33" i="18"/>
  <c r="H33" i="18" s="1"/>
  <c r="K34" i="18" s="1"/>
  <c r="M33" i="18"/>
  <c r="G33" i="18" s="1"/>
  <c r="J34" i="18" s="1"/>
  <c r="I33" i="18"/>
  <c r="L34" i="18" s="1"/>
  <c r="O32" i="18"/>
  <c r="I32" i="18" s="1"/>
  <c r="L33" i="18" s="1"/>
  <c r="N32" i="18"/>
  <c r="H32" i="18" s="1"/>
  <c r="K33" i="18" s="1"/>
  <c r="M32" i="18"/>
  <c r="G32" i="18" s="1"/>
  <c r="J33" i="18" s="1"/>
  <c r="O31" i="18"/>
  <c r="N31" i="18"/>
  <c r="H31" i="18" s="1"/>
  <c r="K32" i="18" s="1"/>
  <c r="M31" i="18"/>
  <c r="I31" i="18"/>
  <c r="L32" i="18" s="1"/>
  <c r="G31" i="18"/>
  <c r="J32" i="18" s="1"/>
  <c r="O30" i="18"/>
  <c r="I30" i="18" s="1"/>
  <c r="L31" i="18" s="1"/>
  <c r="N30" i="18"/>
  <c r="M30" i="18"/>
  <c r="H30" i="18"/>
  <c r="K31" i="18" s="1"/>
  <c r="G30" i="18"/>
  <c r="J31" i="18" s="1"/>
  <c r="O29" i="18"/>
  <c r="I29" i="18" s="1"/>
  <c r="L30" i="18" s="1"/>
  <c r="N29" i="18"/>
  <c r="H29" i="18" s="1"/>
  <c r="K30" i="18" s="1"/>
  <c r="M29" i="18"/>
  <c r="G29" i="18"/>
  <c r="J30" i="18" s="1"/>
  <c r="O28" i="18"/>
  <c r="I28" i="18" s="1"/>
  <c r="L29" i="18" s="1"/>
  <c r="N28" i="18"/>
  <c r="H28" i="18" s="1"/>
  <c r="K29" i="18" s="1"/>
  <c r="M28" i="18"/>
  <c r="G28" i="18" s="1"/>
  <c r="J29" i="18" s="1"/>
  <c r="O27" i="18"/>
  <c r="N27" i="18"/>
  <c r="M27" i="18"/>
  <c r="G27" i="18" s="1"/>
  <c r="J28" i="18" s="1"/>
  <c r="I27" i="18"/>
  <c r="L28" i="18" s="1"/>
  <c r="H27" i="18"/>
  <c r="K28" i="18" s="1"/>
  <c r="O26" i="18"/>
  <c r="N26" i="18"/>
  <c r="M26" i="18"/>
  <c r="I26" i="18"/>
  <c r="L27" i="18" s="1"/>
  <c r="H26" i="18"/>
  <c r="K27" i="18" s="1"/>
  <c r="G26" i="18"/>
  <c r="J27" i="18" s="1"/>
  <c r="O25" i="18"/>
  <c r="I25" i="18" s="1"/>
  <c r="L26" i="18" s="1"/>
  <c r="N25" i="18"/>
  <c r="H25" i="18" s="1"/>
  <c r="K26" i="18" s="1"/>
  <c r="M25" i="18"/>
  <c r="G25" i="18"/>
  <c r="J26" i="18" s="1"/>
  <c r="O24" i="18"/>
  <c r="N24" i="18"/>
  <c r="H24" i="18" s="1"/>
  <c r="K25" i="18" s="1"/>
  <c r="M24" i="18"/>
  <c r="G24" i="18" s="1"/>
  <c r="J25" i="18" s="1"/>
  <c r="I24" i="18"/>
  <c r="L25" i="18" s="1"/>
  <c r="O23" i="18"/>
  <c r="N23" i="18"/>
  <c r="M23" i="18"/>
  <c r="G23" i="18" s="1"/>
  <c r="J24" i="18" s="1"/>
  <c r="I23" i="18"/>
  <c r="L24" i="18" s="1"/>
  <c r="H23" i="18"/>
  <c r="K24" i="18" s="1"/>
  <c r="O22" i="18"/>
  <c r="I22" i="18" s="1"/>
  <c r="L23" i="18" s="1"/>
  <c r="N22" i="18"/>
  <c r="H22" i="18" s="1"/>
  <c r="K23" i="18" s="1"/>
  <c r="M22" i="18"/>
  <c r="G22" i="18"/>
  <c r="J23" i="18" s="1"/>
  <c r="O21" i="18"/>
  <c r="N21" i="18"/>
  <c r="H21" i="18" s="1"/>
  <c r="K22" i="18" s="1"/>
  <c r="M21" i="18"/>
  <c r="I21" i="18"/>
  <c r="L22" i="18" s="1"/>
  <c r="G21" i="18"/>
  <c r="J22" i="18" s="1"/>
  <c r="O14" i="18"/>
  <c r="I14" i="18" s="1"/>
  <c r="L15" i="18" s="1"/>
  <c r="O15" i="18" s="1"/>
  <c r="N14" i="18"/>
  <c r="M14" i="18"/>
  <c r="G14" i="18" s="1"/>
  <c r="J15" i="18" s="1"/>
  <c r="M15" i="18" s="1"/>
  <c r="G15" i="18" s="1"/>
  <c r="H14" i="18"/>
  <c r="K15" i="18" s="1"/>
  <c r="N15" i="18" s="1"/>
  <c r="H15" i="18" s="1"/>
  <c r="O13" i="18"/>
  <c r="I13" i="18" s="1"/>
  <c r="L14" i="18" s="1"/>
  <c r="N13" i="18"/>
  <c r="H13" i="18" s="1"/>
  <c r="K14" i="18" s="1"/>
  <c r="M13" i="18"/>
  <c r="G13" i="18"/>
  <c r="J14" i="18" s="1"/>
  <c r="O12" i="18"/>
  <c r="N12" i="18"/>
  <c r="H12" i="18" s="1"/>
  <c r="K13" i="18" s="1"/>
  <c r="M12" i="18"/>
  <c r="I12" i="18"/>
  <c r="L13" i="18" s="1"/>
  <c r="G12" i="18"/>
  <c r="J13" i="18" s="1"/>
  <c r="O11" i="18"/>
  <c r="N11" i="18"/>
  <c r="M11" i="18"/>
  <c r="G11" i="18" s="1"/>
  <c r="J12" i="18" s="1"/>
  <c r="I11" i="18"/>
  <c r="L12" i="18" s="1"/>
  <c r="H11" i="18"/>
  <c r="K12" i="18" s="1"/>
  <c r="O10" i="18"/>
  <c r="N10" i="18"/>
  <c r="M10" i="18"/>
  <c r="I10" i="18"/>
  <c r="L11" i="18" s="1"/>
  <c r="H10" i="18"/>
  <c r="K11" i="18" s="1"/>
  <c r="G10" i="18"/>
  <c r="J11" i="18" s="1"/>
  <c r="O9" i="18"/>
  <c r="N9" i="18"/>
  <c r="H9" i="18" s="1"/>
  <c r="K10" i="18" s="1"/>
  <c r="I9" i="18"/>
  <c r="L10" i="18" s="1"/>
  <c r="I8" i="18"/>
  <c r="L9" i="18" s="1"/>
  <c r="H8" i="18"/>
  <c r="K9" i="18" s="1"/>
  <c r="G8" i="18"/>
  <c r="J9" i="18" s="1"/>
  <c r="M9" i="18" s="1"/>
  <c r="G9" i="18" s="1"/>
  <c r="J10" i="18" s="1"/>
  <c r="J17" i="45" l="1"/>
  <c r="M17" i="45" s="1"/>
  <c r="G17" i="45" s="1"/>
  <c r="L13" i="33"/>
  <c r="O13" i="33" s="1"/>
  <c r="I13" i="33" s="1"/>
  <c r="J12" i="33"/>
  <c r="M12" i="33" s="1"/>
  <c r="G12" i="33" s="1"/>
  <c r="K12" i="33"/>
  <c r="N12" i="33" s="1"/>
  <c r="H12" i="33" s="1"/>
  <c r="K16" i="30"/>
  <c r="N16" i="30" s="1"/>
  <c r="H16" i="30"/>
  <c r="J15" i="30"/>
  <c r="M15" i="30" s="1"/>
  <c r="G15" i="30"/>
  <c r="L18" i="30"/>
  <c r="O18" i="30" s="1"/>
  <c r="J32" i="27"/>
  <c r="M32" i="27" s="1"/>
  <c r="G32" i="27" s="1"/>
  <c r="K31" i="27"/>
  <c r="N31" i="27" s="1"/>
  <c r="H31" i="27" s="1"/>
  <c r="L32" i="27"/>
  <c r="O32" i="27" s="1"/>
  <c r="K27" i="24"/>
  <c r="N27" i="24" s="1"/>
  <c r="H27" i="24"/>
  <c r="K28" i="24" s="1"/>
  <c r="N28" i="24" s="1"/>
  <c r="H28" i="24" s="1"/>
  <c r="K29" i="24" s="1"/>
  <c r="K16" i="18"/>
  <c r="N16" i="18" s="1"/>
  <c r="H16" i="18"/>
  <c r="K17" i="18" s="1"/>
  <c r="N17" i="18" s="1"/>
  <c r="H17" i="18" s="1"/>
  <c r="J16" i="18"/>
  <c r="M16" i="18" s="1"/>
  <c r="G16" i="18" s="1"/>
  <c r="I15" i="18"/>
  <c r="E62" i="18"/>
  <c r="F62" i="18"/>
  <c r="D62" i="18"/>
  <c r="J18" i="45" l="1"/>
  <c r="M18" i="45" s="1"/>
  <c r="G18" i="45" s="1"/>
  <c r="J13" i="33"/>
  <c r="M13" i="33" s="1"/>
  <c r="G13" i="33"/>
  <c r="K13" i="33"/>
  <c r="N13" i="33" s="1"/>
  <c r="H13" i="33" s="1"/>
  <c r="L14" i="33"/>
  <c r="O14" i="33" s="1"/>
  <c r="I14" i="33" s="1"/>
  <c r="I18" i="30"/>
  <c r="L19" i="30" s="1"/>
  <c r="O19" i="30" s="1"/>
  <c r="I19" i="30" s="1"/>
  <c r="J16" i="30"/>
  <c r="M16" i="30" s="1"/>
  <c r="G16" i="30"/>
  <c r="J17" i="30" s="1"/>
  <c r="M17" i="30" s="1"/>
  <c r="G17" i="30" s="1"/>
  <c r="K17" i="30"/>
  <c r="N17" i="30" s="1"/>
  <c r="H17" i="30"/>
  <c r="K18" i="30" s="1"/>
  <c r="N18" i="30" s="1"/>
  <c r="H18" i="30" s="1"/>
  <c r="K19" i="30" s="1"/>
  <c r="N19" i="30" s="1"/>
  <c r="H19" i="30" s="1"/>
  <c r="K20" i="30" s="1"/>
  <c r="N20" i="30" s="1"/>
  <c r="H20" i="30" s="1"/>
  <c r="K21" i="30" s="1"/>
  <c r="K32" i="27"/>
  <c r="N32" i="27" s="1"/>
  <c r="H32" i="27" s="1"/>
  <c r="I32" i="27"/>
  <c r="J33" i="27"/>
  <c r="M33" i="27" s="1"/>
  <c r="G33" i="27" s="1"/>
  <c r="N59" i="24"/>
  <c r="H59" i="24" s="1"/>
  <c r="H61" i="24" s="1"/>
  <c r="K61" i="24" s="1"/>
  <c r="J17" i="18"/>
  <c r="M17" i="18" s="1"/>
  <c r="L16" i="18"/>
  <c r="O16" i="18" s="1"/>
  <c r="K18" i="18"/>
  <c r="N18" i="18" s="1"/>
  <c r="H18" i="18"/>
  <c r="J19" i="45" l="1"/>
  <c r="M19" i="45" s="1"/>
  <c r="G19" i="45" s="1"/>
  <c r="L15" i="33"/>
  <c r="O15" i="33" s="1"/>
  <c r="I15" i="33" s="1"/>
  <c r="K14" i="33"/>
  <c r="N14" i="33" s="1"/>
  <c r="H14" i="33" s="1"/>
  <c r="J14" i="33"/>
  <c r="M14" i="33" s="1"/>
  <c r="G14" i="33"/>
  <c r="N59" i="30"/>
  <c r="H59" i="30" s="1"/>
  <c r="H61" i="30" s="1"/>
  <c r="K61" i="30" s="1"/>
  <c r="L20" i="30"/>
  <c r="O20" i="30" s="1"/>
  <c r="O59" i="30" s="1"/>
  <c r="I59" i="30" s="1"/>
  <c r="I61" i="30" s="1"/>
  <c r="L61" i="30" s="1"/>
  <c r="J18" i="30"/>
  <c r="M18" i="30" s="1"/>
  <c r="M59" i="30" s="1"/>
  <c r="G59" i="30" s="1"/>
  <c r="G61" i="30" s="1"/>
  <c r="J61" i="30" s="1"/>
  <c r="G18" i="30"/>
  <c r="J19" i="30" s="1"/>
  <c r="M19" i="30" s="1"/>
  <c r="G19" i="30" s="1"/>
  <c r="J20" i="30" s="1"/>
  <c r="M20" i="30" s="1"/>
  <c r="G20" i="30" s="1"/>
  <c r="J21" i="30" s="1"/>
  <c r="K33" i="27"/>
  <c r="N33" i="27" s="1"/>
  <c r="H33" i="27" s="1"/>
  <c r="L33" i="27"/>
  <c r="O33" i="27" s="1"/>
  <c r="I33" i="27" s="1"/>
  <c r="J34" i="27"/>
  <c r="M34" i="27" s="1"/>
  <c r="I16" i="18"/>
  <c r="L17" i="18" s="1"/>
  <c r="O17" i="18" s="1"/>
  <c r="I17" i="18" s="1"/>
  <c r="G17" i="18"/>
  <c r="J18" i="18" s="1"/>
  <c r="M18" i="18" s="1"/>
  <c r="G18" i="18" s="1"/>
  <c r="J19" i="18" s="1"/>
  <c r="M19" i="18" s="1"/>
  <c r="G19" i="18" s="1"/>
  <c r="L18" i="18"/>
  <c r="O18" i="18" s="1"/>
  <c r="I18" i="18" s="1"/>
  <c r="K19" i="18"/>
  <c r="N19" i="18" s="1"/>
  <c r="H19" i="18" s="1"/>
  <c r="K20" i="18" s="1"/>
  <c r="N20" i="18" s="1"/>
  <c r="H20" i="18" s="1"/>
  <c r="K21" i="18" s="1"/>
  <c r="J20" i="45" l="1"/>
  <c r="M20" i="45" s="1"/>
  <c r="G20" i="45" s="1"/>
  <c r="K15" i="33"/>
  <c r="N15" i="33" s="1"/>
  <c r="H15" i="33" s="1"/>
  <c r="L16" i="33"/>
  <c r="O16" i="33" s="1"/>
  <c r="I16" i="33" s="1"/>
  <c r="J15" i="33"/>
  <c r="M15" i="33" s="1"/>
  <c r="G15" i="33" s="1"/>
  <c r="I20" i="30"/>
  <c r="L21" i="30" s="1"/>
  <c r="K34" i="27"/>
  <c r="N34" i="27" s="1"/>
  <c r="H34" i="27" s="1"/>
  <c r="G34" i="27"/>
  <c r="L34" i="27"/>
  <c r="O34" i="27" s="1"/>
  <c r="I34" i="27" s="1"/>
  <c r="N59" i="18"/>
  <c r="H59" i="18" s="1"/>
  <c r="H61" i="18" s="1"/>
  <c r="K61" i="18" s="1"/>
  <c r="J20" i="18"/>
  <c r="M20" i="18" s="1"/>
  <c r="M59" i="18" s="1"/>
  <c r="G59" i="18" s="1"/>
  <c r="G61" i="18" s="1"/>
  <c r="J61" i="18" s="1"/>
  <c r="G20" i="18"/>
  <c r="J21" i="18" s="1"/>
  <c r="L19" i="18"/>
  <c r="O19" i="18" s="1"/>
  <c r="I19" i="18"/>
  <c r="L20" i="18" s="1"/>
  <c r="O20" i="18" s="1"/>
  <c r="I20" i="18" s="1"/>
  <c r="L21" i="18" s="1"/>
  <c r="J21" i="45" l="1"/>
  <c r="M21" i="45" s="1"/>
  <c r="G21" i="45"/>
  <c r="J16" i="33"/>
  <c r="M16" i="33" s="1"/>
  <c r="G16" i="33" s="1"/>
  <c r="L17" i="33"/>
  <c r="O17" i="33" s="1"/>
  <c r="I17" i="33" s="1"/>
  <c r="K16" i="33"/>
  <c r="N16" i="33" s="1"/>
  <c r="H16" i="33" s="1"/>
  <c r="K35" i="27"/>
  <c r="N35" i="27" s="1"/>
  <c r="H35" i="27" s="1"/>
  <c r="L35" i="27"/>
  <c r="O35" i="27" s="1"/>
  <c r="I35" i="27" s="1"/>
  <c r="J35" i="27"/>
  <c r="M35" i="27" s="1"/>
  <c r="G35" i="27" s="1"/>
  <c r="O59" i="18"/>
  <c r="I59" i="18" s="1"/>
  <c r="I61" i="18" s="1"/>
  <c r="L61" i="18" s="1"/>
  <c r="J22" i="45" l="1"/>
  <c r="M22" i="45" s="1"/>
  <c r="G22" i="45"/>
  <c r="K17" i="33"/>
  <c r="N17" i="33" s="1"/>
  <c r="H17" i="33" s="1"/>
  <c r="L18" i="33"/>
  <c r="O18" i="33" s="1"/>
  <c r="I18" i="33" s="1"/>
  <c r="J17" i="33"/>
  <c r="M17" i="33" s="1"/>
  <c r="G17" i="33" s="1"/>
  <c r="J36" i="27"/>
  <c r="M36" i="27" s="1"/>
  <c r="G36" i="27" s="1"/>
  <c r="L36" i="27"/>
  <c r="O36" i="27" s="1"/>
  <c r="I36" i="27" s="1"/>
  <c r="K36" i="27"/>
  <c r="N36" i="27" s="1"/>
  <c r="H36" i="27" s="1"/>
  <c r="F61" i="14"/>
  <c r="E61" i="14"/>
  <c r="D61" i="14"/>
  <c r="F60" i="14"/>
  <c r="E60" i="14"/>
  <c r="D60" i="14"/>
  <c r="K59" i="14"/>
  <c r="F59" i="14"/>
  <c r="F62" i="14" s="1"/>
  <c r="E59" i="14"/>
  <c r="D59" i="14"/>
  <c r="O58" i="14"/>
  <c r="N58" i="14"/>
  <c r="M58" i="14"/>
  <c r="I58" i="14"/>
  <c r="H58" i="14"/>
  <c r="G58" i="14"/>
  <c r="O57" i="14"/>
  <c r="N57" i="14"/>
  <c r="M57" i="14"/>
  <c r="I57" i="14"/>
  <c r="L58" i="14" s="1"/>
  <c r="H57" i="14"/>
  <c r="K58" i="14" s="1"/>
  <c r="G57" i="14"/>
  <c r="J58" i="14" s="1"/>
  <c r="O56" i="14"/>
  <c r="N56" i="14"/>
  <c r="M56" i="14"/>
  <c r="I56" i="14"/>
  <c r="L57" i="14" s="1"/>
  <c r="H56" i="14"/>
  <c r="K57" i="14" s="1"/>
  <c r="G56" i="14"/>
  <c r="J57" i="14" s="1"/>
  <c r="O55" i="14"/>
  <c r="N55" i="14"/>
  <c r="M55" i="14"/>
  <c r="I55" i="14"/>
  <c r="L56" i="14" s="1"/>
  <c r="H55" i="14"/>
  <c r="K56" i="14" s="1"/>
  <c r="G55" i="14"/>
  <c r="J56" i="14" s="1"/>
  <c r="O54" i="14"/>
  <c r="N54" i="14"/>
  <c r="M54" i="14"/>
  <c r="I54" i="14"/>
  <c r="L55" i="14" s="1"/>
  <c r="H54" i="14"/>
  <c r="K55" i="14" s="1"/>
  <c r="G54" i="14"/>
  <c r="J55" i="14" s="1"/>
  <c r="O53" i="14"/>
  <c r="N53" i="14"/>
  <c r="M53" i="14"/>
  <c r="I53" i="14"/>
  <c r="L54" i="14" s="1"/>
  <c r="H53" i="14"/>
  <c r="K54" i="14" s="1"/>
  <c r="G53" i="14"/>
  <c r="J54" i="14" s="1"/>
  <c r="O52" i="14"/>
  <c r="N52" i="14"/>
  <c r="M52" i="14"/>
  <c r="I52" i="14"/>
  <c r="L53" i="14" s="1"/>
  <c r="H52" i="14"/>
  <c r="K53" i="14" s="1"/>
  <c r="G52" i="14"/>
  <c r="J53" i="14" s="1"/>
  <c r="O51" i="14"/>
  <c r="N51" i="14"/>
  <c r="M51" i="14"/>
  <c r="I51" i="14"/>
  <c r="L52" i="14" s="1"/>
  <c r="H51" i="14"/>
  <c r="K52" i="14" s="1"/>
  <c r="G51" i="14"/>
  <c r="J52" i="14" s="1"/>
  <c r="O50" i="14"/>
  <c r="N50" i="14"/>
  <c r="M50" i="14"/>
  <c r="I50" i="14"/>
  <c r="L51" i="14" s="1"/>
  <c r="H50" i="14"/>
  <c r="K51" i="14" s="1"/>
  <c r="G50" i="14"/>
  <c r="J51" i="14" s="1"/>
  <c r="O49" i="14"/>
  <c r="N49" i="14"/>
  <c r="M49" i="14"/>
  <c r="I49" i="14"/>
  <c r="L50" i="14" s="1"/>
  <c r="H49" i="14"/>
  <c r="K50" i="14" s="1"/>
  <c r="G49" i="14"/>
  <c r="J50" i="14" s="1"/>
  <c r="O48" i="14"/>
  <c r="N48" i="14"/>
  <c r="M48" i="14"/>
  <c r="I48" i="14"/>
  <c r="L49" i="14" s="1"/>
  <c r="H48" i="14"/>
  <c r="K49" i="14" s="1"/>
  <c r="G48" i="14"/>
  <c r="J49" i="14" s="1"/>
  <c r="O47" i="14"/>
  <c r="N47" i="14"/>
  <c r="M47" i="14"/>
  <c r="I47" i="14"/>
  <c r="L48" i="14" s="1"/>
  <c r="H47" i="14"/>
  <c r="K48" i="14" s="1"/>
  <c r="G47" i="14"/>
  <c r="J48" i="14" s="1"/>
  <c r="O46" i="14"/>
  <c r="N46" i="14"/>
  <c r="M46" i="14"/>
  <c r="I46" i="14"/>
  <c r="L47" i="14" s="1"/>
  <c r="H46" i="14"/>
  <c r="K47" i="14" s="1"/>
  <c r="G46" i="14"/>
  <c r="J47" i="14" s="1"/>
  <c r="O45" i="14"/>
  <c r="N45" i="14"/>
  <c r="M45" i="14"/>
  <c r="I45" i="14"/>
  <c r="L46" i="14" s="1"/>
  <c r="H45" i="14"/>
  <c r="K46" i="14" s="1"/>
  <c r="G45" i="14"/>
  <c r="J46" i="14" s="1"/>
  <c r="O44" i="14"/>
  <c r="N44" i="14"/>
  <c r="M44" i="14"/>
  <c r="I44" i="14"/>
  <c r="L45" i="14" s="1"/>
  <c r="H44" i="14"/>
  <c r="K45" i="14" s="1"/>
  <c r="G44" i="14"/>
  <c r="J45" i="14" s="1"/>
  <c r="O43" i="14"/>
  <c r="N43" i="14"/>
  <c r="M43" i="14"/>
  <c r="I43" i="14"/>
  <c r="L44" i="14" s="1"/>
  <c r="H43" i="14"/>
  <c r="K44" i="14" s="1"/>
  <c r="G43" i="14"/>
  <c r="J44" i="14" s="1"/>
  <c r="O42" i="14"/>
  <c r="N42" i="14"/>
  <c r="M42" i="14"/>
  <c r="I42" i="14"/>
  <c r="L43" i="14" s="1"/>
  <c r="H42" i="14"/>
  <c r="K43" i="14" s="1"/>
  <c r="G42" i="14"/>
  <c r="J43" i="14" s="1"/>
  <c r="O41" i="14"/>
  <c r="N41" i="14"/>
  <c r="M41" i="14"/>
  <c r="I41" i="14"/>
  <c r="L42" i="14" s="1"/>
  <c r="H41" i="14"/>
  <c r="K42" i="14" s="1"/>
  <c r="G41" i="14"/>
  <c r="J42" i="14" s="1"/>
  <c r="O40" i="14"/>
  <c r="N40" i="14"/>
  <c r="M40" i="14"/>
  <c r="I40" i="14"/>
  <c r="L41" i="14" s="1"/>
  <c r="H40" i="14"/>
  <c r="K41" i="14" s="1"/>
  <c r="G40" i="14"/>
  <c r="J41" i="14" s="1"/>
  <c r="O39" i="14"/>
  <c r="N39" i="14"/>
  <c r="M39" i="14"/>
  <c r="J39" i="14"/>
  <c r="I39" i="14"/>
  <c r="L40" i="14" s="1"/>
  <c r="H39" i="14"/>
  <c r="K40" i="14" s="1"/>
  <c r="G39" i="14"/>
  <c r="J40" i="14" s="1"/>
  <c r="O38" i="14"/>
  <c r="N38" i="14"/>
  <c r="M38" i="14"/>
  <c r="I38" i="14"/>
  <c r="L39" i="14" s="1"/>
  <c r="H38" i="14"/>
  <c r="K39" i="14" s="1"/>
  <c r="G38" i="14"/>
  <c r="O37" i="14"/>
  <c r="N37" i="14"/>
  <c r="M37" i="14"/>
  <c r="I37" i="14"/>
  <c r="L38" i="14" s="1"/>
  <c r="H37" i="14"/>
  <c r="K38" i="14" s="1"/>
  <c r="G37" i="14"/>
  <c r="J38" i="14" s="1"/>
  <c r="O36" i="14"/>
  <c r="N36" i="14"/>
  <c r="M36" i="14"/>
  <c r="I36" i="14"/>
  <c r="L37" i="14" s="1"/>
  <c r="H36" i="14"/>
  <c r="K37" i="14" s="1"/>
  <c r="G36" i="14"/>
  <c r="J37" i="14" s="1"/>
  <c r="O35" i="14"/>
  <c r="N35" i="14"/>
  <c r="M35" i="14"/>
  <c r="I35" i="14"/>
  <c r="L36" i="14" s="1"/>
  <c r="H35" i="14"/>
  <c r="K36" i="14" s="1"/>
  <c r="G35" i="14"/>
  <c r="J36" i="14" s="1"/>
  <c r="O34" i="14"/>
  <c r="N34" i="14"/>
  <c r="M34" i="14"/>
  <c r="I34" i="14"/>
  <c r="L35" i="14" s="1"/>
  <c r="H34" i="14"/>
  <c r="K35" i="14" s="1"/>
  <c r="G34" i="14"/>
  <c r="J35" i="14" s="1"/>
  <c r="O33" i="14"/>
  <c r="N33" i="14"/>
  <c r="M33" i="14"/>
  <c r="I33" i="14"/>
  <c r="L34" i="14" s="1"/>
  <c r="H33" i="14"/>
  <c r="K34" i="14" s="1"/>
  <c r="G33" i="14"/>
  <c r="J34" i="14" s="1"/>
  <c r="O32" i="14"/>
  <c r="N32" i="14"/>
  <c r="M32" i="14"/>
  <c r="I32" i="14"/>
  <c r="L33" i="14" s="1"/>
  <c r="H32" i="14"/>
  <c r="K33" i="14" s="1"/>
  <c r="G32" i="14"/>
  <c r="J33" i="14" s="1"/>
  <c r="O31" i="14"/>
  <c r="N31" i="14"/>
  <c r="M31" i="14"/>
  <c r="I31" i="14"/>
  <c r="L32" i="14" s="1"/>
  <c r="H31" i="14"/>
  <c r="K32" i="14" s="1"/>
  <c r="G31" i="14"/>
  <c r="J32" i="14" s="1"/>
  <c r="O30" i="14"/>
  <c r="N30" i="14"/>
  <c r="M30" i="14"/>
  <c r="I30" i="14"/>
  <c r="L31" i="14" s="1"/>
  <c r="H30" i="14"/>
  <c r="K31" i="14" s="1"/>
  <c r="G30" i="14"/>
  <c r="J31" i="14" s="1"/>
  <c r="O29" i="14"/>
  <c r="N29" i="14"/>
  <c r="M29" i="14"/>
  <c r="I29" i="14"/>
  <c r="L30" i="14" s="1"/>
  <c r="H29" i="14"/>
  <c r="K30" i="14" s="1"/>
  <c r="G29" i="14"/>
  <c r="J30" i="14" s="1"/>
  <c r="O28" i="14"/>
  <c r="N28" i="14"/>
  <c r="M28" i="14"/>
  <c r="I28" i="14"/>
  <c r="L29" i="14" s="1"/>
  <c r="H28" i="14"/>
  <c r="K29" i="14" s="1"/>
  <c r="G28" i="14"/>
  <c r="J29" i="14" s="1"/>
  <c r="O27" i="14"/>
  <c r="N27" i="14"/>
  <c r="M27" i="14"/>
  <c r="I27" i="14"/>
  <c r="L28" i="14" s="1"/>
  <c r="H27" i="14"/>
  <c r="K28" i="14" s="1"/>
  <c r="G27" i="14"/>
  <c r="J28" i="14" s="1"/>
  <c r="O26" i="14"/>
  <c r="N26" i="14"/>
  <c r="M26" i="14"/>
  <c r="I26" i="14"/>
  <c r="L27" i="14" s="1"/>
  <c r="H26" i="14"/>
  <c r="K27" i="14" s="1"/>
  <c r="G26" i="14"/>
  <c r="J27" i="14" s="1"/>
  <c r="O25" i="14"/>
  <c r="N25" i="14"/>
  <c r="M25" i="14"/>
  <c r="I25" i="14"/>
  <c r="L26" i="14" s="1"/>
  <c r="H25" i="14"/>
  <c r="K26" i="14" s="1"/>
  <c r="G25" i="14"/>
  <c r="J26" i="14" s="1"/>
  <c r="O24" i="14"/>
  <c r="N24" i="14"/>
  <c r="M24" i="14"/>
  <c r="I24" i="14"/>
  <c r="L25" i="14" s="1"/>
  <c r="H24" i="14"/>
  <c r="K25" i="14" s="1"/>
  <c r="G24" i="14"/>
  <c r="J25" i="14" s="1"/>
  <c r="O23" i="14"/>
  <c r="N23" i="14"/>
  <c r="M23" i="14"/>
  <c r="I23" i="14"/>
  <c r="L24" i="14" s="1"/>
  <c r="H23" i="14"/>
  <c r="K24" i="14" s="1"/>
  <c r="G23" i="14"/>
  <c r="J24" i="14" s="1"/>
  <c r="O22" i="14"/>
  <c r="N22" i="14"/>
  <c r="M22" i="14"/>
  <c r="I22" i="14"/>
  <c r="L23" i="14" s="1"/>
  <c r="H22" i="14"/>
  <c r="K23" i="14" s="1"/>
  <c r="G22" i="14"/>
  <c r="J23" i="14" s="1"/>
  <c r="O21" i="14"/>
  <c r="N21" i="14"/>
  <c r="M21" i="14"/>
  <c r="I21" i="14"/>
  <c r="L22" i="14" s="1"/>
  <c r="H21" i="14"/>
  <c r="K22" i="14" s="1"/>
  <c r="G21" i="14"/>
  <c r="J22" i="14" s="1"/>
  <c r="O20" i="14"/>
  <c r="N20" i="14"/>
  <c r="M20" i="14"/>
  <c r="I20" i="14"/>
  <c r="L21" i="14" s="1"/>
  <c r="H20" i="14"/>
  <c r="K21" i="14" s="1"/>
  <c r="G20" i="14"/>
  <c r="J21" i="14" s="1"/>
  <c r="O19" i="14"/>
  <c r="N19" i="14"/>
  <c r="M19" i="14"/>
  <c r="I19" i="14"/>
  <c r="L20" i="14" s="1"/>
  <c r="H19" i="14"/>
  <c r="K20" i="14" s="1"/>
  <c r="G19" i="14"/>
  <c r="J20" i="14" s="1"/>
  <c r="O18" i="14"/>
  <c r="N18" i="14"/>
  <c r="M18" i="14"/>
  <c r="I18" i="14"/>
  <c r="L19" i="14" s="1"/>
  <c r="H18" i="14"/>
  <c r="K19" i="14" s="1"/>
  <c r="G18" i="14"/>
  <c r="J19" i="14" s="1"/>
  <c r="O17" i="14"/>
  <c r="N17" i="14"/>
  <c r="M17" i="14"/>
  <c r="I17" i="14"/>
  <c r="L18" i="14" s="1"/>
  <c r="H17" i="14"/>
  <c r="K18" i="14" s="1"/>
  <c r="G17" i="14"/>
  <c r="J18" i="14" s="1"/>
  <c r="O16" i="14"/>
  <c r="N16" i="14"/>
  <c r="M16" i="14"/>
  <c r="I16" i="14"/>
  <c r="L17" i="14" s="1"/>
  <c r="H16" i="14"/>
  <c r="K17" i="14" s="1"/>
  <c r="G16" i="14"/>
  <c r="J17" i="14" s="1"/>
  <c r="O15" i="14"/>
  <c r="N15" i="14"/>
  <c r="M15" i="14"/>
  <c r="I15" i="14"/>
  <c r="L16" i="14" s="1"/>
  <c r="H15" i="14"/>
  <c r="K16" i="14" s="1"/>
  <c r="G15" i="14"/>
  <c r="J16" i="14" s="1"/>
  <c r="O14" i="14"/>
  <c r="N14" i="14"/>
  <c r="M14" i="14"/>
  <c r="I14" i="14"/>
  <c r="L15" i="14" s="1"/>
  <c r="H14" i="14"/>
  <c r="K15" i="14" s="1"/>
  <c r="G14" i="14"/>
  <c r="J15" i="14" s="1"/>
  <c r="O13" i="14"/>
  <c r="N13" i="14"/>
  <c r="H13" i="14" s="1"/>
  <c r="K14" i="14" s="1"/>
  <c r="M13" i="14"/>
  <c r="I13" i="14"/>
  <c r="L14" i="14" s="1"/>
  <c r="G13" i="14"/>
  <c r="J14" i="14" s="1"/>
  <c r="O12" i="14"/>
  <c r="N12" i="14"/>
  <c r="H12" i="14" s="1"/>
  <c r="K13" i="14" s="1"/>
  <c r="M12" i="14"/>
  <c r="I12" i="14"/>
  <c r="L13" i="14" s="1"/>
  <c r="G12" i="14"/>
  <c r="J13" i="14" s="1"/>
  <c r="O11" i="14"/>
  <c r="I11" i="14" s="1"/>
  <c r="L12" i="14" s="1"/>
  <c r="N11" i="14"/>
  <c r="M11" i="14"/>
  <c r="H11" i="14"/>
  <c r="K12" i="14" s="1"/>
  <c r="G11" i="14"/>
  <c r="J12" i="14" s="1"/>
  <c r="O10" i="14"/>
  <c r="I10" i="14" s="1"/>
  <c r="L11" i="14" s="1"/>
  <c r="N10" i="14"/>
  <c r="M10" i="14"/>
  <c r="G10" i="14" s="1"/>
  <c r="J11" i="14" s="1"/>
  <c r="H10" i="14"/>
  <c r="K11" i="14" s="1"/>
  <c r="O9" i="14"/>
  <c r="N9" i="14"/>
  <c r="H9" i="14" s="1"/>
  <c r="K10" i="14" s="1"/>
  <c r="M9" i="14"/>
  <c r="G9" i="14" s="1"/>
  <c r="J10" i="14" s="1"/>
  <c r="K9" i="14"/>
  <c r="I9" i="14"/>
  <c r="L10" i="14" s="1"/>
  <c r="I8" i="14"/>
  <c r="L9" i="14" s="1"/>
  <c r="H8" i="14"/>
  <c r="G8" i="14"/>
  <c r="J9" i="14" s="1"/>
  <c r="F61" i="11"/>
  <c r="E61" i="11"/>
  <c r="D61" i="11"/>
  <c r="F60" i="11"/>
  <c r="E60" i="11"/>
  <c r="D60" i="11"/>
  <c r="K59" i="11"/>
  <c r="F59" i="11"/>
  <c r="F62" i="11" s="1"/>
  <c r="E59" i="11"/>
  <c r="E62" i="11" s="1"/>
  <c r="D59" i="11"/>
  <c r="D62" i="11" s="1"/>
  <c r="L9" i="11"/>
  <c r="O9" i="11" s="1"/>
  <c r="K9" i="11"/>
  <c r="N9" i="11" s="1"/>
  <c r="I8" i="11"/>
  <c r="I9" i="11" s="1"/>
  <c r="H8" i="11"/>
  <c r="G8" i="11"/>
  <c r="F61" i="8"/>
  <c r="E61" i="8"/>
  <c r="D61" i="8"/>
  <c r="F60" i="8"/>
  <c r="E60" i="8"/>
  <c r="D60" i="8"/>
  <c r="K59" i="8"/>
  <c r="F59" i="8"/>
  <c r="E59" i="8"/>
  <c r="D59" i="8"/>
  <c r="D62" i="8" s="1"/>
  <c r="O58" i="8"/>
  <c r="N58" i="8"/>
  <c r="M58" i="8"/>
  <c r="I58" i="8"/>
  <c r="H58" i="8"/>
  <c r="G58" i="8"/>
  <c r="O57" i="8"/>
  <c r="N57" i="8"/>
  <c r="M57" i="8"/>
  <c r="I57" i="8"/>
  <c r="L58" i="8" s="1"/>
  <c r="H57" i="8"/>
  <c r="K58" i="8" s="1"/>
  <c r="G57" i="8"/>
  <c r="J58" i="8" s="1"/>
  <c r="O56" i="8"/>
  <c r="N56" i="8"/>
  <c r="M56" i="8"/>
  <c r="I56" i="8"/>
  <c r="L57" i="8" s="1"/>
  <c r="H56" i="8"/>
  <c r="K57" i="8" s="1"/>
  <c r="G56" i="8"/>
  <c r="J57" i="8" s="1"/>
  <c r="O55" i="8"/>
  <c r="N55" i="8"/>
  <c r="M55" i="8"/>
  <c r="I55" i="8"/>
  <c r="L56" i="8" s="1"/>
  <c r="H55" i="8"/>
  <c r="K56" i="8" s="1"/>
  <c r="G55" i="8"/>
  <c r="J56" i="8" s="1"/>
  <c r="O54" i="8"/>
  <c r="N54" i="8"/>
  <c r="M54" i="8"/>
  <c r="I54" i="8"/>
  <c r="L55" i="8" s="1"/>
  <c r="H54" i="8"/>
  <c r="K55" i="8" s="1"/>
  <c r="G54" i="8"/>
  <c r="J55" i="8" s="1"/>
  <c r="O53" i="8"/>
  <c r="N53" i="8"/>
  <c r="M53" i="8"/>
  <c r="I53" i="8"/>
  <c r="L54" i="8" s="1"/>
  <c r="H53" i="8"/>
  <c r="K54" i="8" s="1"/>
  <c r="G53" i="8"/>
  <c r="J54" i="8" s="1"/>
  <c r="O52" i="8"/>
  <c r="N52" i="8"/>
  <c r="M52" i="8"/>
  <c r="I52" i="8"/>
  <c r="L53" i="8" s="1"/>
  <c r="H52" i="8"/>
  <c r="K53" i="8" s="1"/>
  <c r="G52" i="8"/>
  <c r="J53" i="8" s="1"/>
  <c r="O51" i="8"/>
  <c r="N51" i="8"/>
  <c r="M51" i="8"/>
  <c r="I51" i="8"/>
  <c r="L52" i="8" s="1"/>
  <c r="H51" i="8"/>
  <c r="K52" i="8" s="1"/>
  <c r="G51" i="8"/>
  <c r="J52" i="8" s="1"/>
  <c r="O50" i="8"/>
  <c r="N50" i="8"/>
  <c r="M50" i="8"/>
  <c r="I50" i="8"/>
  <c r="L51" i="8" s="1"/>
  <c r="H50" i="8"/>
  <c r="K51" i="8" s="1"/>
  <c r="G50" i="8"/>
  <c r="J51" i="8" s="1"/>
  <c r="O49" i="8"/>
  <c r="N49" i="8"/>
  <c r="M49" i="8"/>
  <c r="I49" i="8"/>
  <c r="L50" i="8" s="1"/>
  <c r="H49" i="8"/>
  <c r="K50" i="8" s="1"/>
  <c r="G49" i="8"/>
  <c r="J50" i="8" s="1"/>
  <c r="O48" i="8"/>
  <c r="N48" i="8"/>
  <c r="M48" i="8"/>
  <c r="I48" i="8"/>
  <c r="L49" i="8" s="1"/>
  <c r="H48" i="8"/>
  <c r="K49" i="8" s="1"/>
  <c r="G48" i="8"/>
  <c r="J49" i="8" s="1"/>
  <c r="O47" i="8"/>
  <c r="N47" i="8"/>
  <c r="M47" i="8"/>
  <c r="I47" i="8"/>
  <c r="L48" i="8" s="1"/>
  <c r="H47" i="8"/>
  <c r="K48" i="8" s="1"/>
  <c r="G47" i="8"/>
  <c r="J48" i="8" s="1"/>
  <c r="O46" i="8"/>
  <c r="N46" i="8"/>
  <c r="M46" i="8"/>
  <c r="I46" i="8"/>
  <c r="L47" i="8" s="1"/>
  <c r="H46" i="8"/>
  <c r="K47" i="8" s="1"/>
  <c r="G46" i="8"/>
  <c r="J47" i="8" s="1"/>
  <c r="O45" i="8"/>
  <c r="N45" i="8"/>
  <c r="M45" i="8"/>
  <c r="I45" i="8"/>
  <c r="L46" i="8" s="1"/>
  <c r="H45" i="8"/>
  <c r="K46" i="8" s="1"/>
  <c r="G45" i="8"/>
  <c r="J46" i="8" s="1"/>
  <c r="O44" i="8"/>
  <c r="N44" i="8"/>
  <c r="M44" i="8"/>
  <c r="I44" i="8"/>
  <c r="L45" i="8" s="1"/>
  <c r="H44" i="8"/>
  <c r="K45" i="8" s="1"/>
  <c r="G44" i="8"/>
  <c r="J45" i="8" s="1"/>
  <c r="O43" i="8"/>
  <c r="N43" i="8"/>
  <c r="M43" i="8"/>
  <c r="I43" i="8"/>
  <c r="L44" i="8" s="1"/>
  <c r="H43" i="8"/>
  <c r="K44" i="8" s="1"/>
  <c r="G43" i="8"/>
  <c r="J44" i="8" s="1"/>
  <c r="O42" i="8"/>
  <c r="N42" i="8"/>
  <c r="M42" i="8"/>
  <c r="I42" i="8"/>
  <c r="L43" i="8" s="1"/>
  <c r="H42" i="8"/>
  <c r="K43" i="8" s="1"/>
  <c r="G42" i="8"/>
  <c r="J43" i="8" s="1"/>
  <c r="O41" i="8"/>
  <c r="N41" i="8"/>
  <c r="M41" i="8"/>
  <c r="I41" i="8"/>
  <c r="L42" i="8" s="1"/>
  <c r="H41" i="8"/>
  <c r="K42" i="8" s="1"/>
  <c r="G41" i="8"/>
  <c r="J42" i="8" s="1"/>
  <c r="O40" i="8"/>
  <c r="N40" i="8"/>
  <c r="M40" i="8"/>
  <c r="I40" i="8"/>
  <c r="L41" i="8" s="1"/>
  <c r="H40" i="8"/>
  <c r="K41" i="8" s="1"/>
  <c r="G40" i="8"/>
  <c r="J41" i="8" s="1"/>
  <c r="O39" i="8"/>
  <c r="N39" i="8"/>
  <c r="M39" i="8"/>
  <c r="J39" i="8"/>
  <c r="I39" i="8"/>
  <c r="L40" i="8" s="1"/>
  <c r="H39" i="8"/>
  <c r="K40" i="8" s="1"/>
  <c r="G39" i="8"/>
  <c r="J40" i="8" s="1"/>
  <c r="O38" i="8"/>
  <c r="N38" i="8"/>
  <c r="M38" i="8"/>
  <c r="I38" i="8"/>
  <c r="L39" i="8" s="1"/>
  <c r="H38" i="8"/>
  <c r="K39" i="8" s="1"/>
  <c r="G38" i="8"/>
  <c r="O37" i="8"/>
  <c r="N37" i="8"/>
  <c r="M37" i="8"/>
  <c r="I37" i="8"/>
  <c r="L38" i="8" s="1"/>
  <c r="H37" i="8"/>
  <c r="K38" i="8" s="1"/>
  <c r="G37" i="8"/>
  <c r="J38" i="8" s="1"/>
  <c r="O36" i="8"/>
  <c r="N36" i="8"/>
  <c r="M36" i="8"/>
  <c r="I36" i="8"/>
  <c r="L37" i="8" s="1"/>
  <c r="H36" i="8"/>
  <c r="K37" i="8" s="1"/>
  <c r="G36" i="8"/>
  <c r="J37" i="8" s="1"/>
  <c r="O35" i="8"/>
  <c r="N35" i="8"/>
  <c r="M35" i="8"/>
  <c r="I35" i="8"/>
  <c r="L36" i="8" s="1"/>
  <c r="H35" i="8"/>
  <c r="K36" i="8" s="1"/>
  <c r="G35" i="8"/>
  <c r="J36" i="8" s="1"/>
  <c r="O34" i="8"/>
  <c r="N34" i="8"/>
  <c r="M34" i="8"/>
  <c r="I34" i="8"/>
  <c r="L35" i="8" s="1"/>
  <c r="H34" i="8"/>
  <c r="K35" i="8" s="1"/>
  <c r="G34" i="8"/>
  <c r="J35" i="8" s="1"/>
  <c r="O33" i="8"/>
  <c r="N33" i="8"/>
  <c r="M33" i="8"/>
  <c r="I33" i="8"/>
  <c r="L34" i="8" s="1"/>
  <c r="H33" i="8"/>
  <c r="K34" i="8" s="1"/>
  <c r="G33" i="8"/>
  <c r="J34" i="8" s="1"/>
  <c r="O32" i="8"/>
  <c r="N32" i="8"/>
  <c r="M32" i="8"/>
  <c r="I32" i="8"/>
  <c r="L33" i="8" s="1"/>
  <c r="H32" i="8"/>
  <c r="K33" i="8" s="1"/>
  <c r="G32" i="8"/>
  <c r="J33" i="8" s="1"/>
  <c r="O31" i="8"/>
  <c r="N31" i="8"/>
  <c r="M31" i="8"/>
  <c r="I31" i="8"/>
  <c r="L32" i="8" s="1"/>
  <c r="H31" i="8"/>
  <c r="K32" i="8" s="1"/>
  <c r="G31" i="8"/>
  <c r="J32" i="8" s="1"/>
  <c r="O30" i="8"/>
  <c r="N30" i="8"/>
  <c r="M30" i="8"/>
  <c r="I30" i="8"/>
  <c r="L31" i="8" s="1"/>
  <c r="H30" i="8"/>
  <c r="K31" i="8" s="1"/>
  <c r="G30" i="8"/>
  <c r="J31" i="8" s="1"/>
  <c r="O29" i="8"/>
  <c r="N29" i="8"/>
  <c r="M29" i="8"/>
  <c r="I29" i="8"/>
  <c r="L30" i="8" s="1"/>
  <c r="H29" i="8"/>
  <c r="K30" i="8" s="1"/>
  <c r="G29" i="8"/>
  <c r="J30" i="8" s="1"/>
  <c r="O28" i="8"/>
  <c r="N28" i="8"/>
  <c r="M28" i="8"/>
  <c r="I28" i="8"/>
  <c r="L29" i="8" s="1"/>
  <c r="H28" i="8"/>
  <c r="K29" i="8" s="1"/>
  <c r="G28" i="8"/>
  <c r="J29" i="8" s="1"/>
  <c r="O27" i="8"/>
  <c r="N27" i="8"/>
  <c r="M27" i="8"/>
  <c r="I27" i="8"/>
  <c r="L28" i="8" s="1"/>
  <c r="H27" i="8"/>
  <c r="K28" i="8" s="1"/>
  <c r="G27" i="8"/>
  <c r="J28" i="8" s="1"/>
  <c r="O26" i="8"/>
  <c r="N26" i="8"/>
  <c r="M26" i="8"/>
  <c r="I26" i="8"/>
  <c r="L27" i="8" s="1"/>
  <c r="H26" i="8"/>
  <c r="K27" i="8" s="1"/>
  <c r="G26" i="8"/>
  <c r="J27" i="8" s="1"/>
  <c r="O25" i="8"/>
  <c r="N25" i="8"/>
  <c r="M25" i="8"/>
  <c r="I25" i="8"/>
  <c r="L26" i="8" s="1"/>
  <c r="H25" i="8"/>
  <c r="K26" i="8" s="1"/>
  <c r="G25" i="8"/>
  <c r="J26" i="8" s="1"/>
  <c r="O24" i="8"/>
  <c r="N24" i="8"/>
  <c r="M24" i="8"/>
  <c r="I24" i="8"/>
  <c r="L25" i="8" s="1"/>
  <c r="H24" i="8"/>
  <c r="K25" i="8" s="1"/>
  <c r="G24" i="8"/>
  <c r="J25" i="8" s="1"/>
  <c r="O23" i="8"/>
  <c r="N23" i="8"/>
  <c r="M23" i="8"/>
  <c r="L23" i="8"/>
  <c r="I23" i="8"/>
  <c r="L24" i="8" s="1"/>
  <c r="H23" i="8"/>
  <c r="K24" i="8" s="1"/>
  <c r="G23" i="8"/>
  <c r="J24" i="8" s="1"/>
  <c r="O22" i="8"/>
  <c r="N22" i="8"/>
  <c r="M22" i="8"/>
  <c r="I22" i="8"/>
  <c r="H22" i="8"/>
  <c r="K23" i="8" s="1"/>
  <c r="G22" i="8"/>
  <c r="J23" i="8" s="1"/>
  <c r="O21" i="8"/>
  <c r="N21" i="8"/>
  <c r="M21" i="8"/>
  <c r="K21" i="8"/>
  <c r="I21" i="8"/>
  <c r="L22" i="8" s="1"/>
  <c r="H21" i="8"/>
  <c r="K22" i="8" s="1"/>
  <c r="G21" i="8"/>
  <c r="J22" i="8" s="1"/>
  <c r="O20" i="8"/>
  <c r="N20" i="8"/>
  <c r="M20" i="8"/>
  <c r="I20" i="8"/>
  <c r="L21" i="8" s="1"/>
  <c r="H20" i="8"/>
  <c r="G20" i="8"/>
  <c r="J21" i="8" s="1"/>
  <c r="O19" i="8"/>
  <c r="N19" i="8"/>
  <c r="M19" i="8"/>
  <c r="I19" i="8"/>
  <c r="L20" i="8" s="1"/>
  <c r="H19" i="8"/>
  <c r="K20" i="8" s="1"/>
  <c r="G19" i="8"/>
  <c r="J20" i="8" s="1"/>
  <c r="O18" i="8"/>
  <c r="N18" i="8"/>
  <c r="M18" i="8"/>
  <c r="I18" i="8"/>
  <c r="L19" i="8" s="1"/>
  <c r="H18" i="8"/>
  <c r="K19" i="8" s="1"/>
  <c r="G18" i="8"/>
  <c r="J19" i="8" s="1"/>
  <c r="O17" i="8"/>
  <c r="N17" i="8"/>
  <c r="M17" i="8"/>
  <c r="J17" i="8"/>
  <c r="I17" i="8"/>
  <c r="L18" i="8" s="1"/>
  <c r="H17" i="8"/>
  <c r="K18" i="8" s="1"/>
  <c r="G17" i="8"/>
  <c r="J18" i="8" s="1"/>
  <c r="O16" i="8"/>
  <c r="N16" i="8"/>
  <c r="M16" i="8"/>
  <c r="I16" i="8"/>
  <c r="L17" i="8" s="1"/>
  <c r="H16" i="8"/>
  <c r="K17" i="8" s="1"/>
  <c r="G16" i="8"/>
  <c r="O15" i="8"/>
  <c r="N15" i="8"/>
  <c r="M15" i="8"/>
  <c r="I15" i="8"/>
  <c r="L16" i="8" s="1"/>
  <c r="H15" i="8"/>
  <c r="K16" i="8" s="1"/>
  <c r="G15" i="8"/>
  <c r="J16" i="8" s="1"/>
  <c r="O14" i="8"/>
  <c r="N14" i="8"/>
  <c r="M14" i="8"/>
  <c r="I14" i="8"/>
  <c r="L15" i="8" s="1"/>
  <c r="H14" i="8"/>
  <c r="K15" i="8" s="1"/>
  <c r="G14" i="8"/>
  <c r="J15" i="8" s="1"/>
  <c r="O13" i="8"/>
  <c r="N13" i="8"/>
  <c r="M13" i="8"/>
  <c r="I13" i="8"/>
  <c r="L14" i="8" s="1"/>
  <c r="H13" i="8"/>
  <c r="K14" i="8" s="1"/>
  <c r="G13" i="8"/>
  <c r="J14" i="8" s="1"/>
  <c r="O12" i="8"/>
  <c r="N12" i="8"/>
  <c r="M12" i="8"/>
  <c r="L12" i="8"/>
  <c r="I12" i="8"/>
  <c r="L13" i="8" s="1"/>
  <c r="H12" i="8"/>
  <c r="K13" i="8" s="1"/>
  <c r="G12" i="8"/>
  <c r="J13" i="8" s="1"/>
  <c r="O11" i="8"/>
  <c r="N11" i="8"/>
  <c r="M11" i="8"/>
  <c r="K11" i="8"/>
  <c r="I11" i="8"/>
  <c r="H11" i="8"/>
  <c r="K12" i="8" s="1"/>
  <c r="G11" i="8"/>
  <c r="J12" i="8" s="1"/>
  <c r="O10" i="8"/>
  <c r="N10" i="8"/>
  <c r="M10" i="8"/>
  <c r="L10" i="8"/>
  <c r="I10" i="8"/>
  <c r="L11" i="8" s="1"/>
  <c r="H10" i="8"/>
  <c r="G10" i="8"/>
  <c r="J11" i="8" s="1"/>
  <c r="O9" i="8"/>
  <c r="N9" i="8"/>
  <c r="M9" i="8"/>
  <c r="L9" i="8"/>
  <c r="J9" i="8"/>
  <c r="I9" i="8"/>
  <c r="H9" i="8"/>
  <c r="K10" i="8" s="1"/>
  <c r="G9" i="8"/>
  <c r="J10" i="8" s="1"/>
  <c r="I8" i="8"/>
  <c r="H8" i="8"/>
  <c r="K9" i="8" s="1"/>
  <c r="G8" i="8"/>
  <c r="J23" i="45" l="1"/>
  <c r="M23" i="45" s="1"/>
  <c r="G23" i="45"/>
  <c r="J18" i="33"/>
  <c r="M18" i="33" s="1"/>
  <c r="G18" i="33"/>
  <c r="L19" i="33"/>
  <c r="O19" i="33" s="1"/>
  <c r="I19" i="33"/>
  <c r="K18" i="33"/>
  <c r="N18" i="33" s="1"/>
  <c r="H18" i="33"/>
  <c r="L37" i="27"/>
  <c r="O37" i="27" s="1"/>
  <c r="I37" i="27" s="1"/>
  <c r="K37" i="27"/>
  <c r="N37" i="27" s="1"/>
  <c r="H37" i="27" s="1"/>
  <c r="J37" i="27"/>
  <c r="M37" i="27" s="1"/>
  <c r="G37" i="27" s="1"/>
  <c r="E62" i="14"/>
  <c r="N59" i="14"/>
  <c r="H59" i="14" s="1"/>
  <c r="H61" i="14" s="1"/>
  <c r="K61" i="14" s="1"/>
  <c r="M59" i="14"/>
  <c r="G59" i="14" s="1"/>
  <c r="G61" i="14" s="1"/>
  <c r="J61" i="14" s="1"/>
  <c r="O59" i="14"/>
  <c r="I59" i="14" s="1"/>
  <c r="I61" i="14" s="1"/>
  <c r="L61" i="14" s="1"/>
  <c r="D62" i="14"/>
  <c r="O59" i="8"/>
  <c r="I59" i="8" s="1"/>
  <c r="I61" i="8" s="1"/>
  <c r="L61" i="8" s="1"/>
  <c r="E62" i="8"/>
  <c r="M59" i="8"/>
  <c r="G59" i="8" s="1"/>
  <c r="G61" i="8" s="1"/>
  <c r="J61" i="8" s="1"/>
  <c r="F62" i="8"/>
  <c r="N59" i="8"/>
  <c r="H59" i="8" s="1"/>
  <c r="H61" i="8" s="1"/>
  <c r="K61" i="8" s="1"/>
  <c r="L10" i="11"/>
  <c r="O10" i="11" s="1"/>
  <c r="H9" i="11"/>
  <c r="J9" i="11"/>
  <c r="M9" i="11" s="1"/>
  <c r="J24" i="45" l="1"/>
  <c r="M24" i="45" s="1"/>
  <c r="G24" i="45"/>
  <c r="K19" i="33"/>
  <c r="N19" i="33" s="1"/>
  <c r="H19" i="33" s="1"/>
  <c r="L20" i="33"/>
  <c r="O20" i="33" s="1"/>
  <c r="I20" i="33" s="1"/>
  <c r="J19" i="33"/>
  <c r="M19" i="33" s="1"/>
  <c r="G19" i="33" s="1"/>
  <c r="J38" i="27"/>
  <c r="M38" i="27" s="1"/>
  <c r="K38" i="27"/>
  <c r="N38" i="27" s="1"/>
  <c r="H38" i="27" s="1"/>
  <c r="L38" i="27"/>
  <c r="O38" i="27" s="1"/>
  <c r="K10" i="11"/>
  <c r="N10" i="11" s="1"/>
  <c r="I10" i="11"/>
  <c r="G9" i="11"/>
  <c r="J25" i="45" l="1"/>
  <c r="M25" i="45" s="1"/>
  <c r="G25" i="45" s="1"/>
  <c r="J20" i="33"/>
  <c r="M20" i="33" s="1"/>
  <c r="G20" i="33"/>
  <c r="L21" i="33"/>
  <c r="O21" i="33" s="1"/>
  <c r="I21" i="33" s="1"/>
  <c r="K20" i="33"/>
  <c r="N20" i="33" s="1"/>
  <c r="H20" i="33" s="1"/>
  <c r="K39" i="27"/>
  <c r="N39" i="27" s="1"/>
  <c r="H39" i="27" s="1"/>
  <c r="I38" i="27"/>
  <c r="G38" i="27"/>
  <c r="J10" i="11"/>
  <c r="M10" i="11" s="1"/>
  <c r="L11" i="11"/>
  <c r="O11" i="11" s="1"/>
  <c r="I11" i="11" s="1"/>
  <c r="H10" i="11"/>
  <c r="J26" i="45" l="1"/>
  <c r="M26" i="45" s="1"/>
  <c r="G26" i="45" s="1"/>
  <c r="K21" i="33"/>
  <c r="N21" i="33" s="1"/>
  <c r="H21" i="33"/>
  <c r="L22" i="33"/>
  <c r="O22" i="33" s="1"/>
  <c r="I22" i="33" s="1"/>
  <c r="J21" i="33"/>
  <c r="M21" i="33" s="1"/>
  <c r="G21" i="33" s="1"/>
  <c r="J39" i="27"/>
  <c r="M39" i="27" s="1"/>
  <c r="G39" i="27"/>
  <c r="L39" i="27"/>
  <c r="O39" i="27" s="1"/>
  <c r="I39" i="27"/>
  <c r="K40" i="27"/>
  <c r="N40" i="27" s="1"/>
  <c r="L12" i="11"/>
  <c r="O12" i="11" s="1"/>
  <c r="I12" i="11" s="1"/>
  <c r="K11" i="11"/>
  <c r="N11" i="11" s="1"/>
  <c r="G10" i="11"/>
  <c r="J27" i="45" l="1"/>
  <c r="M27" i="45" s="1"/>
  <c r="G27" i="45" s="1"/>
  <c r="J22" i="33"/>
  <c r="M22" i="33" s="1"/>
  <c r="G22" i="33" s="1"/>
  <c r="L23" i="33"/>
  <c r="O23" i="33" s="1"/>
  <c r="I23" i="33" s="1"/>
  <c r="K22" i="33"/>
  <c r="N22" i="33" s="1"/>
  <c r="H22" i="33" s="1"/>
  <c r="H40" i="27"/>
  <c r="L40" i="27"/>
  <c r="O40" i="27" s="1"/>
  <c r="I40" i="27"/>
  <c r="J40" i="27"/>
  <c r="M40" i="27" s="1"/>
  <c r="G40" i="27" s="1"/>
  <c r="L13" i="11"/>
  <c r="O13" i="11" s="1"/>
  <c r="I13" i="11" s="1"/>
  <c r="J11" i="11"/>
  <c r="M11" i="11" s="1"/>
  <c r="H11" i="11"/>
  <c r="J28" i="45" l="1"/>
  <c r="M28" i="45" s="1"/>
  <c r="G28" i="45"/>
  <c r="L24" i="33"/>
  <c r="O24" i="33" s="1"/>
  <c r="I24" i="33"/>
  <c r="K23" i="33"/>
  <c r="N23" i="33" s="1"/>
  <c r="H23" i="33" s="1"/>
  <c r="J23" i="33"/>
  <c r="M23" i="33" s="1"/>
  <c r="G23" i="33" s="1"/>
  <c r="J41" i="27"/>
  <c r="M41" i="27" s="1"/>
  <c r="G41" i="27" s="1"/>
  <c r="L41" i="27"/>
  <c r="O41" i="27" s="1"/>
  <c r="K41" i="27"/>
  <c r="N41" i="27" s="1"/>
  <c r="L14" i="11"/>
  <c r="O14" i="11" s="1"/>
  <c r="I14" i="11" s="1"/>
  <c r="G11" i="11"/>
  <c r="K12" i="11"/>
  <c r="N12" i="11" s="1"/>
  <c r="H12" i="11"/>
  <c r="J29" i="45" l="1"/>
  <c r="M29" i="45" s="1"/>
  <c r="G29" i="45"/>
  <c r="K24" i="33"/>
  <c r="N24" i="33" s="1"/>
  <c r="H24" i="33" s="1"/>
  <c r="J24" i="33"/>
  <c r="M24" i="33" s="1"/>
  <c r="G24" i="33" s="1"/>
  <c r="L25" i="33"/>
  <c r="O25" i="33" s="1"/>
  <c r="I25" i="33"/>
  <c r="J42" i="27"/>
  <c r="M42" i="27" s="1"/>
  <c r="G42" i="27" s="1"/>
  <c r="H41" i="27"/>
  <c r="I41" i="27"/>
  <c r="L15" i="11"/>
  <c r="O15" i="11" s="1"/>
  <c r="I15" i="11" s="1"/>
  <c r="K13" i="11"/>
  <c r="N13" i="11" s="1"/>
  <c r="H13" i="11" s="1"/>
  <c r="J12" i="11"/>
  <c r="M12" i="11" s="1"/>
  <c r="G12" i="11"/>
  <c r="J30" i="45" l="1"/>
  <c r="M30" i="45" s="1"/>
  <c r="G30" i="45"/>
  <c r="J25" i="33"/>
  <c r="M25" i="33" s="1"/>
  <c r="G25" i="33" s="1"/>
  <c r="K25" i="33"/>
  <c r="N25" i="33" s="1"/>
  <c r="H25" i="33" s="1"/>
  <c r="L26" i="33"/>
  <c r="O26" i="33" s="1"/>
  <c r="I26" i="33" s="1"/>
  <c r="K42" i="27"/>
  <c r="N42" i="27" s="1"/>
  <c r="H42" i="27" s="1"/>
  <c r="J43" i="27"/>
  <c r="M43" i="27" s="1"/>
  <c r="G43" i="27" s="1"/>
  <c r="L42" i="27"/>
  <c r="O42" i="27" s="1"/>
  <c r="I42" i="27" s="1"/>
  <c r="I16" i="11"/>
  <c r="L16" i="11"/>
  <c r="O16" i="11" s="1"/>
  <c r="K14" i="11"/>
  <c r="N14" i="11" s="1"/>
  <c r="H14" i="11" s="1"/>
  <c r="J13" i="11"/>
  <c r="M13" i="11" s="1"/>
  <c r="G13" i="11" s="1"/>
  <c r="J31" i="45" l="1"/>
  <c r="M31" i="45" s="1"/>
  <c r="G31" i="45"/>
  <c r="L27" i="33"/>
  <c r="O27" i="33" s="1"/>
  <c r="I27" i="33"/>
  <c r="J26" i="33"/>
  <c r="M26" i="33" s="1"/>
  <c r="G26" i="33" s="1"/>
  <c r="K26" i="33"/>
  <c r="N26" i="33" s="1"/>
  <c r="H26" i="33" s="1"/>
  <c r="L43" i="27"/>
  <c r="O43" i="27" s="1"/>
  <c r="I43" i="27"/>
  <c r="J44" i="27"/>
  <c r="M44" i="27" s="1"/>
  <c r="G44" i="27" s="1"/>
  <c r="K43" i="27"/>
  <c r="N43" i="27" s="1"/>
  <c r="H43" i="27" s="1"/>
  <c r="J14" i="11"/>
  <c r="M14" i="11" s="1"/>
  <c r="G14" i="11" s="1"/>
  <c r="K15" i="11"/>
  <c r="N15" i="11" s="1"/>
  <c r="H15" i="11" s="1"/>
  <c r="L17" i="11"/>
  <c r="O17" i="11" s="1"/>
  <c r="I17" i="11" s="1"/>
  <c r="J32" i="45" l="1"/>
  <c r="M32" i="45" s="1"/>
  <c r="G32" i="45"/>
  <c r="J27" i="33"/>
  <c r="M27" i="33" s="1"/>
  <c r="G27" i="33" s="1"/>
  <c r="K27" i="33"/>
  <c r="N27" i="33" s="1"/>
  <c r="H27" i="33" s="1"/>
  <c r="L28" i="33"/>
  <c r="O28" i="33" s="1"/>
  <c r="I28" i="33" s="1"/>
  <c r="K44" i="27"/>
  <c r="N44" i="27" s="1"/>
  <c r="H44" i="27"/>
  <c r="J45" i="27"/>
  <c r="M45" i="27" s="1"/>
  <c r="G45" i="27"/>
  <c r="L44" i="27"/>
  <c r="O44" i="27" s="1"/>
  <c r="I44" i="27" s="1"/>
  <c r="J15" i="11"/>
  <c r="M15" i="11" s="1"/>
  <c r="G15" i="11" s="1"/>
  <c r="L18" i="11"/>
  <c r="O18" i="11" s="1"/>
  <c r="I18" i="11" s="1"/>
  <c r="K16" i="11"/>
  <c r="N16" i="11" s="1"/>
  <c r="H16" i="11" s="1"/>
  <c r="J33" i="45" l="1"/>
  <c r="M33" i="45" s="1"/>
  <c r="M59" i="45" s="1"/>
  <c r="G59" i="45" s="1"/>
  <c r="G61" i="45" s="1"/>
  <c r="J61" i="45" s="1"/>
  <c r="L29" i="33"/>
  <c r="O29" i="33" s="1"/>
  <c r="I29" i="33"/>
  <c r="K28" i="33"/>
  <c r="N28" i="33" s="1"/>
  <c r="H28" i="33" s="1"/>
  <c r="J28" i="33"/>
  <c r="M28" i="33" s="1"/>
  <c r="G28" i="33" s="1"/>
  <c r="L45" i="27"/>
  <c r="O45" i="27" s="1"/>
  <c r="I45" i="27"/>
  <c r="J46" i="27"/>
  <c r="M46" i="27" s="1"/>
  <c r="G46" i="27" s="1"/>
  <c r="K45" i="27"/>
  <c r="N45" i="27" s="1"/>
  <c r="H45" i="27" s="1"/>
  <c r="H17" i="11"/>
  <c r="K17" i="11"/>
  <c r="N17" i="11" s="1"/>
  <c r="J16" i="11"/>
  <c r="M16" i="11" s="1"/>
  <c r="G16" i="11"/>
  <c r="L19" i="11"/>
  <c r="O19" i="11" s="1"/>
  <c r="I19" i="11" s="1"/>
  <c r="G33" i="45" l="1"/>
  <c r="J34" i="45" s="1"/>
  <c r="J29" i="33"/>
  <c r="M29" i="33" s="1"/>
  <c r="G29" i="33"/>
  <c r="K29" i="33"/>
  <c r="N29" i="33" s="1"/>
  <c r="H29" i="33"/>
  <c r="L30" i="33"/>
  <c r="O30" i="33" s="1"/>
  <c r="I30" i="33" s="1"/>
  <c r="K46" i="27"/>
  <c r="N46" i="27" s="1"/>
  <c r="H46" i="27"/>
  <c r="J47" i="27"/>
  <c r="M47" i="27" s="1"/>
  <c r="G47" i="27" s="1"/>
  <c r="L46" i="27"/>
  <c r="O46" i="27" s="1"/>
  <c r="I46" i="27" s="1"/>
  <c r="L20" i="11"/>
  <c r="O20" i="11" s="1"/>
  <c r="I20" i="11"/>
  <c r="J17" i="11"/>
  <c r="M17" i="11" s="1"/>
  <c r="G17" i="11" s="1"/>
  <c r="K18" i="11"/>
  <c r="N18" i="11" s="1"/>
  <c r="H18" i="11" s="1"/>
  <c r="L31" i="33" l="1"/>
  <c r="O31" i="33" s="1"/>
  <c r="I31" i="33" s="1"/>
  <c r="K30" i="33"/>
  <c r="N30" i="33" s="1"/>
  <c r="H30" i="33" s="1"/>
  <c r="J30" i="33"/>
  <c r="M30" i="33" s="1"/>
  <c r="G30" i="33"/>
  <c r="L47" i="27"/>
  <c r="O47" i="27" s="1"/>
  <c r="I47" i="27"/>
  <c r="J48" i="27"/>
  <c r="M48" i="27" s="1"/>
  <c r="G48" i="27" s="1"/>
  <c r="K47" i="27"/>
  <c r="N47" i="27" s="1"/>
  <c r="H47" i="27"/>
  <c r="K19" i="11"/>
  <c r="N19" i="11" s="1"/>
  <c r="H19" i="11"/>
  <c r="J18" i="11"/>
  <c r="M18" i="11" s="1"/>
  <c r="G18" i="11" s="1"/>
  <c r="L21" i="11"/>
  <c r="O21" i="11" s="1"/>
  <c r="I21" i="11" s="1"/>
  <c r="K31" i="33" l="1"/>
  <c r="N31" i="33" s="1"/>
  <c r="H31" i="33" s="1"/>
  <c r="L32" i="33"/>
  <c r="O32" i="33" s="1"/>
  <c r="I32" i="33" s="1"/>
  <c r="J31" i="33"/>
  <c r="M31" i="33" s="1"/>
  <c r="G31" i="33" s="1"/>
  <c r="J49" i="27"/>
  <c r="M49" i="27" s="1"/>
  <c r="G49" i="27"/>
  <c r="L48" i="27"/>
  <c r="O48" i="27" s="1"/>
  <c r="I48" i="27" s="1"/>
  <c r="K48" i="27"/>
  <c r="N48" i="27" s="1"/>
  <c r="H48" i="27" s="1"/>
  <c r="L22" i="11"/>
  <c r="O22" i="11" s="1"/>
  <c r="I22" i="11" s="1"/>
  <c r="J19" i="11"/>
  <c r="M19" i="11" s="1"/>
  <c r="G19" i="11" s="1"/>
  <c r="K20" i="11"/>
  <c r="N20" i="11" s="1"/>
  <c r="H20" i="11"/>
  <c r="J32" i="33" l="1"/>
  <c r="M32" i="33" s="1"/>
  <c r="G32" i="33" s="1"/>
  <c r="L33" i="33"/>
  <c r="O33" i="33" s="1"/>
  <c r="I33" i="33" s="1"/>
  <c r="K32" i="33"/>
  <c r="N32" i="33" s="1"/>
  <c r="H32" i="33" s="1"/>
  <c r="K49" i="27"/>
  <c r="N49" i="27" s="1"/>
  <c r="H49" i="27"/>
  <c r="L49" i="27"/>
  <c r="O49" i="27" s="1"/>
  <c r="I49" i="27" s="1"/>
  <c r="J50" i="27"/>
  <c r="M50" i="27" s="1"/>
  <c r="G50" i="27" s="1"/>
  <c r="J20" i="11"/>
  <c r="M20" i="11" s="1"/>
  <c r="G20" i="11"/>
  <c r="L23" i="11"/>
  <c r="O23" i="11" s="1"/>
  <c r="I23" i="11" s="1"/>
  <c r="K21" i="11"/>
  <c r="N21" i="11" s="1"/>
  <c r="H21" i="11" s="1"/>
  <c r="K33" i="33" l="1"/>
  <c r="N33" i="33" s="1"/>
  <c r="H33" i="33"/>
  <c r="J33" i="33"/>
  <c r="M33" i="33" s="1"/>
  <c r="G33" i="33" s="1"/>
  <c r="L34" i="33"/>
  <c r="O34" i="33" s="1"/>
  <c r="I34" i="33" s="1"/>
  <c r="J51" i="27"/>
  <c r="M51" i="27" s="1"/>
  <c r="G51" i="27"/>
  <c r="L50" i="27"/>
  <c r="O50" i="27" s="1"/>
  <c r="I50" i="27" s="1"/>
  <c r="K50" i="27"/>
  <c r="N50" i="27" s="1"/>
  <c r="H50" i="27" s="1"/>
  <c r="K22" i="11"/>
  <c r="N22" i="11" s="1"/>
  <c r="H22" i="11" s="1"/>
  <c r="L24" i="11"/>
  <c r="O24" i="11" s="1"/>
  <c r="I24" i="11" s="1"/>
  <c r="J21" i="11"/>
  <c r="M21" i="11" s="1"/>
  <c r="G21" i="11" s="1"/>
  <c r="J34" i="33" l="1"/>
  <c r="M34" i="33" s="1"/>
  <c r="G34" i="33"/>
  <c r="L35" i="33"/>
  <c r="O35" i="33" s="1"/>
  <c r="I35" i="33" s="1"/>
  <c r="K34" i="33"/>
  <c r="N34" i="33" s="1"/>
  <c r="H34" i="33" s="1"/>
  <c r="K51" i="27"/>
  <c r="N51" i="27" s="1"/>
  <c r="H51" i="27"/>
  <c r="L51" i="27"/>
  <c r="O51" i="27" s="1"/>
  <c r="I51" i="27" s="1"/>
  <c r="J52" i="27"/>
  <c r="M52" i="27" s="1"/>
  <c r="G52" i="27" s="1"/>
  <c r="J22" i="11"/>
  <c r="M22" i="11" s="1"/>
  <c r="G22" i="11"/>
  <c r="L25" i="11"/>
  <c r="O25" i="11" s="1"/>
  <c r="I25" i="11" s="1"/>
  <c r="K23" i="11"/>
  <c r="N23" i="11" s="1"/>
  <c r="H23" i="11" s="1"/>
  <c r="K35" i="33" l="1"/>
  <c r="N35" i="33" s="1"/>
  <c r="H35" i="33"/>
  <c r="L36" i="33"/>
  <c r="O36" i="33" s="1"/>
  <c r="I36" i="33" s="1"/>
  <c r="J35" i="33"/>
  <c r="M35" i="33" s="1"/>
  <c r="G35" i="33" s="1"/>
  <c r="J53" i="27"/>
  <c r="M53" i="27" s="1"/>
  <c r="G53" i="27"/>
  <c r="L52" i="27"/>
  <c r="O52" i="27" s="1"/>
  <c r="I52" i="27" s="1"/>
  <c r="K52" i="27"/>
  <c r="N52" i="27" s="1"/>
  <c r="H52" i="27" s="1"/>
  <c r="K24" i="11"/>
  <c r="N24" i="11" s="1"/>
  <c r="H24" i="11" s="1"/>
  <c r="L26" i="11"/>
  <c r="O26" i="11" s="1"/>
  <c r="I26" i="11" s="1"/>
  <c r="J23" i="11"/>
  <c r="M23" i="11" s="1"/>
  <c r="G23" i="11"/>
  <c r="J36" i="33" l="1"/>
  <c r="M36" i="33" s="1"/>
  <c r="G36" i="33" s="1"/>
  <c r="L37" i="33"/>
  <c r="O37" i="33" s="1"/>
  <c r="I37" i="33" s="1"/>
  <c r="K36" i="33"/>
  <c r="N36" i="33" s="1"/>
  <c r="H36" i="33" s="1"/>
  <c r="K53" i="27"/>
  <c r="N53" i="27" s="1"/>
  <c r="H53" i="27"/>
  <c r="L53" i="27"/>
  <c r="O53" i="27" s="1"/>
  <c r="I53" i="27" s="1"/>
  <c r="J54" i="27"/>
  <c r="M54" i="27" s="1"/>
  <c r="G54" i="27" s="1"/>
  <c r="L27" i="11"/>
  <c r="O27" i="11" s="1"/>
  <c r="I27" i="11" s="1"/>
  <c r="K25" i="11"/>
  <c r="N25" i="11" s="1"/>
  <c r="H25" i="11" s="1"/>
  <c r="J24" i="11"/>
  <c r="M24" i="11" s="1"/>
  <c r="G24" i="11" s="1"/>
  <c r="K37" i="33" l="1"/>
  <c r="N37" i="33" s="1"/>
  <c r="H37" i="33" s="1"/>
  <c r="L38" i="33"/>
  <c r="O38" i="33" s="1"/>
  <c r="O59" i="33" s="1"/>
  <c r="I59" i="33" s="1"/>
  <c r="I61" i="33" s="1"/>
  <c r="L61" i="33" s="1"/>
  <c r="J37" i="33"/>
  <c r="M37" i="33" s="1"/>
  <c r="G37" i="33" s="1"/>
  <c r="J55" i="27"/>
  <c r="M55" i="27" s="1"/>
  <c r="G55" i="27"/>
  <c r="L54" i="27"/>
  <c r="O54" i="27" s="1"/>
  <c r="I54" i="27" s="1"/>
  <c r="K54" i="27"/>
  <c r="N54" i="27" s="1"/>
  <c r="H54" i="27" s="1"/>
  <c r="G25" i="11"/>
  <c r="J25" i="11"/>
  <c r="M25" i="11" s="1"/>
  <c r="K26" i="11"/>
  <c r="N26" i="11" s="1"/>
  <c r="H26" i="11" s="1"/>
  <c r="L28" i="11"/>
  <c r="O28" i="11" s="1"/>
  <c r="I28" i="11"/>
  <c r="J38" i="33" l="1"/>
  <c r="M38" i="33" s="1"/>
  <c r="M59" i="33" s="1"/>
  <c r="G59" i="33" s="1"/>
  <c r="G61" i="33" s="1"/>
  <c r="J61" i="33" s="1"/>
  <c r="G38" i="33"/>
  <c r="J39" i="33" s="1"/>
  <c r="I38" i="33"/>
  <c r="L39" i="33" s="1"/>
  <c r="K38" i="33"/>
  <c r="N38" i="33" s="1"/>
  <c r="N59" i="33" s="1"/>
  <c r="H59" i="33" s="1"/>
  <c r="H61" i="33" s="1"/>
  <c r="K61" i="33" s="1"/>
  <c r="K55" i="27"/>
  <c r="N55" i="27" s="1"/>
  <c r="H55" i="27"/>
  <c r="L55" i="27"/>
  <c r="O55" i="27" s="1"/>
  <c r="I55" i="27" s="1"/>
  <c r="J56" i="27"/>
  <c r="M56" i="27" s="1"/>
  <c r="G56" i="27"/>
  <c r="K27" i="11"/>
  <c r="N27" i="11" s="1"/>
  <c r="H27" i="11" s="1"/>
  <c r="L29" i="11"/>
  <c r="O29" i="11" s="1"/>
  <c r="I29" i="11"/>
  <c r="J26" i="11"/>
  <c r="M26" i="11" s="1"/>
  <c r="G26" i="11" s="1"/>
  <c r="H38" i="33" l="1"/>
  <c r="K39" i="33" s="1"/>
  <c r="L56" i="27"/>
  <c r="O56" i="27" s="1"/>
  <c r="I56" i="27"/>
  <c r="J57" i="27"/>
  <c r="M57" i="27" s="1"/>
  <c r="G57" i="27" s="1"/>
  <c r="K56" i="27"/>
  <c r="N56" i="27" s="1"/>
  <c r="H56" i="27" s="1"/>
  <c r="J27" i="11"/>
  <c r="M27" i="11" s="1"/>
  <c r="G27" i="11" s="1"/>
  <c r="K28" i="11"/>
  <c r="N28" i="11" s="1"/>
  <c r="H28" i="11" s="1"/>
  <c r="L30" i="11"/>
  <c r="O30" i="11" s="1"/>
  <c r="I30" i="11" s="1"/>
  <c r="K57" i="27" l="1"/>
  <c r="N57" i="27" s="1"/>
  <c r="H57" i="27"/>
  <c r="J58" i="27"/>
  <c r="M58" i="27" s="1"/>
  <c r="M59" i="27" s="1"/>
  <c r="G59" i="27" s="1"/>
  <c r="G61" i="27" s="1"/>
  <c r="J61" i="27" s="1"/>
  <c r="L57" i="27"/>
  <c r="O57" i="27" s="1"/>
  <c r="I57" i="27"/>
  <c r="K29" i="11"/>
  <c r="N29" i="11" s="1"/>
  <c r="H29" i="11" s="1"/>
  <c r="L31" i="11"/>
  <c r="O31" i="11" s="1"/>
  <c r="I31" i="11" s="1"/>
  <c r="J28" i="11"/>
  <c r="M28" i="11" s="1"/>
  <c r="G28" i="11" s="1"/>
  <c r="L58" i="27" l="1"/>
  <c r="O58" i="27" s="1"/>
  <c r="O59" i="27" s="1"/>
  <c r="I59" i="27" s="1"/>
  <c r="I61" i="27" s="1"/>
  <c r="L61" i="27" s="1"/>
  <c r="I58" i="27"/>
  <c r="G58" i="27"/>
  <c r="K58" i="27"/>
  <c r="N58" i="27" s="1"/>
  <c r="N59" i="27" s="1"/>
  <c r="H59" i="27" s="1"/>
  <c r="H61" i="27" s="1"/>
  <c r="K61" i="27" s="1"/>
  <c r="H58" i="27"/>
  <c r="J29" i="11"/>
  <c r="M29" i="11" s="1"/>
  <c r="G29" i="11" s="1"/>
  <c r="L32" i="11"/>
  <c r="O32" i="11" s="1"/>
  <c r="I32" i="11" s="1"/>
  <c r="K30" i="11"/>
  <c r="N30" i="11" s="1"/>
  <c r="H30" i="11"/>
  <c r="J30" i="11" l="1"/>
  <c r="M30" i="11" s="1"/>
  <c r="G30" i="11" s="1"/>
  <c r="L33" i="11"/>
  <c r="O33" i="11" s="1"/>
  <c r="I33" i="11" s="1"/>
  <c r="K31" i="11"/>
  <c r="N31" i="11" s="1"/>
  <c r="H31" i="11" s="1"/>
  <c r="L34" i="11" l="1"/>
  <c r="O34" i="11" s="1"/>
  <c r="I34" i="11" s="1"/>
  <c r="J31" i="11"/>
  <c r="M31" i="11" s="1"/>
  <c r="G31" i="11" s="1"/>
  <c r="K32" i="11"/>
  <c r="N32" i="11" s="1"/>
  <c r="H32" i="11" s="1"/>
  <c r="K33" i="11" l="1"/>
  <c r="N33" i="11" s="1"/>
  <c r="H33" i="11" s="1"/>
  <c r="J32" i="11"/>
  <c r="M32" i="11" s="1"/>
  <c r="G32" i="11"/>
  <c r="L35" i="11"/>
  <c r="O35" i="11" s="1"/>
  <c r="I35" i="11" s="1"/>
  <c r="K34" i="11" l="1"/>
  <c r="N34" i="11" s="1"/>
  <c r="H34" i="11" s="1"/>
  <c r="I36" i="11"/>
  <c r="L36" i="11"/>
  <c r="O36" i="11" s="1"/>
  <c r="J33" i="11"/>
  <c r="M33" i="11" s="1"/>
  <c r="G33" i="11" s="1"/>
  <c r="J34" i="11" l="1"/>
  <c r="M34" i="11" s="1"/>
  <c r="G34" i="11" s="1"/>
  <c r="K35" i="11"/>
  <c r="N35" i="11" s="1"/>
  <c r="H35" i="11" s="1"/>
  <c r="L37" i="11"/>
  <c r="O37" i="11" s="1"/>
  <c r="I37" i="11" s="1"/>
  <c r="K36" i="11" l="1"/>
  <c r="N36" i="11" s="1"/>
  <c r="H36" i="11" s="1"/>
  <c r="J35" i="11"/>
  <c r="M35" i="11" s="1"/>
  <c r="G35" i="11" s="1"/>
  <c r="L38" i="11"/>
  <c r="O38" i="11" s="1"/>
  <c r="I38" i="11" s="1"/>
  <c r="L39" i="11" l="1"/>
  <c r="O39" i="11" s="1"/>
  <c r="I39" i="11" s="1"/>
  <c r="J36" i="11"/>
  <c r="M36" i="11" s="1"/>
  <c r="G36" i="11" s="1"/>
  <c r="K37" i="11"/>
  <c r="N37" i="11" s="1"/>
  <c r="H37" i="11" s="1"/>
  <c r="K38" i="11" l="1"/>
  <c r="N38" i="11" s="1"/>
  <c r="H38" i="11"/>
  <c r="J37" i="11"/>
  <c r="M37" i="11" s="1"/>
  <c r="G37" i="11" s="1"/>
  <c r="L40" i="11"/>
  <c r="O40" i="11" s="1"/>
  <c r="I40" i="11" s="1"/>
  <c r="I41" i="11" l="1"/>
  <c r="L41" i="11"/>
  <c r="O41" i="11" s="1"/>
  <c r="J38" i="11"/>
  <c r="M38" i="11" s="1"/>
  <c r="G38" i="11"/>
  <c r="K39" i="11"/>
  <c r="N39" i="11" s="1"/>
  <c r="H39" i="11"/>
  <c r="L42" i="11" l="1"/>
  <c r="O42" i="11" s="1"/>
  <c r="I42" i="11" s="1"/>
  <c r="K40" i="11"/>
  <c r="N40" i="11" s="1"/>
  <c r="H40" i="11" s="1"/>
  <c r="J39" i="11"/>
  <c r="M39" i="11" s="1"/>
  <c r="G39" i="11" s="1"/>
  <c r="K41" i="11" l="1"/>
  <c r="N41" i="11" s="1"/>
  <c r="H41" i="11" s="1"/>
  <c r="L43" i="11"/>
  <c r="O43" i="11" s="1"/>
  <c r="I43" i="11"/>
  <c r="J40" i="11"/>
  <c r="M40" i="11" s="1"/>
  <c r="G40" i="11"/>
  <c r="K42" i="11" l="1"/>
  <c r="N42" i="11" s="1"/>
  <c r="H42" i="11" s="1"/>
  <c r="G41" i="11"/>
  <c r="J41" i="11"/>
  <c r="M41" i="11" s="1"/>
  <c r="L44" i="11"/>
  <c r="O44" i="11" s="1"/>
  <c r="I44" i="11"/>
  <c r="K43" i="11" l="1"/>
  <c r="N43" i="11" s="1"/>
  <c r="H43" i="11"/>
  <c r="L45" i="11"/>
  <c r="O45" i="11" s="1"/>
  <c r="I45" i="11" s="1"/>
  <c r="J42" i="11"/>
  <c r="M42" i="11" s="1"/>
  <c r="G42" i="11" s="1"/>
  <c r="L46" i="11" l="1"/>
  <c r="O46" i="11" s="1"/>
  <c r="I46" i="11" s="1"/>
  <c r="J43" i="11"/>
  <c r="M43" i="11" s="1"/>
  <c r="G43" i="11" s="1"/>
  <c r="K44" i="11"/>
  <c r="N44" i="11" s="1"/>
  <c r="H44" i="11" s="1"/>
  <c r="K45" i="11" l="1"/>
  <c r="N45" i="11" s="1"/>
  <c r="H45" i="11" s="1"/>
  <c r="J44" i="11"/>
  <c r="M44" i="11" s="1"/>
  <c r="G44" i="11"/>
  <c r="L47" i="11"/>
  <c r="O47" i="11" s="1"/>
  <c r="I47" i="11" s="1"/>
  <c r="L48" i="11" l="1"/>
  <c r="O48" i="11" s="1"/>
  <c r="I48" i="11" s="1"/>
  <c r="K46" i="11"/>
  <c r="N46" i="11" s="1"/>
  <c r="H46" i="11" s="1"/>
  <c r="J45" i="11"/>
  <c r="M45" i="11" s="1"/>
  <c r="G45" i="11" s="1"/>
  <c r="J46" i="11" l="1"/>
  <c r="M46" i="11" s="1"/>
  <c r="G46" i="11"/>
  <c r="K47" i="11"/>
  <c r="N47" i="11" s="1"/>
  <c r="H47" i="11" s="1"/>
  <c r="L49" i="11"/>
  <c r="O49" i="11" s="1"/>
  <c r="I49" i="11" s="1"/>
  <c r="L50" i="11" l="1"/>
  <c r="O50" i="11" s="1"/>
  <c r="I50" i="11"/>
  <c r="K48" i="11"/>
  <c r="N48" i="11" s="1"/>
  <c r="H48" i="11" s="1"/>
  <c r="J47" i="11"/>
  <c r="M47" i="11" s="1"/>
  <c r="G47" i="11" s="1"/>
  <c r="J48" i="11" l="1"/>
  <c r="M48" i="11" s="1"/>
  <c r="G48" i="11"/>
  <c r="K49" i="11"/>
  <c r="N49" i="11" s="1"/>
  <c r="H49" i="11" s="1"/>
  <c r="L51" i="11"/>
  <c r="O51" i="11" s="1"/>
  <c r="I51" i="11"/>
  <c r="K50" i="11" l="1"/>
  <c r="N50" i="11" s="1"/>
  <c r="H50" i="11" s="1"/>
  <c r="L52" i="11"/>
  <c r="O52" i="11" s="1"/>
  <c r="I52" i="11" s="1"/>
  <c r="J49" i="11"/>
  <c r="M49" i="11" s="1"/>
  <c r="G49" i="11" s="1"/>
  <c r="K51" i="11" l="1"/>
  <c r="N51" i="11" s="1"/>
  <c r="H51" i="11"/>
  <c r="J50" i="11"/>
  <c r="M50" i="11" s="1"/>
  <c r="G50" i="11" s="1"/>
  <c r="L53" i="11"/>
  <c r="O53" i="11" s="1"/>
  <c r="I53" i="11" s="1"/>
  <c r="L54" i="11" l="1"/>
  <c r="O54" i="11" s="1"/>
  <c r="I54" i="11" s="1"/>
  <c r="J51" i="11"/>
  <c r="M51" i="11" s="1"/>
  <c r="G51" i="11" s="1"/>
  <c r="K52" i="11"/>
  <c r="N52" i="11" s="1"/>
  <c r="H52" i="11" s="1"/>
  <c r="K53" i="11" l="1"/>
  <c r="N53" i="11" s="1"/>
  <c r="H53" i="11"/>
  <c r="J52" i="11"/>
  <c r="M52" i="11" s="1"/>
  <c r="G52" i="11"/>
  <c r="L55" i="11"/>
  <c r="O55" i="11" s="1"/>
  <c r="I55" i="11" s="1"/>
  <c r="L56" i="11" l="1"/>
  <c r="O56" i="11" s="1"/>
  <c r="I56" i="11" s="1"/>
  <c r="K54" i="11"/>
  <c r="N54" i="11" s="1"/>
  <c r="H54" i="11"/>
  <c r="J53" i="11"/>
  <c r="M53" i="11" s="1"/>
  <c r="G53" i="11"/>
  <c r="L57" i="11" l="1"/>
  <c r="O57" i="11" s="1"/>
  <c r="I57" i="11" s="1"/>
  <c r="J54" i="11"/>
  <c r="M54" i="11" s="1"/>
  <c r="G54" i="11" s="1"/>
  <c r="K55" i="11"/>
  <c r="N55" i="11" s="1"/>
  <c r="H55" i="11" s="1"/>
  <c r="K56" i="11" l="1"/>
  <c r="N56" i="11" s="1"/>
  <c r="H56" i="11" s="1"/>
  <c r="J55" i="11"/>
  <c r="M55" i="11" s="1"/>
  <c r="G55" i="11" s="1"/>
  <c r="L58" i="11"/>
  <c r="O58" i="11" s="1"/>
  <c r="O59" i="11" s="1"/>
  <c r="I59" i="11" s="1"/>
  <c r="I61" i="11" s="1"/>
  <c r="L61" i="11" s="1"/>
  <c r="J56" i="11" l="1"/>
  <c r="M56" i="11" s="1"/>
  <c r="G56" i="11"/>
  <c r="K57" i="11"/>
  <c r="N57" i="11" s="1"/>
  <c r="H57" i="11" s="1"/>
  <c r="I58" i="11"/>
  <c r="K58" i="11" l="1"/>
  <c r="N58" i="11" s="1"/>
  <c r="N59" i="11" s="1"/>
  <c r="H59" i="11" s="1"/>
  <c r="H61" i="11" s="1"/>
  <c r="K61" i="11" s="1"/>
  <c r="J57" i="11"/>
  <c r="M57" i="11" s="1"/>
  <c r="G57" i="11" s="1"/>
  <c r="J58" i="11" l="1"/>
  <c r="M58" i="11" s="1"/>
  <c r="M59" i="11" s="1"/>
  <c r="G59" i="11" s="1"/>
  <c r="G61" i="11" s="1"/>
  <c r="J61" i="11" s="1"/>
  <c r="H58" i="11"/>
  <c r="G58" i="11" l="1"/>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G10" i="1" s="1"/>
  <c r="I9" i="1"/>
  <c r="L10" i="1" s="1"/>
  <c r="O10" i="1" s="1"/>
  <c r="I10" i="1" s="1"/>
  <c r="L11" i="1" s="1"/>
  <c r="O11" i="1" s="1"/>
  <c r="I11" i="1" s="1"/>
  <c r="H9" i="1"/>
  <c r="K10" i="1" s="1"/>
  <c r="N10" i="1" s="1"/>
  <c r="H10" i="1" s="1"/>
  <c r="K11" i="1" s="1"/>
  <c r="N11" i="1" s="1"/>
  <c r="H11" i="1" s="1"/>
  <c r="K12" i="1" s="1"/>
  <c r="N12" i="1" s="1"/>
  <c r="H12" i="1" s="1"/>
  <c r="K13" i="1" s="1"/>
  <c r="N13" i="1" s="1"/>
  <c r="H13" i="1" s="1"/>
  <c r="K14" i="1" l="1"/>
  <c r="N14" i="1" s="1"/>
  <c r="H14" i="1" s="1"/>
  <c r="L12" i="1"/>
  <c r="O12" i="1" s="1"/>
  <c r="I12" i="1" s="1"/>
  <c r="L13" i="1" s="1"/>
  <c r="O13" i="1" s="1"/>
  <c r="I13" i="1" s="1"/>
  <c r="J11" i="1"/>
  <c r="M11" i="1" s="1"/>
  <c r="G11" i="1" s="1"/>
  <c r="L14" i="1" l="1"/>
  <c r="O14" i="1" s="1"/>
  <c r="I14" i="1" s="1"/>
  <c r="L15" i="1" s="1"/>
  <c r="O15" i="1" s="1"/>
  <c r="I15" i="1" s="1"/>
  <c r="L16" i="1" s="1"/>
  <c r="O16" i="1" s="1"/>
  <c r="I16" i="1" s="1"/>
  <c r="J12" i="1"/>
  <c r="M12" i="1" s="1"/>
  <c r="G12" i="1" s="1"/>
  <c r="J13" i="1" s="1"/>
  <c r="M13" i="1" s="1"/>
  <c r="G13" i="1" s="1"/>
  <c r="J14" i="1" s="1"/>
  <c r="M14" i="1" s="1"/>
  <c r="G14" i="1" s="1"/>
  <c r="J15" i="1" s="1"/>
  <c r="M15" i="1" s="1"/>
  <c r="G15" i="1" s="1"/>
  <c r="J16" i="1" s="1"/>
  <c r="M16" i="1" s="1"/>
  <c r="G16" i="1" s="1"/>
  <c r="J17" i="1" s="1"/>
  <c r="M17" i="1" s="1"/>
  <c r="G17" i="1" s="1"/>
  <c r="J18" i="1" s="1"/>
  <c r="M18" i="1" s="1"/>
  <c r="G18" i="1" s="1"/>
  <c r="J19" i="1" s="1"/>
  <c r="M19" i="1" s="1"/>
  <c r="G19" i="1" s="1"/>
  <c r="J20" i="1" s="1"/>
  <c r="M20" i="1" s="1"/>
  <c r="G20" i="1" s="1"/>
  <c r="J21" i="1" s="1"/>
  <c r="M21" i="1" s="1"/>
  <c r="G21" i="1" s="1"/>
  <c r="K15" i="1"/>
  <c r="N15" i="1" s="1"/>
  <c r="H15" i="1" s="1"/>
  <c r="K16" i="1" s="1"/>
  <c r="N16" i="1" s="1"/>
  <c r="H16" i="1" s="1"/>
  <c r="K17" i="1" s="1"/>
  <c r="N17" i="1" s="1"/>
  <c r="H17" i="1" s="1"/>
  <c r="K18" i="1" s="1"/>
  <c r="N18" i="1" s="1"/>
  <c r="H18" i="1" s="1"/>
  <c r="K19" i="1" s="1"/>
  <c r="N19" i="1" s="1"/>
  <c r="H19" i="1" s="1"/>
  <c r="K20" i="1" s="1"/>
  <c r="N20" i="1" s="1"/>
  <c r="H20" i="1" s="1"/>
  <c r="K21" i="1" s="1"/>
  <c r="N21" i="1" s="1"/>
  <c r="H21" i="1" s="1"/>
  <c r="K22" i="1" s="1"/>
  <c r="N22" i="1" s="1"/>
  <c r="H22" i="1" s="1"/>
  <c r="J22" i="1" l="1"/>
  <c r="M22" i="1" s="1"/>
  <c r="G22" i="1" s="1"/>
  <c r="J23" i="1" s="1"/>
  <c r="M23" i="1" s="1"/>
  <c r="G23" i="1" s="1"/>
  <c r="J24" i="1" s="1"/>
  <c r="M24" i="1" s="1"/>
  <c r="G24" i="1" s="1"/>
  <c r="J25" i="1" s="1"/>
  <c r="M25" i="1" s="1"/>
  <c r="G25" i="1" s="1"/>
  <c r="J26" i="1" s="1"/>
  <c r="M26" i="1" s="1"/>
  <c r="G26" i="1" s="1"/>
  <c r="J27" i="1" s="1"/>
  <c r="M27" i="1" s="1"/>
  <c r="G27" i="1" s="1"/>
  <c r="J28" i="1" s="1"/>
  <c r="M28" i="1" s="1"/>
  <c r="G28" i="1" s="1"/>
  <c r="J29" i="1" s="1"/>
  <c r="M29" i="1" s="1"/>
  <c r="G29" i="1" s="1"/>
  <c r="J30" i="1" s="1"/>
  <c r="M30" i="1" s="1"/>
  <c r="G30" i="1" s="1"/>
  <c r="L17" i="1"/>
  <c r="O17" i="1" s="1"/>
  <c r="I17" i="1" s="1"/>
  <c r="L18" i="1" s="1"/>
  <c r="O18" i="1" s="1"/>
  <c r="I18" i="1" s="1"/>
  <c r="L19" i="1" s="1"/>
  <c r="O19" i="1" s="1"/>
  <c r="I19" i="1" s="1"/>
  <c r="K23" i="1"/>
  <c r="N23" i="1" s="1"/>
  <c r="H23" i="1" s="1"/>
  <c r="K24" i="1" s="1"/>
  <c r="N24" i="1" s="1"/>
  <c r="H24" i="1" s="1"/>
  <c r="K25" i="1" s="1"/>
  <c r="N25" i="1" s="1"/>
  <c r="H25" i="1" s="1"/>
  <c r="K26" i="1" s="1"/>
  <c r="N26" i="1" s="1"/>
  <c r="H26" i="1" s="1"/>
  <c r="K27" i="1" s="1"/>
  <c r="N27" i="1" s="1"/>
  <c r="H27" i="1" s="1"/>
  <c r="K28" i="1" s="1"/>
  <c r="N28" i="1" s="1"/>
  <c r="H28" i="1" s="1"/>
  <c r="K29" i="1" s="1"/>
  <c r="N29" i="1" s="1"/>
  <c r="H29" i="1" s="1"/>
  <c r="K30" i="1" s="1"/>
  <c r="N30" i="1" s="1"/>
  <c r="H30" i="1" s="1"/>
  <c r="L20" i="1" l="1"/>
  <c r="O20" i="1" s="1"/>
  <c r="I20" i="1" s="1"/>
  <c r="K31" i="1"/>
  <c r="N31" i="1" s="1"/>
  <c r="H31" i="1" s="1"/>
  <c r="J31" i="1"/>
  <c r="M31" i="1" s="1"/>
  <c r="G31" i="1" s="1"/>
  <c r="L21" i="1" l="1"/>
  <c r="O21" i="1" s="1"/>
  <c r="I21" i="1" s="1"/>
  <c r="L22" i="1" s="1"/>
  <c r="O22" i="1" s="1"/>
  <c r="I22" i="1" s="1"/>
  <c r="J32" i="1"/>
  <c r="M32" i="1" s="1"/>
  <c r="G32" i="1" s="1"/>
  <c r="K32" i="1"/>
  <c r="N32" i="1" s="1"/>
  <c r="H32" i="1" s="1"/>
  <c r="L23" i="1" l="1"/>
  <c r="O23" i="1" s="1"/>
  <c r="I23" i="1" s="1"/>
  <c r="L24" i="1" s="1"/>
  <c r="O24" i="1" s="1"/>
  <c r="I24" i="1" s="1"/>
  <c r="L25" i="1" s="1"/>
  <c r="O25" i="1" s="1"/>
  <c r="I25" i="1" s="1"/>
  <c r="L26" i="1" s="1"/>
  <c r="O26" i="1" s="1"/>
  <c r="I26" i="1" s="1"/>
  <c r="L27" i="1" s="1"/>
  <c r="O27" i="1" s="1"/>
  <c r="I27" i="1" s="1"/>
  <c r="L28" i="1" s="1"/>
  <c r="O28" i="1" s="1"/>
  <c r="I28" i="1" s="1"/>
  <c r="L29" i="1" s="1"/>
  <c r="O29" i="1" s="1"/>
  <c r="I29" i="1" s="1"/>
  <c r="L30" i="1" s="1"/>
  <c r="O30" i="1" s="1"/>
  <c r="I30" i="1" s="1"/>
  <c r="L31" i="1" s="1"/>
  <c r="O31" i="1" s="1"/>
  <c r="I31" i="1" s="1"/>
  <c r="L32" i="1" s="1"/>
  <c r="O32" i="1" s="1"/>
  <c r="I32" i="1" s="1"/>
  <c r="L33" i="1" s="1"/>
  <c r="O33" i="1" s="1"/>
  <c r="I33" i="1" s="1"/>
  <c r="L34" i="1" s="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<sst xmlns="http://schemas.openxmlformats.org/spreadsheetml/2006/main" count="948" uniqueCount="237">
  <si>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</si>
  <si>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</si>
  <si>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</si>
  <si>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</si>
  <si>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</si>
  <si>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</si>
  <si>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</si>
  <si>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</si>
  <si>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</si>
  <si>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</si>
  <si>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</si>
  <si>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</si>
  <si>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</si>
  <si>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</si>
  <si>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4"/>
  </si>
  <si>
    <t>ルール</t>
    <phoneticPr fontId="4"/>
  </si>
  <si>
    <t>通貨ペア</t>
    <rPh sb="0" eb="2">
      <t>ツウカ</t>
    </rPh>
    <phoneticPr fontId="4"/>
  </si>
  <si>
    <t>日足</t>
    <rPh sb="0" eb="2">
      <t>ヒアシ</t>
    </rPh>
    <phoneticPr fontId="4"/>
  </si>
  <si>
    <t>終了日</t>
    <rPh sb="0" eb="3">
      <t>シュウリョウビ</t>
    </rPh>
    <phoneticPr fontId="4"/>
  </si>
  <si>
    <t>4Ｈ足</t>
    <rPh sb="2" eb="3">
      <t>アシ</t>
    </rPh>
    <phoneticPr fontId="4"/>
  </si>
  <si>
    <t>１Ｈ足</t>
    <rPh sb="2" eb="3">
      <t>アシ</t>
    </rPh>
    <phoneticPr fontId="4"/>
  </si>
  <si>
    <t>PB</t>
    <phoneticPr fontId="4"/>
  </si>
  <si>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</si>
  <si>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</si>
  <si>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</si>
  <si>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</si>
  <si>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</si>
  <si>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</si>
  <si>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</si>
  <si>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</si>
  <si>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</si>
  <si>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</si>
  <si>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引分</t>
    <rPh sb="0" eb="2">
      <t>ヒキワケ</t>
    </rPh>
    <phoneticPr fontId="1"/>
  </si>
  <si>
    <t>1H足</t>
    <rPh sb="2" eb="3">
      <t>アシ</t>
    </rPh>
    <phoneticPr fontId="1"/>
  </si>
  <si>
    <t>フィボナッチターゲット1.27, 1.5, 2.0で決済(黄色で塗りつぶしたところはフィボナッチターゲット3までとれている）</t>
    <rPh sb="29" eb="31">
      <t>キイロ</t>
    </rPh>
    <rPh sb="32" eb="33">
      <t>ヌ</t>
    </rPh>
    <phoneticPr fontId="1"/>
  </si>
  <si>
    <t>上位足(4H足)が下降傾向の為、エントリー</t>
    <rPh sb="0" eb="2">
      <t>ジョウイ</t>
    </rPh>
    <rPh sb="2" eb="3">
      <t>アシ</t>
    </rPh>
    <rPh sb="6" eb="7">
      <t>アシ</t>
    </rPh>
    <rPh sb="9" eb="13">
      <t>カコウケイコウ</t>
    </rPh>
    <rPh sb="14" eb="15">
      <t>タメ</t>
    </rPh>
    <phoneticPr fontId="1"/>
  </si>
  <si>
    <t>上位足(4H足、日足)の下降傾向を無視した</t>
    <rPh sb="6" eb="7">
      <t>アシ</t>
    </rPh>
    <rPh sb="8" eb="10">
      <t>ヒアシ</t>
    </rPh>
    <rPh sb="12" eb="14">
      <t>カコウ</t>
    </rPh>
    <rPh sb="14" eb="16">
      <t>ケイコウ</t>
    </rPh>
    <rPh sb="17" eb="19">
      <t>ムシ</t>
    </rPh>
    <phoneticPr fontId="1"/>
  </si>
  <si>
    <t>EURUSD</t>
    <phoneticPr fontId="1"/>
  </si>
  <si>
    <t>上位足(日足)が下降傾向の為、エントリー</t>
    <rPh sb="0" eb="2">
      <t>ジョウイ</t>
    </rPh>
    <rPh sb="2" eb="3">
      <t>アシ</t>
    </rPh>
    <rPh sb="4" eb="5">
      <t>ニチ</t>
    </rPh>
    <rPh sb="5" eb="6">
      <t>アシ</t>
    </rPh>
    <rPh sb="8" eb="12">
      <t>カコウケイコウ</t>
    </rPh>
    <rPh sb="13" eb="14">
      <t>タメ</t>
    </rPh>
    <phoneticPr fontId="1"/>
  </si>
  <si>
    <t>上位足(4H足、日足)の傾向は不明瞭。結果、勝っているが納得できる材料が少ない</t>
    <rPh sb="6" eb="7">
      <t>アシ</t>
    </rPh>
    <rPh sb="8" eb="10">
      <t>ヒアシ</t>
    </rPh>
    <rPh sb="12" eb="14">
      <t>ケイコウ</t>
    </rPh>
    <rPh sb="15" eb="18">
      <t>フメイリョウ</t>
    </rPh>
    <rPh sb="19" eb="21">
      <t>ケッカ</t>
    </rPh>
    <rPh sb="22" eb="23">
      <t>カ</t>
    </rPh>
    <rPh sb="28" eb="30">
      <t>ナットク</t>
    </rPh>
    <rPh sb="33" eb="35">
      <t>ザイリョウ</t>
    </rPh>
    <rPh sb="36" eb="37">
      <t>スク</t>
    </rPh>
    <phoneticPr fontId="1"/>
  </si>
  <si>
    <t>上位足(4H足、日足)が下降傾向の為、エントリー。しかしヒゲが短い為、適正なエントリーでない可能性有り</t>
    <rPh sb="0" eb="3">
      <t>ジョウイアシ</t>
    </rPh>
    <rPh sb="12" eb="16">
      <t>カコウケイコウ</t>
    </rPh>
    <rPh sb="17" eb="18">
      <t>タメ</t>
    </rPh>
    <rPh sb="31" eb="32">
      <t>ミジカ</t>
    </rPh>
    <rPh sb="33" eb="34">
      <t>タメ</t>
    </rPh>
    <rPh sb="35" eb="37">
      <t>テキセイ</t>
    </rPh>
    <rPh sb="46" eb="49">
      <t>カノウセイ</t>
    </rPh>
    <rPh sb="49" eb="50">
      <t>ア</t>
    </rPh>
    <phoneticPr fontId="1"/>
  </si>
  <si>
    <t>上位足(4H足)が下降傾向の為、エントリー。PBもキレイで、良いエントリーの認識です</t>
    <rPh sb="0" eb="2">
      <t>ジョウイ</t>
    </rPh>
    <rPh sb="2" eb="3">
      <t>アシ</t>
    </rPh>
    <rPh sb="6" eb="7">
      <t>アシ</t>
    </rPh>
    <rPh sb="9" eb="13">
      <t>カコウケイコウ</t>
    </rPh>
    <rPh sb="14" eb="15">
      <t>タメ</t>
    </rPh>
    <rPh sb="30" eb="31">
      <t>ヨ</t>
    </rPh>
    <rPh sb="38" eb="40">
      <t>ニンシキ</t>
    </rPh>
    <phoneticPr fontId="1"/>
  </si>
  <si>
    <t>上位足(4H足)が上昇傾向になる見通しでエントリー。結果、負け→MAの傾き優先後、上位足確認するように徹底</t>
    <rPh sb="0" eb="2">
      <t>ジョウイ</t>
    </rPh>
    <rPh sb="2" eb="3">
      <t>アシ</t>
    </rPh>
    <rPh sb="6" eb="7">
      <t>アシ</t>
    </rPh>
    <rPh sb="9" eb="11">
      <t>ジョウショウ</t>
    </rPh>
    <rPh sb="11" eb="13">
      <t>ケイコウ</t>
    </rPh>
    <rPh sb="16" eb="18">
      <t>ミトオ</t>
    </rPh>
    <rPh sb="26" eb="28">
      <t>ケッカ</t>
    </rPh>
    <rPh sb="29" eb="30">
      <t>マ</t>
    </rPh>
    <rPh sb="35" eb="36">
      <t>カタム</t>
    </rPh>
    <rPh sb="37" eb="39">
      <t>ユウセン</t>
    </rPh>
    <rPh sb="39" eb="40">
      <t>ゴ</t>
    </rPh>
    <rPh sb="41" eb="44">
      <t>ジョウイアシ</t>
    </rPh>
    <rPh sb="44" eb="46">
      <t>カクニン</t>
    </rPh>
    <rPh sb="51" eb="53">
      <t>テッテイ</t>
    </rPh>
    <phoneticPr fontId="1"/>
  </si>
  <si>
    <t>4H足のMAゴールデンクロスを考慮してエントリー。しかしヒゲが短い為、適正なエントリーでない可能性有り</t>
    <rPh sb="15" eb="17">
      <t>コウリョ</t>
    </rPh>
    <rPh sb="31" eb="32">
      <t>ミジカ</t>
    </rPh>
    <rPh sb="33" eb="34">
      <t>タメ</t>
    </rPh>
    <rPh sb="35" eb="37">
      <t>テキセイ</t>
    </rPh>
    <rPh sb="46" eb="49">
      <t>カノウセイ</t>
    </rPh>
    <rPh sb="49" eb="50">
      <t>ア</t>
    </rPh>
    <phoneticPr fontId="1"/>
  </si>
  <si>
    <t>4日足でもPBが発生しており、日足のMA(10日)も上昇傾向だった為、結果、負けですが後悔していません</t>
    <rPh sb="1" eb="3">
      <t>ニチアシ</t>
    </rPh>
    <rPh sb="8" eb="10">
      <t>ハッセイ</t>
    </rPh>
    <rPh sb="15" eb="17">
      <t>ヒアシ</t>
    </rPh>
    <rPh sb="23" eb="24">
      <t>ニチ</t>
    </rPh>
    <rPh sb="26" eb="28">
      <t>ジョウショウ</t>
    </rPh>
    <rPh sb="28" eb="30">
      <t>ケイコウ</t>
    </rPh>
    <rPh sb="33" eb="34">
      <t>タメ</t>
    </rPh>
    <rPh sb="35" eb="37">
      <t>ケッカ</t>
    </rPh>
    <rPh sb="38" eb="39">
      <t>マ</t>
    </rPh>
    <rPh sb="43" eb="45">
      <t>コウカイ</t>
    </rPh>
    <phoneticPr fontId="1"/>
  </si>
  <si>
    <t>感想</t>
    <phoneticPr fontId="1"/>
  </si>
  <si>
    <t>今回2回目のPB検証となり、以下を意識した内容となります
・前回、ご指摘頂きました「ヒゲをもっと長いものにした方がいい」
・今回の1H足に対して、上位足(4H足、日足、週足)も合わせた検証
《気付き》
上位足も確認しながらの1H足検証により、エントリーを見送ったPBもありますが結果、負けを回避したケースの割合が多かったです。
画像30は結果、負けでしたが上位足(4H足、日足)が上昇傾向だった為、「納得できる負け」を体感しました。
《質問》
①上位足の優位性を考慮して、エントリーを判断する考え方は問題ないでしょうか？
②次回、EB検証を進めさせて頂きたいのですが問題ないかご検討をお願い致します。</t>
    <rPh sb="0" eb="2">
      <t>コンカイ</t>
    </rPh>
    <rPh sb="3" eb="5">
      <t>カイメ</t>
    </rPh>
    <rPh sb="8" eb="10">
      <t>ケンショウ</t>
    </rPh>
    <rPh sb="14" eb="16">
      <t>イカ</t>
    </rPh>
    <rPh sb="17" eb="19">
      <t>イシキ</t>
    </rPh>
    <rPh sb="21" eb="23">
      <t>ナイヨウ</t>
    </rPh>
    <rPh sb="31" eb="33">
      <t>ゼンカイ</t>
    </rPh>
    <rPh sb="35" eb="38">
      <t>シテキイタダ</t>
    </rPh>
    <rPh sb="63" eb="65">
      <t>コンカイ</t>
    </rPh>
    <rPh sb="70" eb="71">
      <t>タイ</t>
    </rPh>
    <rPh sb="74" eb="77">
      <t>ジョウイアシ</t>
    </rPh>
    <rPh sb="80" eb="81">
      <t>アシ</t>
    </rPh>
    <rPh sb="82" eb="84">
      <t>ニッソク</t>
    </rPh>
    <rPh sb="85" eb="87">
      <t>シュウアシ</t>
    </rPh>
    <rPh sb="89" eb="90">
      <t>ア</t>
    </rPh>
    <rPh sb="93" eb="95">
      <t>ケンショウ</t>
    </rPh>
    <rPh sb="98" eb="99">
      <t>キ</t>
    </rPh>
    <rPh sb="103" eb="106">
      <t>ジョウイアシ</t>
    </rPh>
    <rPh sb="107" eb="109">
      <t>カクニン</t>
    </rPh>
    <rPh sb="117" eb="119">
      <t>ケンショウ</t>
    </rPh>
    <rPh sb="129" eb="131">
      <t>ミオク</t>
    </rPh>
    <rPh sb="141" eb="143">
      <t>ケッカ</t>
    </rPh>
    <rPh sb="144" eb="145">
      <t>マ</t>
    </rPh>
    <rPh sb="147" eb="149">
      <t>カイヒ</t>
    </rPh>
    <rPh sb="155" eb="157">
      <t>ワリアイ</t>
    </rPh>
    <rPh sb="158" eb="159">
      <t>オオ</t>
    </rPh>
    <rPh sb="221" eb="223">
      <t>シツモン</t>
    </rPh>
    <rPh sb="265" eb="267">
      <t>ジカイ</t>
    </rPh>
    <rPh sb="273" eb="274">
      <t>スス</t>
    </rPh>
    <rPh sb="278" eb="279">
      <t>イタダ</t>
    </rPh>
    <rPh sb="286" eb="288">
      <t>モンダイ</t>
    </rPh>
    <rPh sb="292" eb="294">
      <t>ケントウ</t>
    </rPh>
    <phoneticPr fontId="1"/>
  </si>
  <si>
    <t>今回、エントリーする流れを「PB条件確認」→「上位足(4H足、日足)の優位性の方向確認」→「エントリー」とさせて頂き、前回と比較して、慎重になる場面も増えつつ、負けた場合の要因にも視点を向けられる意識が働くようになりました。
まだ検証序盤ですが実際にトレードを始める際は、私(兼業)は今回のようなサイクル(1H足PB確認→上位足確認→エントリー)が合うかもしれないと思いました。
PB検証の精度を上げる課題も並行つつ、EB検証を行いたい気持ちでワクワクしております。</t>
    <rPh sb="0" eb="2">
      <t>コンカイ</t>
    </rPh>
    <rPh sb="10" eb="11">
      <t>ナガ</t>
    </rPh>
    <rPh sb="16" eb="18">
      <t>ジョウケン</t>
    </rPh>
    <rPh sb="18" eb="20">
      <t>カクニン</t>
    </rPh>
    <rPh sb="23" eb="26">
      <t>ジョウイアシ</t>
    </rPh>
    <rPh sb="29" eb="30">
      <t>アシ</t>
    </rPh>
    <rPh sb="31" eb="33">
      <t>ヒアシ</t>
    </rPh>
    <rPh sb="35" eb="38">
      <t>ユウイセイ</t>
    </rPh>
    <rPh sb="39" eb="41">
      <t>ホウコウ</t>
    </rPh>
    <rPh sb="41" eb="43">
      <t>カクニン</t>
    </rPh>
    <rPh sb="56" eb="57">
      <t>イタダ</t>
    </rPh>
    <rPh sb="59" eb="61">
      <t>ゼンカイ</t>
    </rPh>
    <rPh sb="62" eb="64">
      <t>ヒカク</t>
    </rPh>
    <rPh sb="67" eb="69">
      <t>シンチョウ</t>
    </rPh>
    <rPh sb="72" eb="74">
      <t>バメン</t>
    </rPh>
    <rPh sb="75" eb="76">
      <t>フ</t>
    </rPh>
    <rPh sb="80" eb="81">
      <t>マ</t>
    </rPh>
    <rPh sb="83" eb="85">
      <t>バアイ</t>
    </rPh>
    <rPh sb="86" eb="88">
      <t>ヨウイン</t>
    </rPh>
    <rPh sb="90" eb="92">
      <t>シテン</t>
    </rPh>
    <rPh sb="93" eb="94">
      <t>ム</t>
    </rPh>
    <rPh sb="115" eb="119">
      <t>ケンショウジョバン</t>
    </rPh>
    <rPh sb="122" eb="124">
      <t>ジッサイ</t>
    </rPh>
    <rPh sb="130" eb="131">
      <t>ハジ</t>
    </rPh>
    <rPh sb="133" eb="134">
      <t>サイ</t>
    </rPh>
    <rPh sb="136" eb="137">
      <t>ワタクシ</t>
    </rPh>
    <rPh sb="142" eb="144">
      <t>コンカイ</t>
    </rPh>
    <rPh sb="155" eb="156">
      <t>アシ</t>
    </rPh>
    <rPh sb="158" eb="160">
      <t>カクニン</t>
    </rPh>
    <rPh sb="161" eb="164">
      <t>ジョウイアシ</t>
    </rPh>
    <rPh sb="164" eb="166">
      <t>カクニン</t>
    </rPh>
    <rPh sb="174" eb="175">
      <t>ア</t>
    </rPh>
    <rPh sb="183" eb="184">
      <t>オモ</t>
    </rPh>
    <rPh sb="192" eb="194">
      <t>ケンショウ</t>
    </rPh>
    <rPh sb="195" eb="197">
      <t>セイド</t>
    </rPh>
    <rPh sb="198" eb="199">
      <t>ア</t>
    </rPh>
    <rPh sb="201" eb="203">
      <t>カダイ</t>
    </rPh>
    <rPh sb="204" eb="206">
      <t>ヘイコウ</t>
    </rPh>
    <rPh sb="211" eb="213">
      <t>ケンショウ</t>
    </rPh>
    <rPh sb="214" eb="215">
      <t>オコナ</t>
    </rPh>
    <rPh sb="218" eb="220">
      <t>キモ</t>
    </rPh>
    <phoneticPr fontId="1"/>
  </si>
  <si>
    <t>問題ない場合ですが、EB検証を進めさせて頂きたいです。
その後、「日足のPB検証並行」or「EB検証の精度を上げる」の流れを取りたいと考えています。</t>
    <rPh sb="0" eb="2">
      <t>モンダイ</t>
    </rPh>
    <rPh sb="4" eb="6">
      <t>バアイ</t>
    </rPh>
    <rPh sb="15" eb="16">
      <t>スス</t>
    </rPh>
    <rPh sb="20" eb="21">
      <t>イタダ</t>
    </rPh>
    <rPh sb="30" eb="31">
      <t>ゴ</t>
    </rPh>
    <rPh sb="59" eb="60">
      <t>ナガ</t>
    </rPh>
    <rPh sb="62" eb="63">
      <t>ト</t>
    </rPh>
    <rPh sb="67" eb="68">
      <t>カンガ</t>
    </rPh>
    <phoneticPr fontId="1"/>
  </si>
  <si>
    <t>EURUSD</t>
    <phoneticPr fontId="1"/>
  </si>
  <si>
    <t>4H足</t>
    <rPh sb="2" eb="3">
      <t>アシ</t>
    </rPh>
    <phoneticPr fontId="1"/>
  </si>
  <si>
    <t>フィボナッチターゲット1.27, 1.5, 2.0で決済(黄色で塗りつぶしたところはフィボナッチターゲット5までとれている）</t>
    <rPh sb="29" eb="31">
      <t>キイロ</t>
    </rPh>
    <rPh sb="32" eb="33">
      <t>ヌ</t>
    </rPh>
    <phoneticPr fontId="1"/>
  </si>
  <si>
    <t>No.</t>
    <phoneticPr fontId="1"/>
  </si>
  <si>
    <t>エントリー</t>
    <phoneticPr fontId="1"/>
  </si>
  <si>
    <t>エントリー</t>
    <phoneticPr fontId="1"/>
  </si>
  <si>
    <t>感想</t>
  </si>
  <si>
    <t>エントリー</t>
    <phoneticPr fontId="1"/>
  </si>
  <si>
    <t>FIBターゲット5は結果的に到達ですが週足のダウントトレンド踏まえて、そこまでポジションを保有する判断は難しいです</t>
    <rPh sb="14" eb="16">
      <t>トウタツ</t>
    </rPh>
    <rPh sb="19" eb="21">
      <t>シュウアシ</t>
    </rPh>
    <rPh sb="30" eb="31">
      <t>フ</t>
    </rPh>
    <rPh sb="45" eb="47">
      <t>ホユウ</t>
    </rPh>
    <rPh sb="49" eb="51">
      <t>ハンダン</t>
    </rPh>
    <rPh sb="52" eb="53">
      <t>ムズカ</t>
    </rPh>
    <phoneticPr fontId="1"/>
  </si>
  <si>
    <t>PB条件成立後、注文が成立して、損切になった認識です</t>
    <rPh sb="2" eb="4">
      <t>ジョウケン</t>
    </rPh>
    <rPh sb="4" eb="6">
      <t>セイリツ</t>
    </rPh>
    <rPh sb="6" eb="7">
      <t>ゴ</t>
    </rPh>
    <rPh sb="11" eb="13">
      <t>セイリツ</t>
    </rPh>
    <rPh sb="16" eb="18">
      <t>ソンギ</t>
    </rPh>
    <rPh sb="22" eb="24">
      <t>ニンシキ</t>
    </rPh>
    <phoneticPr fontId="1"/>
  </si>
  <si>
    <t>MA(10日、20日)の幅の狭さとPBがきれいな印象を持ちました</t>
    <rPh sb="5" eb="6">
      <t>ニチ</t>
    </rPh>
    <rPh sb="9" eb="10">
      <t>ニチ</t>
    </rPh>
    <rPh sb="12" eb="13">
      <t>ハバ</t>
    </rPh>
    <rPh sb="14" eb="15">
      <t>セマ</t>
    </rPh>
    <rPh sb="24" eb="26">
      <t>インショウ</t>
    </rPh>
    <rPh sb="27" eb="28">
      <t>モ</t>
    </rPh>
    <phoneticPr fontId="1"/>
  </si>
  <si>
    <t>MA(10日、20日)の幅に広がりがある</t>
    <rPh sb="14" eb="15">
      <t>ヒロ</t>
    </rPh>
    <phoneticPr fontId="1"/>
  </si>
  <si>
    <t>一つ右隣のキャンドル(画像：赤枠)で、注文が成立しなかった為、キャンセル</t>
    <rPh sb="0" eb="1">
      <t>ヒト</t>
    </rPh>
    <rPh sb="3" eb="4">
      <t>トナリ</t>
    </rPh>
    <rPh sb="14" eb="15">
      <t>アカ</t>
    </rPh>
    <rPh sb="15" eb="16">
      <t>ワク</t>
    </rPh>
    <rPh sb="22" eb="24">
      <t>セイリツ</t>
    </rPh>
    <rPh sb="29" eb="30">
      <t>タメ</t>
    </rPh>
    <phoneticPr fontId="1"/>
  </si>
  <si>
    <t>注文が成立しなかった為、キャンセル</t>
  </si>
  <si>
    <t>気付き　質問</t>
    <phoneticPr fontId="1"/>
  </si>
  <si>
    <t>《気付き》
・週足、日足のトレンドで優位性のある方向を踏まえ以下のエントリーを見送る事も検討して、勝率を上げるようにした方がよいと思いました
→「No.3」「No.7」「No.8」「No.18」「No.27」「No.37」
・MAに角度がない以下のエントリーを見送る事で、リスクを減らした方がよいと思いました
→「No.7」「No.18」「No.39」「No.44」
《質問》
①MT4の移動平均線のラインの太さについて、PBでヒゲが移動平均線にタッチしているか正確に視認する為にはラインは細くした方が精度はあがるものでしょうか？
②PB条件成立後、エントリーの手法として、IFD注文は有効になりますでしょうか？
　(就寝時、勤務中など、チャートが見れないタイミングを有効にする手段を知りたいと考えています)</t>
    <rPh sb="1" eb="2">
      <t>キ</t>
    </rPh>
    <rPh sb="7" eb="9">
      <t>シュウアシ</t>
    </rPh>
    <rPh sb="10" eb="12">
      <t>ニッソク</t>
    </rPh>
    <rPh sb="18" eb="21">
      <t>ユウイセイ</t>
    </rPh>
    <rPh sb="24" eb="26">
      <t>ホウコウ</t>
    </rPh>
    <rPh sb="27" eb="28">
      <t>フ</t>
    </rPh>
    <rPh sb="30" eb="32">
      <t>イカ</t>
    </rPh>
    <rPh sb="39" eb="41">
      <t>ミオク</t>
    </rPh>
    <rPh sb="42" eb="43">
      <t>コト</t>
    </rPh>
    <rPh sb="44" eb="46">
      <t>ケントウ</t>
    </rPh>
    <rPh sb="49" eb="51">
      <t>ショウリツ</t>
    </rPh>
    <rPh sb="52" eb="53">
      <t>ア</t>
    </rPh>
    <rPh sb="60" eb="61">
      <t>ホウ</t>
    </rPh>
    <rPh sb="65" eb="66">
      <t>オモ</t>
    </rPh>
    <rPh sb="117" eb="119">
      <t>カクド</t>
    </rPh>
    <rPh sb="122" eb="124">
      <t>イカ</t>
    </rPh>
    <rPh sb="131" eb="133">
      <t>ミオク</t>
    </rPh>
    <rPh sb="134" eb="135">
      <t>コト</t>
    </rPh>
    <rPh sb="141" eb="142">
      <t>ヘ</t>
    </rPh>
    <rPh sb="145" eb="146">
      <t>ホウ</t>
    </rPh>
    <rPh sb="187" eb="189">
      <t>シツモン</t>
    </rPh>
    <rPh sb="206" eb="207">
      <t>フト</t>
    </rPh>
    <rPh sb="219" eb="221">
      <t>イドウ</t>
    </rPh>
    <rPh sb="221" eb="223">
      <t>ヘイキン</t>
    </rPh>
    <rPh sb="223" eb="224">
      <t>セン</t>
    </rPh>
    <rPh sb="233" eb="235">
      <t>セイカク</t>
    </rPh>
    <rPh sb="236" eb="238">
      <t>シニン</t>
    </rPh>
    <rPh sb="240" eb="241">
      <t>タメ</t>
    </rPh>
    <rPh sb="247" eb="248">
      <t>ホソ</t>
    </rPh>
    <rPh sb="251" eb="252">
      <t>ホウ</t>
    </rPh>
    <rPh sb="253" eb="255">
      <t>セイド</t>
    </rPh>
    <rPh sb="272" eb="274">
      <t>ジョウケン</t>
    </rPh>
    <rPh sb="274" eb="276">
      <t>セイリツ</t>
    </rPh>
    <rPh sb="276" eb="277">
      <t>ゴ</t>
    </rPh>
    <rPh sb="296" eb="298">
      <t>ユウコウ</t>
    </rPh>
    <rPh sb="312" eb="314">
      <t>シュウシン</t>
    </rPh>
    <rPh sb="314" eb="315">
      <t>ジ</t>
    </rPh>
    <rPh sb="316" eb="319">
      <t>キンムチュウ</t>
    </rPh>
    <rPh sb="327" eb="328">
      <t>ミ</t>
    </rPh>
    <rPh sb="337" eb="339">
      <t>ユウコウ</t>
    </rPh>
    <rPh sb="342" eb="344">
      <t>シュダン</t>
    </rPh>
    <rPh sb="345" eb="346">
      <t>シ</t>
    </rPh>
    <rPh sb="350" eb="351">
      <t>カンガ</t>
    </rPh>
    <phoneticPr fontId="1"/>
  </si>
  <si>
    <t>感想</t>
    <phoneticPr fontId="1"/>
  </si>
  <si>
    <t>エントリー＆決済する判断基準がとても分かりやすく、複数の通貨ペアも含めたチャート分析、エントリー＆決済する事で、利益率を伸ばすことが出来る印象を持ちました。
今回、4H足のみのチャートで検証した為、日足や週足など大きな時間足と並行した検証を行う事で勝率を上げられるようにしたいと思いました。
また他通貨や１Ｈ足、日足を検証する事で、エントリーする頻度や勝率、利益率の傾向をおさえて、ライフスタイルに合うものを見つけていきたいと思いました。</t>
    <rPh sb="6" eb="8">
      <t>ケッサイ</t>
    </rPh>
    <rPh sb="10" eb="12">
      <t>ハンダン</t>
    </rPh>
    <rPh sb="12" eb="14">
      <t>キジュン</t>
    </rPh>
    <rPh sb="18" eb="19">
      <t>ワ</t>
    </rPh>
    <rPh sb="25" eb="27">
      <t>フクスウ</t>
    </rPh>
    <rPh sb="28" eb="30">
      <t>ツウカ</t>
    </rPh>
    <rPh sb="33" eb="34">
      <t>フク</t>
    </rPh>
    <rPh sb="40" eb="42">
      <t>ブンセキ</t>
    </rPh>
    <rPh sb="49" eb="51">
      <t>ケッサイ</t>
    </rPh>
    <rPh sb="53" eb="54">
      <t>コト</t>
    </rPh>
    <rPh sb="56" eb="59">
      <t>リエキリツ</t>
    </rPh>
    <rPh sb="60" eb="61">
      <t>ノ</t>
    </rPh>
    <rPh sb="66" eb="68">
      <t>デキ</t>
    </rPh>
    <rPh sb="69" eb="71">
      <t>インショウ</t>
    </rPh>
    <rPh sb="72" eb="73">
      <t>モ</t>
    </rPh>
    <rPh sb="79" eb="81">
      <t>コンカイ</t>
    </rPh>
    <rPh sb="84" eb="85">
      <t>アシ</t>
    </rPh>
    <rPh sb="93" eb="95">
      <t>ケンショウ</t>
    </rPh>
    <rPh sb="97" eb="98">
      <t>タメ</t>
    </rPh>
    <rPh sb="99" eb="101">
      <t>ヒアシ</t>
    </rPh>
    <rPh sb="102" eb="104">
      <t>シュウアシ</t>
    </rPh>
    <rPh sb="106" eb="107">
      <t>オオ</t>
    </rPh>
    <rPh sb="109" eb="111">
      <t>ジカン</t>
    </rPh>
    <rPh sb="111" eb="112">
      <t>アシ</t>
    </rPh>
    <rPh sb="113" eb="115">
      <t>ヘイコウ</t>
    </rPh>
    <rPh sb="117" eb="119">
      <t>ケンショウ</t>
    </rPh>
    <rPh sb="120" eb="121">
      <t>オコナ</t>
    </rPh>
    <rPh sb="122" eb="123">
      <t>コト</t>
    </rPh>
    <rPh sb="124" eb="126">
      <t>ショウリツ</t>
    </rPh>
    <rPh sb="127" eb="128">
      <t>ア</t>
    </rPh>
    <rPh sb="139" eb="140">
      <t>オモ</t>
    </rPh>
    <rPh sb="148" eb="149">
      <t>ホカ</t>
    </rPh>
    <rPh sb="149" eb="151">
      <t>ツウカ</t>
    </rPh>
    <rPh sb="156" eb="158">
      <t>ヒアシ</t>
    </rPh>
    <rPh sb="159" eb="161">
      <t>ケンショウ</t>
    </rPh>
    <rPh sb="163" eb="164">
      <t>コト</t>
    </rPh>
    <rPh sb="173" eb="175">
      <t>ヒンド</t>
    </rPh>
    <rPh sb="176" eb="178">
      <t>ショウリツ</t>
    </rPh>
    <rPh sb="179" eb="182">
      <t>リエキリツ</t>
    </rPh>
    <rPh sb="183" eb="185">
      <t>ケイコウ</t>
    </rPh>
    <rPh sb="199" eb="200">
      <t>ア</t>
    </rPh>
    <rPh sb="204" eb="205">
      <t>ミ</t>
    </rPh>
    <rPh sb="213" eb="214">
      <t>オモ</t>
    </rPh>
    <phoneticPr fontId="1"/>
  </si>
  <si>
    <t>「GBP/JPY」「4H足」以外で、今回の「気付き」を含めたPB検証を行っていきます</t>
    <rPh sb="12" eb="13">
      <t>アシ</t>
    </rPh>
    <rPh sb="14" eb="16">
      <t>イガイ</t>
    </rPh>
    <rPh sb="18" eb="20">
      <t>コンカイ</t>
    </rPh>
    <rPh sb="22" eb="24">
      <t>キヅ</t>
    </rPh>
    <rPh sb="27" eb="28">
      <t>フク</t>
    </rPh>
    <rPh sb="32" eb="34">
      <t>ケンショウ</t>
    </rPh>
    <rPh sb="35" eb="36">
      <t>オコナ</t>
    </rPh>
    <phoneticPr fontId="1"/>
  </si>
  <si>
    <t>内容</t>
    <rPh sb="0" eb="2">
      <t>ナイヨウ</t>
    </rPh>
    <phoneticPr fontId="1"/>
  </si>
  <si>
    <t>更新日</t>
    <rPh sb="0" eb="3">
      <t>コウシンビ</t>
    </rPh>
    <phoneticPr fontId="1"/>
  </si>
  <si>
    <t>シート</t>
    <phoneticPr fontId="1"/>
  </si>
  <si>
    <t>記載者</t>
    <phoneticPr fontId="1"/>
  </si>
  <si>
    <t>検証シート(PB検証1回目)</t>
  </si>
  <si>
    <t>画像(PB検証1回目)</t>
  </si>
  <si>
    <t>yamaken</t>
    <phoneticPr fontId="1"/>
  </si>
  <si>
    <t>■</t>
    <phoneticPr fontId="1"/>
  </si>
  <si>
    <t>■</t>
    <phoneticPr fontId="1"/>
  </si>
  <si>
    <t>検証シート(PB検証2回目)</t>
  </si>
  <si>
    <t>画像(PB検証2回目)</t>
  </si>
  <si>
    <t>気づき(PB検証2回目)</t>
  </si>
  <si>
    <t>■</t>
    <phoneticPr fontId="1"/>
  </si>
  <si>
    <t>■</t>
    <phoneticPr fontId="1"/>
  </si>
  <si>
    <t>新規追加</t>
    <rPh sb="0" eb="2">
      <t>シンキ</t>
    </rPh>
    <rPh sb="2" eb="4">
      <t>ツイカ</t>
    </rPh>
    <phoneticPr fontId="1"/>
  </si>
  <si>
    <t>日足</t>
    <rPh sb="0" eb="2">
      <t>ヒアシ</t>
    </rPh>
    <phoneticPr fontId="1"/>
  </si>
  <si>
    <t>GBPJPY</t>
    <phoneticPr fontId="1"/>
  </si>
  <si>
    <t>USDJPY</t>
    <phoneticPr fontId="1"/>
  </si>
  <si>
    <t>検証シート(PB検証3回目)</t>
  </si>
  <si>
    <t>画像(PB検証3回目)</t>
  </si>
  <si>
    <t>気づき(PB検証3回目)</t>
  </si>
  <si>
    <t>■</t>
    <phoneticPr fontId="1"/>
  </si>
  <si>
    <t>■</t>
    <phoneticPr fontId="1"/>
  </si>
  <si>
    <t>-</t>
    <phoneticPr fontId="1"/>
  </si>
  <si>
    <t>佐々木様</t>
    <rPh sb="0" eb="4">
      <t>ササキサマ</t>
    </rPh>
    <phoneticPr fontId="1"/>
  </si>
  <si>
    <t>MAのクロス後のタイミングを無視した</t>
    <rPh sb="6" eb="7">
      <t>ゴ</t>
    </rPh>
    <rPh sb="14" eb="16">
      <t>ムシ</t>
    </rPh>
    <phoneticPr fontId="1"/>
  </si>
  <si>
    <t>感想</t>
    <phoneticPr fontId="1"/>
  </si>
  <si>
    <t>検証シート(PB検証4回目)</t>
  </si>
  <si>
    <t>画像(PB検証4回目)</t>
  </si>
  <si>
    <t>気づき(PB検証4回目)</t>
  </si>
  <si>
    <t>■</t>
    <phoneticPr fontId="1"/>
  </si>
  <si>
    <t>■</t>
    <phoneticPr fontId="1"/>
  </si>
  <si>
    <t>■</t>
    <phoneticPr fontId="1"/>
  </si>
  <si>
    <t>上昇傾向を踏まえたエントリー。結果、勝ちですがMA乖離の配慮が至ってない可能性あり</t>
    <rPh sb="0" eb="2">
      <t>ジョウショウ</t>
    </rPh>
    <rPh sb="2" eb="4">
      <t>ケイコウ</t>
    </rPh>
    <rPh sb="5" eb="6">
      <t>フ</t>
    </rPh>
    <rPh sb="15" eb="17">
      <t>ケッカ</t>
    </rPh>
    <rPh sb="18" eb="19">
      <t>カ</t>
    </rPh>
    <rPh sb="25" eb="27">
      <t>カイリ</t>
    </rPh>
    <rPh sb="28" eb="30">
      <t>ハイリョ</t>
    </rPh>
    <rPh sb="31" eb="32">
      <t>イタ</t>
    </rPh>
    <rPh sb="36" eb="39">
      <t>カノウセイ</t>
    </rPh>
    <phoneticPr fontId="1"/>
  </si>
  <si>
    <t>下降傾向を踏まえたエントリー。一部、勝ちですがMA乖離の配慮が至ってない可能性あり</t>
    <rPh sb="0" eb="2">
      <t>カコウ</t>
    </rPh>
    <rPh sb="2" eb="4">
      <t>ケイコウ</t>
    </rPh>
    <rPh sb="5" eb="6">
      <t>フ</t>
    </rPh>
    <rPh sb="15" eb="17">
      <t>イチブ</t>
    </rPh>
    <rPh sb="18" eb="19">
      <t>カ</t>
    </rPh>
    <rPh sb="25" eb="27">
      <t>カイリ</t>
    </rPh>
    <rPh sb="28" eb="30">
      <t>ハイリョ</t>
    </rPh>
    <rPh sb="31" eb="32">
      <t>イタ</t>
    </rPh>
    <rPh sb="36" eb="39">
      <t>カノウセイ</t>
    </rPh>
    <phoneticPr fontId="1"/>
  </si>
  <si>
    <t>上昇傾向を踏まえたエントリー。結果、勝ちですがPBが短く、長さの配慮が至ってない可能性あり</t>
    <rPh sb="0" eb="2">
      <t>ジョウショウ</t>
    </rPh>
    <rPh sb="2" eb="4">
      <t>ケイコウ</t>
    </rPh>
    <rPh sb="5" eb="6">
      <t>フ</t>
    </rPh>
    <rPh sb="15" eb="17">
      <t>ケッカ</t>
    </rPh>
    <rPh sb="18" eb="19">
      <t>カ</t>
    </rPh>
    <rPh sb="26" eb="27">
      <t>ミジカ</t>
    </rPh>
    <rPh sb="29" eb="30">
      <t>ナガ</t>
    </rPh>
    <rPh sb="32" eb="34">
      <t>ハイリョ</t>
    </rPh>
    <rPh sb="35" eb="36">
      <t>イタ</t>
    </rPh>
    <rPh sb="40" eb="43">
      <t>カノウセイ</t>
    </rPh>
    <phoneticPr fontId="1"/>
  </si>
  <si>
    <t>4H足、日足も上昇傾向で、良いエントリーした印象</t>
    <rPh sb="2" eb="3">
      <t>アシ</t>
    </rPh>
    <rPh sb="4" eb="6">
      <t>ヒアシ</t>
    </rPh>
    <rPh sb="7" eb="9">
      <t>ジョウショウ</t>
    </rPh>
    <rPh sb="9" eb="11">
      <t>ケイコウ</t>
    </rPh>
    <rPh sb="13" eb="14">
      <t>ヨ</t>
    </rPh>
    <rPh sb="22" eb="24">
      <t>インショウ</t>
    </rPh>
    <phoneticPr fontId="1"/>
  </si>
  <si>
    <t>No.37,38の流れでエントリー。納得できる負けです</t>
    <rPh sb="9" eb="10">
      <t>ナガ</t>
    </rPh>
    <rPh sb="23" eb="24">
      <t>マ</t>
    </rPh>
    <phoneticPr fontId="1"/>
  </si>
  <si>
    <t>今回、日足で「2015年1月～現在まで」を検証しましたがエントリーする機会が少なかった為、1H足の別通貨で、今回の方針をもとに再検証を行いたいと思いました。</t>
    <rPh sb="0" eb="2">
      <t>コンカイ</t>
    </rPh>
    <rPh sb="3" eb="5">
      <t>ニッソク</t>
    </rPh>
    <rPh sb="21" eb="23">
      <t>ケンショウ</t>
    </rPh>
    <rPh sb="35" eb="37">
      <t>キカイ</t>
    </rPh>
    <rPh sb="38" eb="39">
      <t>スク</t>
    </rPh>
    <rPh sb="43" eb="44">
      <t>タメ</t>
    </rPh>
    <rPh sb="47" eb="48">
      <t>アシ</t>
    </rPh>
    <rPh sb="49" eb="50">
      <t>ベツ</t>
    </rPh>
    <rPh sb="50" eb="52">
      <t>ツウカ</t>
    </rPh>
    <rPh sb="54" eb="56">
      <t>コンカイ</t>
    </rPh>
    <rPh sb="57" eb="59">
      <t>ホウシン</t>
    </rPh>
    <rPh sb="63" eb="66">
      <t>サイケンショウ</t>
    </rPh>
    <rPh sb="67" eb="68">
      <t>オコナ</t>
    </rPh>
    <rPh sb="72" eb="73">
      <t>オモ</t>
    </rPh>
    <phoneticPr fontId="1"/>
  </si>
  <si>
    <t>EURJPY</t>
    <phoneticPr fontId="1"/>
  </si>
  <si>
    <t>別通貨(EURJPY)の1H足でPB再検証</t>
    <rPh sb="0" eb="1">
      <t>ベツ</t>
    </rPh>
    <rPh sb="1" eb="3">
      <t>ツウカ</t>
    </rPh>
    <rPh sb="14" eb="15">
      <t>アシ</t>
    </rPh>
    <rPh sb="18" eb="21">
      <t>サイケンショウ</t>
    </rPh>
    <phoneticPr fontId="1"/>
  </si>
  <si>
    <t>今回3回目のPB検証となり、以下を意識した内容となります
・2つのMAが大きく乖離していて且つローソク足とMAが多く乖離してから戻ってきてからのPBは省く
《気付き》
MAがクロスした際にPB条件成立でエントリーすると決済「1.27」「1.5」の勝率が上昇した為、モチベーション向上になり、感動しました。
画像3はMAがクロスしていないPB条件でエントリーした為、負けるリスクを取った解釈です。
《質問》
質問ではありませんが今回の検証だけですと数が少なかった為、以下のシート(検証4回目)も併せて、ご確認をお願い致します。
・検証シート(PB検証4回目)
・画像(PB検証4回目)
・気づき(PB検証4回目)</t>
    <rPh sb="140" eb="142">
      <t>コウジョウ</t>
    </rPh>
    <rPh sb="201" eb="203">
      <t>シツモン</t>
    </rPh>
    <rPh sb="205" eb="207">
      <t>シツモン</t>
    </rPh>
    <rPh sb="215" eb="217">
      <t>コンカイ</t>
    </rPh>
    <rPh sb="218" eb="220">
      <t>ケンショウ</t>
    </rPh>
    <rPh sb="225" eb="226">
      <t>カズ</t>
    </rPh>
    <rPh sb="227" eb="228">
      <t>スク</t>
    </rPh>
    <rPh sb="232" eb="233">
      <t>タメ</t>
    </rPh>
    <rPh sb="234" eb="236">
      <t>イカ</t>
    </rPh>
    <rPh sb="241" eb="243">
      <t>ケンショウ</t>
    </rPh>
    <rPh sb="244" eb="246">
      <t>カイメ</t>
    </rPh>
    <rPh sb="248" eb="249">
      <t>アワ</t>
    </rPh>
    <rPh sb="253" eb="255">
      <t>カクニン</t>
    </rPh>
    <rPh sb="257" eb="258">
      <t>ネガイ</t>
    </rPh>
    <rPh sb="259" eb="260">
      <t>タ</t>
    </rPh>
    <phoneticPr fontId="1"/>
  </si>
  <si>
    <t>今回4回目のPB検証となり、以下を意識した内容となります
①2つのMAが大きく乖離していて且つローソク足とMAが多く乖離してから戻ってきてからのPBは省く
②上位足(4H足、日足)の優位性(MA,キャンドル)含めた並行確認
《気付き》
・PB検証2回目でご指摘頂きました上記①により、負けを回避できるケースが多かったです
　→この事で、「MAクロス後」or「2つのMAが並行した動き(上昇or下降)」に焦点を絞り、PB条件成立と合わせてタイミングを待つ流れを組みました
《質問》
・画像１、２、１５、４６は「ローソク足とMAが多く乖離してから戻ってきて、MAがクロスした後」のタイミングに問題ないかご確認をお願い致します
　(トレンド転換する場合もありそうな印象がありました為、判断する要素の一つになるかお伺いさせて頂きたいです)</t>
    <rPh sb="79" eb="81">
      <t>ジョウイ</t>
    </rPh>
    <rPh sb="81" eb="82">
      <t>アシ</t>
    </rPh>
    <rPh sb="85" eb="86">
      <t>アシ</t>
    </rPh>
    <rPh sb="87" eb="89">
      <t>ヒアシ</t>
    </rPh>
    <rPh sb="91" eb="94">
      <t>ユウイセイ</t>
    </rPh>
    <rPh sb="104" eb="105">
      <t>フク</t>
    </rPh>
    <rPh sb="107" eb="109">
      <t>ヘイコウ</t>
    </rPh>
    <rPh sb="109" eb="111">
      <t>カクニン</t>
    </rPh>
    <rPh sb="122" eb="124">
      <t>ケンショウ</t>
    </rPh>
    <rPh sb="125" eb="127">
      <t>カイメ</t>
    </rPh>
    <rPh sb="129" eb="131">
      <t>シテキ</t>
    </rPh>
    <rPh sb="131" eb="132">
      <t>イタダ</t>
    </rPh>
    <rPh sb="136" eb="138">
      <t>ジョウキ</t>
    </rPh>
    <rPh sb="143" eb="144">
      <t>マ</t>
    </rPh>
    <rPh sb="146" eb="148">
      <t>カイヒ</t>
    </rPh>
    <rPh sb="155" eb="156">
      <t>オオ</t>
    </rPh>
    <rPh sb="166" eb="167">
      <t>コト</t>
    </rPh>
    <rPh sb="175" eb="176">
      <t>ゴ</t>
    </rPh>
    <rPh sb="186" eb="188">
      <t>ヘイコウ</t>
    </rPh>
    <rPh sb="190" eb="191">
      <t>ウゴ</t>
    </rPh>
    <rPh sb="193" eb="195">
      <t>ジョウショウ</t>
    </rPh>
    <rPh sb="197" eb="199">
      <t>カコウ</t>
    </rPh>
    <rPh sb="202" eb="204">
      <t>ショウテン</t>
    </rPh>
    <rPh sb="205" eb="206">
      <t>シボ</t>
    </rPh>
    <rPh sb="210" eb="212">
      <t>ジョウケン</t>
    </rPh>
    <rPh sb="212" eb="214">
      <t>セイリツ</t>
    </rPh>
    <rPh sb="215" eb="216">
      <t>ア</t>
    </rPh>
    <rPh sb="225" eb="226">
      <t>マ</t>
    </rPh>
    <rPh sb="227" eb="228">
      <t>ナガ</t>
    </rPh>
    <rPh sb="230" eb="231">
      <t>ク</t>
    </rPh>
    <rPh sb="237" eb="239">
      <t>シツモン</t>
    </rPh>
    <rPh sb="242" eb="244">
      <t>ガゾウ</t>
    </rPh>
    <rPh sb="286" eb="287">
      <t>アト</t>
    </rPh>
    <rPh sb="295" eb="297">
      <t>モンダイ</t>
    </rPh>
    <rPh sb="301" eb="303">
      <t>カクニン</t>
    </rPh>
    <rPh sb="305" eb="306">
      <t>ネガイ</t>
    </rPh>
    <rPh sb="307" eb="308">
      <t>タ</t>
    </rPh>
    <rPh sb="318" eb="320">
      <t>テンカン</t>
    </rPh>
    <rPh sb="322" eb="324">
      <t>バアイ</t>
    </rPh>
    <rPh sb="330" eb="332">
      <t>インショウ</t>
    </rPh>
    <rPh sb="338" eb="339">
      <t>タメ</t>
    </rPh>
    <rPh sb="347" eb="348">
      <t>ヒト</t>
    </rPh>
    <rPh sb="354" eb="355">
      <t>ウカガ</t>
    </rPh>
    <rPh sb="359" eb="360">
      <t>イタダ</t>
    </rPh>
    <phoneticPr fontId="1"/>
  </si>
  <si>
    <t>実践に近い状態にする為、ＰＢ検証3回目、4回目は以下の流れで進めさせて頂きました
①チャートの一番古い日程のキャンドルを右端に表示(今回は2017/1/1)
②MT4のステップバイステップ(F12)で、キャンドルを1コマずつ進める
③MAとPBの条件が成立した際、コマ送りを止める
④上位足のチャートと照らし合わせ、エントリーの有無を判断する(エントリーしない場合は②へ戻る)
⑤エントリーする場合、FIBを引いて、キャンドルを1コマづつ進めて、勝敗を確認。検証シート、画像に記載、
この流れで、④の時間に比重を置き、全体的に検証する効率化を図る事ができました
またPB検証1回目、2回目でご教示頂きました内容より、勝率や利益率が劇的に向上したことに感動しました。
大変、ありがとうございます。</t>
    <rPh sb="0" eb="2">
      <t>ジッセン</t>
    </rPh>
    <rPh sb="3" eb="4">
      <t>チカ</t>
    </rPh>
    <rPh sb="5" eb="7">
      <t>ジョウタイ</t>
    </rPh>
    <rPh sb="10" eb="11">
      <t>タメ</t>
    </rPh>
    <rPh sb="14" eb="16">
      <t>ケンショウ</t>
    </rPh>
    <rPh sb="17" eb="19">
      <t>カイメ</t>
    </rPh>
    <rPh sb="21" eb="23">
      <t>カイメ</t>
    </rPh>
    <rPh sb="24" eb="26">
      <t>イカ</t>
    </rPh>
    <rPh sb="27" eb="28">
      <t>ナガ</t>
    </rPh>
    <rPh sb="30" eb="31">
      <t>スス</t>
    </rPh>
    <rPh sb="35" eb="36">
      <t>イタダ</t>
    </rPh>
    <rPh sb="47" eb="49">
      <t>イチバン</t>
    </rPh>
    <rPh sb="49" eb="50">
      <t>フル</t>
    </rPh>
    <rPh sb="51" eb="53">
      <t>ニッテイ</t>
    </rPh>
    <rPh sb="60" eb="62">
      <t>ミギハシ</t>
    </rPh>
    <rPh sb="63" eb="65">
      <t>ヒョウジ</t>
    </rPh>
    <rPh sb="66" eb="68">
      <t>コンカイ</t>
    </rPh>
    <rPh sb="112" eb="113">
      <t>スス</t>
    </rPh>
    <rPh sb="123" eb="125">
      <t>ジョウケン</t>
    </rPh>
    <rPh sb="126" eb="128">
      <t>セイリツ</t>
    </rPh>
    <rPh sb="130" eb="131">
      <t>サイ</t>
    </rPh>
    <rPh sb="134" eb="135">
      <t>オク</t>
    </rPh>
    <rPh sb="137" eb="138">
      <t>ト</t>
    </rPh>
    <rPh sb="142" eb="144">
      <t>ジョウイ</t>
    </rPh>
    <rPh sb="144" eb="145">
      <t>アシ</t>
    </rPh>
    <rPh sb="151" eb="152">
      <t>テ</t>
    </rPh>
    <rPh sb="154" eb="155">
      <t>ア</t>
    </rPh>
    <rPh sb="164" eb="166">
      <t>ウム</t>
    </rPh>
    <rPh sb="167" eb="169">
      <t>ハンダン</t>
    </rPh>
    <rPh sb="180" eb="182">
      <t>バアイ</t>
    </rPh>
    <rPh sb="185" eb="186">
      <t>モド</t>
    </rPh>
    <rPh sb="197" eb="199">
      <t>バアイ</t>
    </rPh>
    <rPh sb="204" eb="205">
      <t>ヒ</t>
    </rPh>
    <rPh sb="219" eb="220">
      <t>スス</t>
    </rPh>
    <rPh sb="223" eb="225">
      <t>ショウハイ</t>
    </rPh>
    <rPh sb="226" eb="228">
      <t>カクニン</t>
    </rPh>
    <rPh sb="229" eb="231">
      <t>ケンショウ</t>
    </rPh>
    <rPh sb="235" eb="237">
      <t>ガゾウ</t>
    </rPh>
    <rPh sb="238" eb="240">
      <t>キサイ</t>
    </rPh>
    <rPh sb="245" eb="246">
      <t>ナガ</t>
    </rPh>
    <rPh sb="251" eb="253">
      <t>ジカン</t>
    </rPh>
    <rPh sb="254" eb="256">
      <t>ヒジュウ</t>
    </rPh>
    <rPh sb="257" eb="258">
      <t>オ</t>
    </rPh>
    <rPh sb="260" eb="263">
      <t>ゼンタイテキ</t>
    </rPh>
    <rPh sb="264" eb="266">
      <t>ケンショウ</t>
    </rPh>
    <rPh sb="268" eb="271">
      <t>コウリツカ</t>
    </rPh>
    <rPh sb="272" eb="273">
      <t>ハカ</t>
    </rPh>
    <rPh sb="274" eb="275">
      <t>コト</t>
    </rPh>
    <rPh sb="298" eb="300">
      <t>キョウジ</t>
    </rPh>
    <rPh sb="305" eb="307">
      <t>ナイヨウ</t>
    </rPh>
    <rPh sb="317" eb="319">
      <t>ゲキテキ</t>
    </rPh>
    <rPh sb="320" eb="322">
      <t>コウジョウ</t>
    </rPh>
    <phoneticPr fontId="1"/>
  </si>
  <si>
    <t>今回のPB検証で問題なかった場合、EB検証に移らせて頂きたいと思っております</t>
    <rPh sb="0" eb="2">
      <t>コンカイ</t>
    </rPh>
    <rPh sb="5" eb="7">
      <t>ケンショウ</t>
    </rPh>
    <rPh sb="8" eb="10">
      <t>モンダイ</t>
    </rPh>
    <rPh sb="14" eb="16">
      <t>バアイ</t>
    </rPh>
    <rPh sb="19" eb="21">
      <t>ケンショウ</t>
    </rPh>
    <rPh sb="22" eb="23">
      <t>ウツ</t>
    </rPh>
    <rPh sb="26" eb="27">
      <t>イタダ</t>
    </rPh>
    <rPh sb="31" eb="32">
      <t>オモ</t>
    </rPh>
    <phoneticPr fontId="1"/>
  </si>
  <si>
    <t>検証シート(PB検証5回目)</t>
  </si>
  <si>
    <t>画像(PB検証5回目)</t>
  </si>
  <si>
    <t>気づき(PB検証5回目)</t>
  </si>
  <si>
    <t>■</t>
    <phoneticPr fontId="1"/>
  </si>
  <si>
    <t>■</t>
    <phoneticPr fontId="1"/>
  </si>
  <si>
    <t>上位足(日足)のサポレジに当たって反転した認識でエントリー</t>
    <rPh sb="0" eb="2">
      <t>ジョウイ</t>
    </rPh>
    <rPh sb="2" eb="3">
      <t>アシ</t>
    </rPh>
    <rPh sb="4" eb="6">
      <t>ヒアシ</t>
    </rPh>
    <rPh sb="21" eb="23">
      <t>ニンシキ</t>
    </rPh>
    <phoneticPr fontId="1"/>
  </si>
  <si>
    <t>サポレジの反転で負け</t>
    <rPh sb="5" eb="7">
      <t>ハンテン</t>
    </rPh>
    <rPh sb="8" eb="9">
      <t>マ</t>
    </rPh>
    <phoneticPr fontId="1"/>
  </si>
  <si>
    <t>結果、勝ちですがＭＡがデットクロスして、長期戦になった為、納得した勝ち方ではない</t>
    <rPh sb="0" eb="2">
      <t>ケッカ</t>
    </rPh>
    <rPh sb="3" eb="4">
      <t>カ</t>
    </rPh>
    <rPh sb="20" eb="22">
      <t>チョウキ</t>
    </rPh>
    <rPh sb="22" eb="23">
      <t>セン</t>
    </rPh>
    <rPh sb="27" eb="28">
      <t>タメ</t>
    </rPh>
    <rPh sb="29" eb="31">
      <t>ナットク</t>
    </rPh>
    <rPh sb="33" eb="34">
      <t>カ</t>
    </rPh>
    <rPh sb="35" eb="36">
      <t>カタ</t>
    </rPh>
    <phoneticPr fontId="1"/>
  </si>
  <si>
    <t>AUDJPY</t>
    <phoneticPr fontId="1"/>
  </si>
  <si>
    <t>これまでご教示頂いた内容から、エントリーする判断材料が増え、慎重になりつつも手ごたえを感じること出来ました。
今回は4H足で、2017年1月から検証を行い、エントリー数は少ないですが一つ一つのエントリーに負けた場合は要因を精査し、勝率が上がったことにとても嬉しい気持ちです。</t>
    <phoneticPr fontId="1"/>
  </si>
  <si>
    <t>今回のPB検証で問題なかった場合、EB検証に取り掛かりたいと思っております</t>
    <rPh sb="0" eb="2">
      <t>コンカイ</t>
    </rPh>
    <rPh sb="5" eb="7">
      <t>ケンショウ</t>
    </rPh>
    <rPh sb="8" eb="10">
      <t>モンダイ</t>
    </rPh>
    <rPh sb="14" eb="16">
      <t>バアイ</t>
    </rPh>
    <rPh sb="19" eb="21">
      <t>ケンショウ</t>
    </rPh>
    <rPh sb="22" eb="23">
      <t>ト</t>
    </rPh>
    <rPh sb="24" eb="25">
      <t>カ</t>
    </rPh>
    <rPh sb="30" eb="31">
      <t>オモ</t>
    </rPh>
    <phoneticPr fontId="1"/>
  </si>
  <si>
    <t>今回5回目のPB検証となり、これまでご教示頂いた以下を意識した内容となります
・PBのヒゲはもっと長いものに
・2つのMAが大きく乖離していて且つローソク足とMAが多く乖離してから戻ってきてからのPBは省く
・クロス後のPBはスイングが同じような大きさ、参考画像。(サポレジ転換が確認できると尚いい)
・上位足のサポレジに当たってからの反転等なのかを確かめる
・ローソク足が横並びの時は避ける
　※上記の条件で一部、検証サンプルが該当していないパターンはございます</t>
    <rPh sb="19" eb="21">
      <t>キョウジ</t>
    </rPh>
    <rPh sb="21" eb="22">
      <t>イタダ</t>
    </rPh>
    <rPh sb="201" eb="203">
      <t>ジョウキ</t>
    </rPh>
    <rPh sb="204" eb="206">
      <t>ジョウケン</t>
    </rPh>
    <rPh sb="207" eb="209">
      <t>イチブ</t>
    </rPh>
    <phoneticPr fontId="1"/>
  </si>
  <si>
    <t>気づき(PB検証1回目)</t>
    <phoneticPr fontId="1"/>
  </si>
  <si>
    <t>《チェックバック：PB検証1回目》
7、8、9、10、11、16はPBとして小さいです。ヒゲがもっと長いものにした方がいいですね。まずは、次回からの検証では、もっとヒゲが長いものだけに絞られてください。
①MT4の移動平均線のラインの太さについて、PBでヒゲが移動平均線にタッチしているか正確に視認する為にはラインは細くした方が精度はあがるものでしょうか？
⇒大体でいいと思います。そこまで正確に気にされなくても大丈夫かと思います。
②PB条件成立後、エントリーの手法として、IFD注文は有効になりますでしょうか？
⇒確かに、見ていない時にPBになったりしていることがあるかもです。実際のトレードでは、確認できる時間を作ってもらいたいと思います。それが難しいのであれば、ご自身の生活スタイルに合った時間足でのトレードをオススメします。仕事中、1時間おきにチャートを確認できるのであれば1Hで、昼休憩ぐらいしか確認できないのであれば、4Hにするとかですね。</t>
    <phoneticPr fontId="1"/>
  </si>
  <si>
    <t>《チェックバック：PB検証2回目》
ヒゲが長いものに絞られている感がありますので良いと思います。次回は、10のような2つのMAが大きく乖離しているところ、画像2のように、2つのMAが大きく乖離していて且つローソク足とMAが多く乖離してから戻ってきてからのPBは省いて検証をやられてみて下さい。最低でも2通貨ぐらいの検証をやらないと難しいと思いますので、引き続き検証されてください。</t>
    <phoneticPr fontId="1"/>
  </si>
  <si>
    <t>10MA・20MAの両方の上側にキャンドルがあれば買い方向、下側なら売り方向。MAに触れてEB出現でエントリー待ち、EB高値or安値ブレイクでエントリー。</t>
  </si>
  <si>
    <t>EB</t>
    <phoneticPr fontId="4"/>
  </si>
  <si>
    <t>CADJPY</t>
    <phoneticPr fontId="1"/>
  </si>
  <si>
    <t>検証シート(EB検証1回目)</t>
  </si>
  <si>
    <t>画像(EB検証1回目)</t>
  </si>
  <si>
    <t>気づき(EB検証1回目)</t>
  </si>
  <si>
    <t>■</t>
    <phoneticPr fontId="1"/>
  </si>
  <si>
    <t>■</t>
    <phoneticPr fontId="1"/>
  </si>
  <si>
    <t>■</t>
    <phoneticPr fontId="1"/>
  </si>
  <si>
    <t>結果、勝ちですが途中からキャンドルが横並び状態となり、あまり良いエントリーではない認識です</t>
    <rPh sb="0" eb="2">
      <t>ケッカ</t>
    </rPh>
    <rPh sb="3" eb="4">
      <t>カ</t>
    </rPh>
    <rPh sb="8" eb="10">
      <t>トチュウ</t>
    </rPh>
    <rPh sb="18" eb="20">
      <t>ヨコナラ</t>
    </rPh>
    <rPh sb="21" eb="23">
      <t>ジョウタイ</t>
    </rPh>
    <rPh sb="30" eb="31">
      <t>ヨ</t>
    </rPh>
    <rPh sb="41" eb="43">
      <t>ニンシキ</t>
    </rPh>
    <phoneticPr fontId="1"/>
  </si>
  <si>
    <t>・今回のチェックバック後、EB再検証
・PBのデモトレード準備</t>
    <rPh sb="1" eb="3">
      <t>コンカイ</t>
    </rPh>
    <rPh sb="11" eb="12">
      <t>ゴ</t>
    </rPh>
    <rPh sb="15" eb="18">
      <t>サイケンショウ</t>
    </rPh>
    <rPh sb="29" eb="31">
      <t>ジュンビ</t>
    </rPh>
    <phoneticPr fontId="1"/>
  </si>
  <si>
    <t>初回のEB検証となります。
PB検証でご教示頂いた以下も意識した内容となります
①2つのMAが大きく乖離していて且つローソク足とMAが多く乖離してから戻ってきてからは省く
②クロス後のPBはスイングが同じような大きさ、参考画像。(サポレジ転換が確認できると尚いい)
③上位足のサポレジに当たってからの反転等なのかを確かめる
④ローソク足が横並びの時は避ける
《気づき》
上記の要点はPBに限らず、有効的な印象でして、PBもEBもエントリーするトリガーの解釈出来ました。
《質問》
EB検証の中でPBも複合するパターンについて、上記①～④も踏まえた場合、EBエントリーは優位に働く可能性がある認識に相違ないかご確認をお願い致します</t>
    <rPh sb="0" eb="2">
      <t>ショカイ</t>
    </rPh>
    <rPh sb="16" eb="18">
      <t>ケンショウ</t>
    </rPh>
    <rPh sb="182" eb="183">
      <t>キ</t>
    </rPh>
    <rPh sb="187" eb="189">
      <t>ジョウキ</t>
    </rPh>
    <rPh sb="190" eb="192">
      <t>ヨウテン</t>
    </rPh>
    <rPh sb="196" eb="197">
      <t>カギ</t>
    </rPh>
    <rPh sb="200" eb="202">
      <t>ユウコウ</t>
    </rPh>
    <rPh sb="202" eb="203">
      <t>テキ</t>
    </rPh>
    <rPh sb="204" eb="206">
      <t>インショウ</t>
    </rPh>
    <rPh sb="228" eb="230">
      <t>カイシャク</t>
    </rPh>
    <rPh sb="230" eb="232">
      <t>デキ</t>
    </rPh>
    <rPh sb="239" eb="241">
      <t>シツモン</t>
    </rPh>
    <rPh sb="245" eb="247">
      <t>ケンショウ</t>
    </rPh>
    <rPh sb="248" eb="249">
      <t>ナカ</t>
    </rPh>
    <rPh sb="253" eb="255">
      <t>フクゴウ</t>
    </rPh>
    <rPh sb="266" eb="268">
      <t>ジョウキ</t>
    </rPh>
    <rPh sb="272" eb="273">
      <t>フ</t>
    </rPh>
    <rPh sb="276" eb="278">
      <t>バアイ</t>
    </rPh>
    <rPh sb="287" eb="289">
      <t>ユウイ</t>
    </rPh>
    <rPh sb="290" eb="291">
      <t>ハタラ</t>
    </rPh>
    <rPh sb="292" eb="295">
      <t>カノウセイ</t>
    </rPh>
    <rPh sb="298" eb="300">
      <t>ニンシキ</t>
    </rPh>
    <rPh sb="301" eb="303">
      <t>ソウイ</t>
    </rPh>
    <rPh sb="307" eb="309">
      <t>カクニン</t>
    </rPh>
    <rPh sb="311" eb="312">
      <t>ネガイ</t>
    </rPh>
    <rPh sb="313" eb="314">
      <t>タ</t>
    </rPh>
    <phoneticPr fontId="1"/>
  </si>
  <si>
    <t xml:space="preserve">初のEB検証ですが、PB検証でご教示頂いた要素も踏まえた事で、初回としては勝率も利益率も期待以上の結果となりました。
感覚的な事ですがPBよりもEBの方がエントリーチャンスが多い印象ありました。
実践を想定したイメージで、キャンドルを１コマずつ送り、条件成立後にその都度、エントリーの有無決め、エントリー後の結果を残していく流れでしたので、デモトレードでも「エントリーする判断」に関しては円滑に進められるイメージを持てるようになりました。
</t>
    <rPh sb="0" eb="1">
      <t>ハツ</t>
    </rPh>
    <rPh sb="4" eb="6">
      <t>ケンショウ</t>
    </rPh>
    <rPh sb="12" eb="14">
      <t>ケンショウ</t>
    </rPh>
    <rPh sb="16" eb="18">
      <t>キョウジ</t>
    </rPh>
    <rPh sb="18" eb="19">
      <t>イタダ</t>
    </rPh>
    <rPh sb="21" eb="23">
      <t>ヨウソ</t>
    </rPh>
    <rPh sb="24" eb="25">
      <t>フ</t>
    </rPh>
    <rPh sb="28" eb="29">
      <t>コト</t>
    </rPh>
    <rPh sb="31" eb="33">
      <t>ショカイ</t>
    </rPh>
    <rPh sb="37" eb="39">
      <t>ショウリツ</t>
    </rPh>
    <rPh sb="40" eb="43">
      <t>リエキリツ</t>
    </rPh>
    <rPh sb="44" eb="46">
      <t>キタイ</t>
    </rPh>
    <rPh sb="46" eb="48">
      <t>イジョウ</t>
    </rPh>
    <rPh sb="49" eb="51">
      <t>ケッカ</t>
    </rPh>
    <rPh sb="59" eb="62">
      <t>カンカクテキ</t>
    </rPh>
    <rPh sb="63" eb="64">
      <t>コト</t>
    </rPh>
    <rPh sb="75" eb="76">
      <t>ホウ</t>
    </rPh>
    <rPh sb="87" eb="88">
      <t>オオ</t>
    </rPh>
    <rPh sb="89" eb="91">
      <t>インショウ</t>
    </rPh>
    <rPh sb="99" eb="101">
      <t>ジッセン</t>
    </rPh>
    <rPh sb="102" eb="104">
      <t>ソウテイ</t>
    </rPh>
    <rPh sb="123" eb="124">
      <t>オク</t>
    </rPh>
    <rPh sb="126" eb="128">
      <t>ジョウケン</t>
    </rPh>
    <rPh sb="128" eb="130">
      <t>セイリツ</t>
    </rPh>
    <rPh sb="130" eb="131">
      <t>ゴ</t>
    </rPh>
    <rPh sb="134" eb="136">
      <t>ツド</t>
    </rPh>
    <rPh sb="143" eb="145">
      <t>ウム</t>
    </rPh>
    <rPh sb="145" eb="146">
      <t>キ</t>
    </rPh>
    <rPh sb="153" eb="154">
      <t>ゴ</t>
    </rPh>
    <rPh sb="155" eb="157">
      <t>ケッカ</t>
    </rPh>
    <rPh sb="158" eb="159">
      <t>ノコ</t>
    </rPh>
    <rPh sb="163" eb="164">
      <t>ナガ</t>
    </rPh>
    <rPh sb="191" eb="192">
      <t>カン</t>
    </rPh>
    <rPh sb="195" eb="197">
      <t>エンカツ</t>
    </rPh>
    <rPh sb="198" eb="199">
      <t>スス</t>
    </rPh>
    <rPh sb="208" eb="209">
      <t>モ</t>
    </rPh>
    <phoneticPr fontId="1"/>
  </si>
  <si>
    <t>検証シート(EB検証2回目)</t>
  </si>
  <si>
    <t>画像(EB検証2回目)</t>
  </si>
  <si>
    <t>気づき(EB検証2回目)</t>
  </si>
  <si>
    <t>■</t>
    <phoneticPr fontId="1"/>
  </si>
  <si>
    <t>■</t>
    <phoneticPr fontId="1"/>
  </si>
  <si>
    <t>■</t>
    <phoneticPr fontId="1"/>
  </si>
  <si>
    <t>結果的に利確「2」「3」に到達ですが戻りや横並び状態がある為、「1.27」「1.5」が利確した想定です</t>
    <rPh sb="0" eb="3">
      <t>ケッカテキ</t>
    </rPh>
    <rPh sb="4" eb="6">
      <t>リカク</t>
    </rPh>
    <rPh sb="13" eb="15">
      <t>トウタツ</t>
    </rPh>
    <rPh sb="18" eb="19">
      <t>モド</t>
    </rPh>
    <rPh sb="21" eb="23">
      <t>ヨコナラ</t>
    </rPh>
    <rPh sb="24" eb="26">
      <t>ジョウタイ</t>
    </rPh>
    <rPh sb="29" eb="30">
      <t>タメ</t>
    </rPh>
    <rPh sb="47" eb="49">
      <t>ソウテイ</t>
    </rPh>
    <phoneticPr fontId="1"/>
  </si>
  <si>
    <t>NZDJPY</t>
    <phoneticPr fontId="1"/>
  </si>
  <si>
    <t>・PB&amp;EBのデモトレ
・OB検証</t>
    <rPh sb="15" eb="17">
      <t>ケンショウ</t>
    </rPh>
    <phoneticPr fontId="1"/>
  </si>
  <si>
    <t>《気付き》
EB検証2回目となり、NZDJPYの4H足で、2017年1月から開始しました。
キャンドルの振り幅がこれまで検証した通貨より縦幅が広い印象で、前半はエントリー判断に困惑する事が多々ありました。途中から、MT4のキャンドルの縦幅を狭く調整して個人的に見やすいチャートに調整しました。CMA会員になってからMT4を使うようになり、自分に合うカスタマイズが必要だとと思いました。
EB検証1回目でチェックバック頂きました「10MAと20MAのタッチの優位性」について、キャンドルの長さにもよりますが今回の検証より、20MAにタッチした方が勝率(リスク回避率)が高く、優位な印象がありました。
《質問》
抽象的な質問で恐れ入りますが人それぞれに合った(相性のいい)通貨ペアは、あるものでしょうか？
個人的に今回の検証(NZDJPY、4H足)はエントリー判断に苦戦する場面が多く、今後のデモトレする際の通貨ペア選定の参考までにお伺いさせて頂きたいです。</t>
    <rPh sb="1" eb="3">
      <t>キヅ</t>
    </rPh>
    <rPh sb="181" eb="183">
      <t>ヒツヨウ</t>
    </rPh>
    <rPh sb="209" eb="210">
      <t>イタダ</t>
    </rPh>
    <rPh sb="244" eb="245">
      <t>ナガ</t>
    </rPh>
    <rPh sb="271" eb="272">
      <t>ホウ</t>
    </rPh>
    <rPh sb="273" eb="275">
      <t>ショウリツ</t>
    </rPh>
    <rPh sb="279" eb="281">
      <t>カイヒ</t>
    </rPh>
    <rPh sb="281" eb="282">
      <t>リツ</t>
    </rPh>
    <rPh sb="284" eb="285">
      <t>タカ</t>
    </rPh>
    <rPh sb="287" eb="289">
      <t>ユウイ</t>
    </rPh>
    <rPh sb="290" eb="292">
      <t>インショウ</t>
    </rPh>
    <rPh sb="302" eb="304">
      <t>シツモン</t>
    </rPh>
    <rPh sb="306" eb="309">
      <t>チュウショウテキ</t>
    </rPh>
    <rPh sb="310" eb="312">
      <t>シツモン</t>
    </rPh>
    <rPh sb="313" eb="314">
      <t>オソ</t>
    </rPh>
    <rPh sb="315" eb="316">
      <t>イ</t>
    </rPh>
    <rPh sb="320" eb="321">
      <t>ヒト</t>
    </rPh>
    <rPh sb="326" eb="327">
      <t>ア</t>
    </rPh>
    <rPh sb="330" eb="332">
      <t>アイショウ</t>
    </rPh>
    <rPh sb="336" eb="338">
      <t>ツウカ</t>
    </rPh>
    <rPh sb="357" eb="359">
      <t>コンカイ</t>
    </rPh>
    <rPh sb="360" eb="362">
      <t>ケンショウ</t>
    </rPh>
    <rPh sb="372" eb="373">
      <t>アシ</t>
    </rPh>
    <rPh sb="380" eb="382">
      <t>ハンダン</t>
    </rPh>
    <rPh sb="383" eb="385">
      <t>クセン</t>
    </rPh>
    <rPh sb="387" eb="389">
      <t>バメン</t>
    </rPh>
    <rPh sb="390" eb="391">
      <t>オオ</t>
    </rPh>
    <rPh sb="393" eb="395">
      <t>コンゴ</t>
    </rPh>
    <rPh sb="402" eb="403">
      <t>サイ</t>
    </rPh>
    <rPh sb="404" eb="406">
      <t>ツウカ</t>
    </rPh>
    <rPh sb="408" eb="410">
      <t>センテイ</t>
    </rPh>
    <rPh sb="411" eb="413">
      <t>サンコウ</t>
    </rPh>
    <phoneticPr fontId="1"/>
  </si>
  <si>
    <t>これまでのPB検証、EB検証より現時点では以下のルールで、デモトレしたいと思いました。
①各通貨の1H足でPBorEB確認
②条件成立した場合、上位足(4H足、日足)のトレンドやレジサポ確認
③上記②も問題ない場合、「ポジションサイズ計算シート」で計算した取引量でエントリー
　→利確「1.5」を基本設定して、勝率70％以上を目指します</t>
    <rPh sb="12" eb="14">
      <t>ケンショウ</t>
    </rPh>
    <rPh sb="21" eb="23">
      <t>イカ</t>
    </rPh>
    <rPh sb="37" eb="38">
      <t>オモ</t>
    </rPh>
    <rPh sb="46" eb="47">
      <t>カク</t>
    </rPh>
    <rPh sb="47" eb="49">
      <t>ツウカ</t>
    </rPh>
    <rPh sb="52" eb="53">
      <t>アシ</t>
    </rPh>
    <rPh sb="60" eb="62">
      <t>カクニン</t>
    </rPh>
    <rPh sb="64" eb="66">
      <t>ジョウケン</t>
    </rPh>
    <rPh sb="66" eb="68">
      <t>セイリツ</t>
    </rPh>
    <rPh sb="70" eb="72">
      <t>バアイ</t>
    </rPh>
    <rPh sb="73" eb="75">
      <t>ジョウイ</t>
    </rPh>
    <rPh sb="75" eb="76">
      <t>アシ</t>
    </rPh>
    <rPh sb="79" eb="80">
      <t>アシ</t>
    </rPh>
    <rPh sb="81" eb="83">
      <t>ヒアシ</t>
    </rPh>
    <rPh sb="94" eb="96">
      <t>カクニン</t>
    </rPh>
    <rPh sb="98" eb="100">
      <t>ジョウキ</t>
    </rPh>
    <rPh sb="102" eb="104">
      <t>モンダイ</t>
    </rPh>
    <rPh sb="106" eb="108">
      <t>バアイ</t>
    </rPh>
    <rPh sb="125" eb="127">
      <t>ケイサン</t>
    </rPh>
    <rPh sb="129" eb="131">
      <t>トリヒキ</t>
    </rPh>
    <rPh sb="131" eb="132">
      <t>リョウ</t>
    </rPh>
    <rPh sb="141" eb="143">
      <t>リカク</t>
    </rPh>
    <rPh sb="149" eb="151">
      <t>キホン</t>
    </rPh>
    <rPh sb="151" eb="153">
      <t>セッテイ</t>
    </rPh>
    <rPh sb="164" eb="166">
      <t>メザ</t>
    </rPh>
    <phoneticPr fontId="1"/>
  </si>
  <si>
    <t>OB</t>
    <phoneticPr fontId="4"/>
  </si>
  <si>
    <t>検証シート(OB検証1回目)</t>
  </si>
  <si>
    <t>画像(OB検証1回目)</t>
  </si>
  <si>
    <t>気づき(OB検証1回目)</t>
  </si>
  <si>
    <t>■</t>
  </si>
  <si>
    <t>■</t>
    <phoneticPr fontId="1"/>
  </si>
  <si>
    <t>■</t>
    <phoneticPr fontId="1"/>
  </si>
  <si>
    <t>OB</t>
    <phoneticPr fontId="1"/>
  </si>
  <si>
    <t>《1H》</t>
    <phoneticPr fontId="1"/>
  </si>
  <si>
    <t>《15M》</t>
    <phoneticPr fontId="1"/>
  </si>
  <si>
    <t>EB複合</t>
    <rPh sb="2" eb="4">
      <t>フクゴウ</t>
    </rPh>
    <phoneticPr fontId="1"/>
  </si>
  <si>
    <t>《気付き》
振り返ったところ画像「3」「6」「9」「12」「18」「21」「28」はパーフェクトオーダーのトレンドなのか不明瞭でした。
《質問》
今回、OB検証は初となり、改善点や負けた原因など精査する手段が分かっておらず、恐れ入りますがご指摘、アドバイスをお願い致します。
また、これまでPB、EB検証でご教示頂いた以下①～③のような、OBでも活用できる内容がございましたら、ご意見頂けますと幸いでございます。
①2つのMA(※OBですと「20SMA」「70SMA」「128SMA」)が大きく乖離していて且つローソク足とMAが多く乖離してから戻ってきてからは省く
②上位足のサポレジに当たってからの反転等なのかを確かめる
③ローソク足が横並びの時は避ける</t>
    <rPh sb="1" eb="3">
      <t>キヅ</t>
    </rPh>
    <rPh sb="6" eb="7">
      <t>フ</t>
    </rPh>
    <rPh sb="8" eb="9">
      <t>カエ</t>
    </rPh>
    <rPh sb="14" eb="16">
      <t>ガゾウ</t>
    </rPh>
    <rPh sb="60" eb="63">
      <t>フメイリョウ</t>
    </rPh>
    <rPh sb="70" eb="72">
      <t>シツモン</t>
    </rPh>
    <rPh sb="74" eb="76">
      <t>コンカイ</t>
    </rPh>
    <rPh sb="79" eb="81">
      <t>ケンショウ</t>
    </rPh>
    <rPh sb="82" eb="83">
      <t>ハツ</t>
    </rPh>
    <rPh sb="87" eb="90">
      <t>カイゼンテン</t>
    </rPh>
    <rPh sb="91" eb="92">
      <t>マ</t>
    </rPh>
    <rPh sb="94" eb="96">
      <t>ゲンイン</t>
    </rPh>
    <rPh sb="98" eb="100">
      <t>セイサ</t>
    </rPh>
    <rPh sb="102" eb="104">
      <t>シュダン</t>
    </rPh>
    <rPh sb="105" eb="106">
      <t>ワ</t>
    </rPh>
    <rPh sb="113" eb="114">
      <t>オソ</t>
    </rPh>
    <rPh sb="115" eb="116">
      <t>イ</t>
    </rPh>
    <rPh sb="121" eb="123">
      <t>シテキ</t>
    </rPh>
    <rPh sb="131" eb="132">
      <t>ネガイ</t>
    </rPh>
    <rPh sb="133" eb="134">
      <t>タ</t>
    </rPh>
    <rPh sb="151" eb="153">
      <t>ケンショウ</t>
    </rPh>
    <rPh sb="155" eb="157">
      <t>キョウジ</t>
    </rPh>
    <rPh sb="157" eb="158">
      <t>イタダ</t>
    </rPh>
    <rPh sb="160" eb="162">
      <t>イカ</t>
    </rPh>
    <rPh sb="174" eb="176">
      <t>カツヨウ</t>
    </rPh>
    <rPh sb="179" eb="181">
      <t>ナイヨウ</t>
    </rPh>
    <rPh sb="191" eb="193">
      <t>イケン</t>
    </rPh>
    <rPh sb="193" eb="194">
      <t>イタダ</t>
    </rPh>
    <rPh sb="198" eb="199">
      <t>サイワ</t>
    </rPh>
    <phoneticPr fontId="1"/>
  </si>
  <si>
    <t>これまで検証してきたPB、EBとは違う手法により、戸惑いがあり、今回は検証方法の流れや手順を把握した程度でした。
PBやEBも含めた検証(10SMA追加など)で、有効的な手段があるか模索したいと思いました。</t>
    <rPh sb="63" eb="64">
      <t>フク</t>
    </rPh>
    <rPh sb="66" eb="68">
      <t>ケンショウ</t>
    </rPh>
    <rPh sb="74" eb="76">
      <t>ツイカ</t>
    </rPh>
    <rPh sb="81" eb="84">
      <t>ユウコウテキ</t>
    </rPh>
    <rPh sb="85" eb="87">
      <t>シュダン</t>
    </rPh>
    <rPh sb="91" eb="93">
      <t>モサク</t>
    </rPh>
    <rPh sb="97" eb="98">
      <t>オモ</t>
    </rPh>
    <phoneticPr fontId="1"/>
  </si>
  <si>
    <t>・OB検証(4H)
・デモトレ(PB、EB)</t>
    <rPh sb="3" eb="5">
      <t>ケンショウ</t>
    </rPh>
    <phoneticPr fontId="1"/>
  </si>
  <si>
    <t>検証シート(OB検証2回目)</t>
  </si>
  <si>
    <t>画像(OB検証2回目)</t>
  </si>
  <si>
    <t>気づき(OB検証2回目)</t>
  </si>
  <si>
    <t>⇒</t>
    <phoneticPr fontId="1"/>
  </si>
  <si>
    <t>■</t>
    <phoneticPr fontId="1"/>
  </si>
  <si>
    <t>■</t>
    <phoneticPr fontId="1"/>
  </si>
  <si>
    <t>《4H》</t>
  </si>
  <si>
    <t>《30M》</t>
  </si>
  <si>
    <t>結果、勝ちですがダウが崩れている可能性がある為、良いエントリーではない認識です</t>
    <rPh sb="0" eb="2">
      <t>ケッカ</t>
    </rPh>
    <rPh sb="3" eb="4">
      <t>カ</t>
    </rPh>
    <rPh sb="11" eb="12">
      <t>クズ</t>
    </rPh>
    <rPh sb="16" eb="19">
      <t>カノウセイ</t>
    </rPh>
    <rPh sb="22" eb="23">
      <t>タメ</t>
    </rPh>
    <rPh sb="24" eb="25">
      <t>ヨ</t>
    </rPh>
    <rPh sb="35" eb="37">
      <t>ニンシキ</t>
    </rPh>
    <phoneticPr fontId="1"/>
  </si>
  <si>
    <t xml:space="preserve">《気付き》
検証方法は、MT4のステップバイステップ(F12)でキャンドルを一つずつ送り、4H足を20MA(黄色)がタッチした後、垂直線(赤縦線)を入れて、画面を30分足に切り替え、そのタイミングにカーソル移動させて、下位足のダウブレイクでエントリーするまで、常に高値(安値)を監視しつつ、その都度、FIBを引いて、条件成立でエントリーする実践を想定して流れでしたが、いざ実践の場合、4H足がライフスタイルに合うかデモトレ検証が必須だと思いました。
(過去チャート検証は結果がすぐに分かりますがデモやリアルはエントリーするまで時間を要する想定だと考えています)
《質問》
今回の検証は、FIBの引き方を復習した内容となりますが誤りや注意点などありましたら、ご指摘をお願い致します。
また4Ｈ足のMAにつきまして、20MA(黄色)と70MA(水色)の間に128MA(赤色)が入っている場合(画像4,10,13,17,19,21,24,29)は避けるべきでしょうか？
</t>
    <rPh sb="1" eb="3">
      <t>キヅ</t>
    </rPh>
    <rPh sb="8" eb="10">
      <t>ホウホウ</t>
    </rPh>
    <rPh sb="38" eb="39">
      <t>ヒト</t>
    </rPh>
    <rPh sb="42" eb="43">
      <t>オク</t>
    </rPh>
    <rPh sb="47" eb="48">
      <t>アシ</t>
    </rPh>
    <rPh sb="54" eb="56">
      <t>キイロ</t>
    </rPh>
    <rPh sb="63" eb="64">
      <t>アト</t>
    </rPh>
    <rPh sb="65" eb="68">
      <t>スイチョクセン</t>
    </rPh>
    <rPh sb="74" eb="75">
      <t>イ</t>
    </rPh>
    <rPh sb="78" eb="80">
      <t>ガメン</t>
    </rPh>
    <rPh sb="83" eb="84">
      <t>フン</t>
    </rPh>
    <rPh sb="84" eb="85">
      <t>アシ</t>
    </rPh>
    <rPh sb="86" eb="87">
      <t>キ</t>
    </rPh>
    <rPh sb="88" eb="89">
      <t>カ</t>
    </rPh>
    <rPh sb="103" eb="105">
      <t>イドウ</t>
    </rPh>
    <rPh sb="130" eb="131">
      <t>ツネ</t>
    </rPh>
    <rPh sb="132" eb="134">
      <t>タカネ</t>
    </rPh>
    <rPh sb="135" eb="137">
      <t>ヤスネ</t>
    </rPh>
    <rPh sb="139" eb="141">
      <t>カンシ</t>
    </rPh>
    <rPh sb="147" eb="149">
      <t>ツド</t>
    </rPh>
    <rPh sb="154" eb="155">
      <t>ヒ</t>
    </rPh>
    <rPh sb="158" eb="160">
      <t>ジョウケン</t>
    </rPh>
    <rPh sb="160" eb="162">
      <t>セイリツ</t>
    </rPh>
    <rPh sb="173" eb="175">
      <t>ソウテイ</t>
    </rPh>
    <rPh sb="177" eb="178">
      <t>ナガ</t>
    </rPh>
    <rPh sb="186" eb="188">
      <t>ジッセン</t>
    </rPh>
    <rPh sb="189" eb="191">
      <t>バアイ</t>
    </rPh>
    <rPh sb="194" eb="195">
      <t>アシ</t>
    </rPh>
    <rPh sb="204" eb="205">
      <t>ア</t>
    </rPh>
    <rPh sb="211" eb="213">
      <t>ケンショウ</t>
    </rPh>
    <rPh sb="214" eb="216">
      <t>ヒッス</t>
    </rPh>
    <rPh sb="218" eb="219">
      <t>オモ</t>
    </rPh>
    <rPh sb="226" eb="228">
      <t>カコ</t>
    </rPh>
    <rPh sb="232" eb="234">
      <t>ケンショウ</t>
    </rPh>
    <rPh sb="235" eb="237">
      <t>ケッカ</t>
    </rPh>
    <rPh sb="241" eb="242">
      <t>ワ</t>
    </rPh>
    <rPh sb="263" eb="265">
      <t>ジカン</t>
    </rPh>
    <rPh sb="266" eb="267">
      <t>ヨウ</t>
    </rPh>
    <rPh sb="283" eb="285">
      <t>シツモン</t>
    </rPh>
    <rPh sb="287" eb="289">
      <t>コンカイ</t>
    </rPh>
    <rPh sb="290" eb="292">
      <t>ケンショウ</t>
    </rPh>
    <rPh sb="298" eb="299">
      <t>ヒ</t>
    </rPh>
    <rPh sb="300" eb="301">
      <t>カタ</t>
    </rPh>
    <rPh sb="302" eb="304">
      <t>フクシュウ</t>
    </rPh>
    <rPh sb="306" eb="308">
      <t>ナイヨウ</t>
    </rPh>
    <rPh sb="314" eb="315">
      <t>アヤマ</t>
    </rPh>
    <rPh sb="317" eb="320">
      <t>チュウイテン</t>
    </rPh>
    <rPh sb="330" eb="332">
      <t>シテキ</t>
    </rPh>
    <rPh sb="346" eb="347">
      <t>アシ</t>
    </rPh>
    <rPh sb="371" eb="373">
      <t>ミズイロ</t>
    </rPh>
    <rPh sb="375" eb="376">
      <t>アイダ</t>
    </rPh>
    <rPh sb="383" eb="384">
      <t>アカ</t>
    </rPh>
    <rPh sb="384" eb="385">
      <t>イロ</t>
    </rPh>
    <rPh sb="387" eb="388">
      <t>ハイ</t>
    </rPh>
    <rPh sb="392" eb="394">
      <t>バアイ</t>
    </rPh>
    <rPh sb="395" eb="397">
      <t>ガゾウ</t>
    </rPh>
    <rPh sb="421" eb="422">
      <t>サ</t>
    </rPh>
    <phoneticPr fontId="1"/>
  </si>
  <si>
    <t>・検証(OB or CMAトレードルール発展形)
・デモトレ(PB、EB)</t>
    <rPh sb="1" eb="3">
      <t>ケンショウ</t>
    </rPh>
    <rPh sb="20" eb="22">
      <t>ハッテン</t>
    </rPh>
    <rPh sb="22" eb="23">
      <t>ケイ</t>
    </rPh>
    <phoneticPr fontId="1"/>
  </si>
  <si>
    <t>「ダウブレイクでエントリーする」を言う観点のチャートを見る方法を学ぶことが出来て、今後、他の検証(発展形)などでも役立つような印象を持ちました。
チャートを見る楽しみがまた一つ増えました。</t>
    <rPh sb="17" eb="18">
      <t>イ</t>
    </rPh>
    <rPh sb="19" eb="21">
      <t>カンテン</t>
    </rPh>
    <rPh sb="27" eb="28">
      <t>ミ</t>
    </rPh>
    <rPh sb="29" eb="31">
      <t>ホウホウ</t>
    </rPh>
    <rPh sb="32" eb="33">
      <t>マナ</t>
    </rPh>
    <rPh sb="37" eb="39">
      <t>デキ</t>
    </rPh>
    <rPh sb="41" eb="43">
      <t>コンゴ</t>
    </rPh>
    <rPh sb="44" eb="45">
      <t>ホカ</t>
    </rPh>
    <rPh sb="46" eb="48">
      <t>ケンショウ</t>
    </rPh>
    <rPh sb="49" eb="51">
      <t>ハッテン</t>
    </rPh>
    <rPh sb="51" eb="52">
      <t>ケイ</t>
    </rPh>
    <rPh sb="57" eb="59">
      <t>ヤクダ</t>
    </rPh>
    <rPh sb="63" eb="65">
      <t>インショウ</t>
    </rPh>
    <rPh sb="66" eb="67">
      <t>モ</t>
    </rPh>
    <rPh sb="78" eb="79">
      <t>ミ</t>
    </rPh>
    <rPh sb="80" eb="81">
      <t>タノ</t>
    </rPh>
    <rPh sb="86" eb="87">
      <t>ヒト</t>
    </rPh>
    <rPh sb="88" eb="89">
      <t>フ</t>
    </rPh>
    <phoneticPr fontId="1"/>
  </si>
  <si>
    <t>検証シート(OB検証3回目)</t>
  </si>
  <si>
    <t>画像(OB検証3回目)</t>
  </si>
  <si>
    <t>気づき(OB検証3回目)</t>
  </si>
  <si>
    <t>■</t>
    <phoneticPr fontId="1"/>
  </si>
  <si>
    <t>■OB
エントリーまでの状況確認で 20MA にタッチ。上位足から時間足を 2 つ落として下位足のダウブレイクでエントリー
ダウが崩れたらエントリーせず、次の上位足の条件が整うまで見送り
MACD でダイバージェンスが発生している場合は見送り</t>
    <phoneticPr fontId="1"/>
  </si>
  <si>
    <t>直近30分足のひげ長いのは警戒!?</t>
    <rPh sb="0" eb="2">
      <t>チョッキン</t>
    </rPh>
    <rPh sb="4" eb="5">
      <t>フン</t>
    </rPh>
    <rPh sb="5" eb="6">
      <t>アシ</t>
    </rPh>
    <rPh sb="9" eb="10">
      <t>ナガ</t>
    </rPh>
    <rPh sb="13" eb="15">
      <t>ケイカイ</t>
    </rPh>
    <phoneticPr fontId="1"/>
  </si>
  <si>
    <t>20MA</t>
    <phoneticPr fontId="1"/>
  </si>
  <si>
    <t>70MA</t>
    <phoneticPr fontId="1"/>
  </si>
  <si>
    <t>前回(OB検証2回目)に入っていた128MAをなくして、20MA(黄)と70MA(赤)で検証を行いました。
またパーフェクトオーダーが成立して、且つ、下位足のダウブレイクでエントリーを徹底しました。
その分、エントリーする回数が減りましたが、勝ちの場合、FIB3以上がかなり多かった為、いずれリアルでOBを狙う際は精度を上げる事で頻度を抑え、FIB3を設定したいと思いました。</t>
    <rPh sb="33" eb="34">
      <t>コウ</t>
    </rPh>
    <rPh sb="41" eb="42">
      <t>アカ</t>
    </rPh>
    <rPh sb="44" eb="46">
      <t>ケンショウ</t>
    </rPh>
    <rPh sb="47" eb="48">
      <t>オコナ</t>
    </rPh>
    <rPh sb="67" eb="69">
      <t>セイリツ</t>
    </rPh>
    <rPh sb="72" eb="73">
      <t>カ</t>
    </rPh>
    <rPh sb="92" eb="94">
      <t>テッテイ</t>
    </rPh>
    <rPh sb="102" eb="103">
      <t>ブン</t>
    </rPh>
    <rPh sb="111" eb="113">
      <t>カイスウ</t>
    </rPh>
    <rPh sb="114" eb="115">
      <t>ヘ</t>
    </rPh>
    <rPh sb="121" eb="122">
      <t>カ</t>
    </rPh>
    <rPh sb="124" eb="126">
      <t>バアイ</t>
    </rPh>
    <rPh sb="131" eb="133">
      <t>イジョウ</t>
    </rPh>
    <rPh sb="137" eb="138">
      <t>オオ</t>
    </rPh>
    <rPh sb="141" eb="142">
      <t>タメ</t>
    </rPh>
    <rPh sb="153" eb="154">
      <t>ネラ</t>
    </rPh>
    <rPh sb="155" eb="156">
      <t>サイ</t>
    </rPh>
    <rPh sb="157" eb="159">
      <t>セイド</t>
    </rPh>
    <rPh sb="160" eb="161">
      <t>ア</t>
    </rPh>
    <rPh sb="163" eb="164">
      <t>コト</t>
    </rPh>
    <rPh sb="165" eb="167">
      <t>ヒンド</t>
    </rPh>
    <rPh sb="168" eb="169">
      <t>オサ</t>
    </rPh>
    <rPh sb="176" eb="178">
      <t>セッテイ</t>
    </rPh>
    <rPh sb="182" eb="183">
      <t>オモ</t>
    </rPh>
    <phoneticPr fontId="1"/>
  </si>
  <si>
    <t>パーフェクトオーダーでの優位性を体感する事ができました。
これまでのOB検証で、ご教示頂いたお陰であることに感謝致します。</t>
    <rPh sb="12" eb="15">
      <t>ユウイセイ</t>
    </rPh>
    <rPh sb="16" eb="18">
      <t>タイカン</t>
    </rPh>
    <rPh sb="20" eb="21">
      <t>コト</t>
    </rPh>
    <rPh sb="36" eb="38">
      <t>ケンショウ</t>
    </rPh>
    <rPh sb="41" eb="43">
      <t>キョウジ</t>
    </rPh>
    <rPh sb="43" eb="44">
      <t>イタダ</t>
    </rPh>
    <rPh sb="47" eb="48">
      <t>カゲ</t>
    </rPh>
    <rPh sb="54" eb="56">
      <t>カンシャ</t>
    </rPh>
    <rPh sb="56" eb="57">
      <t>イタ</t>
    </rPh>
    <phoneticPr fontId="1"/>
  </si>
  <si>
    <t>GBPJPY</t>
  </si>
  <si>
    <t>EURUSD</t>
  </si>
  <si>
    <t>USDJPY</t>
  </si>
  <si>
    <t>EURJPY</t>
  </si>
  <si>
    <t>AUDJPY</t>
  </si>
  <si>
    <t>CADJPY</t>
  </si>
  <si>
    <t>NZDJPY</t>
  </si>
  <si>
    <t>FIB</t>
    <phoneticPr fontId="4"/>
  </si>
  <si>
    <t>■</t>
    <phoneticPr fontId="1"/>
  </si>
  <si>
    <t>CHFJPY</t>
  </si>
  <si>
    <t>CHFJPY</t>
    <phoneticPr fontId="1"/>
  </si>
  <si>
    <t>FIB を引いた 0 ラインの高値をブレイクした時点</t>
    <phoneticPr fontId="1"/>
  </si>
  <si>
    <t>ストップは FIB を引いてからエントリーされるまでの安値の少し外、リミットは-0.618</t>
    <phoneticPr fontId="1"/>
  </si>
  <si>
    <t>赤色線=手順1：トレンド初期のゾーンを探す</t>
    <rPh sb="0" eb="2">
      <t>アカイロ</t>
    </rPh>
    <rPh sb="2" eb="3">
      <t>セン</t>
    </rPh>
    <phoneticPr fontId="1"/>
  </si>
  <si>
    <t>黄色線=手順2：FIB を引いて 38.2 以上の戻りを確認する。リミット=-0.618</t>
    <rPh sb="0" eb="2">
      <t>キイロ</t>
    </rPh>
    <rPh sb="2" eb="3">
      <t>セン</t>
    </rPh>
    <phoneticPr fontId="1"/>
  </si>
  <si>
    <t>・検証(CMAトレードルール発展形)
・デモトレ(PB、EB、OB)</t>
    <phoneticPr fontId="1"/>
  </si>
  <si>
    <t>・FIB検証(実践向け)
・デモトレ(PB、EB、OB)</t>
    <rPh sb="4" eb="6">
      <t>ケンショウ</t>
    </rPh>
    <rPh sb="7" eb="9">
      <t>ジッセン</t>
    </rPh>
    <rPh sb="9" eb="10">
      <t>ム</t>
    </rPh>
    <phoneticPr fontId="1"/>
  </si>
  <si>
    <t>今回、初のフィボナッチトレードとなり、今まで「サポレジ」と言うものは何となくイメージする程度でしたがFIBを引く事で、一つの指標となり、PB,EB,OBとは違う手法を知るきっかけとなり、とても良かったと思います。
今後は実践を想定した検証で、気付きや課題を見つけたいと思いました。</t>
    <rPh sb="0" eb="2">
      <t>コンカイ</t>
    </rPh>
    <rPh sb="3" eb="4">
      <t>ハツ</t>
    </rPh>
    <rPh sb="19" eb="20">
      <t>イマ</t>
    </rPh>
    <rPh sb="29" eb="30">
      <t>イ</t>
    </rPh>
    <rPh sb="34" eb="35">
      <t>ナン</t>
    </rPh>
    <rPh sb="44" eb="46">
      <t>テイド</t>
    </rPh>
    <rPh sb="54" eb="55">
      <t>ヒ</t>
    </rPh>
    <rPh sb="56" eb="57">
      <t>コト</t>
    </rPh>
    <rPh sb="59" eb="60">
      <t>ヒト</t>
    </rPh>
    <rPh sb="62" eb="64">
      <t>シヒョウ</t>
    </rPh>
    <rPh sb="78" eb="79">
      <t>チガ</t>
    </rPh>
    <rPh sb="80" eb="82">
      <t>シュホウ</t>
    </rPh>
    <rPh sb="83" eb="84">
      <t>シ</t>
    </rPh>
    <rPh sb="96" eb="97">
      <t>ヨ</t>
    </rPh>
    <rPh sb="101" eb="102">
      <t>オモ</t>
    </rPh>
    <rPh sb="107" eb="109">
      <t>コンゴ</t>
    </rPh>
    <rPh sb="110" eb="112">
      <t>ジッセン</t>
    </rPh>
    <rPh sb="113" eb="115">
      <t>ソウテイ</t>
    </rPh>
    <rPh sb="117" eb="119">
      <t>ケンショウ</t>
    </rPh>
    <rPh sb="121" eb="123">
      <t>キヅ</t>
    </rPh>
    <rPh sb="125" eb="127">
      <t>カダイ</t>
    </rPh>
    <rPh sb="128" eb="129">
      <t>ミ</t>
    </rPh>
    <rPh sb="134" eb="135">
      <t>オモ</t>
    </rPh>
    <phoneticPr fontId="1"/>
  </si>
  <si>
    <t>《質問》
今回、FIBを正確に引くことをだけに優先したFIB検証となります為、問題ないかご確認をお願い致します。
(勝率100%ですが今回、チャートの結果を照らし合わせている為、実践向きの検証ではありません)</t>
    <rPh sb="1" eb="3">
      <t>シツモン</t>
    </rPh>
    <rPh sb="5" eb="7">
      <t>コンカイ</t>
    </rPh>
    <rPh sb="12" eb="14">
      <t>セイカク</t>
    </rPh>
    <rPh sb="15" eb="16">
      <t>ヒ</t>
    </rPh>
    <rPh sb="23" eb="25">
      <t>ユウセン</t>
    </rPh>
    <rPh sb="37" eb="38">
      <t>タメ</t>
    </rPh>
    <rPh sb="39" eb="41">
      <t>モンダイ</t>
    </rPh>
    <rPh sb="45" eb="47">
      <t>カクニン</t>
    </rPh>
    <rPh sb="58" eb="60">
      <t>ショウリツ</t>
    </rPh>
    <rPh sb="67" eb="69">
      <t>コンカイ</t>
    </rPh>
    <rPh sb="89" eb="91">
      <t>ジッセン</t>
    </rPh>
    <rPh sb="91" eb="92">
      <t>ム</t>
    </rPh>
    <rPh sb="94" eb="96">
      <t>ケンショウ</t>
    </rPh>
    <phoneticPr fontId="1"/>
  </si>
  <si>
    <t>検証シート(FIB検証1回目)</t>
    <phoneticPr fontId="1"/>
  </si>
  <si>
    <t>画像(FIB検証1回目)</t>
    <phoneticPr fontId="1"/>
  </si>
  <si>
    <t>気づき(FIB検証1回目)</t>
    <phoneticPr fontId="1"/>
  </si>
  <si>
    <t>検証シート(FIB検証2回目)</t>
  </si>
  <si>
    <t>画像(FIB検証2回目)</t>
  </si>
  <si>
    <t>気づき(FIB検証2回目)</t>
  </si>
  <si>
    <t>■</t>
    <phoneticPr fontId="1"/>
  </si>
  <si>
    <t>■</t>
    <phoneticPr fontId="1"/>
  </si>
  <si>
    <r>
      <rPr>
        <b/>
        <sz val="11"/>
        <color theme="1"/>
        <rFont val="游ゴシック"/>
        <family val="3"/>
        <charset val="128"/>
        <scheme val="minor"/>
      </rPr>
      <t>決済</t>
    </r>
    <r>
      <rPr>
        <b/>
        <sz val="9"/>
        <color theme="1"/>
        <rFont val="游ゴシック"/>
        <family val="3"/>
        <charset val="128"/>
        <scheme val="minor"/>
      </rPr>
      <t>(利確:0.618, 損切:-1,引分:0)</t>
    </r>
    <rPh sb="0" eb="2">
      <t>ケッサイ</t>
    </rPh>
    <rPh sb="3" eb="4">
      <t>リ</t>
    </rPh>
    <rPh sb="4" eb="5">
      <t>カク</t>
    </rPh>
    <rPh sb="13" eb="15">
      <t>ソンギリ</t>
    </rPh>
    <rPh sb="19" eb="21">
      <t>ヒキワケ</t>
    </rPh>
    <phoneticPr fontId="1"/>
  </si>
  <si>
    <t>《チェックバック：PB検証3回目,4回目》
PB検証3回目の方になります。言葉で説明しづらいため、以下の画像を参考にしてください。クロス後のPBと言う考えはいいと思います。そのスイングなのですが、白丸2つのところのスイングが同じような大きさがいいですね。理想としては、赤のラインになりますね。そこでMAでサポートされたPBとかEBですね。かつサポレジ転換が確認できると尚いいですね。
https://gyazo.com/651868372764f801fda6060c70288f6c
4回目のほうですが、画像5は上位足等見られてみて下さい。上位足のサポレジに当たってからの反転等なのかを確かめられてください。画像6は上記の画像のようなスイングがあればですが、画像のようにローソク足が横並びの時は、あまり動きが鈍いことが多いので、その辺も検証で注意して見られてください。画像8はPBには見えません。
・画像１、２、１５、４６は「ローソク足とMAが多く乖離してから戻ってきて、MAがクロスした後」のタイミングに問題ないかご確認をお願い致します
　(トレンド転換する場合もありそうな印象がありました為、判断する要素の一つになるかお伺いさせて頂きたいです)
⇒画像1は、上で述べたとおり、ローソク足の横並びは見送りがいいですね。画像2はP Bが微妙になりますが、タイミングとしては、もう少し緩やかなスイングがいいですね。15は、ルール上見送りですが、考え方はいいと思います。46も、スイングが少しないかもですが、いいと思います。</t>
    <phoneticPr fontId="1"/>
  </si>
  <si>
    <t>《チェックバック：PB検証5回目》
画像1、2はキレイに見えますのでいいと思います。何がキレイかといいますと、もちろんゴールデンクロスもそうですが、それに加えてサポレジ転換(以下画像の赤線)+MAが絡んでいるということですね。こういうところが押し目が入りやすく、伸びていきやすいポイントでもあるので。
https://gyazo.com/9b5a2870d97e9eb55949b974c627ccbb</t>
    <phoneticPr fontId="1"/>
  </si>
  <si>
    <t>《チェックバック：EB検証1回目》
まずは、クロス後に行き過ぎ感があるところがあるかなと思うのがありますが、PBの検証と同様に問題なく検証をやられていると思います。勝率も高いですね。引き続き検証を続けてもらえればと思うのですが、アドバイスというか確認してもらいたいのが、今は10MAと20MAを表示させていますが、どちらのタッチが優位性が高いかを見るのもいいと思います。検証で確認するのはお任せします。</t>
    <phoneticPr fontId="1"/>
  </si>
  <si>
    <t>《チェックバック：EB検証2回目》
2になりますが、このようにMAが大きく乖離しているところは避けた方がいいですね。10もですね。というのは、MAが大きく乖離しているところはトレンドが出ていて、反転や調整が近いことが多いですね。なので、クロス後のスイング後であれば、そのように絞られた方がいいと思いますね。
抽象的な質問で恐れ入りますが人それぞれに合った(相性のいい)通貨ペアは、あるものでしょうか？
個人的に今回の検証(NZDJPY、4H足)はエントリー判断に苦戦する場面が多く、今後のデモトレする際の通貨ペア選定の参考までにお伺いさせて頂きたいです。
⇒そうですね、人それぞれあるかもですが、自分はユーロフランはほぼやらないです。上下の動きが激しく、メンタルがキツイからですね。</t>
    <phoneticPr fontId="1"/>
  </si>
  <si>
    <t>《チェックバック：OB検証1回目》
FIBの引き方が少し気になりますね。2つ時間足を落としてFIBを引きますが、FIBを当てているところが少しずれているように見えます。明確な高値・安値に向かって引いて当てて下さい。
以下の画像を参考にしてみて下さい。
https://gyazo.com/a54ffbf6282a3b43f358945226c780cf　(右記画像)</t>
    <rPh sb="178" eb="180">
      <t>ウキ</t>
    </rPh>
    <rPh sb="180" eb="182">
      <t>ガゾウ</t>
    </rPh>
    <phoneticPr fontId="1"/>
  </si>
  <si>
    <t>《チェックバック：OB検証2回目》
FIBの引き方になりますが、もう少し明確な高値安値に当てるようにしてみて下さい。例えば画像12は、FIB0.0のところが明確な高値のところになっていないとか、画像10も0.0を当てているところが半端なところのように思います。大体は掴めてきているような感じはあるので引き続き検証をされてください。
また4Ｈ足のMAにつきまして、20MA(黄色)と70MA(水色)の間に128MA(赤色)が入っている場合(画像4,10,13,17,19,21,24,29)は避けるべきでしょうか？
⇒そうですね、始めのうちはパーフェクトオーダーがいいかと思いますが、128MAは無くても良かったと思います。</t>
    <phoneticPr fontId="1"/>
  </si>
  <si>
    <t>《チェックバック：OB検証3回目》
大体掴めてきている感があるのでいいかと思います。段々慣れてきたら、サポレジ転換を見るようにしてみて下さい。サポレジ転換を見るときは以下の画像を参考にされてみて下さい。このような優位性があるところに絞られるようにしてもいいかと思いますので、参考にしてみて下さい。
https://gyazo.com/e29ab3ecbb4919161529c2a2c905fcd9
赤線のところは、何度もサポート、レジスタンスとして効いていることを確認できるかと思います。黄色丸のところを30分足に落としてエントリーしていくという感じですね。</t>
    <phoneticPr fontId="1"/>
  </si>
  <si>
    <t>《チェックバック：FIB検証1回目》
大体掴めている感じがしますので良いですね。画像7は、トレンドが1直線なので、FIBトレードはトレンドのジグザグが確認できるところがいいかなと思います。画像9は、3.82以上の戻りが少し小さいので、もう少し大きなスイングでの戻りがある方がいいですね。次回からは、MACDを表示させてダイバーも見るようにしてみて下さい。ダイバージェンスが発生している時に絞るということではないので、ダイバーが発生してる時はどうなのかも見るようにしてみて下さい。</t>
    <phoneticPr fontId="1"/>
  </si>
  <si>
    <t>実践向けを想定した検証(ステップバイステップ → エントリー → 結果)を行いまして、勝率の高さには衝撃的でした。利益率はPB,EB,OBで設定した「1.27」「1.5」「2」と比較すると低くなりますが勝率が高い事で、「自信を付ける」と言う観点ではとても良いと思いました。</t>
    <rPh sb="0" eb="2">
      <t>ジッセン</t>
    </rPh>
    <rPh sb="2" eb="3">
      <t>ム</t>
    </rPh>
    <rPh sb="5" eb="7">
      <t>ソウテイ</t>
    </rPh>
    <rPh sb="9" eb="11">
      <t>ケンショウ</t>
    </rPh>
    <rPh sb="33" eb="35">
      <t>ケッカ</t>
    </rPh>
    <rPh sb="37" eb="38">
      <t>オコナ</t>
    </rPh>
    <rPh sb="43" eb="45">
      <t>ショウリツ</t>
    </rPh>
    <rPh sb="46" eb="47">
      <t>タカ</t>
    </rPh>
    <rPh sb="50" eb="52">
      <t>ショウゲキ</t>
    </rPh>
    <rPh sb="52" eb="53">
      <t>テキ</t>
    </rPh>
    <rPh sb="118" eb="119">
      <t>イ</t>
    </rPh>
    <rPh sb="120" eb="122">
      <t>カンテン</t>
    </rPh>
    <phoneticPr fontId="1"/>
  </si>
  <si>
    <t>・検証(FIBを使用する発展形のどれか)
・デモトレ(PB、EB、OB、FIB)</t>
    <rPh sb="8" eb="10">
      <t>シヨウ</t>
    </rPh>
    <rPh sb="12" eb="14">
      <t>ハッテン</t>
    </rPh>
    <rPh sb="14" eb="15">
      <t>ケイ</t>
    </rPh>
    <phoneticPr fontId="1"/>
  </si>
  <si>
    <t>《気付き》
高値(安値)をブレイクする前に発生するダイバージェンス(画像1,2など)は、エントリータイミングにとても参考になりました。</t>
    <rPh sb="1" eb="3">
      <t>キヅ</t>
    </rPh>
    <rPh sb="6" eb="8">
      <t>タカネ</t>
    </rPh>
    <rPh sb="9" eb="11">
      <t>ヤスネ</t>
    </rPh>
    <rPh sb="19" eb="20">
      <t>マエ</t>
    </rPh>
    <rPh sb="21" eb="23">
      <t>ハッセイ</t>
    </rPh>
    <rPh sb="34" eb="36">
      <t>ガゾウ</t>
    </rPh>
    <rPh sb="58" eb="60">
      <t>サンコウ</t>
    </rPh>
    <phoneticPr fontId="1"/>
  </si>
  <si>
    <t>《チェックバック：FIB検証2回目》
画像8は、赤FIBの23.6付近からの戻りがなく、38.2まで到達しております。このような場合は見送りにしてもいいですね。画像16は、少しトレンドが小さい感じがあります。もう少し大きなトレンドを狙うようにした方がいいですね。それか、選択している時間足を落とすとかですね。画像25もそうなんですが、FIBトレードを選択しない方がいいかと思いますね。引き続き検証をされてください。</t>
    <phoneticPr fontId="1"/>
  </si>
  <si>
    <t>検証シート(FIB検証3回目)</t>
  </si>
  <si>
    <t>画像(FIB検証3回目)</t>
  </si>
  <si>
    <t>気づき(FIB検証3回目)</t>
  </si>
  <si>
    <t>GBPJPY</t>
    <phoneticPr fontId="1"/>
  </si>
  <si>
    <t>GBPJPY</t>
    <phoneticPr fontId="1"/>
  </si>
  <si>
    <t>日足</t>
    <rPh sb="0" eb="1">
      <t>ニチ</t>
    </rPh>
    <rPh sb="1" eb="2">
      <t>アシ</t>
    </rPh>
    <phoneticPr fontId="1"/>
  </si>
  <si>
    <t>《気付き》
日足で、大きなトレンドに絞り込んで検証を行いました(その為、エントリー回数が少ないです)
大きな流れになる為、実践では焦らず、落ち着いてエントリーできそうな感触がありました。</t>
    <rPh sb="1" eb="3">
      <t>キヅ</t>
    </rPh>
    <rPh sb="6" eb="8">
      <t>ヒアシ</t>
    </rPh>
    <rPh sb="10" eb="11">
      <t>オオ</t>
    </rPh>
    <rPh sb="18" eb="19">
      <t>シボ</t>
    </rPh>
    <rPh sb="20" eb="21">
      <t>コ</t>
    </rPh>
    <rPh sb="23" eb="25">
      <t>ケンショウ</t>
    </rPh>
    <rPh sb="26" eb="27">
      <t>オコナ</t>
    </rPh>
    <rPh sb="34" eb="35">
      <t>タメ</t>
    </rPh>
    <rPh sb="41" eb="43">
      <t>カイスウ</t>
    </rPh>
    <rPh sb="44" eb="45">
      <t>スク</t>
    </rPh>
    <rPh sb="51" eb="52">
      <t>オオ</t>
    </rPh>
    <rPh sb="54" eb="55">
      <t>ナガ</t>
    </rPh>
    <rPh sb="59" eb="60">
      <t>タメ</t>
    </rPh>
    <rPh sb="61" eb="63">
      <t>ジッセン</t>
    </rPh>
    <rPh sb="65" eb="66">
      <t>アセ</t>
    </rPh>
    <rPh sb="69" eb="70">
      <t>オ</t>
    </rPh>
    <rPh sb="71" eb="72">
      <t>ツ</t>
    </rPh>
    <rPh sb="84" eb="86">
      <t>カンショク</t>
    </rPh>
    <phoneticPr fontId="1"/>
  </si>
  <si>
    <t>FIB を引いた 0 ラインの高値をブレイクした時点</t>
    <phoneticPr fontId="1"/>
  </si>
  <si>
    <t>エントリータイミングの「FIB を引いた 0 ラインの高値をブレイクした時点」よりも早いタイミングで、エントリーする方法(小さい時間足での高値ブレイク、PB,EB,OB成立など)ないか課題にしたいと思いました。</t>
    <rPh sb="42" eb="43">
      <t>ハヤ</t>
    </rPh>
    <rPh sb="58" eb="60">
      <t>ホウホウ</t>
    </rPh>
    <rPh sb="61" eb="62">
      <t>チイ</t>
    </rPh>
    <rPh sb="64" eb="66">
      <t>ジカン</t>
    </rPh>
    <rPh sb="66" eb="67">
      <t>アシ</t>
    </rPh>
    <rPh sb="69" eb="71">
      <t>タカネ</t>
    </rPh>
    <rPh sb="84" eb="86">
      <t>セイリツ</t>
    </rPh>
    <rPh sb="92" eb="94">
      <t>カダイ</t>
    </rPh>
    <rPh sb="99" eb="100">
      <t>オモ</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</si>
</sst>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yyyy/m/d;@"/>
    <numFmt numFmtId="177" formatCode="#,##0_);[Red]\(#,##0\)"/>
    <numFmt numFmtId="178" formatCode="#,##0_ "/>
    <numFmt numFmtId="179" formatCode="0.0%"/>
  </numFmts>
  <fonts count="23"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6"/>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1"/>
      <color rgb="FF00B0F0"/>
      <name val="游ゴシック"/>
      <family val="2"/>
      <charset val="128"/>
      <scheme val="minor"/>
    </font>
    <font>
      <u/>
      <sz val="11"/>
      <color theme="10"/>
      <name val="游ゴシック"/>
      <family val="2"/>
      <charset val="128"/>
      <scheme val="minor"/>
    </font>
    <font>
      <sz val="8"/>
      <color indexed="8"/>
      <name val="ＭＳ Ｐゴシック"/>
      <family val="3"/>
      <charset val="128"/>
    </font>
    <font>
      <sz val="11"/>
      <color rgb="FF006100"/>
      <name val="游ゴシック"/>
      <family val="2"/>
      <charset val="128"/>
      <scheme val="minor"/>
    </font>
    <font>
      <b/>
      <sz val="14"/>
      <color indexed="8"/>
      <name val="游ゴシック"/>
      <family val="3"/>
      <charset val="128"/>
      <scheme val="minor"/>
    </font>
    <font>
      <sz val="14"/>
      <color indexed="8"/>
      <name val="游ゴシック"/>
      <family val="3"/>
      <charset val="128"/>
      <scheme val="minor"/>
    </font>
    <font>
      <b/>
      <sz val="14"/>
      <color rgb="FFFF0000"/>
      <name val="游ゴシック"/>
      <family val="3"/>
      <charset val="128"/>
      <scheme val="minor"/>
    </font>
    <font>
      <b/>
      <sz val="14"/>
      <name val="游ゴシック"/>
      <family val="3"/>
      <charset val="128"/>
      <scheme val="minor"/>
    </font>
    <font>
      <sz val="10"/>
      <color indexed="8"/>
      <name val="游ゴシック Light"/>
      <family val="3"/>
      <charset val="128"/>
      <scheme val="major"/>
    </font>
    <font>
      <sz val="11"/>
      <color indexed="8"/>
      <name val="游ゴシック Light"/>
      <family val="3"/>
      <charset val="128"/>
      <scheme val="major"/>
    </font>
    <font>
      <u/>
      <sz val="11"/>
      <color theme="10"/>
      <name val="游ゴシック Light"/>
      <family val="3"/>
      <charset val="128"/>
      <scheme val="major"/>
    </font>
    <font>
      <b/>
      <sz val="12"/>
      <color indexed="8"/>
      <name val="游ゴシック Light"/>
      <family val="3"/>
      <charset val="128"/>
      <scheme val="major"/>
    </font>
  </fonts>
  <fills count="8">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6EFCE"/>
      </patternFill>
    </fill>
    <fill>
      <patternFill patternType="solid">
        <fgColor rgb="FFFF0000"/>
        <bgColor indexed="64"/>
      </patternFill>
    </fill>
    <fill>
      <patternFill patternType="solid">
        <fgColor theme="1" tint="0.499984740745262"/>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38" fontId="5" fillId="0" borderId="0" applyFont="0" applyFill="0" applyBorder="0" applyAlignment="0" applyProtection="0">
      <alignment vertical="center"/>
    </xf>
    <xf numFmtId="0" fontId="7" fillId="0" borderId="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5" borderId="0" applyNumberFormat="0" applyBorder="0" applyAlignment="0" applyProtection="0">
      <alignment vertical="center"/>
    </xf>
  </cellStyleXfs>
  <cellXfs count="208">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177" fontId="0" fillId="0" borderId="0" xfId="0" applyNumberFormat="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6" fillId="0" borderId="3" xfId="0" applyFont="1" applyBorder="1" applyAlignment="1">
      <alignment horizontal="left" vertical="center"/>
    </xf>
    <xf numFmtId="0" fontId="0" fillId="0" borderId="2" xfId="0" applyBorder="1" applyAlignment="1">
      <alignment horizontal="center" vertical="center"/>
    </xf>
    <xf numFmtId="0" fontId="0" fillId="0" borderId="6" xfId="0" applyBorder="1" applyAlignment="1">
      <alignment horizontal="center" vertical="center"/>
    </xf>
    <xf numFmtId="0" fontId="7" fillId="0" borderId="0" xfId="2">
      <alignment vertical="center"/>
    </xf>
    <xf numFmtId="0" fontId="8" fillId="0" borderId="0" xfId="2" applyFont="1" applyAlignment="1">
      <alignment horizontal="center" vertical="center"/>
    </xf>
    <xf numFmtId="0" fontId="9" fillId="0" borderId="8" xfId="0" applyNumberFormat="1" applyFont="1" applyBorder="1">
      <alignment vertical="center"/>
    </xf>
    <xf numFmtId="0" fontId="9" fillId="0" borderId="0" xfId="0" applyNumberFormat="1" applyFont="1" applyBorder="1">
      <alignment vertical="center"/>
    </xf>
    <xf numFmtId="0" fontId="9" fillId="0" borderId="9" xfId="0" applyNumberFormat="1" applyFont="1" applyBorder="1">
      <alignment vertical="center"/>
    </xf>
    <xf numFmtId="0" fontId="9" fillId="0" borderId="6" xfId="0" applyNumberFormat="1" applyFont="1" applyBorder="1">
      <alignment vertical="center"/>
    </xf>
    <xf numFmtId="0" fontId="9" fillId="0" borderId="1" xfId="0" applyNumberFormat="1" applyFont="1" applyBorder="1">
      <alignment vertical="center"/>
    </xf>
    <xf numFmtId="0" fontId="9" fillId="0" borderId="7" xfId="0" applyNumberFormat="1" applyFont="1" applyBorder="1">
      <alignment vertical="center"/>
    </xf>
    <xf numFmtId="0" fontId="6"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0" fillId="0" borderId="13" xfId="1" applyFont="1" applyFill="1" applyBorder="1">
      <alignment vertical="center"/>
    </xf>
    <xf numFmtId="0" fontId="10"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0" fillId="3" borderId="3" xfId="0" applyFill="1" applyBorder="1" applyAlignment="1">
      <alignment horizontal="center" vertical="center"/>
    </xf>
    <xf numFmtId="0" fontId="9" fillId="3" borderId="3" xfId="0" applyNumberFormat="1" applyFont="1" applyFill="1" applyBorder="1">
      <alignment vertical="center"/>
    </xf>
    <xf numFmtId="0" fontId="9" fillId="3" borderId="4" xfId="0" applyNumberFormat="1" applyFont="1" applyFill="1" applyBorder="1">
      <alignment vertical="center"/>
    </xf>
    <xf numFmtId="0" fontId="9" fillId="3" borderId="5" xfId="0" applyNumberFormat="1" applyFont="1" applyFill="1" applyBorder="1">
      <alignment vertical="center"/>
    </xf>
    <xf numFmtId="0" fontId="0" fillId="3" borderId="8" xfId="0" applyFill="1" applyBorder="1" applyAlignment="1">
      <alignment horizontal="center" vertical="center"/>
    </xf>
    <xf numFmtId="0" fontId="9" fillId="3" borderId="8" xfId="0" applyNumberFormat="1" applyFont="1" applyFill="1" applyBorder="1">
      <alignment vertical="center"/>
    </xf>
    <xf numFmtId="0" fontId="9" fillId="3" borderId="0" xfId="0" applyNumberFormat="1" applyFont="1" applyFill="1" applyBorder="1">
      <alignment vertical="center"/>
    </xf>
    <xf numFmtId="0" fontId="9" fillId="3" borderId="9" xfId="0" applyNumberFormat="1" applyFont="1" applyFill="1" applyBorder="1">
      <alignment vertical="center"/>
    </xf>
    <xf numFmtId="177" fontId="0" fillId="0" borderId="0" xfId="0" applyNumberFormat="1" applyFill="1" applyBorder="1">
      <alignment vertical="center"/>
    </xf>
    <xf numFmtId="38" fontId="0" fillId="0" borderId="3" xfId="1" applyFont="1" applyFill="1" applyBorder="1">
      <alignment vertical="center"/>
    </xf>
    <xf numFmtId="38" fontId="0" fillId="0" borderId="4" xfId="1" applyFont="1" applyFill="1" applyBorder="1">
      <alignment vertical="center"/>
    </xf>
    <xf numFmtId="38" fontId="0" fillId="0" borderId="5" xfId="1" applyFont="1" applyFill="1" applyBorder="1">
      <alignment vertical="center"/>
    </xf>
    <xf numFmtId="38" fontId="0" fillId="0" borderId="8" xfId="1" applyFont="1" applyFill="1" applyBorder="1">
      <alignment vertical="center"/>
    </xf>
    <xf numFmtId="38" fontId="0" fillId="0" borderId="0" xfId="1" applyFont="1" applyFill="1" applyBorder="1">
      <alignment vertical="center"/>
    </xf>
    <xf numFmtId="38" fontId="0" fillId="0" borderId="9" xfId="1" applyFont="1" applyFill="1" applyBorder="1">
      <alignment vertical="center"/>
    </xf>
    <xf numFmtId="176" fontId="0" fillId="0" borderId="10" xfId="0" applyNumberFormat="1" applyFill="1" applyBorder="1">
      <alignment vertical="center"/>
    </xf>
    <xf numFmtId="176" fontId="0" fillId="0" borderId="12" xfId="0" applyNumberFormat="1" applyFill="1" applyBorder="1">
      <alignment vertical="center"/>
    </xf>
    <xf numFmtId="177" fontId="11" fillId="0" borderId="0" xfId="0" applyNumberFormat="1" applyFont="1">
      <alignment vertical="center"/>
    </xf>
    <xf numFmtId="0" fontId="12" fillId="0" borderId="8" xfId="4" applyFill="1" applyBorder="1">
      <alignment vertical="center"/>
    </xf>
    <xf numFmtId="0" fontId="12" fillId="0" borderId="8" xfId="4" applyBorder="1">
      <alignment vertical="center"/>
    </xf>
    <xf numFmtId="176" fontId="0" fillId="0" borderId="10" xfId="0" applyNumberFormat="1" applyBorder="1">
      <alignment vertical="center"/>
    </xf>
    <xf numFmtId="0" fontId="0" fillId="0" borderId="3" xfId="0" applyBorder="1" applyAlignment="1">
      <alignment horizontal="center" vertical="center"/>
    </xf>
    <xf numFmtId="0" fontId="9" fillId="0" borderId="3" xfId="0" applyNumberFormat="1" applyFont="1" applyBorder="1">
      <alignment vertical="center"/>
    </xf>
    <xf numFmtId="0" fontId="9" fillId="0" borderId="4" xfId="0" applyNumberFormat="1" applyFont="1" applyBorder="1">
      <alignment vertical="center"/>
    </xf>
    <xf numFmtId="0" fontId="9" fillId="0" borderId="5" xfId="0" applyNumberFormat="1" applyFont="1" applyBorder="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0" fontId="9" fillId="0" borderId="0" xfId="0" applyNumberFormat="1" applyFont="1" applyFill="1" applyBorder="1">
      <alignment vertical="center"/>
    </xf>
    <xf numFmtId="176" fontId="0" fillId="0" borderId="11" xfId="0" applyNumberFormat="1" applyBorder="1">
      <alignment vertical="center"/>
    </xf>
    <xf numFmtId="176" fontId="0" fillId="3" borderId="10" xfId="0" applyNumberFormat="1" applyFill="1" applyBorder="1">
      <alignment vertical="center"/>
    </xf>
    <xf numFmtId="177" fontId="0" fillId="3" borderId="0" xfId="0" applyNumberFormat="1" applyFill="1" applyBorder="1">
      <alignment vertical="center"/>
    </xf>
    <xf numFmtId="38" fontId="0" fillId="3" borderId="3" xfId="1" applyFont="1" applyFill="1" applyBorder="1">
      <alignment vertical="center"/>
    </xf>
    <xf numFmtId="38" fontId="0" fillId="3" borderId="4" xfId="1" applyFont="1" applyFill="1" applyBorder="1">
      <alignment vertical="center"/>
    </xf>
    <xf numFmtId="38" fontId="0" fillId="3" borderId="5" xfId="1" applyFont="1" applyFill="1" applyBorder="1">
      <alignment vertical="center"/>
    </xf>
    <xf numFmtId="176" fontId="0" fillId="3" borderId="12" xfId="0" applyNumberFormat="1" applyFill="1" applyBorder="1">
      <alignment vertical="center"/>
    </xf>
    <xf numFmtId="38" fontId="0" fillId="3" borderId="8" xfId="1" applyFont="1" applyFill="1" applyBorder="1">
      <alignment vertical="center"/>
    </xf>
    <xf numFmtId="38" fontId="0" fillId="3" borderId="0" xfId="1" applyFont="1" applyFill="1" applyBorder="1">
      <alignment vertical="center"/>
    </xf>
    <xf numFmtId="38" fontId="0" fillId="3" borderId="9" xfId="1" applyFont="1" applyFill="1" applyBorder="1">
      <alignment vertical="center"/>
    </xf>
    <xf numFmtId="0" fontId="12" fillId="0" borderId="0" xfId="4" applyBorder="1">
      <alignment vertical="center"/>
    </xf>
    <xf numFmtId="176" fontId="0" fillId="3" borderId="11" xfId="0" applyNumberFormat="1" applyFill="1" applyBorder="1">
      <alignment vertical="center"/>
    </xf>
    <xf numFmtId="0" fontId="0" fillId="3" borderId="6" xfId="0" applyFill="1" applyBorder="1" applyAlignment="1">
      <alignment horizontal="center" vertical="center"/>
    </xf>
    <xf numFmtId="0" fontId="9" fillId="3" borderId="6" xfId="0" applyNumberFormat="1" applyFont="1" applyFill="1" applyBorder="1">
      <alignment vertical="center"/>
    </xf>
    <xf numFmtId="0" fontId="9" fillId="3" borderId="1" xfId="0" applyNumberFormat="1" applyFont="1" applyFill="1" applyBorder="1">
      <alignment vertical="center"/>
    </xf>
    <xf numFmtId="0" fontId="9" fillId="3" borderId="7" xfId="0" applyNumberFormat="1" applyFont="1" applyFill="1" applyBorder="1">
      <alignment vertical="center"/>
    </xf>
    <xf numFmtId="0" fontId="0" fillId="4" borderId="16" xfId="0" applyFill="1" applyBorder="1" applyAlignment="1">
      <alignment horizontal="center" vertical="center"/>
    </xf>
    <xf numFmtId="0" fontId="0" fillId="0" borderId="16" xfId="0" applyBorder="1">
      <alignment vertical="center"/>
    </xf>
    <xf numFmtId="14" fontId="0" fillId="0" borderId="16" xfId="0" applyNumberFormat="1" applyBorder="1">
      <alignment vertical="center"/>
    </xf>
    <xf numFmtId="0" fontId="12" fillId="0" borderId="16" xfId="4" quotePrefix="1"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0" fontId="12" fillId="0" borderId="0" xfId="4">
      <alignment vertical="center"/>
    </xf>
    <xf numFmtId="0" fontId="12" fillId="0" borderId="0" xfId="4" applyAlignment="1">
      <alignment horizontal="center" vertical="center"/>
    </xf>
    <xf numFmtId="0" fontId="12" fillId="0" borderId="0" xfId="4" quotePrefix="1" applyAlignment="1">
      <alignment horizontal="center" vertical="center"/>
    </xf>
    <xf numFmtId="0" fontId="0" fillId="0" borderId="16" xfId="0" applyBorder="1" applyAlignment="1">
      <alignment vertical="center" wrapText="1"/>
    </xf>
    <xf numFmtId="0" fontId="9" fillId="0" borderId="8" xfId="0" applyNumberFormat="1" applyFont="1" applyFill="1" applyBorder="1">
      <alignment vertical="center"/>
    </xf>
    <xf numFmtId="0" fontId="9" fillId="0" borderId="9" xfId="0" applyNumberFormat="1" applyFont="1" applyFill="1" applyBorder="1">
      <alignment vertical="center"/>
    </xf>
    <xf numFmtId="0" fontId="14" fillId="5" borderId="0" xfId="5">
      <alignment vertical="center"/>
    </xf>
    <xf numFmtId="0" fontId="15" fillId="0" borderId="0" xfId="0" applyFont="1" applyAlignment="1">
      <alignment horizontal="left" vertical="center"/>
    </xf>
    <xf numFmtId="0" fontId="16" fillId="0" borderId="0" xfId="0" applyFont="1">
      <alignment vertical="center"/>
    </xf>
    <xf numFmtId="0" fontId="16" fillId="0" borderId="0" xfId="0" applyFont="1" applyAlignment="1">
      <alignment horizontal="center" vertical="center"/>
    </xf>
    <xf numFmtId="0" fontId="17" fillId="0" borderId="0" xfId="0" applyFont="1" applyAlignment="1">
      <alignment horizontal="center" vertical="center"/>
    </xf>
    <xf numFmtId="0" fontId="3" fillId="0" borderId="0" xfId="0" applyFont="1">
      <alignment vertical="center"/>
    </xf>
    <xf numFmtId="0" fontId="15" fillId="0" borderId="0" xfId="0" applyFont="1" applyAlignment="1">
      <alignment horizontal="center" vertical="center"/>
    </xf>
    <xf numFmtId="0" fontId="15" fillId="2" borderId="16" xfId="0" applyFont="1" applyFill="1" applyBorder="1" applyAlignment="1">
      <alignment horizontal="center" vertical="center"/>
    </xf>
    <xf numFmtId="0" fontId="18" fillId="2" borderId="16" xfId="0" applyFont="1" applyFill="1" applyBorder="1" applyAlignment="1">
      <alignment horizontal="center" vertical="center"/>
    </xf>
    <xf numFmtId="0" fontId="15" fillId="0" borderId="16" xfId="0" applyFont="1" applyBorder="1" applyAlignment="1">
      <alignment horizontal="center" vertical="center"/>
    </xf>
    <xf numFmtId="14"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0" fontId="17" fillId="0" borderId="16" xfId="0" applyFont="1" applyBorder="1" applyAlignment="1">
      <alignment horizontal="center" vertical="center"/>
    </xf>
    <xf numFmtId="0" fontId="20" fillId="0" borderId="0" xfId="2" applyFont="1">
      <alignment vertical="center"/>
    </xf>
    <xf numFmtId="178" fontId="0" fillId="0" borderId="0" xfId="0" applyNumberFormat="1">
      <alignment vertical="center"/>
    </xf>
    <xf numFmtId="0" fontId="21" fillId="0" borderId="0" xfId="4" applyFont="1">
      <alignment vertical="center"/>
    </xf>
    <xf numFmtId="14" fontId="0" fillId="0" borderId="16" xfId="0" applyNumberFormat="1" applyFill="1" applyBorder="1">
      <alignment vertical="center"/>
    </xf>
    <xf numFmtId="0" fontId="16" fillId="0" borderId="16" xfId="0" applyFont="1" applyBorder="1" applyAlignment="1">
      <alignment horizontal="center" vertical="center"/>
    </xf>
    <xf numFmtId="0" fontId="3" fillId="0" borderId="16" xfId="0" applyFont="1" applyBorder="1">
      <alignment vertical="center"/>
    </xf>
    <xf numFmtId="0" fontId="0" fillId="0" borderId="3" xfId="0" applyFill="1" applyBorder="1" applyAlignment="1">
      <alignment horizontal="center" vertical="center"/>
    </xf>
    <xf numFmtId="0" fontId="9" fillId="0" borderId="3" xfId="0" applyNumberFormat="1" applyFont="1" applyFill="1" applyBorder="1">
      <alignment vertical="center"/>
    </xf>
    <xf numFmtId="0" fontId="9" fillId="0" borderId="4" xfId="0" applyNumberFormat="1" applyFont="1" applyFill="1" applyBorder="1">
      <alignment vertical="center"/>
    </xf>
    <xf numFmtId="0" fontId="9" fillId="0" borderId="5" xfId="0" applyNumberFormat="1" applyFont="1" applyFill="1" applyBorder="1">
      <alignment vertical="center"/>
    </xf>
    <xf numFmtId="0" fontId="0" fillId="0" borderId="8" xfId="0" applyFill="1" applyBorder="1" applyAlignment="1">
      <alignment horizontal="center" vertical="center"/>
    </xf>
    <xf numFmtId="0" fontId="21" fillId="0" borderId="0" xfId="4" applyFont="1" applyAlignment="1">
      <alignment horizontal="center" vertical="center"/>
    </xf>
    <xf numFmtId="0" fontId="22" fillId="0" borderId="0" xfId="2" applyFont="1" applyAlignment="1">
      <alignment horizontal="center" vertical="center"/>
    </xf>
    <xf numFmtId="0" fontId="20" fillId="3" borderId="0" xfId="2" applyFont="1" applyFill="1" applyAlignment="1">
      <alignment horizontal="center" vertical="center"/>
    </xf>
    <xf numFmtId="0" fontId="20" fillId="6" borderId="0" xfId="2" applyFont="1" applyFill="1" applyAlignment="1">
      <alignment horizontal="center" vertical="center"/>
    </xf>
    <xf numFmtId="0" fontId="12" fillId="0" borderId="16" xfId="4" applyBorder="1" applyAlignment="1">
      <alignment horizontal="center" vertical="center"/>
    </xf>
    <xf numFmtId="0" fontId="7" fillId="3" borderId="0" xfId="2" applyFill="1">
      <alignment vertical="center"/>
    </xf>
    <xf numFmtId="0" fontId="7" fillId="6" borderId="0" xfId="2" applyFill="1">
      <alignment vertical="center"/>
    </xf>
    <xf numFmtId="0" fontId="2" fillId="7" borderId="14" xfId="0" applyFont="1" applyFill="1" applyBorder="1">
      <alignment vertical="center"/>
    </xf>
    <xf numFmtId="0" fontId="2" fillId="7" borderId="15" xfId="0" applyFont="1" applyFill="1" applyBorder="1">
      <alignment vertical="center"/>
    </xf>
    <xf numFmtId="0" fontId="12" fillId="0" borderId="16" xfId="4" applyFill="1" applyBorder="1" applyAlignment="1">
      <alignment horizontal="center" vertical="center"/>
    </xf>
    <xf numFmtId="0" fontId="0" fillId="0" borderId="16" xfId="0" applyFill="1" applyBorder="1" applyAlignment="1">
      <alignment vertical="center" wrapText="1"/>
    </xf>
    <xf numFmtId="0" fontId="9" fillId="7" borderId="4" xfId="0" applyNumberFormat="1" applyFont="1" applyFill="1" applyBorder="1">
      <alignment vertical="center"/>
    </xf>
    <xf numFmtId="0" fontId="9" fillId="7" borderId="5" xfId="0" applyNumberFormat="1" applyFont="1" applyFill="1" applyBorder="1">
      <alignment vertical="center"/>
    </xf>
    <xf numFmtId="0" fontId="9" fillId="7" borderId="0" xfId="0" applyNumberFormat="1" applyFont="1" applyFill="1" applyBorder="1">
      <alignment vertical="center"/>
    </xf>
    <xf numFmtId="0" fontId="9" fillId="7" borderId="9" xfId="0" applyNumberFormat="1" applyFont="1" applyFill="1" applyBorder="1">
      <alignment vertical="center"/>
    </xf>
    <xf numFmtId="0" fontId="9" fillId="7" borderId="1" xfId="0" applyNumberFormat="1" applyFont="1" applyFill="1" applyBorder="1">
      <alignment vertical="center"/>
    </xf>
    <xf numFmtId="0" fontId="9" fillId="7" borderId="7" xfId="0" applyNumberFormat="1" applyFont="1" applyFill="1" applyBorder="1">
      <alignment vertical="center"/>
    </xf>
    <xf numFmtId="0" fontId="2" fillId="7" borderId="0" xfId="0" applyFont="1" applyFill="1" applyBorder="1">
      <alignment vertical="center"/>
    </xf>
    <xf numFmtId="0" fontId="2" fillId="7" borderId="9" xfId="0" applyFont="1" applyFill="1" applyBorder="1">
      <alignment vertical="center"/>
    </xf>
    <xf numFmtId="9" fontId="2" fillId="7" borderId="14" xfId="0" applyNumberFormat="1" applyFont="1" applyFill="1" applyBorder="1">
      <alignment vertical="center"/>
    </xf>
    <xf numFmtId="9" fontId="2" fillId="7" borderId="15" xfId="0" applyNumberFormat="1" applyFont="1" applyFill="1" applyBorder="1">
      <alignment vertical="center"/>
    </xf>
    <xf numFmtId="0" fontId="2" fillId="7" borderId="4" xfId="0" applyFont="1" applyFill="1" applyBorder="1">
      <alignment vertical="center"/>
    </xf>
    <xf numFmtId="0" fontId="2" fillId="7" borderId="5" xfId="0" applyFont="1" applyFill="1" applyBorder="1">
      <alignment vertical="center"/>
    </xf>
    <xf numFmtId="177" fontId="0" fillId="7" borderId="14" xfId="0" applyNumberFormat="1" applyFill="1" applyBorder="1">
      <alignment vertical="center"/>
    </xf>
    <xf numFmtId="177" fontId="0" fillId="7" borderId="15" xfId="0" applyNumberFormat="1" applyFill="1" applyBorder="1">
      <alignment vertical="center"/>
    </xf>
    <xf numFmtId="177" fontId="0" fillId="7" borderId="0" xfId="0" applyNumberFormat="1" applyFill="1" applyBorder="1">
      <alignment vertical="center"/>
    </xf>
    <xf numFmtId="38" fontId="0" fillId="7" borderId="4" xfId="1" applyFont="1" applyFill="1" applyBorder="1">
      <alignment vertical="center"/>
    </xf>
    <xf numFmtId="38" fontId="0" fillId="7" borderId="5" xfId="1" applyFont="1" applyFill="1" applyBorder="1">
      <alignment vertical="center"/>
    </xf>
    <xf numFmtId="38" fontId="0" fillId="7" borderId="0" xfId="1" applyFont="1" applyFill="1" applyBorder="1">
      <alignment vertical="center"/>
    </xf>
    <xf numFmtId="38" fontId="0" fillId="7" borderId="9" xfId="1" applyFont="1" applyFill="1" applyBorder="1">
      <alignment vertical="center"/>
    </xf>
    <xf numFmtId="38" fontId="0" fillId="7" borderId="14" xfId="0" applyNumberFormat="1" applyFill="1" applyBorder="1">
      <alignment vertical="center"/>
    </xf>
    <xf numFmtId="38" fontId="0" fillId="7" borderId="15" xfId="0" applyNumberFormat="1" applyFill="1" applyBorder="1">
      <alignment vertical="center"/>
    </xf>
    <xf numFmtId="0" fontId="0" fillId="7" borderId="0" xfId="0" applyFill="1" applyBorder="1">
      <alignment vertical="center"/>
    </xf>
    <xf numFmtId="0" fontId="0" fillId="7" borderId="9" xfId="0" applyFill="1" applyBorder="1">
      <alignment vertical="center"/>
    </xf>
    <xf numFmtId="0" fontId="0" fillId="7" borderId="1" xfId="0" applyFill="1" applyBorder="1">
      <alignment vertical="center"/>
    </xf>
    <xf numFmtId="0" fontId="0" fillId="7" borderId="7" xfId="0" applyFill="1" applyBorder="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178" fontId="0" fillId="0" borderId="0" xfId="0" applyNumberFormat="1" applyAlignment="1">
      <alignment horizontal="left" vertical="center" wrapText="1"/>
    </xf>
    <xf numFmtId="178" fontId="0" fillId="0" borderId="0" xfId="0" applyNumberFormat="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7" fillId="0" borderId="0" xfId="2" applyAlignment="1">
      <alignment horizontal="left" vertical="top" wrapText="1"/>
    </xf>
    <xf numFmtId="0" fontId="7" fillId="0" borderId="0" xfId="2" applyAlignment="1">
      <alignment horizontal="left" vertical="top"/>
    </xf>
    <xf numFmtId="0" fontId="7" fillId="0" borderId="0" xfId="2" applyAlignment="1">
      <alignment vertical="top" wrapText="1"/>
    </xf>
    <xf numFmtId="0" fontId="7" fillId="0" borderId="0" xfId="2" applyAlignment="1">
      <alignment vertical="top"/>
    </xf>
    <xf numFmtId="0" fontId="7" fillId="0" borderId="0" xfId="2" applyFont="1" applyAlignment="1">
      <alignment horizontal="left" vertical="top" wrapText="1"/>
    </xf>
    <xf numFmtId="0" fontId="7" fillId="0" borderId="0" xfId="2" applyFont="1" applyAlignment="1">
      <alignment horizontal="left" vertical="top"/>
    </xf>
    <xf numFmtId="0" fontId="19" fillId="0" borderId="0" xfId="2" applyFont="1" applyAlignment="1">
      <alignment horizontal="left" vertical="top" wrapText="1"/>
    </xf>
    <xf numFmtId="0" fontId="19" fillId="0" borderId="0" xfId="2" applyFont="1" applyAlignment="1">
      <alignment horizontal="left" vertical="top"/>
    </xf>
    <xf numFmtId="0" fontId="20" fillId="0" borderId="0" xfId="2" applyFont="1" applyAlignment="1">
      <alignment vertical="top" wrapText="1"/>
    </xf>
    <xf numFmtId="0" fontId="20" fillId="0" borderId="0" xfId="2" applyFont="1" applyAlignment="1">
      <alignment vertical="top"/>
    </xf>
    <xf numFmtId="0" fontId="19" fillId="0" borderId="0" xfId="2" applyFont="1" applyAlignment="1">
      <alignment vertical="top" wrapText="1"/>
    </xf>
    <xf numFmtId="0" fontId="19" fillId="0" borderId="0" xfId="2" applyFont="1" applyAlignment="1">
      <alignment vertical="top"/>
    </xf>
    <xf numFmtId="0" fontId="13" fillId="0" borderId="0" xfId="2" applyFont="1" applyAlignment="1">
      <alignment horizontal="left" vertical="top" wrapText="1"/>
    </xf>
    <xf numFmtId="0" fontId="13" fillId="0" borderId="0" xfId="2" applyFont="1" applyAlignment="1">
      <alignment horizontal="left" vertical="top"/>
    </xf>
    <xf numFmtId="0" fontId="13" fillId="0" borderId="0" xfId="2" applyFont="1" applyAlignment="1">
      <alignment vertical="top" wrapText="1"/>
    </xf>
    <xf numFmtId="0" fontId="13" fillId="0" borderId="0" xfId="2" applyFont="1" applyAlignment="1">
      <alignment vertical="top"/>
    </xf>
  </cellXfs>
  <cellStyles count="6">
    <cellStyle name="パーセント" xfId="3" builtinId="5"/>
    <cellStyle name="ハイパーリンク" xfId="4" builtinId="8"/>
    <cellStyle name="桁区切り" xfId="1" builtinId="6"/>
    <cellStyle name="標準" xfId="0" builtinId="0"/>
    <cellStyle name="標準 2" xfId="2"/>
    <cellStyle name="良い" xfId="5" builtinId="26"/>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18" Type="http://schemas.openxmlformats.org/officeDocument/2006/relationships/image" Target="../media/image30.png"/><Relationship Id="rId3" Type="http://schemas.openxmlformats.org/officeDocument/2006/relationships/image" Target="../media/image15.png"/><Relationship Id="rId21" Type="http://schemas.openxmlformats.org/officeDocument/2006/relationships/image" Target="../media/image33.png"/><Relationship Id="rId7" Type="http://schemas.openxmlformats.org/officeDocument/2006/relationships/image" Target="../media/image19.png"/><Relationship Id="rId12" Type="http://schemas.openxmlformats.org/officeDocument/2006/relationships/image" Target="../media/image24.png"/><Relationship Id="rId17" Type="http://schemas.openxmlformats.org/officeDocument/2006/relationships/image" Target="../media/image29.png"/><Relationship Id="rId25" Type="http://schemas.openxmlformats.org/officeDocument/2006/relationships/image" Target="../media/image37.png"/><Relationship Id="rId2" Type="http://schemas.openxmlformats.org/officeDocument/2006/relationships/image" Target="../media/image14.png"/><Relationship Id="rId16" Type="http://schemas.openxmlformats.org/officeDocument/2006/relationships/image" Target="../media/image28.png"/><Relationship Id="rId20" Type="http://schemas.openxmlformats.org/officeDocument/2006/relationships/image" Target="../media/image32.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24" Type="http://schemas.openxmlformats.org/officeDocument/2006/relationships/image" Target="../media/image36.png"/><Relationship Id="rId5" Type="http://schemas.openxmlformats.org/officeDocument/2006/relationships/image" Target="../media/image17.png"/><Relationship Id="rId15" Type="http://schemas.openxmlformats.org/officeDocument/2006/relationships/image" Target="../media/image27.png"/><Relationship Id="rId23" Type="http://schemas.openxmlformats.org/officeDocument/2006/relationships/image" Target="../media/image35.png"/><Relationship Id="rId10" Type="http://schemas.openxmlformats.org/officeDocument/2006/relationships/image" Target="../media/image22.png"/><Relationship Id="rId19" Type="http://schemas.openxmlformats.org/officeDocument/2006/relationships/image" Target="../media/image31.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 Id="rId22" Type="http://schemas.openxmlformats.org/officeDocument/2006/relationships/image" Target="../media/image34.png"/></Relationships>
</file>

<file path=xl/drawings/_rels/drawing4.xml.rels><?xml version="1.0" encoding="UTF-8" standalone="yes"?>
<Relationships xmlns="http://schemas.openxmlformats.org/package/2006/relationships"><Relationship Id="rId8" Type="http://schemas.openxmlformats.org/officeDocument/2006/relationships/image" Target="../media/image45.png"/><Relationship Id="rId3" Type="http://schemas.openxmlformats.org/officeDocument/2006/relationships/image" Target="../media/image40.png"/><Relationship Id="rId7" Type="http://schemas.openxmlformats.org/officeDocument/2006/relationships/image" Target="../media/image44.pn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10" Type="http://schemas.openxmlformats.org/officeDocument/2006/relationships/image" Target="../media/image47.png"/><Relationship Id="rId4" Type="http://schemas.openxmlformats.org/officeDocument/2006/relationships/image" Target="../media/image41.png"/><Relationship Id="rId9" Type="http://schemas.openxmlformats.org/officeDocument/2006/relationships/image" Target="../media/image46.png"/></Relationships>
</file>

<file path=xl/drawings/_rels/drawing5.xml.rels><?xml version="1.0" encoding="UTF-8" standalone="yes"?>
<Relationships xmlns="http://schemas.openxmlformats.org/package/2006/relationships"><Relationship Id="rId8" Type="http://schemas.openxmlformats.org/officeDocument/2006/relationships/image" Target="../media/image55.png"/><Relationship Id="rId13" Type="http://schemas.openxmlformats.org/officeDocument/2006/relationships/image" Target="../media/image60.png"/><Relationship Id="rId18" Type="http://schemas.openxmlformats.org/officeDocument/2006/relationships/image" Target="../media/image65.png"/><Relationship Id="rId26" Type="http://schemas.openxmlformats.org/officeDocument/2006/relationships/image" Target="../media/image73.png"/><Relationship Id="rId3" Type="http://schemas.openxmlformats.org/officeDocument/2006/relationships/image" Target="../media/image50.png"/><Relationship Id="rId21" Type="http://schemas.openxmlformats.org/officeDocument/2006/relationships/image" Target="../media/image68.png"/><Relationship Id="rId7" Type="http://schemas.openxmlformats.org/officeDocument/2006/relationships/image" Target="../media/image54.png"/><Relationship Id="rId12" Type="http://schemas.openxmlformats.org/officeDocument/2006/relationships/image" Target="../media/image59.png"/><Relationship Id="rId17" Type="http://schemas.openxmlformats.org/officeDocument/2006/relationships/image" Target="../media/image64.png"/><Relationship Id="rId25" Type="http://schemas.openxmlformats.org/officeDocument/2006/relationships/image" Target="../media/image72.png"/><Relationship Id="rId2" Type="http://schemas.openxmlformats.org/officeDocument/2006/relationships/image" Target="../media/image49.png"/><Relationship Id="rId16" Type="http://schemas.openxmlformats.org/officeDocument/2006/relationships/image" Target="../media/image63.png"/><Relationship Id="rId20" Type="http://schemas.openxmlformats.org/officeDocument/2006/relationships/image" Target="../media/image67.png"/><Relationship Id="rId29" Type="http://schemas.openxmlformats.org/officeDocument/2006/relationships/image" Target="../media/image76.png"/><Relationship Id="rId1" Type="http://schemas.openxmlformats.org/officeDocument/2006/relationships/image" Target="../media/image48.png"/><Relationship Id="rId6" Type="http://schemas.openxmlformats.org/officeDocument/2006/relationships/image" Target="../media/image53.png"/><Relationship Id="rId11" Type="http://schemas.openxmlformats.org/officeDocument/2006/relationships/image" Target="../media/image58.png"/><Relationship Id="rId24" Type="http://schemas.openxmlformats.org/officeDocument/2006/relationships/image" Target="../media/image71.png"/><Relationship Id="rId5" Type="http://schemas.openxmlformats.org/officeDocument/2006/relationships/image" Target="../media/image52.png"/><Relationship Id="rId15" Type="http://schemas.openxmlformats.org/officeDocument/2006/relationships/image" Target="../media/image62.png"/><Relationship Id="rId23" Type="http://schemas.openxmlformats.org/officeDocument/2006/relationships/image" Target="../media/image70.png"/><Relationship Id="rId28" Type="http://schemas.openxmlformats.org/officeDocument/2006/relationships/image" Target="../media/image75.png"/><Relationship Id="rId10" Type="http://schemas.openxmlformats.org/officeDocument/2006/relationships/image" Target="../media/image57.png"/><Relationship Id="rId19" Type="http://schemas.openxmlformats.org/officeDocument/2006/relationships/image" Target="../media/image66.png"/><Relationship Id="rId4" Type="http://schemas.openxmlformats.org/officeDocument/2006/relationships/image" Target="../media/image51.png"/><Relationship Id="rId9" Type="http://schemas.openxmlformats.org/officeDocument/2006/relationships/image" Target="../media/image56.png"/><Relationship Id="rId14" Type="http://schemas.openxmlformats.org/officeDocument/2006/relationships/image" Target="../media/image61.png"/><Relationship Id="rId22" Type="http://schemas.openxmlformats.org/officeDocument/2006/relationships/image" Target="../media/image69.png"/><Relationship Id="rId27" Type="http://schemas.openxmlformats.org/officeDocument/2006/relationships/image" Target="../media/image74.png"/><Relationship Id="rId30" Type="http://schemas.openxmlformats.org/officeDocument/2006/relationships/image" Target="../media/image77.png"/></Relationships>
</file>

<file path=xl/drawings/_rels/drawing6.xml.rels><?xml version="1.0" encoding="UTF-8" standalone="yes"?>
<Relationships xmlns="http://schemas.openxmlformats.org/package/2006/relationships"><Relationship Id="rId13" Type="http://schemas.openxmlformats.org/officeDocument/2006/relationships/image" Target="../media/image90.png"/><Relationship Id="rId18" Type="http://schemas.openxmlformats.org/officeDocument/2006/relationships/image" Target="../media/image95.png"/><Relationship Id="rId26" Type="http://schemas.openxmlformats.org/officeDocument/2006/relationships/image" Target="../media/image103.png"/><Relationship Id="rId39" Type="http://schemas.openxmlformats.org/officeDocument/2006/relationships/image" Target="../media/image116.png"/><Relationship Id="rId21" Type="http://schemas.openxmlformats.org/officeDocument/2006/relationships/image" Target="../media/image98.png"/><Relationship Id="rId34" Type="http://schemas.openxmlformats.org/officeDocument/2006/relationships/image" Target="../media/image111.png"/><Relationship Id="rId42" Type="http://schemas.openxmlformats.org/officeDocument/2006/relationships/image" Target="../media/image119.png"/><Relationship Id="rId47" Type="http://schemas.openxmlformats.org/officeDocument/2006/relationships/image" Target="../media/image124.png"/><Relationship Id="rId50" Type="http://schemas.openxmlformats.org/officeDocument/2006/relationships/image" Target="../media/image127.png"/><Relationship Id="rId55" Type="http://schemas.openxmlformats.org/officeDocument/2006/relationships/image" Target="../media/image132.png"/><Relationship Id="rId7" Type="http://schemas.openxmlformats.org/officeDocument/2006/relationships/image" Target="../media/image84.png"/><Relationship Id="rId2" Type="http://schemas.openxmlformats.org/officeDocument/2006/relationships/image" Target="../media/image79.png"/><Relationship Id="rId16" Type="http://schemas.openxmlformats.org/officeDocument/2006/relationships/image" Target="../media/image93.png"/><Relationship Id="rId29" Type="http://schemas.openxmlformats.org/officeDocument/2006/relationships/image" Target="../media/image106.png"/><Relationship Id="rId11" Type="http://schemas.openxmlformats.org/officeDocument/2006/relationships/image" Target="../media/image88.png"/><Relationship Id="rId24" Type="http://schemas.openxmlformats.org/officeDocument/2006/relationships/image" Target="../media/image101.png"/><Relationship Id="rId32" Type="http://schemas.openxmlformats.org/officeDocument/2006/relationships/image" Target="../media/image109.png"/><Relationship Id="rId37" Type="http://schemas.openxmlformats.org/officeDocument/2006/relationships/image" Target="../media/image114.png"/><Relationship Id="rId40" Type="http://schemas.openxmlformats.org/officeDocument/2006/relationships/image" Target="../media/image117.png"/><Relationship Id="rId45" Type="http://schemas.openxmlformats.org/officeDocument/2006/relationships/image" Target="../media/image122.png"/><Relationship Id="rId53" Type="http://schemas.openxmlformats.org/officeDocument/2006/relationships/image" Target="../media/image130.png"/><Relationship Id="rId58" Type="http://schemas.openxmlformats.org/officeDocument/2006/relationships/image" Target="../media/image135.png"/><Relationship Id="rId5" Type="http://schemas.openxmlformats.org/officeDocument/2006/relationships/image" Target="../media/image82.png"/><Relationship Id="rId19" Type="http://schemas.openxmlformats.org/officeDocument/2006/relationships/image" Target="../media/image96.png"/><Relationship Id="rId4" Type="http://schemas.openxmlformats.org/officeDocument/2006/relationships/image" Target="../media/image81.png"/><Relationship Id="rId9" Type="http://schemas.openxmlformats.org/officeDocument/2006/relationships/image" Target="../media/image86.png"/><Relationship Id="rId14" Type="http://schemas.openxmlformats.org/officeDocument/2006/relationships/image" Target="../media/image91.png"/><Relationship Id="rId22" Type="http://schemas.openxmlformats.org/officeDocument/2006/relationships/image" Target="../media/image99.png"/><Relationship Id="rId27" Type="http://schemas.openxmlformats.org/officeDocument/2006/relationships/image" Target="../media/image104.png"/><Relationship Id="rId30" Type="http://schemas.openxmlformats.org/officeDocument/2006/relationships/image" Target="../media/image107.png"/><Relationship Id="rId35" Type="http://schemas.openxmlformats.org/officeDocument/2006/relationships/image" Target="../media/image112.png"/><Relationship Id="rId43" Type="http://schemas.openxmlformats.org/officeDocument/2006/relationships/image" Target="../media/image120.png"/><Relationship Id="rId48" Type="http://schemas.openxmlformats.org/officeDocument/2006/relationships/image" Target="../media/image125.png"/><Relationship Id="rId56" Type="http://schemas.openxmlformats.org/officeDocument/2006/relationships/image" Target="../media/image133.png"/><Relationship Id="rId8" Type="http://schemas.openxmlformats.org/officeDocument/2006/relationships/image" Target="../media/image85.png"/><Relationship Id="rId51" Type="http://schemas.openxmlformats.org/officeDocument/2006/relationships/image" Target="../media/image128.png"/><Relationship Id="rId3" Type="http://schemas.openxmlformats.org/officeDocument/2006/relationships/image" Target="../media/image80.png"/><Relationship Id="rId12" Type="http://schemas.openxmlformats.org/officeDocument/2006/relationships/image" Target="../media/image89.png"/><Relationship Id="rId17" Type="http://schemas.openxmlformats.org/officeDocument/2006/relationships/image" Target="../media/image94.png"/><Relationship Id="rId25" Type="http://schemas.openxmlformats.org/officeDocument/2006/relationships/image" Target="../media/image102.png"/><Relationship Id="rId33" Type="http://schemas.openxmlformats.org/officeDocument/2006/relationships/image" Target="../media/image110.png"/><Relationship Id="rId38" Type="http://schemas.openxmlformats.org/officeDocument/2006/relationships/image" Target="../media/image115.png"/><Relationship Id="rId46" Type="http://schemas.openxmlformats.org/officeDocument/2006/relationships/image" Target="../media/image123.png"/><Relationship Id="rId20" Type="http://schemas.openxmlformats.org/officeDocument/2006/relationships/image" Target="../media/image97.png"/><Relationship Id="rId41" Type="http://schemas.openxmlformats.org/officeDocument/2006/relationships/image" Target="../media/image118.png"/><Relationship Id="rId54" Type="http://schemas.openxmlformats.org/officeDocument/2006/relationships/image" Target="../media/image131.png"/><Relationship Id="rId1" Type="http://schemas.openxmlformats.org/officeDocument/2006/relationships/image" Target="../media/image78.png"/><Relationship Id="rId6" Type="http://schemas.openxmlformats.org/officeDocument/2006/relationships/image" Target="../media/image83.png"/><Relationship Id="rId15" Type="http://schemas.openxmlformats.org/officeDocument/2006/relationships/image" Target="../media/image92.png"/><Relationship Id="rId23" Type="http://schemas.openxmlformats.org/officeDocument/2006/relationships/image" Target="../media/image100.png"/><Relationship Id="rId28" Type="http://schemas.openxmlformats.org/officeDocument/2006/relationships/image" Target="../media/image105.png"/><Relationship Id="rId36" Type="http://schemas.openxmlformats.org/officeDocument/2006/relationships/image" Target="../media/image113.png"/><Relationship Id="rId49" Type="http://schemas.openxmlformats.org/officeDocument/2006/relationships/image" Target="../media/image126.png"/><Relationship Id="rId57" Type="http://schemas.openxmlformats.org/officeDocument/2006/relationships/image" Target="../media/image134.png"/><Relationship Id="rId10" Type="http://schemas.openxmlformats.org/officeDocument/2006/relationships/image" Target="../media/image87.png"/><Relationship Id="rId31" Type="http://schemas.openxmlformats.org/officeDocument/2006/relationships/image" Target="../media/image108.png"/><Relationship Id="rId44" Type="http://schemas.openxmlformats.org/officeDocument/2006/relationships/image" Target="../media/image121.png"/><Relationship Id="rId52" Type="http://schemas.openxmlformats.org/officeDocument/2006/relationships/image" Target="../media/image129.png"/></Relationships>
</file>

<file path=xl/drawings/_rels/drawing7.xml.rels><?xml version="1.0" encoding="UTF-8" standalone="yes"?>
<Relationships xmlns="http://schemas.openxmlformats.org/package/2006/relationships"><Relationship Id="rId13" Type="http://schemas.openxmlformats.org/officeDocument/2006/relationships/image" Target="../media/image148.png"/><Relationship Id="rId18" Type="http://schemas.openxmlformats.org/officeDocument/2006/relationships/image" Target="../media/image153.png"/><Relationship Id="rId26" Type="http://schemas.openxmlformats.org/officeDocument/2006/relationships/image" Target="../media/image161.png"/><Relationship Id="rId39" Type="http://schemas.openxmlformats.org/officeDocument/2006/relationships/image" Target="../media/image174.png"/><Relationship Id="rId21" Type="http://schemas.openxmlformats.org/officeDocument/2006/relationships/image" Target="../media/image156.png"/><Relationship Id="rId34" Type="http://schemas.openxmlformats.org/officeDocument/2006/relationships/image" Target="../media/image169.png"/><Relationship Id="rId42" Type="http://schemas.openxmlformats.org/officeDocument/2006/relationships/image" Target="../media/image177.png"/><Relationship Id="rId47" Type="http://schemas.openxmlformats.org/officeDocument/2006/relationships/image" Target="../media/image182.png"/><Relationship Id="rId50" Type="http://schemas.openxmlformats.org/officeDocument/2006/relationships/image" Target="../media/image185.png"/><Relationship Id="rId55" Type="http://schemas.openxmlformats.org/officeDocument/2006/relationships/image" Target="../media/image190.png"/><Relationship Id="rId7" Type="http://schemas.openxmlformats.org/officeDocument/2006/relationships/image" Target="../media/image142.png"/><Relationship Id="rId2" Type="http://schemas.openxmlformats.org/officeDocument/2006/relationships/image" Target="../media/image137.png"/><Relationship Id="rId16" Type="http://schemas.openxmlformats.org/officeDocument/2006/relationships/image" Target="../media/image151.png"/><Relationship Id="rId29" Type="http://schemas.openxmlformats.org/officeDocument/2006/relationships/image" Target="../media/image164.png"/><Relationship Id="rId11" Type="http://schemas.openxmlformats.org/officeDocument/2006/relationships/image" Target="../media/image146.png"/><Relationship Id="rId24" Type="http://schemas.openxmlformats.org/officeDocument/2006/relationships/image" Target="../media/image159.png"/><Relationship Id="rId32" Type="http://schemas.openxmlformats.org/officeDocument/2006/relationships/image" Target="../media/image167.png"/><Relationship Id="rId37" Type="http://schemas.openxmlformats.org/officeDocument/2006/relationships/image" Target="../media/image172.png"/><Relationship Id="rId40" Type="http://schemas.openxmlformats.org/officeDocument/2006/relationships/image" Target="../media/image175.png"/><Relationship Id="rId45" Type="http://schemas.openxmlformats.org/officeDocument/2006/relationships/image" Target="../media/image180.png"/><Relationship Id="rId53" Type="http://schemas.openxmlformats.org/officeDocument/2006/relationships/image" Target="../media/image188.png"/><Relationship Id="rId58" Type="http://schemas.openxmlformats.org/officeDocument/2006/relationships/image" Target="../media/image193.png"/><Relationship Id="rId5" Type="http://schemas.openxmlformats.org/officeDocument/2006/relationships/image" Target="../media/image140.png"/><Relationship Id="rId19" Type="http://schemas.openxmlformats.org/officeDocument/2006/relationships/image" Target="../media/image154.png"/><Relationship Id="rId4" Type="http://schemas.openxmlformats.org/officeDocument/2006/relationships/image" Target="../media/image139.png"/><Relationship Id="rId9" Type="http://schemas.openxmlformats.org/officeDocument/2006/relationships/image" Target="../media/image144.png"/><Relationship Id="rId14" Type="http://schemas.openxmlformats.org/officeDocument/2006/relationships/image" Target="../media/image149.png"/><Relationship Id="rId22" Type="http://schemas.openxmlformats.org/officeDocument/2006/relationships/image" Target="../media/image157.png"/><Relationship Id="rId27" Type="http://schemas.openxmlformats.org/officeDocument/2006/relationships/image" Target="../media/image162.png"/><Relationship Id="rId30" Type="http://schemas.openxmlformats.org/officeDocument/2006/relationships/image" Target="../media/image165.png"/><Relationship Id="rId35" Type="http://schemas.openxmlformats.org/officeDocument/2006/relationships/image" Target="../media/image170.png"/><Relationship Id="rId43" Type="http://schemas.openxmlformats.org/officeDocument/2006/relationships/image" Target="../media/image178.png"/><Relationship Id="rId48" Type="http://schemas.openxmlformats.org/officeDocument/2006/relationships/image" Target="../media/image183.png"/><Relationship Id="rId56" Type="http://schemas.openxmlformats.org/officeDocument/2006/relationships/image" Target="../media/image191.png"/><Relationship Id="rId8" Type="http://schemas.openxmlformats.org/officeDocument/2006/relationships/image" Target="../media/image143.png"/><Relationship Id="rId51" Type="http://schemas.openxmlformats.org/officeDocument/2006/relationships/image" Target="../media/image186.png"/><Relationship Id="rId3" Type="http://schemas.openxmlformats.org/officeDocument/2006/relationships/image" Target="../media/image138.png"/><Relationship Id="rId12" Type="http://schemas.openxmlformats.org/officeDocument/2006/relationships/image" Target="../media/image147.png"/><Relationship Id="rId17" Type="http://schemas.openxmlformats.org/officeDocument/2006/relationships/image" Target="../media/image152.png"/><Relationship Id="rId25" Type="http://schemas.openxmlformats.org/officeDocument/2006/relationships/image" Target="../media/image160.png"/><Relationship Id="rId33" Type="http://schemas.openxmlformats.org/officeDocument/2006/relationships/image" Target="../media/image168.png"/><Relationship Id="rId38" Type="http://schemas.openxmlformats.org/officeDocument/2006/relationships/image" Target="../media/image173.png"/><Relationship Id="rId46" Type="http://schemas.openxmlformats.org/officeDocument/2006/relationships/image" Target="../media/image181.png"/><Relationship Id="rId59" Type="http://schemas.openxmlformats.org/officeDocument/2006/relationships/image" Target="../media/image194.png"/><Relationship Id="rId20" Type="http://schemas.openxmlformats.org/officeDocument/2006/relationships/image" Target="../media/image155.png"/><Relationship Id="rId41" Type="http://schemas.openxmlformats.org/officeDocument/2006/relationships/image" Target="../media/image176.png"/><Relationship Id="rId54" Type="http://schemas.openxmlformats.org/officeDocument/2006/relationships/image" Target="../media/image189.png"/><Relationship Id="rId1" Type="http://schemas.openxmlformats.org/officeDocument/2006/relationships/image" Target="../media/image136.png"/><Relationship Id="rId6" Type="http://schemas.openxmlformats.org/officeDocument/2006/relationships/image" Target="../media/image141.png"/><Relationship Id="rId15" Type="http://schemas.openxmlformats.org/officeDocument/2006/relationships/image" Target="../media/image150.png"/><Relationship Id="rId23" Type="http://schemas.openxmlformats.org/officeDocument/2006/relationships/image" Target="../media/image158.png"/><Relationship Id="rId28" Type="http://schemas.openxmlformats.org/officeDocument/2006/relationships/image" Target="../media/image163.png"/><Relationship Id="rId36" Type="http://schemas.openxmlformats.org/officeDocument/2006/relationships/image" Target="../media/image171.png"/><Relationship Id="rId49" Type="http://schemas.openxmlformats.org/officeDocument/2006/relationships/image" Target="../media/image184.png"/><Relationship Id="rId57" Type="http://schemas.openxmlformats.org/officeDocument/2006/relationships/image" Target="../media/image192.png"/><Relationship Id="rId10" Type="http://schemas.openxmlformats.org/officeDocument/2006/relationships/image" Target="../media/image145.png"/><Relationship Id="rId31" Type="http://schemas.openxmlformats.org/officeDocument/2006/relationships/image" Target="../media/image166.png"/><Relationship Id="rId44" Type="http://schemas.openxmlformats.org/officeDocument/2006/relationships/image" Target="../media/image179.png"/><Relationship Id="rId52" Type="http://schemas.openxmlformats.org/officeDocument/2006/relationships/image" Target="../media/image187.png"/><Relationship Id="rId60" Type="http://schemas.openxmlformats.org/officeDocument/2006/relationships/image" Target="../media/image195.png"/></Relationships>
</file>

<file path=xl/drawings/_rels/drawing8.xml.rels><?xml version="1.0" encoding="UTF-8" standalone="yes"?>
<Relationships xmlns="http://schemas.openxmlformats.org/package/2006/relationships"><Relationship Id="rId13" Type="http://schemas.openxmlformats.org/officeDocument/2006/relationships/image" Target="../media/image208.png"/><Relationship Id="rId18" Type="http://schemas.openxmlformats.org/officeDocument/2006/relationships/image" Target="../media/image213.png"/><Relationship Id="rId26" Type="http://schemas.openxmlformats.org/officeDocument/2006/relationships/image" Target="../media/image221.png"/><Relationship Id="rId3" Type="http://schemas.openxmlformats.org/officeDocument/2006/relationships/image" Target="../media/image198.png"/><Relationship Id="rId21" Type="http://schemas.openxmlformats.org/officeDocument/2006/relationships/image" Target="../media/image216.png"/><Relationship Id="rId34" Type="http://schemas.openxmlformats.org/officeDocument/2006/relationships/image" Target="../media/image229.png"/><Relationship Id="rId7" Type="http://schemas.openxmlformats.org/officeDocument/2006/relationships/image" Target="../media/image202.png"/><Relationship Id="rId12" Type="http://schemas.openxmlformats.org/officeDocument/2006/relationships/image" Target="../media/image207.png"/><Relationship Id="rId17" Type="http://schemas.openxmlformats.org/officeDocument/2006/relationships/image" Target="../media/image212.png"/><Relationship Id="rId25" Type="http://schemas.openxmlformats.org/officeDocument/2006/relationships/image" Target="../media/image220.png"/><Relationship Id="rId33" Type="http://schemas.openxmlformats.org/officeDocument/2006/relationships/image" Target="../media/image228.png"/><Relationship Id="rId2" Type="http://schemas.openxmlformats.org/officeDocument/2006/relationships/image" Target="../media/image197.png"/><Relationship Id="rId16" Type="http://schemas.openxmlformats.org/officeDocument/2006/relationships/image" Target="../media/image211.png"/><Relationship Id="rId20" Type="http://schemas.openxmlformats.org/officeDocument/2006/relationships/image" Target="../media/image215.png"/><Relationship Id="rId29" Type="http://schemas.openxmlformats.org/officeDocument/2006/relationships/image" Target="../media/image224.png"/><Relationship Id="rId1" Type="http://schemas.openxmlformats.org/officeDocument/2006/relationships/image" Target="../media/image196.png"/><Relationship Id="rId6" Type="http://schemas.openxmlformats.org/officeDocument/2006/relationships/image" Target="../media/image201.png"/><Relationship Id="rId11" Type="http://schemas.openxmlformats.org/officeDocument/2006/relationships/image" Target="../media/image206.png"/><Relationship Id="rId24" Type="http://schemas.openxmlformats.org/officeDocument/2006/relationships/image" Target="../media/image219.png"/><Relationship Id="rId32" Type="http://schemas.openxmlformats.org/officeDocument/2006/relationships/image" Target="../media/image227.png"/><Relationship Id="rId5" Type="http://schemas.openxmlformats.org/officeDocument/2006/relationships/image" Target="../media/image200.png"/><Relationship Id="rId15" Type="http://schemas.openxmlformats.org/officeDocument/2006/relationships/image" Target="../media/image210.png"/><Relationship Id="rId23" Type="http://schemas.openxmlformats.org/officeDocument/2006/relationships/image" Target="../media/image218.png"/><Relationship Id="rId28" Type="http://schemas.openxmlformats.org/officeDocument/2006/relationships/image" Target="../media/image223.png"/><Relationship Id="rId36" Type="http://schemas.openxmlformats.org/officeDocument/2006/relationships/image" Target="../media/image231.png"/><Relationship Id="rId10" Type="http://schemas.openxmlformats.org/officeDocument/2006/relationships/image" Target="../media/image205.png"/><Relationship Id="rId19" Type="http://schemas.openxmlformats.org/officeDocument/2006/relationships/image" Target="../media/image214.png"/><Relationship Id="rId31" Type="http://schemas.openxmlformats.org/officeDocument/2006/relationships/image" Target="../media/image226.png"/><Relationship Id="rId4" Type="http://schemas.openxmlformats.org/officeDocument/2006/relationships/image" Target="../media/image199.png"/><Relationship Id="rId9" Type="http://schemas.openxmlformats.org/officeDocument/2006/relationships/image" Target="../media/image204.png"/><Relationship Id="rId14" Type="http://schemas.openxmlformats.org/officeDocument/2006/relationships/image" Target="../media/image209.png"/><Relationship Id="rId22" Type="http://schemas.openxmlformats.org/officeDocument/2006/relationships/image" Target="../media/image217.png"/><Relationship Id="rId27" Type="http://schemas.openxmlformats.org/officeDocument/2006/relationships/image" Target="../media/image222.png"/><Relationship Id="rId30" Type="http://schemas.openxmlformats.org/officeDocument/2006/relationships/image" Target="../media/image225.png"/><Relationship Id="rId35" Type="http://schemas.openxmlformats.org/officeDocument/2006/relationships/image" Target="../media/image230.png"/><Relationship Id="rId8" Type="http://schemas.openxmlformats.org/officeDocument/2006/relationships/image" Target="../media/image203.png"/></Relationships>
</file>

<file path=xl/drawings/_rels/drawing9.xml.rels><?xml version="1.0" encoding="UTF-8" standalone="yes"?>
<Relationships xmlns="http://schemas.openxmlformats.org/package/2006/relationships"><Relationship Id="rId8" Type="http://schemas.openxmlformats.org/officeDocument/2006/relationships/image" Target="../media/image239.png"/><Relationship Id="rId13" Type="http://schemas.openxmlformats.org/officeDocument/2006/relationships/image" Target="../media/image244.png"/><Relationship Id="rId18" Type="http://schemas.openxmlformats.org/officeDocument/2006/relationships/image" Target="../media/image249.png"/><Relationship Id="rId26" Type="http://schemas.openxmlformats.org/officeDocument/2006/relationships/image" Target="../media/image257.png"/><Relationship Id="rId3" Type="http://schemas.openxmlformats.org/officeDocument/2006/relationships/image" Target="../media/image234.png"/><Relationship Id="rId21" Type="http://schemas.openxmlformats.org/officeDocument/2006/relationships/image" Target="../media/image252.png"/><Relationship Id="rId7" Type="http://schemas.openxmlformats.org/officeDocument/2006/relationships/image" Target="../media/image238.png"/><Relationship Id="rId12" Type="http://schemas.openxmlformats.org/officeDocument/2006/relationships/image" Target="../media/image243.png"/><Relationship Id="rId17" Type="http://schemas.openxmlformats.org/officeDocument/2006/relationships/image" Target="../media/image248.png"/><Relationship Id="rId25" Type="http://schemas.openxmlformats.org/officeDocument/2006/relationships/image" Target="../media/image256.png"/><Relationship Id="rId2" Type="http://schemas.openxmlformats.org/officeDocument/2006/relationships/image" Target="../media/image233.png"/><Relationship Id="rId16" Type="http://schemas.openxmlformats.org/officeDocument/2006/relationships/image" Target="../media/image247.png"/><Relationship Id="rId20" Type="http://schemas.openxmlformats.org/officeDocument/2006/relationships/image" Target="../media/image251.png"/><Relationship Id="rId29" Type="http://schemas.openxmlformats.org/officeDocument/2006/relationships/image" Target="../media/image260.png"/><Relationship Id="rId1" Type="http://schemas.openxmlformats.org/officeDocument/2006/relationships/image" Target="../media/image232.png"/><Relationship Id="rId6" Type="http://schemas.openxmlformats.org/officeDocument/2006/relationships/image" Target="../media/image237.png"/><Relationship Id="rId11" Type="http://schemas.openxmlformats.org/officeDocument/2006/relationships/image" Target="../media/image242.png"/><Relationship Id="rId24" Type="http://schemas.openxmlformats.org/officeDocument/2006/relationships/image" Target="../media/image255.png"/><Relationship Id="rId5" Type="http://schemas.openxmlformats.org/officeDocument/2006/relationships/image" Target="../media/image236.png"/><Relationship Id="rId15" Type="http://schemas.openxmlformats.org/officeDocument/2006/relationships/image" Target="../media/image246.png"/><Relationship Id="rId23" Type="http://schemas.openxmlformats.org/officeDocument/2006/relationships/image" Target="../media/image254.png"/><Relationship Id="rId28" Type="http://schemas.openxmlformats.org/officeDocument/2006/relationships/image" Target="../media/image259.png"/><Relationship Id="rId10" Type="http://schemas.openxmlformats.org/officeDocument/2006/relationships/image" Target="../media/image241.png"/><Relationship Id="rId19" Type="http://schemas.openxmlformats.org/officeDocument/2006/relationships/image" Target="../media/image250.png"/><Relationship Id="rId4" Type="http://schemas.openxmlformats.org/officeDocument/2006/relationships/image" Target="../media/image235.png"/><Relationship Id="rId9" Type="http://schemas.openxmlformats.org/officeDocument/2006/relationships/image" Target="../media/image240.png"/><Relationship Id="rId14" Type="http://schemas.openxmlformats.org/officeDocument/2006/relationships/image" Target="../media/image245.png"/><Relationship Id="rId22" Type="http://schemas.openxmlformats.org/officeDocument/2006/relationships/image" Target="../media/image253.png"/><Relationship Id="rId27" Type="http://schemas.openxmlformats.org/officeDocument/2006/relationships/image" Target="../media/image258.png"/><Relationship Id="rId30" Type="http://schemas.openxmlformats.org/officeDocument/2006/relationships/image" Target="../media/image261.png"/></Relationships>
</file>

<file path=xl/drawings/_rels/drawing10.xml.rels><?xml version="1.0" encoding="UTF-8" standalone="yes"?>
<Relationships xmlns="http://schemas.openxmlformats.org/package/2006/relationships"><Relationship Id="rId8" Type="http://schemas.openxmlformats.org/officeDocument/2006/relationships/image" Target="../media/image269.png"/><Relationship Id="rId13" Type="http://schemas.openxmlformats.org/officeDocument/2006/relationships/image" Target="../media/image274.png"/><Relationship Id="rId3" Type="http://schemas.openxmlformats.org/officeDocument/2006/relationships/image" Target="../media/image264.png"/><Relationship Id="rId7" Type="http://schemas.openxmlformats.org/officeDocument/2006/relationships/image" Target="../media/image268.png"/><Relationship Id="rId12" Type="http://schemas.openxmlformats.org/officeDocument/2006/relationships/image" Target="../media/image273.png"/><Relationship Id="rId17" Type="http://schemas.openxmlformats.org/officeDocument/2006/relationships/image" Target="../media/image278.png"/><Relationship Id="rId2" Type="http://schemas.openxmlformats.org/officeDocument/2006/relationships/image" Target="../media/image263.png"/><Relationship Id="rId16" Type="http://schemas.openxmlformats.org/officeDocument/2006/relationships/image" Target="../media/image277.png"/><Relationship Id="rId1" Type="http://schemas.openxmlformats.org/officeDocument/2006/relationships/image" Target="../media/image262.png"/><Relationship Id="rId6" Type="http://schemas.openxmlformats.org/officeDocument/2006/relationships/image" Target="../media/image267.png"/><Relationship Id="rId11" Type="http://schemas.openxmlformats.org/officeDocument/2006/relationships/image" Target="../media/image272.png"/><Relationship Id="rId5" Type="http://schemas.openxmlformats.org/officeDocument/2006/relationships/image" Target="../media/image266.png"/><Relationship Id="rId15" Type="http://schemas.openxmlformats.org/officeDocument/2006/relationships/image" Target="../media/image276.png"/><Relationship Id="rId10" Type="http://schemas.openxmlformats.org/officeDocument/2006/relationships/image" Target="../media/image271.png"/><Relationship Id="rId4" Type="http://schemas.openxmlformats.org/officeDocument/2006/relationships/image" Target="../media/image265.png"/><Relationship Id="rId9" Type="http://schemas.openxmlformats.org/officeDocument/2006/relationships/image" Target="../media/image270.png"/><Relationship Id="rId14" Type="http://schemas.openxmlformats.org/officeDocument/2006/relationships/image" Target="../media/image275.png"/></Relationships>
</file>

<file path=xl/drawings/_rels/drawing11.xml.rels><?xml version="1.0" encoding="UTF-8" standalone="yes"?>
<Relationships xmlns="http://schemas.openxmlformats.org/package/2006/relationships"><Relationship Id="rId13" Type="http://schemas.openxmlformats.org/officeDocument/2006/relationships/image" Target="../media/image291.png"/><Relationship Id="rId18" Type="http://schemas.openxmlformats.org/officeDocument/2006/relationships/image" Target="../media/image296.png"/><Relationship Id="rId26" Type="http://schemas.openxmlformats.org/officeDocument/2006/relationships/image" Target="../media/image304.png"/><Relationship Id="rId39" Type="http://schemas.openxmlformats.org/officeDocument/2006/relationships/image" Target="../media/image317.png"/><Relationship Id="rId21" Type="http://schemas.openxmlformats.org/officeDocument/2006/relationships/image" Target="../media/image299.png"/><Relationship Id="rId34" Type="http://schemas.openxmlformats.org/officeDocument/2006/relationships/image" Target="../media/image312.png"/><Relationship Id="rId42" Type="http://schemas.openxmlformats.org/officeDocument/2006/relationships/image" Target="../media/image320.png"/><Relationship Id="rId47" Type="http://schemas.openxmlformats.org/officeDocument/2006/relationships/image" Target="../media/image325.png"/><Relationship Id="rId50" Type="http://schemas.openxmlformats.org/officeDocument/2006/relationships/image" Target="../media/image328.png"/><Relationship Id="rId7" Type="http://schemas.openxmlformats.org/officeDocument/2006/relationships/image" Target="../media/image285.png"/><Relationship Id="rId2" Type="http://schemas.openxmlformats.org/officeDocument/2006/relationships/image" Target="../media/image280.png"/><Relationship Id="rId16" Type="http://schemas.openxmlformats.org/officeDocument/2006/relationships/image" Target="../media/image294.png"/><Relationship Id="rId29" Type="http://schemas.openxmlformats.org/officeDocument/2006/relationships/image" Target="../media/image307.png"/><Relationship Id="rId11" Type="http://schemas.openxmlformats.org/officeDocument/2006/relationships/image" Target="../media/image289.png"/><Relationship Id="rId24" Type="http://schemas.openxmlformats.org/officeDocument/2006/relationships/image" Target="../media/image302.png"/><Relationship Id="rId32" Type="http://schemas.openxmlformats.org/officeDocument/2006/relationships/image" Target="../media/image310.png"/><Relationship Id="rId37" Type="http://schemas.openxmlformats.org/officeDocument/2006/relationships/image" Target="../media/image315.png"/><Relationship Id="rId40" Type="http://schemas.openxmlformats.org/officeDocument/2006/relationships/image" Target="../media/image318.png"/><Relationship Id="rId45" Type="http://schemas.openxmlformats.org/officeDocument/2006/relationships/image" Target="../media/image323.png"/><Relationship Id="rId5" Type="http://schemas.openxmlformats.org/officeDocument/2006/relationships/image" Target="../media/image283.png"/><Relationship Id="rId15" Type="http://schemas.openxmlformats.org/officeDocument/2006/relationships/image" Target="../media/image293.png"/><Relationship Id="rId23" Type="http://schemas.openxmlformats.org/officeDocument/2006/relationships/image" Target="../media/image301.png"/><Relationship Id="rId28" Type="http://schemas.openxmlformats.org/officeDocument/2006/relationships/image" Target="../media/image306.png"/><Relationship Id="rId36" Type="http://schemas.openxmlformats.org/officeDocument/2006/relationships/image" Target="../media/image314.png"/><Relationship Id="rId49" Type="http://schemas.openxmlformats.org/officeDocument/2006/relationships/image" Target="../media/image327.png"/><Relationship Id="rId10" Type="http://schemas.openxmlformats.org/officeDocument/2006/relationships/image" Target="../media/image288.png"/><Relationship Id="rId19" Type="http://schemas.openxmlformats.org/officeDocument/2006/relationships/image" Target="../media/image297.png"/><Relationship Id="rId31" Type="http://schemas.openxmlformats.org/officeDocument/2006/relationships/image" Target="../media/image309.png"/><Relationship Id="rId44" Type="http://schemas.openxmlformats.org/officeDocument/2006/relationships/image" Target="../media/image322.png"/><Relationship Id="rId4" Type="http://schemas.openxmlformats.org/officeDocument/2006/relationships/image" Target="../media/image282.png"/><Relationship Id="rId9" Type="http://schemas.openxmlformats.org/officeDocument/2006/relationships/image" Target="../media/image287.png"/><Relationship Id="rId14" Type="http://schemas.openxmlformats.org/officeDocument/2006/relationships/image" Target="../media/image292.png"/><Relationship Id="rId22" Type="http://schemas.openxmlformats.org/officeDocument/2006/relationships/image" Target="../media/image300.png"/><Relationship Id="rId27" Type="http://schemas.openxmlformats.org/officeDocument/2006/relationships/image" Target="../media/image305.png"/><Relationship Id="rId30" Type="http://schemas.openxmlformats.org/officeDocument/2006/relationships/image" Target="../media/image308.png"/><Relationship Id="rId35" Type="http://schemas.openxmlformats.org/officeDocument/2006/relationships/image" Target="../media/image313.png"/><Relationship Id="rId43" Type="http://schemas.openxmlformats.org/officeDocument/2006/relationships/image" Target="../media/image321.png"/><Relationship Id="rId48" Type="http://schemas.openxmlformats.org/officeDocument/2006/relationships/image" Target="../media/image326.png"/><Relationship Id="rId8" Type="http://schemas.openxmlformats.org/officeDocument/2006/relationships/image" Target="../media/image286.png"/><Relationship Id="rId3" Type="http://schemas.openxmlformats.org/officeDocument/2006/relationships/image" Target="../media/image281.png"/><Relationship Id="rId12" Type="http://schemas.openxmlformats.org/officeDocument/2006/relationships/image" Target="../media/image290.png"/><Relationship Id="rId17" Type="http://schemas.openxmlformats.org/officeDocument/2006/relationships/image" Target="../media/image295.png"/><Relationship Id="rId25" Type="http://schemas.openxmlformats.org/officeDocument/2006/relationships/image" Target="../media/image303.png"/><Relationship Id="rId33" Type="http://schemas.openxmlformats.org/officeDocument/2006/relationships/image" Target="../media/image311.png"/><Relationship Id="rId38" Type="http://schemas.openxmlformats.org/officeDocument/2006/relationships/image" Target="../media/image316.png"/><Relationship Id="rId46" Type="http://schemas.openxmlformats.org/officeDocument/2006/relationships/image" Target="../media/image324.png"/><Relationship Id="rId20" Type="http://schemas.openxmlformats.org/officeDocument/2006/relationships/image" Target="../media/image298.png"/><Relationship Id="rId41" Type="http://schemas.openxmlformats.org/officeDocument/2006/relationships/image" Target="../media/image319.png"/><Relationship Id="rId1" Type="http://schemas.openxmlformats.org/officeDocument/2006/relationships/image" Target="../media/image279.png"/><Relationship Id="rId6" Type="http://schemas.openxmlformats.org/officeDocument/2006/relationships/image" Target="../media/image28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31.png"/><Relationship Id="rId2" Type="http://schemas.openxmlformats.org/officeDocument/2006/relationships/image" Target="../media/image330.png"/><Relationship Id="rId1" Type="http://schemas.openxmlformats.org/officeDocument/2006/relationships/image" Target="../media/image329.png"/><Relationship Id="rId5" Type="http://schemas.openxmlformats.org/officeDocument/2006/relationships/image" Target="../media/image333.png"/><Relationship Id="rId4" Type="http://schemas.openxmlformats.org/officeDocument/2006/relationships/image" Target="../media/image332.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41.png"/><Relationship Id="rId13" Type="http://schemas.openxmlformats.org/officeDocument/2006/relationships/image" Target="../media/image346.png"/><Relationship Id="rId18" Type="http://schemas.openxmlformats.org/officeDocument/2006/relationships/image" Target="../media/image351.png"/><Relationship Id="rId26" Type="http://schemas.openxmlformats.org/officeDocument/2006/relationships/image" Target="../media/image359.png"/><Relationship Id="rId3" Type="http://schemas.openxmlformats.org/officeDocument/2006/relationships/image" Target="../media/image336.png"/><Relationship Id="rId21" Type="http://schemas.openxmlformats.org/officeDocument/2006/relationships/image" Target="../media/image354.png"/><Relationship Id="rId7" Type="http://schemas.openxmlformats.org/officeDocument/2006/relationships/image" Target="../media/image340.png"/><Relationship Id="rId12" Type="http://schemas.openxmlformats.org/officeDocument/2006/relationships/image" Target="../media/image345.png"/><Relationship Id="rId17" Type="http://schemas.openxmlformats.org/officeDocument/2006/relationships/image" Target="../media/image350.png"/><Relationship Id="rId25" Type="http://schemas.openxmlformats.org/officeDocument/2006/relationships/image" Target="../media/image358.png"/><Relationship Id="rId2" Type="http://schemas.openxmlformats.org/officeDocument/2006/relationships/image" Target="../media/image335.png"/><Relationship Id="rId16" Type="http://schemas.openxmlformats.org/officeDocument/2006/relationships/image" Target="../media/image349.png"/><Relationship Id="rId20" Type="http://schemas.openxmlformats.org/officeDocument/2006/relationships/image" Target="../media/image353.png"/><Relationship Id="rId29" Type="http://schemas.openxmlformats.org/officeDocument/2006/relationships/image" Target="../media/image362.png"/><Relationship Id="rId1" Type="http://schemas.openxmlformats.org/officeDocument/2006/relationships/image" Target="../media/image334.png"/><Relationship Id="rId6" Type="http://schemas.openxmlformats.org/officeDocument/2006/relationships/image" Target="../media/image339.png"/><Relationship Id="rId11" Type="http://schemas.openxmlformats.org/officeDocument/2006/relationships/image" Target="../media/image344.png"/><Relationship Id="rId24" Type="http://schemas.openxmlformats.org/officeDocument/2006/relationships/image" Target="../media/image357.png"/><Relationship Id="rId5" Type="http://schemas.openxmlformats.org/officeDocument/2006/relationships/image" Target="../media/image338.png"/><Relationship Id="rId15" Type="http://schemas.openxmlformats.org/officeDocument/2006/relationships/image" Target="../media/image348.png"/><Relationship Id="rId23" Type="http://schemas.openxmlformats.org/officeDocument/2006/relationships/image" Target="../media/image356.png"/><Relationship Id="rId28" Type="http://schemas.openxmlformats.org/officeDocument/2006/relationships/image" Target="../media/image361.png"/><Relationship Id="rId10" Type="http://schemas.openxmlformats.org/officeDocument/2006/relationships/image" Target="../media/image343.png"/><Relationship Id="rId19" Type="http://schemas.openxmlformats.org/officeDocument/2006/relationships/image" Target="../media/image352.png"/><Relationship Id="rId4" Type="http://schemas.openxmlformats.org/officeDocument/2006/relationships/image" Target="../media/image337.png"/><Relationship Id="rId9" Type="http://schemas.openxmlformats.org/officeDocument/2006/relationships/image" Target="../media/image342.png"/><Relationship Id="rId14" Type="http://schemas.openxmlformats.org/officeDocument/2006/relationships/image" Target="../media/image347.png"/><Relationship Id="rId22" Type="http://schemas.openxmlformats.org/officeDocument/2006/relationships/image" Target="../media/image355.png"/><Relationship Id="rId27" Type="http://schemas.openxmlformats.org/officeDocument/2006/relationships/image" Target="../media/image360.png"/></Relationships>
</file>

<file path=xl/drawings/_rels/drawing14.xml.rels><?xml version="1.0" encoding="UTF-8" standalone="yes"?>
<Relationships xmlns="http://schemas.openxmlformats.org/package/2006/relationships"><Relationship Id="rId13" Type="http://schemas.openxmlformats.org/officeDocument/2006/relationships/image" Target="../media/image375.png"/><Relationship Id="rId18" Type="http://schemas.openxmlformats.org/officeDocument/2006/relationships/image" Target="../media/image380.png"/><Relationship Id="rId26" Type="http://schemas.openxmlformats.org/officeDocument/2006/relationships/image" Target="../media/image388.png"/><Relationship Id="rId39" Type="http://schemas.openxmlformats.org/officeDocument/2006/relationships/image" Target="../media/image401.png"/><Relationship Id="rId21" Type="http://schemas.openxmlformats.org/officeDocument/2006/relationships/image" Target="../media/image383.png"/><Relationship Id="rId34" Type="http://schemas.openxmlformats.org/officeDocument/2006/relationships/image" Target="../media/image396.png"/><Relationship Id="rId42" Type="http://schemas.openxmlformats.org/officeDocument/2006/relationships/image" Target="../media/image404.png"/><Relationship Id="rId47" Type="http://schemas.openxmlformats.org/officeDocument/2006/relationships/image" Target="../media/image409.png"/><Relationship Id="rId50" Type="http://schemas.openxmlformats.org/officeDocument/2006/relationships/image" Target="../media/image412.png"/><Relationship Id="rId7" Type="http://schemas.openxmlformats.org/officeDocument/2006/relationships/image" Target="../media/image369.png"/><Relationship Id="rId2" Type="http://schemas.openxmlformats.org/officeDocument/2006/relationships/image" Target="../media/image364.png"/><Relationship Id="rId16" Type="http://schemas.openxmlformats.org/officeDocument/2006/relationships/image" Target="../media/image378.png"/><Relationship Id="rId29" Type="http://schemas.openxmlformats.org/officeDocument/2006/relationships/image" Target="../media/image391.png"/><Relationship Id="rId11" Type="http://schemas.openxmlformats.org/officeDocument/2006/relationships/image" Target="../media/image373.png"/><Relationship Id="rId24" Type="http://schemas.openxmlformats.org/officeDocument/2006/relationships/image" Target="../media/image386.png"/><Relationship Id="rId32" Type="http://schemas.openxmlformats.org/officeDocument/2006/relationships/image" Target="../media/image394.png"/><Relationship Id="rId37" Type="http://schemas.openxmlformats.org/officeDocument/2006/relationships/image" Target="../media/image399.png"/><Relationship Id="rId40" Type="http://schemas.openxmlformats.org/officeDocument/2006/relationships/image" Target="../media/image402.png"/><Relationship Id="rId45" Type="http://schemas.openxmlformats.org/officeDocument/2006/relationships/image" Target="../media/image407.png"/><Relationship Id="rId5" Type="http://schemas.openxmlformats.org/officeDocument/2006/relationships/image" Target="../media/image367.png"/><Relationship Id="rId15" Type="http://schemas.openxmlformats.org/officeDocument/2006/relationships/image" Target="../media/image377.png"/><Relationship Id="rId23" Type="http://schemas.openxmlformats.org/officeDocument/2006/relationships/image" Target="../media/image385.png"/><Relationship Id="rId28" Type="http://schemas.openxmlformats.org/officeDocument/2006/relationships/image" Target="../media/image390.png"/><Relationship Id="rId36" Type="http://schemas.openxmlformats.org/officeDocument/2006/relationships/image" Target="../media/image398.png"/><Relationship Id="rId49" Type="http://schemas.openxmlformats.org/officeDocument/2006/relationships/image" Target="../media/image411.png"/><Relationship Id="rId10" Type="http://schemas.openxmlformats.org/officeDocument/2006/relationships/image" Target="../media/image372.png"/><Relationship Id="rId19" Type="http://schemas.openxmlformats.org/officeDocument/2006/relationships/image" Target="../media/image381.png"/><Relationship Id="rId31" Type="http://schemas.openxmlformats.org/officeDocument/2006/relationships/image" Target="../media/image393.png"/><Relationship Id="rId44" Type="http://schemas.openxmlformats.org/officeDocument/2006/relationships/image" Target="../media/image406.png"/><Relationship Id="rId4" Type="http://schemas.openxmlformats.org/officeDocument/2006/relationships/image" Target="../media/image366.png"/><Relationship Id="rId9" Type="http://schemas.openxmlformats.org/officeDocument/2006/relationships/image" Target="../media/image371.png"/><Relationship Id="rId14" Type="http://schemas.openxmlformats.org/officeDocument/2006/relationships/image" Target="../media/image376.png"/><Relationship Id="rId22" Type="http://schemas.openxmlformats.org/officeDocument/2006/relationships/image" Target="../media/image384.png"/><Relationship Id="rId27" Type="http://schemas.openxmlformats.org/officeDocument/2006/relationships/image" Target="../media/image389.png"/><Relationship Id="rId30" Type="http://schemas.openxmlformats.org/officeDocument/2006/relationships/image" Target="../media/image392.png"/><Relationship Id="rId35" Type="http://schemas.openxmlformats.org/officeDocument/2006/relationships/image" Target="../media/image397.png"/><Relationship Id="rId43" Type="http://schemas.openxmlformats.org/officeDocument/2006/relationships/image" Target="../media/image405.png"/><Relationship Id="rId48" Type="http://schemas.openxmlformats.org/officeDocument/2006/relationships/image" Target="../media/image410.png"/><Relationship Id="rId8" Type="http://schemas.openxmlformats.org/officeDocument/2006/relationships/image" Target="../media/image370.png"/><Relationship Id="rId3" Type="http://schemas.openxmlformats.org/officeDocument/2006/relationships/image" Target="../media/image365.png"/><Relationship Id="rId12" Type="http://schemas.openxmlformats.org/officeDocument/2006/relationships/image" Target="../media/image374.png"/><Relationship Id="rId17" Type="http://schemas.openxmlformats.org/officeDocument/2006/relationships/image" Target="../media/image379.png"/><Relationship Id="rId25" Type="http://schemas.openxmlformats.org/officeDocument/2006/relationships/image" Target="../media/image387.png"/><Relationship Id="rId33" Type="http://schemas.openxmlformats.org/officeDocument/2006/relationships/image" Target="../media/image395.png"/><Relationship Id="rId38" Type="http://schemas.openxmlformats.org/officeDocument/2006/relationships/image" Target="../media/image400.png"/><Relationship Id="rId46" Type="http://schemas.openxmlformats.org/officeDocument/2006/relationships/image" Target="../media/image408.png"/><Relationship Id="rId20" Type="http://schemas.openxmlformats.org/officeDocument/2006/relationships/image" Target="../media/image382.png"/><Relationship Id="rId41" Type="http://schemas.openxmlformats.org/officeDocument/2006/relationships/image" Target="../media/image403.png"/><Relationship Id="rId1" Type="http://schemas.openxmlformats.org/officeDocument/2006/relationships/image" Target="../media/image363.png"/><Relationship Id="rId6" Type="http://schemas.openxmlformats.org/officeDocument/2006/relationships/image" Target="../media/image368.png"/></Relationships>
</file>

<file path=xl/drawings/drawing1.xml><?xml version="1.0" encoding="utf-8"?>
<xdr:wsDr xmlns:xdr="http://schemas.openxmlformats.org/drawingml/2006/spreadsheetDrawing" xmlns:a="http://schemas.openxmlformats.org/drawingml/2006/main">
  <xdr:twoCellAnchor editAs="oneCell">
    <xdr:from>
      <xdr:col>6</xdr:col>
      <xdr:colOff>33617</xdr:colOff>
      <xdr:row>16</xdr:row>
      <xdr:rowOff>2543735</xdr:rowOff>
    </xdr:from>
    <xdr:to>
      <xdr:col>17</xdr:col>
      <xdr:colOff>126007</xdr:colOff>
      <xdr:row>33</xdr:row>
      <xdr:rowOff>9541</xdr:rowOff>
    </xdr:to>
    <xdr:pic>
      <xdr:nvPicPr>
        <xdr:cNvPr id="3"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39882" y="8931088"/>
          <a:ext cx="7611537" cy="8145012"/>
        </a:xfrm>
        <a:prstGeom prst="rect">
          <a:avLst/>
        </a:prstGeom>
      </xdr:spPr>
    </xdr:pic>
    <xdr:clientData/>
  </xdr:twoCellAnchor>
  <xdr:twoCellAnchor editAs="oneCell">
    <xdr:from>
      <xdr:col>6</xdr:col>
      <xdr:colOff>44824</xdr:colOff>
      <xdr:row>36</xdr:row>
      <xdr:rowOff>818029</xdr:rowOff>
    </xdr:from>
    <xdr:to>
      <xdr:col>20</xdr:col>
      <xdr:colOff>533401</xdr:colOff>
      <xdr:row>41</xdr:row>
      <xdr:rowOff>27183</xdr:rowOff>
    </xdr:to>
    <xdr:pic>
      <xdr:nvPicPr>
        <xdr:cNvPr id="2" name="図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551089" y="18590558"/>
          <a:ext cx="10058400" cy="2537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5431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113663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7550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17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50164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69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502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2538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86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64408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884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7689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5016246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7146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73519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6010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608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9052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92049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7748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6644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41921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45159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192444</xdr:colOff>
      <xdr:row>50</xdr:row>
      <xdr:rowOff>127264</xdr:rowOff>
    </xdr:to>
    <xdr:pic>
      <xdr:nvPicPr>
        <xdr:cNvPr id="51" name="図 50"/>
        <xdr:cNvPicPr>
          <a:picLocks noChangeAspect="1"/>
        </xdr:cNvPicPr>
      </xdr:nvPicPr>
      <xdr:blipFill>
        <a:blip xmlns:r="http://schemas.openxmlformats.org/officeDocument/2006/relationships" r:embed="rId1"/>
        <a:stretch>
          <a:fillRect/>
        </a:stretch>
      </xdr:blipFill>
      <xdr:spPr>
        <a:xfrm>
          <a:off x="503464" y="598714"/>
          <a:ext cx="18276337" cy="8509264"/>
        </a:xfrm>
        <a:prstGeom prst="rect">
          <a:avLst/>
        </a:prstGeom>
      </xdr:spPr>
    </xdr:pic>
    <xdr:clientData/>
  </xdr:twoCellAnchor>
  <xdr:twoCellAnchor editAs="oneCell">
    <xdr:from>
      <xdr:col>1</xdr:col>
      <xdr:colOff>0</xdr:colOff>
      <xdr:row>52</xdr:row>
      <xdr:rowOff>0</xdr:rowOff>
    </xdr:from>
    <xdr:to>
      <xdr:col>30</xdr:col>
      <xdr:colOff>192444</xdr:colOff>
      <xdr:row>99</xdr:row>
      <xdr:rowOff>127264</xdr:rowOff>
    </xdr:to>
    <xdr:pic>
      <xdr:nvPicPr>
        <xdr:cNvPr id="52" name="図 51"/>
        <xdr:cNvPicPr>
          <a:picLocks noChangeAspect="1"/>
        </xdr:cNvPicPr>
      </xdr:nvPicPr>
      <xdr:blipFill>
        <a:blip xmlns:r="http://schemas.openxmlformats.org/officeDocument/2006/relationships" r:embed="rId2"/>
        <a:stretch>
          <a:fillRect/>
        </a:stretch>
      </xdr:blipFill>
      <xdr:spPr>
        <a:xfrm>
          <a:off x="503464" y="9334500"/>
          <a:ext cx="18276337" cy="8509264"/>
        </a:xfrm>
        <a:prstGeom prst="rect">
          <a:avLst/>
        </a:prstGeom>
      </xdr:spPr>
    </xdr:pic>
    <xdr:clientData/>
  </xdr:twoCellAnchor>
  <xdr:twoCellAnchor editAs="oneCell">
    <xdr:from>
      <xdr:col>1</xdr:col>
      <xdr:colOff>0</xdr:colOff>
      <xdr:row>101</xdr:row>
      <xdr:rowOff>0</xdr:rowOff>
    </xdr:from>
    <xdr:to>
      <xdr:col>30</xdr:col>
      <xdr:colOff>470190</xdr:colOff>
      <xdr:row>148</xdr:row>
      <xdr:rowOff>26411</xdr:rowOff>
    </xdr:to>
    <xdr:pic>
      <xdr:nvPicPr>
        <xdr:cNvPr id="53" name="図 52"/>
        <xdr:cNvPicPr>
          <a:picLocks noChangeAspect="1"/>
        </xdr:cNvPicPr>
      </xdr:nvPicPr>
      <xdr:blipFill>
        <a:blip xmlns:r="http://schemas.openxmlformats.org/officeDocument/2006/relationships" r:embed="rId3"/>
        <a:stretch>
          <a:fillRect/>
        </a:stretch>
      </xdr:blipFill>
      <xdr:spPr>
        <a:xfrm>
          <a:off x="504265" y="18276794"/>
          <a:ext cx="18276337" cy="8509264"/>
        </a:xfrm>
        <a:prstGeom prst="rect">
          <a:avLst/>
        </a:prstGeom>
      </xdr:spPr>
    </xdr:pic>
    <xdr:clientData/>
  </xdr:twoCellAnchor>
  <xdr:twoCellAnchor editAs="oneCell">
    <xdr:from>
      <xdr:col>1</xdr:col>
      <xdr:colOff>0</xdr:colOff>
      <xdr:row>150</xdr:row>
      <xdr:rowOff>0</xdr:rowOff>
    </xdr:from>
    <xdr:to>
      <xdr:col>30</xdr:col>
      <xdr:colOff>470190</xdr:colOff>
      <xdr:row>197</xdr:row>
      <xdr:rowOff>26411</xdr:rowOff>
    </xdr:to>
    <xdr:pic>
      <xdr:nvPicPr>
        <xdr:cNvPr id="54" name="図 53"/>
        <xdr:cNvPicPr>
          <a:picLocks noChangeAspect="1"/>
        </xdr:cNvPicPr>
      </xdr:nvPicPr>
      <xdr:blipFill>
        <a:blip xmlns:r="http://schemas.openxmlformats.org/officeDocument/2006/relationships" r:embed="rId4"/>
        <a:stretch>
          <a:fillRect/>
        </a:stretch>
      </xdr:blipFill>
      <xdr:spPr>
        <a:xfrm>
          <a:off x="504265" y="27118235"/>
          <a:ext cx="18276337" cy="8509264"/>
        </a:xfrm>
        <a:prstGeom prst="rect">
          <a:avLst/>
        </a:prstGeom>
      </xdr:spPr>
    </xdr:pic>
    <xdr:clientData/>
  </xdr:twoCellAnchor>
  <xdr:twoCellAnchor editAs="oneCell">
    <xdr:from>
      <xdr:col>1</xdr:col>
      <xdr:colOff>0</xdr:colOff>
      <xdr:row>199</xdr:row>
      <xdr:rowOff>0</xdr:rowOff>
    </xdr:from>
    <xdr:to>
      <xdr:col>30</xdr:col>
      <xdr:colOff>470190</xdr:colOff>
      <xdr:row>246</xdr:row>
      <xdr:rowOff>26411</xdr:rowOff>
    </xdr:to>
    <xdr:pic>
      <xdr:nvPicPr>
        <xdr:cNvPr id="55" name="図 54"/>
        <xdr:cNvPicPr>
          <a:picLocks noChangeAspect="1"/>
        </xdr:cNvPicPr>
      </xdr:nvPicPr>
      <xdr:blipFill>
        <a:blip xmlns:r="http://schemas.openxmlformats.org/officeDocument/2006/relationships" r:embed="rId5"/>
        <a:stretch>
          <a:fillRect/>
        </a:stretch>
      </xdr:blipFill>
      <xdr:spPr>
        <a:xfrm>
          <a:off x="504265" y="35959676"/>
          <a:ext cx="18276337" cy="8509264"/>
        </a:xfrm>
        <a:prstGeom prst="rect">
          <a:avLst/>
        </a:prstGeom>
      </xdr:spPr>
    </xdr:pic>
    <xdr:clientData/>
  </xdr:twoCellAnchor>
  <xdr:twoCellAnchor editAs="oneCell">
    <xdr:from>
      <xdr:col>1</xdr:col>
      <xdr:colOff>0</xdr:colOff>
      <xdr:row>248</xdr:row>
      <xdr:rowOff>0</xdr:rowOff>
    </xdr:from>
    <xdr:to>
      <xdr:col>30</xdr:col>
      <xdr:colOff>470190</xdr:colOff>
      <xdr:row>295</xdr:row>
      <xdr:rowOff>26411</xdr:rowOff>
    </xdr:to>
    <xdr:pic>
      <xdr:nvPicPr>
        <xdr:cNvPr id="56" name="図 55"/>
        <xdr:cNvPicPr>
          <a:picLocks noChangeAspect="1"/>
        </xdr:cNvPicPr>
      </xdr:nvPicPr>
      <xdr:blipFill>
        <a:blip xmlns:r="http://schemas.openxmlformats.org/officeDocument/2006/relationships" r:embed="rId6"/>
        <a:stretch>
          <a:fillRect/>
        </a:stretch>
      </xdr:blipFill>
      <xdr:spPr>
        <a:xfrm>
          <a:off x="504265" y="44801118"/>
          <a:ext cx="18276337" cy="8509264"/>
        </a:xfrm>
        <a:prstGeom prst="rect">
          <a:avLst/>
        </a:prstGeom>
      </xdr:spPr>
    </xdr:pic>
    <xdr:clientData/>
  </xdr:twoCellAnchor>
  <xdr:twoCellAnchor editAs="oneCell">
    <xdr:from>
      <xdr:col>1</xdr:col>
      <xdr:colOff>0</xdr:colOff>
      <xdr:row>297</xdr:row>
      <xdr:rowOff>0</xdr:rowOff>
    </xdr:from>
    <xdr:to>
      <xdr:col>30</xdr:col>
      <xdr:colOff>470190</xdr:colOff>
      <xdr:row>344</xdr:row>
      <xdr:rowOff>26411</xdr:rowOff>
    </xdr:to>
    <xdr:pic>
      <xdr:nvPicPr>
        <xdr:cNvPr id="57" name="図 56"/>
        <xdr:cNvPicPr>
          <a:picLocks noChangeAspect="1"/>
        </xdr:cNvPicPr>
      </xdr:nvPicPr>
      <xdr:blipFill>
        <a:blip xmlns:r="http://schemas.openxmlformats.org/officeDocument/2006/relationships" r:embed="rId7"/>
        <a:stretch>
          <a:fillRect/>
        </a:stretch>
      </xdr:blipFill>
      <xdr:spPr>
        <a:xfrm>
          <a:off x="504265" y="53642559"/>
          <a:ext cx="18276337" cy="8509264"/>
        </a:xfrm>
        <a:prstGeom prst="rect">
          <a:avLst/>
        </a:prstGeom>
      </xdr:spPr>
    </xdr:pic>
    <xdr:clientData/>
  </xdr:twoCellAnchor>
  <xdr:twoCellAnchor editAs="oneCell">
    <xdr:from>
      <xdr:col>1</xdr:col>
      <xdr:colOff>0</xdr:colOff>
      <xdr:row>346</xdr:row>
      <xdr:rowOff>0</xdr:rowOff>
    </xdr:from>
    <xdr:to>
      <xdr:col>30</xdr:col>
      <xdr:colOff>470190</xdr:colOff>
      <xdr:row>393</xdr:row>
      <xdr:rowOff>26411</xdr:rowOff>
    </xdr:to>
    <xdr:pic>
      <xdr:nvPicPr>
        <xdr:cNvPr id="58" name="図 57"/>
        <xdr:cNvPicPr>
          <a:picLocks noChangeAspect="1"/>
        </xdr:cNvPicPr>
      </xdr:nvPicPr>
      <xdr:blipFill>
        <a:blip xmlns:r="http://schemas.openxmlformats.org/officeDocument/2006/relationships" r:embed="rId8"/>
        <a:stretch>
          <a:fillRect/>
        </a:stretch>
      </xdr:blipFill>
      <xdr:spPr>
        <a:xfrm>
          <a:off x="504265" y="62484000"/>
          <a:ext cx="18276337" cy="8509264"/>
        </a:xfrm>
        <a:prstGeom prst="rect">
          <a:avLst/>
        </a:prstGeom>
      </xdr:spPr>
    </xdr:pic>
    <xdr:clientData/>
  </xdr:twoCellAnchor>
  <xdr:twoCellAnchor editAs="oneCell">
    <xdr:from>
      <xdr:col>1</xdr:col>
      <xdr:colOff>0</xdr:colOff>
      <xdr:row>395</xdr:row>
      <xdr:rowOff>0</xdr:rowOff>
    </xdr:from>
    <xdr:to>
      <xdr:col>30</xdr:col>
      <xdr:colOff>470190</xdr:colOff>
      <xdr:row>442</xdr:row>
      <xdr:rowOff>26411</xdr:rowOff>
    </xdr:to>
    <xdr:pic>
      <xdr:nvPicPr>
        <xdr:cNvPr id="59" name="図 58"/>
        <xdr:cNvPicPr>
          <a:picLocks noChangeAspect="1"/>
        </xdr:cNvPicPr>
      </xdr:nvPicPr>
      <xdr:blipFill>
        <a:blip xmlns:r="http://schemas.openxmlformats.org/officeDocument/2006/relationships" r:embed="rId9"/>
        <a:stretch>
          <a:fillRect/>
        </a:stretch>
      </xdr:blipFill>
      <xdr:spPr>
        <a:xfrm>
          <a:off x="504265" y="71325441"/>
          <a:ext cx="18276337" cy="8509264"/>
        </a:xfrm>
        <a:prstGeom prst="rect">
          <a:avLst/>
        </a:prstGeom>
      </xdr:spPr>
    </xdr:pic>
    <xdr:clientData/>
  </xdr:twoCellAnchor>
  <xdr:twoCellAnchor editAs="oneCell">
    <xdr:from>
      <xdr:col>1</xdr:col>
      <xdr:colOff>0</xdr:colOff>
      <xdr:row>444</xdr:row>
      <xdr:rowOff>0</xdr:rowOff>
    </xdr:from>
    <xdr:to>
      <xdr:col>30</xdr:col>
      <xdr:colOff>470190</xdr:colOff>
      <xdr:row>491</xdr:row>
      <xdr:rowOff>26411</xdr:rowOff>
    </xdr:to>
    <xdr:pic>
      <xdr:nvPicPr>
        <xdr:cNvPr id="60" name="図 59"/>
        <xdr:cNvPicPr>
          <a:picLocks noChangeAspect="1"/>
        </xdr:cNvPicPr>
      </xdr:nvPicPr>
      <xdr:blipFill>
        <a:blip xmlns:r="http://schemas.openxmlformats.org/officeDocument/2006/relationships" r:embed="rId10"/>
        <a:stretch>
          <a:fillRect/>
        </a:stretch>
      </xdr:blipFill>
      <xdr:spPr>
        <a:xfrm>
          <a:off x="504265" y="80166882"/>
          <a:ext cx="18276337" cy="85092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393150</xdr:colOff>
      <xdr:row>50</xdr:row>
      <xdr:rowOff>55827</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595313"/>
          <a:ext cx="18276337" cy="8509264"/>
        </a:xfrm>
        <a:prstGeom prst="rect">
          <a:avLst/>
        </a:prstGeom>
      </xdr:spPr>
    </xdr:pic>
    <xdr:clientData/>
  </xdr:twoCellAnchor>
  <xdr:twoCellAnchor editAs="oneCell">
    <xdr:from>
      <xdr:col>1</xdr:col>
      <xdr:colOff>0</xdr:colOff>
      <xdr:row>52</xdr:row>
      <xdr:rowOff>0</xdr:rowOff>
    </xdr:from>
    <xdr:to>
      <xdr:col>30</xdr:col>
      <xdr:colOff>393150</xdr:colOff>
      <xdr:row>99</xdr:row>
      <xdr:rowOff>55827</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346406"/>
          <a:ext cx="18276337" cy="8509264"/>
        </a:xfrm>
        <a:prstGeom prst="rect">
          <a:avLst/>
        </a:prstGeom>
      </xdr:spPr>
    </xdr:pic>
    <xdr:clientData/>
  </xdr:twoCellAnchor>
  <xdr:twoCellAnchor editAs="oneCell">
    <xdr:from>
      <xdr:col>1</xdr:col>
      <xdr:colOff>0</xdr:colOff>
      <xdr:row>101</xdr:row>
      <xdr:rowOff>0</xdr:rowOff>
    </xdr:from>
    <xdr:to>
      <xdr:col>30</xdr:col>
      <xdr:colOff>393150</xdr:colOff>
      <xdr:row>148</xdr:row>
      <xdr:rowOff>55827</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8097500"/>
          <a:ext cx="18276337" cy="8509264"/>
        </a:xfrm>
        <a:prstGeom prst="rect">
          <a:avLst/>
        </a:prstGeom>
      </xdr:spPr>
    </xdr:pic>
    <xdr:clientData/>
  </xdr:twoCellAnchor>
  <xdr:twoCellAnchor editAs="oneCell">
    <xdr:from>
      <xdr:col>1</xdr:col>
      <xdr:colOff>0</xdr:colOff>
      <xdr:row>150</xdr:row>
      <xdr:rowOff>0</xdr:rowOff>
    </xdr:from>
    <xdr:to>
      <xdr:col>30</xdr:col>
      <xdr:colOff>393150</xdr:colOff>
      <xdr:row>197</xdr:row>
      <xdr:rowOff>55827</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848594"/>
          <a:ext cx="18276337" cy="8509264"/>
        </a:xfrm>
        <a:prstGeom prst="rect">
          <a:avLst/>
        </a:prstGeom>
      </xdr:spPr>
    </xdr:pic>
    <xdr:clientData/>
  </xdr:twoCellAnchor>
  <xdr:twoCellAnchor editAs="oneCell">
    <xdr:from>
      <xdr:col>1</xdr:col>
      <xdr:colOff>0</xdr:colOff>
      <xdr:row>199</xdr:row>
      <xdr:rowOff>0</xdr:rowOff>
    </xdr:from>
    <xdr:to>
      <xdr:col>30</xdr:col>
      <xdr:colOff>393150</xdr:colOff>
      <xdr:row>246</xdr:row>
      <xdr:rowOff>55827</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599688"/>
          <a:ext cx="18276337" cy="8509264"/>
        </a:xfrm>
        <a:prstGeom prst="rect">
          <a:avLst/>
        </a:prstGeom>
      </xdr:spPr>
    </xdr:pic>
    <xdr:clientData/>
  </xdr:twoCellAnchor>
  <xdr:twoCellAnchor editAs="oneCell">
    <xdr:from>
      <xdr:col>1</xdr:col>
      <xdr:colOff>0</xdr:colOff>
      <xdr:row>248</xdr:row>
      <xdr:rowOff>0</xdr:rowOff>
    </xdr:from>
    <xdr:to>
      <xdr:col>30</xdr:col>
      <xdr:colOff>393150</xdr:colOff>
      <xdr:row>295</xdr:row>
      <xdr:rowOff>55827</xdr:rowOff>
    </xdr:to>
    <xdr:pic>
      <xdr:nvPicPr>
        <xdr:cNvPr id="30" name="図 29"/>
        <xdr:cNvPicPr>
          <a:picLocks noChangeAspect="1"/>
        </xdr:cNvPicPr>
      </xdr:nvPicPr>
      <xdr:blipFill>
        <a:blip xmlns:r="http://schemas.openxmlformats.org/officeDocument/2006/relationships" r:embed="rId6"/>
        <a:stretch>
          <a:fillRect/>
        </a:stretch>
      </xdr:blipFill>
      <xdr:spPr>
        <a:xfrm>
          <a:off x="500063" y="44350781"/>
          <a:ext cx="18276337" cy="8509264"/>
        </a:xfrm>
        <a:prstGeom prst="rect">
          <a:avLst/>
        </a:prstGeom>
      </xdr:spPr>
    </xdr:pic>
    <xdr:clientData/>
  </xdr:twoCellAnchor>
  <xdr:twoCellAnchor editAs="oneCell">
    <xdr:from>
      <xdr:col>1</xdr:col>
      <xdr:colOff>0</xdr:colOff>
      <xdr:row>297</xdr:row>
      <xdr:rowOff>0</xdr:rowOff>
    </xdr:from>
    <xdr:to>
      <xdr:col>30</xdr:col>
      <xdr:colOff>393150</xdr:colOff>
      <xdr:row>344</xdr:row>
      <xdr:rowOff>55827</xdr:rowOff>
    </xdr:to>
    <xdr:pic>
      <xdr:nvPicPr>
        <xdr:cNvPr id="31" name="図 30"/>
        <xdr:cNvPicPr>
          <a:picLocks noChangeAspect="1"/>
        </xdr:cNvPicPr>
      </xdr:nvPicPr>
      <xdr:blipFill>
        <a:blip xmlns:r="http://schemas.openxmlformats.org/officeDocument/2006/relationships" r:embed="rId7"/>
        <a:stretch>
          <a:fillRect/>
        </a:stretch>
      </xdr:blipFill>
      <xdr:spPr>
        <a:xfrm>
          <a:off x="500063" y="53101875"/>
          <a:ext cx="18276337" cy="8509264"/>
        </a:xfrm>
        <a:prstGeom prst="rect">
          <a:avLst/>
        </a:prstGeom>
      </xdr:spPr>
    </xdr:pic>
    <xdr:clientData/>
  </xdr:twoCellAnchor>
  <xdr:twoCellAnchor editAs="oneCell">
    <xdr:from>
      <xdr:col>1</xdr:col>
      <xdr:colOff>0</xdr:colOff>
      <xdr:row>346</xdr:row>
      <xdr:rowOff>0</xdr:rowOff>
    </xdr:from>
    <xdr:to>
      <xdr:col>30</xdr:col>
      <xdr:colOff>393150</xdr:colOff>
      <xdr:row>393</xdr:row>
      <xdr:rowOff>55827</xdr:rowOff>
    </xdr:to>
    <xdr:pic>
      <xdr:nvPicPr>
        <xdr:cNvPr id="32" name="図 31"/>
        <xdr:cNvPicPr>
          <a:picLocks noChangeAspect="1"/>
        </xdr:cNvPicPr>
      </xdr:nvPicPr>
      <xdr:blipFill>
        <a:blip xmlns:r="http://schemas.openxmlformats.org/officeDocument/2006/relationships" r:embed="rId8"/>
        <a:stretch>
          <a:fillRect/>
        </a:stretch>
      </xdr:blipFill>
      <xdr:spPr>
        <a:xfrm>
          <a:off x="500063" y="61852969"/>
          <a:ext cx="18276337" cy="8509264"/>
        </a:xfrm>
        <a:prstGeom prst="rect">
          <a:avLst/>
        </a:prstGeom>
      </xdr:spPr>
    </xdr:pic>
    <xdr:clientData/>
  </xdr:twoCellAnchor>
  <xdr:twoCellAnchor editAs="oneCell">
    <xdr:from>
      <xdr:col>1</xdr:col>
      <xdr:colOff>0</xdr:colOff>
      <xdr:row>395</xdr:row>
      <xdr:rowOff>0</xdr:rowOff>
    </xdr:from>
    <xdr:to>
      <xdr:col>30</xdr:col>
      <xdr:colOff>393150</xdr:colOff>
      <xdr:row>442</xdr:row>
      <xdr:rowOff>55827</xdr:rowOff>
    </xdr:to>
    <xdr:pic>
      <xdr:nvPicPr>
        <xdr:cNvPr id="33" name="図 32"/>
        <xdr:cNvPicPr>
          <a:picLocks noChangeAspect="1"/>
        </xdr:cNvPicPr>
      </xdr:nvPicPr>
      <xdr:blipFill>
        <a:blip xmlns:r="http://schemas.openxmlformats.org/officeDocument/2006/relationships" r:embed="rId9"/>
        <a:stretch>
          <a:fillRect/>
        </a:stretch>
      </xdr:blipFill>
      <xdr:spPr>
        <a:xfrm>
          <a:off x="500063" y="70604063"/>
          <a:ext cx="18276337" cy="8509264"/>
        </a:xfrm>
        <a:prstGeom prst="rect">
          <a:avLst/>
        </a:prstGeom>
      </xdr:spPr>
    </xdr:pic>
    <xdr:clientData/>
  </xdr:twoCellAnchor>
  <xdr:twoCellAnchor editAs="oneCell">
    <xdr:from>
      <xdr:col>1</xdr:col>
      <xdr:colOff>0</xdr:colOff>
      <xdr:row>444</xdr:row>
      <xdr:rowOff>0</xdr:rowOff>
    </xdr:from>
    <xdr:to>
      <xdr:col>30</xdr:col>
      <xdr:colOff>393150</xdr:colOff>
      <xdr:row>491</xdr:row>
      <xdr:rowOff>55827</xdr:rowOff>
    </xdr:to>
    <xdr:pic>
      <xdr:nvPicPr>
        <xdr:cNvPr id="34" name="図 33"/>
        <xdr:cNvPicPr>
          <a:picLocks noChangeAspect="1"/>
        </xdr:cNvPicPr>
      </xdr:nvPicPr>
      <xdr:blipFill>
        <a:blip xmlns:r="http://schemas.openxmlformats.org/officeDocument/2006/relationships" r:embed="rId10"/>
        <a:stretch>
          <a:fillRect/>
        </a:stretch>
      </xdr:blipFill>
      <xdr:spPr>
        <a:xfrm>
          <a:off x="500063" y="79355156"/>
          <a:ext cx="18276337" cy="8509264"/>
        </a:xfrm>
        <a:prstGeom prst="rect">
          <a:avLst/>
        </a:prstGeom>
      </xdr:spPr>
    </xdr:pic>
    <xdr:clientData/>
  </xdr:twoCellAnchor>
  <xdr:twoCellAnchor editAs="oneCell">
    <xdr:from>
      <xdr:col>1</xdr:col>
      <xdr:colOff>0</xdr:colOff>
      <xdr:row>493</xdr:row>
      <xdr:rowOff>0</xdr:rowOff>
    </xdr:from>
    <xdr:to>
      <xdr:col>30</xdr:col>
      <xdr:colOff>393150</xdr:colOff>
      <xdr:row>540</xdr:row>
      <xdr:rowOff>55827</xdr:rowOff>
    </xdr:to>
    <xdr:pic>
      <xdr:nvPicPr>
        <xdr:cNvPr id="35" name="図 34"/>
        <xdr:cNvPicPr>
          <a:picLocks noChangeAspect="1"/>
        </xdr:cNvPicPr>
      </xdr:nvPicPr>
      <xdr:blipFill>
        <a:blip xmlns:r="http://schemas.openxmlformats.org/officeDocument/2006/relationships" r:embed="rId11"/>
        <a:stretch>
          <a:fillRect/>
        </a:stretch>
      </xdr:blipFill>
      <xdr:spPr>
        <a:xfrm>
          <a:off x="500063" y="88106250"/>
          <a:ext cx="18276337" cy="8509264"/>
        </a:xfrm>
        <a:prstGeom prst="rect">
          <a:avLst/>
        </a:prstGeom>
      </xdr:spPr>
    </xdr:pic>
    <xdr:clientData/>
  </xdr:twoCellAnchor>
  <xdr:twoCellAnchor editAs="oneCell">
    <xdr:from>
      <xdr:col>1</xdr:col>
      <xdr:colOff>0</xdr:colOff>
      <xdr:row>542</xdr:row>
      <xdr:rowOff>0</xdr:rowOff>
    </xdr:from>
    <xdr:to>
      <xdr:col>30</xdr:col>
      <xdr:colOff>393150</xdr:colOff>
      <xdr:row>589</xdr:row>
      <xdr:rowOff>55827</xdr:rowOff>
    </xdr:to>
    <xdr:pic>
      <xdr:nvPicPr>
        <xdr:cNvPr id="37" name="図 36"/>
        <xdr:cNvPicPr>
          <a:picLocks noChangeAspect="1"/>
        </xdr:cNvPicPr>
      </xdr:nvPicPr>
      <xdr:blipFill>
        <a:blip xmlns:r="http://schemas.openxmlformats.org/officeDocument/2006/relationships" r:embed="rId12"/>
        <a:stretch>
          <a:fillRect/>
        </a:stretch>
      </xdr:blipFill>
      <xdr:spPr>
        <a:xfrm>
          <a:off x="500063" y="96857344"/>
          <a:ext cx="18276337" cy="8509264"/>
        </a:xfrm>
        <a:prstGeom prst="rect">
          <a:avLst/>
        </a:prstGeom>
      </xdr:spPr>
    </xdr:pic>
    <xdr:clientData/>
  </xdr:twoCellAnchor>
  <xdr:twoCellAnchor editAs="oneCell">
    <xdr:from>
      <xdr:col>1</xdr:col>
      <xdr:colOff>0</xdr:colOff>
      <xdr:row>591</xdr:row>
      <xdr:rowOff>0</xdr:rowOff>
    </xdr:from>
    <xdr:to>
      <xdr:col>30</xdr:col>
      <xdr:colOff>393150</xdr:colOff>
      <xdr:row>638</xdr:row>
      <xdr:rowOff>55827</xdr:rowOff>
    </xdr:to>
    <xdr:pic>
      <xdr:nvPicPr>
        <xdr:cNvPr id="38" name="図 37"/>
        <xdr:cNvPicPr>
          <a:picLocks noChangeAspect="1"/>
        </xdr:cNvPicPr>
      </xdr:nvPicPr>
      <xdr:blipFill>
        <a:blip xmlns:r="http://schemas.openxmlformats.org/officeDocument/2006/relationships" r:embed="rId13"/>
        <a:stretch>
          <a:fillRect/>
        </a:stretch>
      </xdr:blipFill>
      <xdr:spPr>
        <a:xfrm>
          <a:off x="500063" y="105608438"/>
          <a:ext cx="18276337" cy="8509264"/>
        </a:xfrm>
        <a:prstGeom prst="rect">
          <a:avLst/>
        </a:prstGeom>
      </xdr:spPr>
    </xdr:pic>
    <xdr:clientData/>
  </xdr:twoCellAnchor>
  <xdr:twoCellAnchor editAs="oneCell">
    <xdr:from>
      <xdr:col>1</xdr:col>
      <xdr:colOff>0</xdr:colOff>
      <xdr:row>640</xdr:row>
      <xdr:rowOff>0</xdr:rowOff>
    </xdr:from>
    <xdr:to>
      <xdr:col>30</xdr:col>
      <xdr:colOff>393150</xdr:colOff>
      <xdr:row>687</xdr:row>
      <xdr:rowOff>55827</xdr:rowOff>
    </xdr:to>
    <xdr:pic>
      <xdr:nvPicPr>
        <xdr:cNvPr id="39" name="図 38"/>
        <xdr:cNvPicPr>
          <a:picLocks noChangeAspect="1"/>
        </xdr:cNvPicPr>
      </xdr:nvPicPr>
      <xdr:blipFill>
        <a:blip xmlns:r="http://schemas.openxmlformats.org/officeDocument/2006/relationships" r:embed="rId14"/>
        <a:stretch>
          <a:fillRect/>
        </a:stretch>
      </xdr:blipFill>
      <xdr:spPr>
        <a:xfrm>
          <a:off x="500063" y="114359531"/>
          <a:ext cx="18276337" cy="8509264"/>
        </a:xfrm>
        <a:prstGeom prst="rect">
          <a:avLst/>
        </a:prstGeom>
      </xdr:spPr>
    </xdr:pic>
    <xdr:clientData/>
  </xdr:twoCellAnchor>
  <xdr:twoCellAnchor editAs="oneCell">
    <xdr:from>
      <xdr:col>1</xdr:col>
      <xdr:colOff>0</xdr:colOff>
      <xdr:row>689</xdr:row>
      <xdr:rowOff>0</xdr:rowOff>
    </xdr:from>
    <xdr:to>
      <xdr:col>30</xdr:col>
      <xdr:colOff>393150</xdr:colOff>
      <xdr:row>736</xdr:row>
      <xdr:rowOff>55827</xdr:rowOff>
    </xdr:to>
    <xdr:pic>
      <xdr:nvPicPr>
        <xdr:cNvPr id="40" name="図 39"/>
        <xdr:cNvPicPr>
          <a:picLocks noChangeAspect="1"/>
        </xdr:cNvPicPr>
      </xdr:nvPicPr>
      <xdr:blipFill>
        <a:blip xmlns:r="http://schemas.openxmlformats.org/officeDocument/2006/relationships" r:embed="rId15"/>
        <a:stretch>
          <a:fillRect/>
        </a:stretch>
      </xdr:blipFill>
      <xdr:spPr>
        <a:xfrm>
          <a:off x="500063" y="123110625"/>
          <a:ext cx="18276337" cy="8509264"/>
        </a:xfrm>
        <a:prstGeom prst="rect">
          <a:avLst/>
        </a:prstGeom>
      </xdr:spPr>
    </xdr:pic>
    <xdr:clientData/>
  </xdr:twoCellAnchor>
  <xdr:twoCellAnchor editAs="oneCell">
    <xdr:from>
      <xdr:col>1</xdr:col>
      <xdr:colOff>0</xdr:colOff>
      <xdr:row>738</xdr:row>
      <xdr:rowOff>0</xdr:rowOff>
    </xdr:from>
    <xdr:to>
      <xdr:col>30</xdr:col>
      <xdr:colOff>393150</xdr:colOff>
      <xdr:row>785</xdr:row>
      <xdr:rowOff>55827</xdr:rowOff>
    </xdr:to>
    <xdr:pic>
      <xdr:nvPicPr>
        <xdr:cNvPr id="41" name="図 40"/>
        <xdr:cNvPicPr>
          <a:picLocks noChangeAspect="1"/>
        </xdr:cNvPicPr>
      </xdr:nvPicPr>
      <xdr:blipFill>
        <a:blip xmlns:r="http://schemas.openxmlformats.org/officeDocument/2006/relationships" r:embed="rId16"/>
        <a:stretch>
          <a:fillRect/>
        </a:stretch>
      </xdr:blipFill>
      <xdr:spPr>
        <a:xfrm>
          <a:off x="500063" y="131861719"/>
          <a:ext cx="18276337" cy="8509264"/>
        </a:xfrm>
        <a:prstGeom prst="rect">
          <a:avLst/>
        </a:prstGeom>
      </xdr:spPr>
    </xdr:pic>
    <xdr:clientData/>
  </xdr:twoCellAnchor>
  <xdr:twoCellAnchor editAs="oneCell">
    <xdr:from>
      <xdr:col>1</xdr:col>
      <xdr:colOff>0</xdr:colOff>
      <xdr:row>787</xdr:row>
      <xdr:rowOff>0</xdr:rowOff>
    </xdr:from>
    <xdr:to>
      <xdr:col>30</xdr:col>
      <xdr:colOff>393150</xdr:colOff>
      <xdr:row>834</xdr:row>
      <xdr:rowOff>55827</xdr:rowOff>
    </xdr:to>
    <xdr:pic>
      <xdr:nvPicPr>
        <xdr:cNvPr id="42" name="図 41"/>
        <xdr:cNvPicPr>
          <a:picLocks noChangeAspect="1"/>
        </xdr:cNvPicPr>
      </xdr:nvPicPr>
      <xdr:blipFill>
        <a:blip xmlns:r="http://schemas.openxmlformats.org/officeDocument/2006/relationships" r:embed="rId17"/>
        <a:stretch>
          <a:fillRect/>
        </a:stretch>
      </xdr:blipFill>
      <xdr:spPr>
        <a:xfrm>
          <a:off x="500063" y="140612813"/>
          <a:ext cx="18276337" cy="8509264"/>
        </a:xfrm>
        <a:prstGeom prst="rect">
          <a:avLst/>
        </a:prstGeom>
      </xdr:spPr>
    </xdr:pic>
    <xdr:clientData/>
  </xdr:twoCellAnchor>
  <xdr:twoCellAnchor editAs="oneCell">
    <xdr:from>
      <xdr:col>1</xdr:col>
      <xdr:colOff>0</xdr:colOff>
      <xdr:row>836</xdr:row>
      <xdr:rowOff>0</xdr:rowOff>
    </xdr:from>
    <xdr:to>
      <xdr:col>30</xdr:col>
      <xdr:colOff>393150</xdr:colOff>
      <xdr:row>883</xdr:row>
      <xdr:rowOff>55827</xdr:rowOff>
    </xdr:to>
    <xdr:pic>
      <xdr:nvPicPr>
        <xdr:cNvPr id="43" name="図 42"/>
        <xdr:cNvPicPr>
          <a:picLocks noChangeAspect="1"/>
        </xdr:cNvPicPr>
      </xdr:nvPicPr>
      <xdr:blipFill>
        <a:blip xmlns:r="http://schemas.openxmlformats.org/officeDocument/2006/relationships" r:embed="rId18"/>
        <a:stretch>
          <a:fillRect/>
        </a:stretch>
      </xdr:blipFill>
      <xdr:spPr>
        <a:xfrm>
          <a:off x="500063" y="149363906"/>
          <a:ext cx="18276337" cy="8509264"/>
        </a:xfrm>
        <a:prstGeom prst="rect">
          <a:avLst/>
        </a:prstGeom>
      </xdr:spPr>
    </xdr:pic>
    <xdr:clientData/>
  </xdr:twoCellAnchor>
  <xdr:twoCellAnchor editAs="oneCell">
    <xdr:from>
      <xdr:col>1</xdr:col>
      <xdr:colOff>0</xdr:colOff>
      <xdr:row>885</xdr:row>
      <xdr:rowOff>0</xdr:rowOff>
    </xdr:from>
    <xdr:to>
      <xdr:col>30</xdr:col>
      <xdr:colOff>393150</xdr:colOff>
      <xdr:row>932</xdr:row>
      <xdr:rowOff>55827</xdr:rowOff>
    </xdr:to>
    <xdr:pic>
      <xdr:nvPicPr>
        <xdr:cNvPr id="44" name="図 43"/>
        <xdr:cNvPicPr>
          <a:picLocks noChangeAspect="1"/>
        </xdr:cNvPicPr>
      </xdr:nvPicPr>
      <xdr:blipFill>
        <a:blip xmlns:r="http://schemas.openxmlformats.org/officeDocument/2006/relationships" r:embed="rId19"/>
        <a:stretch>
          <a:fillRect/>
        </a:stretch>
      </xdr:blipFill>
      <xdr:spPr>
        <a:xfrm>
          <a:off x="500063" y="158115000"/>
          <a:ext cx="18276337" cy="8509264"/>
        </a:xfrm>
        <a:prstGeom prst="rect">
          <a:avLst/>
        </a:prstGeom>
      </xdr:spPr>
    </xdr:pic>
    <xdr:clientData/>
  </xdr:twoCellAnchor>
  <xdr:twoCellAnchor editAs="oneCell">
    <xdr:from>
      <xdr:col>1</xdr:col>
      <xdr:colOff>0</xdr:colOff>
      <xdr:row>934</xdr:row>
      <xdr:rowOff>0</xdr:rowOff>
    </xdr:from>
    <xdr:to>
      <xdr:col>30</xdr:col>
      <xdr:colOff>393150</xdr:colOff>
      <xdr:row>981</xdr:row>
      <xdr:rowOff>55827</xdr:rowOff>
    </xdr:to>
    <xdr:pic>
      <xdr:nvPicPr>
        <xdr:cNvPr id="45" name="図 44"/>
        <xdr:cNvPicPr>
          <a:picLocks noChangeAspect="1"/>
        </xdr:cNvPicPr>
      </xdr:nvPicPr>
      <xdr:blipFill>
        <a:blip xmlns:r="http://schemas.openxmlformats.org/officeDocument/2006/relationships" r:embed="rId20"/>
        <a:stretch>
          <a:fillRect/>
        </a:stretch>
      </xdr:blipFill>
      <xdr:spPr>
        <a:xfrm>
          <a:off x="500063" y="166866094"/>
          <a:ext cx="18276337" cy="8509264"/>
        </a:xfrm>
        <a:prstGeom prst="rect">
          <a:avLst/>
        </a:prstGeom>
      </xdr:spPr>
    </xdr:pic>
    <xdr:clientData/>
  </xdr:twoCellAnchor>
  <xdr:twoCellAnchor editAs="oneCell">
    <xdr:from>
      <xdr:col>1</xdr:col>
      <xdr:colOff>0</xdr:colOff>
      <xdr:row>983</xdr:row>
      <xdr:rowOff>0</xdr:rowOff>
    </xdr:from>
    <xdr:to>
      <xdr:col>30</xdr:col>
      <xdr:colOff>393150</xdr:colOff>
      <xdr:row>1030</xdr:row>
      <xdr:rowOff>55827</xdr:rowOff>
    </xdr:to>
    <xdr:pic>
      <xdr:nvPicPr>
        <xdr:cNvPr id="46" name="図 45"/>
        <xdr:cNvPicPr>
          <a:picLocks noChangeAspect="1"/>
        </xdr:cNvPicPr>
      </xdr:nvPicPr>
      <xdr:blipFill>
        <a:blip xmlns:r="http://schemas.openxmlformats.org/officeDocument/2006/relationships" r:embed="rId21"/>
        <a:stretch>
          <a:fillRect/>
        </a:stretch>
      </xdr:blipFill>
      <xdr:spPr>
        <a:xfrm>
          <a:off x="500063" y="175617188"/>
          <a:ext cx="18276337" cy="8509264"/>
        </a:xfrm>
        <a:prstGeom prst="rect">
          <a:avLst/>
        </a:prstGeom>
      </xdr:spPr>
    </xdr:pic>
    <xdr:clientData/>
  </xdr:twoCellAnchor>
  <xdr:twoCellAnchor editAs="oneCell">
    <xdr:from>
      <xdr:col>1</xdr:col>
      <xdr:colOff>0</xdr:colOff>
      <xdr:row>1032</xdr:row>
      <xdr:rowOff>0</xdr:rowOff>
    </xdr:from>
    <xdr:to>
      <xdr:col>30</xdr:col>
      <xdr:colOff>393150</xdr:colOff>
      <xdr:row>1079</xdr:row>
      <xdr:rowOff>55827</xdr:rowOff>
    </xdr:to>
    <xdr:pic>
      <xdr:nvPicPr>
        <xdr:cNvPr id="47" name="図 46"/>
        <xdr:cNvPicPr>
          <a:picLocks noChangeAspect="1"/>
        </xdr:cNvPicPr>
      </xdr:nvPicPr>
      <xdr:blipFill>
        <a:blip xmlns:r="http://schemas.openxmlformats.org/officeDocument/2006/relationships" r:embed="rId22"/>
        <a:stretch>
          <a:fillRect/>
        </a:stretch>
      </xdr:blipFill>
      <xdr:spPr>
        <a:xfrm>
          <a:off x="500063" y="184368281"/>
          <a:ext cx="18276337" cy="8509264"/>
        </a:xfrm>
        <a:prstGeom prst="rect">
          <a:avLst/>
        </a:prstGeom>
      </xdr:spPr>
    </xdr:pic>
    <xdr:clientData/>
  </xdr:twoCellAnchor>
  <xdr:twoCellAnchor editAs="oneCell">
    <xdr:from>
      <xdr:col>1</xdr:col>
      <xdr:colOff>0</xdr:colOff>
      <xdr:row>1081</xdr:row>
      <xdr:rowOff>0</xdr:rowOff>
    </xdr:from>
    <xdr:to>
      <xdr:col>30</xdr:col>
      <xdr:colOff>393150</xdr:colOff>
      <xdr:row>1128</xdr:row>
      <xdr:rowOff>55827</xdr:rowOff>
    </xdr:to>
    <xdr:pic>
      <xdr:nvPicPr>
        <xdr:cNvPr id="48" name="図 47"/>
        <xdr:cNvPicPr>
          <a:picLocks noChangeAspect="1"/>
        </xdr:cNvPicPr>
      </xdr:nvPicPr>
      <xdr:blipFill>
        <a:blip xmlns:r="http://schemas.openxmlformats.org/officeDocument/2006/relationships" r:embed="rId23"/>
        <a:stretch>
          <a:fillRect/>
        </a:stretch>
      </xdr:blipFill>
      <xdr:spPr>
        <a:xfrm>
          <a:off x="500063" y="193119375"/>
          <a:ext cx="18276337" cy="8509264"/>
        </a:xfrm>
        <a:prstGeom prst="rect">
          <a:avLst/>
        </a:prstGeom>
      </xdr:spPr>
    </xdr:pic>
    <xdr:clientData/>
  </xdr:twoCellAnchor>
  <xdr:twoCellAnchor editAs="oneCell">
    <xdr:from>
      <xdr:col>1</xdr:col>
      <xdr:colOff>0</xdr:colOff>
      <xdr:row>1130</xdr:row>
      <xdr:rowOff>0</xdr:rowOff>
    </xdr:from>
    <xdr:to>
      <xdr:col>30</xdr:col>
      <xdr:colOff>393150</xdr:colOff>
      <xdr:row>1177</xdr:row>
      <xdr:rowOff>55827</xdr:rowOff>
    </xdr:to>
    <xdr:pic>
      <xdr:nvPicPr>
        <xdr:cNvPr id="49" name="図 48"/>
        <xdr:cNvPicPr>
          <a:picLocks noChangeAspect="1"/>
        </xdr:cNvPicPr>
      </xdr:nvPicPr>
      <xdr:blipFill>
        <a:blip xmlns:r="http://schemas.openxmlformats.org/officeDocument/2006/relationships" r:embed="rId24"/>
        <a:stretch>
          <a:fillRect/>
        </a:stretch>
      </xdr:blipFill>
      <xdr:spPr>
        <a:xfrm>
          <a:off x="500063" y="201870469"/>
          <a:ext cx="18276337" cy="8509264"/>
        </a:xfrm>
        <a:prstGeom prst="rect">
          <a:avLst/>
        </a:prstGeom>
      </xdr:spPr>
    </xdr:pic>
    <xdr:clientData/>
  </xdr:twoCellAnchor>
  <xdr:twoCellAnchor editAs="oneCell">
    <xdr:from>
      <xdr:col>1</xdr:col>
      <xdr:colOff>0</xdr:colOff>
      <xdr:row>1179</xdr:row>
      <xdr:rowOff>0</xdr:rowOff>
    </xdr:from>
    <xdr:to>
      <xdr:col>30</xdr:col>
      <xdr:colOff>393150</xdr:colOff>
      <xdr:row>1226</xdr:row>
      <xdr:rowOff>55827</xdr:rowOff>
    </xdr:to>
    <xdr:pic>
      <xdr:nvPicPr>
        <xdr:cNvPr id="50" name="図 49"/>
        <xdr:cNvPicPr>
          <a:picLocks noChangeAspect="1"/>
        </xdr:cNvPicPr>
      </xdr:nvPicPr>
      <xdr:blipFill>
        <a:blip xmlns:r="http://schemas.openxmlformats.org/officeDocument/2006/relationships" r:embed="rId25"/>
        <a:stretch>
          <a:fillRect/>
        </a:stretch>
      </xdr:blipFill>
      <xdr:spPr>
        <a:xfrm>
          <a:off x="500063" y="210621563"/>
          <a:ext cx="18276337" cy="85092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393150</xdr:colOff>
      <xdr:row>50</xdr:row>
      <xdr:rowOff>131381</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595313"/>
          <a:ext cx="18276337" cy="8595024"/>
        </a:xfrm>
        <a:prstGeom prst="rect">
          <a:avLst/>
        </a:prstGeom>
      </xdr:spPr>
    </xdr:pic>
    <xdr:clientData/>
  </xdr:twoCellAnchor>
  <xdr:twoCellAnchor editAs="oneCell">
    <xdr:from>
      <xdr:col>1</xdr:col>
      <xdr:colOff>0</xdr:colOff>
      <xdr:row>52</xdr:row>
      <xdr:rowOff>0</xdr:rowOff>
    </xdr:from>
    <xdr:to>
      <xdr:col>30</xdr:col>
      <xdr:colOff>470190</xdr:colOff>
      <xdr:row>99</xdr:row>
      <xdr:rowOff>100166</xdr:rowOff>
    </xdr:to>
    <xdr:pic>
      <xdr:nvPicPr>
        <xdr:cNvPr id="26" name="図 25"/>
        <xdr:cNvPicPr>
          <a:picLocks noChangeAspect="1"/>
        </xdr:cNvPicPr>
      </xdr:nvPicPr>
      <xdr:blipFill>
        <a:blip xmlns:r="http://schemas.openxmlformats.org/officeDocument/2006/relationships" r:embed="rId2"/>
        <a:stretch>
          <a:fillRect/>
        </a:stretch>
      </xdr:blipFill>
      <xdr:spPr>
        <a:xfrm>
          <a:off x="504265" y="9379324"/>
          <a:ext cx="18276337" cy="8595024"/>
        </a:xfrm>
        <a:prstGeom prst="rect">
          <a:avLst/>
        </a:prstGeom>
      </xdr:spPr>
    </xdr:pic>
    <xdr:clientData/>
  </xdr:twoCellAnchor>
  <xdr:twoCellAnchor editAs="oneCell">
    <xdr:from>
      <xdr:col>1</xdr:col>
      <xdr:colOff>0</xdr:colOff>
      <xdr:row>101</xdr:row>
      <xdr:rowOff>0</xdr:rowOff>
    </xdr:from>
    <xdr:to>
      <xdr:col>30</xdr:col>
      <xdr:colOff>388387</xdr:colOff>
      <xdr:row>148</xdr:row>
      <xdr:rowOff>21164</xdr:rowOff>
    </xdr:to>
    <xdr:pic>
      <xdr:nvPicPr>
        <xdr:cNvPr id="27" name="図 26"/>
        <xdr:cNvPicPr>
          <a:picLocks noChangeAspect="1"/>
        </xdr:cNvPicPr>
      </xdr:nvPicPr>
      <xdr:blipFill>
        <a:blip xmlns:r="http://schemas.openxmlformats.org/officeDocument/2006/relationships" r:embed="rId3"/>
        <a:stretch>
          <a:fillRect/>
        </a:stretch>
      </xdr:blipFill>
      <xdr:spPr>
        <a:xfrm>
          <a:off x="504825" y="18335625"/>
          <a:ext cx="18276337" cy="8595024"/>
        </a:xfrm>
        <a:prstGeom prst="rect">
          <a:avLst/>
        </a:prstGeom>
      </xdr:spPr>
    </xdr:pic>
    <xdr:clientData/>
  </xdr:twoCellAnchor>
  <xdr:twoCellAnchor editAs="oneCell">
    <xdr:from>
      <xdr:col>1</xdr:col>
      <xdr:colOff>0</xdr:colOff>
      <xdr:row>150</xdr:row>
      <xdr:rowOff>0</xdr:rowOff>
    </xdr:from>
    <xdr:to>
      <xdr:col>30</xdr:col>
      <xdr:colOff>470190</xdr:colOff>
      <xdr:row>197</xdr:row>
      <xdr:rowOff>100165</xdr:rowOff>
    </xdr:to>
    <xdr:pic>
      <xdr:nvPicPr>
        <xdr:cNvPr id="28" name="図 27"/>
        <xdr:cNvPicPr>
          <a:picLocks noChangeAspect="1"/>
        </xdr:cNvPicPr>
      </xdr:nvPicPr>
      <xdr:blipFill>
        <a:blip xmlns:r="http://schemas.openxmlformats.org/officeDocument/2006/relationships" r:embed="rId4"/>
        <a:stretch>
          <a:fillRect/>
        </a:stretch>
      </xdr:blipFill>
      <xdr:spPr>
        <a:xfrm>
          <a:off x="504265" y="26950147"/>
          <a:ext cx="18276337" cy="8595024"/>
        </a:xfrm>
        <a:prstGeom prst="rect">
          <a:avLst/>
        </a:prstGeom>
      </xdr:spPr>
    </xdr:pic>
    <xdr:clientData/>
  </xdr:twoCellAnchor>
  <xdr:twoCellAnchor editAs="oneCell">
    <xdr:from>
      <xdr:col>1</xdr:col>
      <xdr:colOff>0</xdr:colOff>
      <xdr:row>199</xdr:row>
      <xdr:rowOff>0</xdr:rowOff>
    </xdr:from>
    <xdr:to>
      <xdr:col>30</xdr:col>
      <xdr:colOff>470190</xdr:colOff>
      <xdr:row>246</xdr:row>
      <xdr:rowOff>100166</xdr:rowOff>
    </xdr:to>
    <xdr:pic>
      <xdr:nvPicPr>
        <xdr:cNvPr id="29" name="図 28"/>
        <xdr:cNvPicPr>
          <a:picLocks noChangeAspect="1"/>
        </xdr:cNvPicPr>
      </xdr:nvPicPr>
      <xdr:blipFill>
        <a:blip xmlns:r="http://schemas.openxmlformats.org/officeDocument/2006/relationships" r:embed="rId5"/>
        <a:stretch>
          <a:fillRect/>
        </a:stretch>
      </xdr:blipFill>
      <xdr:spPr>
        <a:xfrm>
          <a:off x="504265" y="35735559"/>
          <a:ext cx="18276337" cy="8595024"/>
        </a:xfrm>
        <a:prstGeom prst="rect">
          <a:avLst/>
        </a:prstGeom>
      </xdr:spPr>
    </xdr:pic>
    <xdr:clientData/>
  </xdr:twoCellAnchor>
  <xdr:twoCellAnchor editAs="oneCell">
    <xdr:from>
      <xdr:col>1</xdr:col>
      <xdr:colOff>0</xdr:colOff>
      <xdr:row>248</xdr:row>
      <xdr:rowOff>0</xdr:rowOff>
    </xdr:from>
    <xdr:to>
      <xdr:col>30</xdr:col>
      <xdr:colOff>192444</xdr:colOff>
      <xdr:row>296</xdr:row>
      <xdr:rowOff>36131</xdr:rowOff>
    </xdr:to>
    <xdr:pic>
      <xdr:nvPicPr>
        <xdr:cNvPr id="30" name="図 29"/>
        <xdr:cNvPicPr>
          <a:picLocks noChangeAspect="1"/>
        </xdr:cNvPicPr>
      </xdr:nvPicPr>
      <xdr:blipFill>
        <a:blip xmlns:r="http://schemas.openxmlformats.org/officeDocument/2006/relationships" r:embed="rId6"/>
        <a:stretch>
          <a:fillRect/>
        </a:stretch>
      </xdr:blipFill>
      <xdr:spPr>
        <a:xfrm>
          <a:off x="503464" y="43937464"/>
          <a:ext cx="18276337" cy="8595024"/>
        </a:xfrm>
        <a:prstGeom prst="rect">
          <a:avLst/>
        </a:prstGeom>
      </xdr:spPr>
    </xdr:pic>
    <xdr:clientData/>
  </xdr:twoCellAnchor>
  <xdr:twoCellAnchor editAs="oneCell">
    <xdr:from>
      <xdr:col>1</xdr:col>
      <xdr:colOff>0</xdr:colOff>
      <xdr:row>298</xdr:row>
      <xdr:rowOff>0</xdr:rowOff>
    </xdr:from>
    <xdr:to>
      <xdr:col>30</xdr:col>
      <xdr:colOff>192444</xdr:colOff>
      <xdr:row>346</xdr:row>
      <xdr:rowOff>36131</xdr:rowOff>
    </xdr:to>
    <xdr:pic>
      <xdr:nvPicPr>
        <xdr:cNvPr id="31" name="図 30"/>
        <xdr:cNvPicPr>
          <a:picLocks noChangeAspect="1"/>
        </xdr:cNvPicPr>
      </xdr:nvPicPr>
      <xdr:blipFill>
        <a:blip xmlns:r="http://schemas.openxmlformats.org/officeDocument/2006/relationships" r:embed="rId7"/>
        <a:stretch>
          <a:fillRect/>
        </a:stretch>
      </xdr:blipFill>
      <xdr:spPr>
        <a:xfrm>
          <a:off x="503464" y="52782107"/>
          <a:ext cx="18276337" cy="8595024"/>
        </a:xfrm>
        <a:prstGeom prst="rect">
          <a:avLst/>
        </a:prstGeom>
      </xdr:spPr>
    </xdr:pic>
    <xdr:clientData/>
  </xdr:twoCellAnchor>
  <xdr:twoCellAnchor editAs="oneCell">
    <xdr:from>
      <xdr:col>1</xdr:col>
      <xdr:colOff>0</xdr:colOff>
      <xdr:row>348</xdr:row>
      <xdr:rowOff>0</xdr:rowOff>
    </xdr:from>
    <xdr:to>
      <xdr:col>30</xdr:col>
      <xdr:colOff>192444</xdr:colOff>
      <xdr:row>396</xdr:row>
      <xdr:rowOff>36131</xdr:rowOff>
    </xdr:to>
    <xdr:pic>
      <xdr:nvPicPr>
        <xdr:cNvPr id="32" name="図 31"/>
        <xdr:cNvPicPr>
          <a:picLocks noChangeAspect="1"/>
        </xdr:cNvPicPr>
      </xdr:nvPicPr>
      <xdr:blipFill>
        <a:blip xmlns:r="http://schemas.openxmlformats.org/officeDocument/2006/relationships" r:embed="rId8"/>
        <a:stretch>
          <a:fillRect/>
        </a:stretch>
      </xdr:blipFill>
      <xdr:spPr>
        <a:xfrm>
          <a:off x="503464" y="61626750"/>
          <a:ext cx="18276337" cy="8595024"/>
        </a:xfrm>
        <a:prstGeom prst="rect">
          <a:avLst/>
        </a:prstGeom>
      </xdr:spPr>
    </xdr:pic>
    <xdr:clientData/>
  </xdr:twoCellAnchor>
  <xdr:twoCellAnchor editAs="oneCell">
    <xdr:from>
      <xdr:col>1</xdr:col>
      <xdr:colOff>0</xdr:colOff>
      <xdr:row>398</xdr:row>
      <xdr:rowOff>0</xdr:rowOff>
    </xdr:from>
    <xdr:to>
      <xdr:col>30</xdr:col>
      <xdr:colOff>192444</xdr:colOff>
      <xdr:row>446</xdr:row>
      <xdr:rowOff>36132</xdr:rowOff>
    </xdr:to>
    <xdr:pic>
      <xdr:nvPicPr>
        <xdr:cNvPr id="33" name="図 32"/>
        <xdr:cNvPicPr>
          <a:picLocks noChangeAspect="1"/>
        </xdr:cNvPicPr>
      </xdr:nvPicPr>
      <xdr:blipFill>
        <a:blip xmlns:r="http://schemas.openxmlformats.org/officeDocument/2006/relationships" r:embed="rId9"/>
        <a:stretch>
          <a:fillRect/>
        </a:stretch>
      </xdr:blipFill>
      <xdr:spPr>
        <a:xfrm>
          <a:off x="503464" y="70471393"/>
          <a:ext cx="18276337" cy="8595024"/>
        </a:xfrm>
        <a:prstGeom prst="rect">
          <a:avLst/>
        </a:prstGeom>
      </xdr:spPr>
    </xdr:pic>
    <xdr:clientData/>
  </xdr:twoCellAnchor>
  <xdr:twoCellAnchor editAs="oneCell">
    <xdr:from>
      <xdr:col>1</xdr:col>
      <xdr:colOff>0</xdr:colOff>
      <xdr:row>448</xdr:row>
      <xdr:rowOff>0</xdr:rowOff>
    </xdr:from>
    <xdr:to>
      <xdr:col>30</xdr:col>
      <xdr:colOff>192444</xdr:colOff>
      <xdr:row>496</xdr:row>
      <xdr:rowOff>36131</xdr:rowOff>
    </xdr:to>
    <xdr:pic>
      <xdr:nvPicPr>
        <xdr:cNvPr id="34" name="図 33"/>
        <xdr:cNvPicPr>
          <a:picLocks noChangeAspect="1"/>
        </xdr:cNvPicPr>
      </xdr:nvPicPr>
      <xdr:blipFill>
        <a:blip xmlns:r="http://schemas.openxmlformats.org/officeDocument/2006/relationships" r:embed="rId10"/>
        <a:stretch>
          <a:fillRect/>
        </a:stretch>
      </xdr:blipFill>
      <xdr:spPr>
        <a:xfrm>
          <a:off x="503464" y="79316036"/>
          <a:ext cx="18276337" cy="85950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16</xdr:row>
      <xdr:rowOff>241935</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61</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76</xdr:row>
      <xdr:rowOff>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114</xdr:row>
      <xdr:rowOff>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114</xdr:row>
      <xdr:rowOff>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114</xdr:row>
      <xdr:rowOff>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93</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90</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152</xdr:row>
      <xdr:rowOff>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152</xdr:row>
      <xdr:rowOff>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187</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226</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218</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254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266</xdr:row>
      <xdr:rowOff>0</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247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283</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283</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314</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319</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322</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324</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45720</xdr:colOff>
      <xdr:row>48</xdr:row>
      <xdr:rowOff>106680</xdr:rowOff>
    </xdr:from>
    <xdr:ext cx="20848" cy="209085"/>
    <xdr:sp macro="" textlink="">
      <xdr:nvSpPr>
        <xdr:cNvPr id="26"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113663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65</xdr:row>
      <xdr:rowOff>68580</xdr:rowOff>
    </xdr:from>
    <xdr:ext cx="18531" cy="156518"/>
    <xdr:sp macro="" textlink="">
      <xdr:nvSpPr>
        <xdr:cNvPr id="27"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17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111</xdr:row>
      <xdr:rowOff>175260</xdr:rowOff>
    </xdr:from>
    <xdr:ext cx="20848" cy="209122"/>
    <xdr:sp macro="" textlink="">
      <xdr:nvSpPr>
        <xdr:cNvPr id="28" name="正方形/長方形 27">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50164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110</xdr:row>
      <xdr:rowOff>30480</xdr:rowOff>
    </xdr:from>
    <xdr:ext cx="20848" cy="209085"/>
    <xdr:sp macro="" textlink="">
      <xdr:nvSpPr>
        <xdr:cNvPr id="29" name="正方形/長方形 28">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69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109</xdr:row>
      <xdr:rowOff>22860</xdr:rowOff>
    </xdr:from>
    <xdr:ext cx="18531" cy="156518"/>
    <xdr:sp macro="" textlink="">
      <xdr:nvSpPr>
        <xdr:cNvPr id="30"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502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80</xdr:row>
      <xdr:rowOff>22860</xdr:rowOff>
    </xdr:from>
    <xdr:ext cx="18531" cy="201237"/>
    <xdr:sp macro="" textlink="">
      <xdr:nvSpPr>
        <xdr:cNvPr id="31"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2538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77</xdr:row>
      <xdr:rowOff>175260</xdr:rowOff>
    </xdr:from>
    <xdr:ext cx="20848" cy="210820"/>
    <xdr:sp macro="" textlink="">
      <xdr:nvSpPr>
        <xdr:cNvPr id="32"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8061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141</xdr:row>
      <xdr:rowOff>144780</xdr:rowOff>
    </xdr:from>
    <xdr:ext cx="18531" cy="210820"/>
    <xdr:sp macro="" textlink="">
      <xdr:nvSpPr>
        <xdr:cNvPr id="33"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64408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143</xdr:row>
      <xdr:rowOff>22860</xdr:rowOff>
    </xdr:from>
    <xdr:ext cx="18531" cy="156518"/>
    <xdr:sp macro="" textlink="">
      <xdr:nvSpPr>
        <xdr:cNvPr id="34"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884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174</xdr:row>
      <xdr:rowOff>68580</xdr:rowOff>
    </xdr:from>
    <xdr:ext cx="20848" cy="209122"/>
    <xdr:sp macro="" textlink="">
      <xdr:nvSpPr>
        <xdr:cNvPr id="35"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7689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213</xdr:row>
      <xdr:rowOff>175260</xdr:rowOff>
    </xdr:from>
    <xdr:ext cx="20848" cy="210384"/>
    <xdr:sp macro="" textlink="">
      <xdr:nvSpPr>
        <xdr:cNvPr id="36"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5016246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205</xdr:row>
      <xdr:rowOff>175260</xdr:rowOff>
    </xdr:from>
    <xdr:ext cx="18531" cy="210820"/>
    <xdr:sp macro="" textlink="">
      <xdr:nvSpPr>
        <xdr:cNvPr id="37"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7146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241</xdr:row>
      <xdr:rowOff>68580</xdr:rowOff>
    </xdr:from>
    <xdr:ext cx="18531" cy="156518"/>
    <xdr:sp macro="" textlink="">
      <xdr:nvSpPr>
        <xdr:cNvPr id="38"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73519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256</xdr:row>
      <xdr:rowOff>104775</xdr:rowOff>
    </xdr:from>
    <xdr:ext cx="184731" cy="264560"/>
    <xdr:sp macro="" textlink="">
      <xdr:nvSpPr>
        <xdr:cNvPr id="39" name="テキスト ボックス 15">
          <a:extLst>
            <a:ext uri="{FF2B5EF4-FFF2-40B4-BE49-F238E27FC236}">
              <a16:creationId xmlns="" xmlns:a16="http://schemas.microsoft.com/office/drawing/2014/main" id="{C658E11D-DA75-4827-97E5-F679A30145EF}"/>
            </a:ext>
          </a:extLst>
        </xdr:cNvPr>
        <xdr:cNvSpPr txBox="1"/>
      </xdr:nvSpPr>
      <xdr:spPr>
        <a:xfrm>
          <a:off x="7496320" y="6010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234</xdr:row>
      <xdr:rowOff>68580</xdr:rowOff>
    </xdr:from>
    <xdr:ext cx="18531" cy="156518"/>
    <xdr:sp macro="" textlink="">
      <xdr:nvSpPr>
        <xdr:cNvPr id="40"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608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270</xdr:row>
      <xdr:rowOff>144780</xdr:rowOff>
    </xdr:from>
    <xdr:ext cx="18531" cy="156518"/>
    <xdr:sp macro="" textlink="">
      <xdr:nvSpPr>
        <xdr:cNvPr id="41"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9052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270</xdr:row>
      <xdr:rowOff>160020</xdr:rowOff>
    </xdr:from>
    <xdr:ext cx="18531" cy="208690"/>
    <xdr:sp macro="" textlink="">
      <xdr:nvSpPr>
        <xdr:cNvPr id="42"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92049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304</xdr:row>
      <xdr:rowOff>0</xdr:rowOff>
    </xdr:from>
    <xdr:ext cx="20848" cy="210820"/>
    <xdr:sp macro="" textlink="">
      <xdr:nvSpPr>
        <xdr:cNvPr id="43"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7176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306</xdr:row>
      <xdr:rowOff>160020</xdr:rowOff>
    </xdr:from>
    <xdr:ext cx="18531" cy="209085"/>
    <xdr:sp macro="" textlink="">
      <xdr:nvSpPr>
        <xdr:cNvPr id="44"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6644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309</xdr:row>
      <xdr:rowOff>144780</xdr:rowOff>
    </xdr:from>
    <xdr:ext cx="18531" cy="210820"/>
    <xdr:sp macro="" textlink="">
      <xdr:nvSpPr>
        <xdr:cNvPr id="45"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41921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311</xdr:row>
      <xdr:rowOff>106680</xdr:rowOff>
    </xdr:from>
    <xdr:ext cx="18531" cy="156518"/>
    <xdr:sp macro="" textlink="">
      <xdr:nvSpPr>
        <xdr:cNvPr id="46"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45159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265428</xdr:colOff>
      <xdr:row>38</xdr:row>
      <xdr:rowOff>109114</xdr:rowOff>
    </xdr:to>
    <xdr:pic>
      <xdr:nvPicPr>
        <xdr:cNvPr id="48" name="図 47"/>
        <xdr:cNvPicPr>
          <a:picLocks noChangeAspect="1"/>
        </xdr:cNvPicPr>
      </xdr:nvPicPr>
      <xdr:blipFill>
        <a:blip xmlns:r="http://schemas.openxmlformats.org/officeDocument/2006/relationships" r:embed="rId1"/>
        <a:stretch>
          <a:fillRect/>
        </a:stretch>
      </xdr:blipFill>
      <xdr:spPr>
        <a:xfrm>
          <a:off x="502227" y="710045"/>
          <a:ext cx="18276337" cy="8595024"/>
        </a:xfrm>
        <a:prstGeom prst="rect">
          <a:avLst/>
        </a:prstGeom>
      </xdr:spPr>
    </xdr:pic>
    <xdr:clientData/>
  </xdr:twoCellAnchor>
  <xdr:twoCellAnchor editAs="oneCell">
    <xdr:from>
      <xdr:col>31</xdr:col>
      <xdr:colOff>0</xdr:colOff>
      <xdr:row>3</xdr:row>
      <xdr:rowOff>0</xdr:rowOff>
    </xdr:from>
    <xdr:to>
      <xdr:col>60</xdr:col>
      <xdr:colOff>196155</xdr:colOff>
      <xdr:row>38</xdr:row>
      <xdr:rowOff>109114</xdr:rowOff>
    </xdr:to>
    <xdr:pic>
      <xdr:nvPicPr>
        <xdr:cNvPr id="49" name="図 48"/>
        <xdr:cNvPicPr>
          <a:picLocks noChangeAspect="1"/>
        </xdr:cNvPicPr>
      </xdr:nvPicPr>
      <xdr:blipFill>
        <a:blip xmlns:r="http://schemas.openxmlformats.org/officeDocument/2006/relationships" r:embed="rId2"/>
        <a:stretch>
          <a:fillRect/>
        </a:stretch>
      </xdr:blipFill>
      <xdr:spPr>
        <a:xfrm>
          <a:off x="19136591" y="710045"/>
          <a:ext cx="18276337" cy="8595024"/>
        </a:xfrm>
        <a:prstGeom prst="rect">
          <a:avLst/>
        </a:prstGeom>
      </xdr:spPr>
    </xdr:pic>
    <xdr:clientData/>
  </xdr:twoCellAnchor>
  <xdr:twoCellAnchor editAs="oneCell">
    <xdr:from>
      <xdr:col>1</xdr:col>
      <xdr:colOff>0</xdr:colOff>
      <xdr:row>40</xdr:row>
      <xdr:rowOff>0</xdr:rowOff>
    </xdr:from>
    <xdr:to>
      <xdr:col>30</xdr:col>
      <xdr:colOff>265428</xdr:colOff>
      <xdr:row>75</xdr:row>
      <xdr:rowOff>109115</xdr:rowOff>
    </xdr:to>
    <xdr:pic>
      <xdr:nvPicPr>
        <xdr:cNvPr id="50" name="図 49"/>
        <xdr:cNvPicPr>
          <a:picLocks noChangeAspect="1"/>
        </xdr:cNvPicPr>
      </xdr:nvPicPr>
      <xdr:blipFill>
        <a:blip xmlns:r="http://schemas.openxmlformats.org/officeDocument/2006/relationships" r:embed="rId3"/>
        <a:stretch>
          <a:fillRect/>
        </a:stretch>
      </xdr:blipFill>
      <xdr:spPr>
        <a:xfrm>
          <a:off x="502227" y="9680864"/>
          <a:ext cx="18276337" cy="8595024"/>
        </a:xfrm>
        <a:prstGeom prst="rect">
          <a:avLst/>
        </a:prstGeom>
      </xdr:spPr>
    </xdr:pic>
    <xdr:clientData/>
  </xdr:twoCellAnchor>
  <xdr:twoCellAnchor editAs="oneCell">
    <xdr:from>
      <xdr:col>31</xdr:col>
      <xdr:colOff>0</xdr:colOff>
      <xdr:row>40</xdr:row>
      <xdr:rowOff>0</xdr:rowOff>
    </xdr:from>
    <xdr:to>
      <xdr:col>60</xdr:col>
      <xdr:colOff>196155</xdr:colOff>
      <xdr:row>75</xdr:row>
      <xdr:rowOff>109115</xdr:rowOff>
    </xdr:to>
    <xdr:pic>
      <xdr:nvPicPr>
        <xdr:cNvPr id="51" name="図 50"/>
        <xdr:cNvPicPr>
          <a:picLocks noChangeAspect="1"/>
        </xdr:cNvPicPr>
      </xdr:nvPicPr>
      <xdr:blipFill>
        <a:blip xmlns:r="http://schemas.openxmlformats.org/officeDocument/2006/relationships" r:embed="rId4"/>
        <a:stretch>
          <a:fillRect/>
        </a:stretch>
      </xdr:blipFill>
      <xdr:spPr>
        <a:xfrm>
          <a:off x="19136591" y="9680864"/>
          <a:ext cx="18276337" cy="8595024"/>
        </a:xfrm>
        <a:prstGeom prst="rect">
          <a:avLst/>
        </a:prstGeom>
      </xdr:spPr>
    </xdr:pic>
    <xdr:clientData/>
  </xdr:twoCellAnchor>
  <xdr:twoCellAnchor editAs="oneCell">
    <xdr:from>
      <xdr:col>1</xdr:col>
      <xdr:colOff>0</xdr:colOff>
      <xdr:row>78</xdr:row>
      <xdr:rowOff>0</xdr:rowOff>
    </xdr:from>
    <xdr:to>
      <xdr:col>30</xdr:col>
      <xdr:colOff>265428</xdr:colOff>
      <xdr:row>113</xdr:row>
      <xdr:rowOff>109115</xdr:rowOff>
    </xdr:to>
    <xdr:pic>
      <xdr:nvPicPr>
        <xdr:cNvPr id="52" name="図 51"/>
        <xdr:cNvPicPr>
          <a:picLocks noChangeAspect="1"/>
        </xdr:cNvPicPr>
      </xdr:nvPicPr>
      <xdr:blipFill>
        <a:blip xmlns:r="http://schemas.openxmlformats.org/officeDocument/2006/relationships" r:embed="rId5"/>
        <a:stretch>
          <a:fillRect/>
        </a:stretch>
      </xdr:blipFill>
      <xdr:spPr>
        <a:xfrm>
          <a:off x="502227" y="18894136"/>
          <a:ext cx="18276337" cy="8595024"/>
        </a:xfrm>
        <a:prstGeom prst="rect">
          <a:avLst/>
        </a:prstGeom>
      </xdr:spPr>
    </xdr:pic>
    <xdr:clientData/>
  </xdr:twoCellAnchor>
  <xdr:twoCellAnchor editAs="oneCell">
    <xdr:from>
      <xdr:col>31</xdr:col>
      <xdr:colOff>0</xdr:colOff>
      <xdr:row>78</xdr:row>
      <xdr:rowOff>0</xdr:rowOff>
    </xdr:from>
    <xdr:to>
      <xdr:col>60</xdr:col>
      <xdr:colOff>196155</xdr:colOff>
      <xdr:row>113</xdr:row>
      <xdr:rowOff>109115</xdr:rowOff>
    </xdr:to>
    <xdr:pic>
      <xdr:nvPicPr>
        <xdr:cNvPr id="54" name="図 53"/>
        <xdr:cNvPicPr>
          <a:picLocks noChangeAspect="1"/>
        </xdr:cNvPicPr>
      </xdr:nvPicPr>
      <xdr:blipFill>
        <a:blip xmlns:r="http://schemas.openxmlformats.org/officeDocument/2006/relationships" r:embed="rId6"/>
        <a:stretch>
          <a:fillRect/>
        </a:stretch>
      </xdr:blipFill>
      <xdr:spPr>
        <a:xfrm>
          <a:off x="19136591" y="18894136"/>
          <a:ext cx="18276337" cy="8595024"/>
        </a:xfrm>
        <a:prstGeom prst="rect">
          <a:avLst/>
        </a:prstGeom>
      </xdr:spPr>
    </xdr:pic>
    <xdr:clientData/>
  </xdr:twoCellAnchor>
  <xdr:twoCellAnchor editAs="oneCell">
    <xdr:from>
      <xdr:col>1</xdr:col>
      <xdr:colOff>0</xdr:colOff>
      <xdr:row>116</xdr:row>
      <xdr:rowOff>0</xdr:rowOff>
    </xdr:from>
    <xdr:to>
      <xdr:col>30</xdr:col>
      <xdr:colOff>265428</xdr:colOff>
      <xdr:row>151</xdr:row>
      <xdr:rowOff>109115</xdr:rowOff>
    </xdr:to>
    <xdr:pic>
      <xdr:nvPicPr>
        <xdr:cNvPr id="57" name="図 56"/>
        <xdr:cNvPicPr>
          <a:picLocks noChangeAspect="1"/>
        </xdr:cNvPicPr>
      </xdr:nvPicPr>
      <xdr:blipFill>
        <a:blip xmlns:r="http://schemas.openxmlformats.org/officeDocument/2006/relationships" r:embed="rId7"/>
        <a:stretch>
          <a:fillRect/>
        </a:stretch>
      </xdr:blipFill>
      <xdr:spPr>
        <a:xfrm>
          <a:off x="502227" y="28107409"/>
          <a:ext cx="18276337" cy="8595024"/>
        </a:xfrm>
        <a:prstGeom prst="rect">
          <a:avLst/>
        </a:prstGeom>
      </xdr:spPr>
    </xdr:pic>
    <xdr:clientData/>
  </xdr:twoCellAnchor>
  <xdr:twoCellAnchor editAs="oneCell">
    <xdr:from>
      <xdr:col>31</xdr:col>
      <xdr:colOff>0</xdr:colOff>
      <xdr:row>116</xdr:row>
      <xdr:rowOff>0</xdr:rowOff>
    </xdr:from>
    <xdr:to>
      <xdr:col>60</xdr:col>
      <xdr:colOff>196155</xdr:colOff>
      <xdr:row>151</xdr:row>
      <xdr:rowOff>109115</xdr:rowOff>
    </xdr:to>
    <xdr:pic>
      <xdr:nvPicPr>
        <xdr:cNvPr id="58" name="図 57"/>
        <xdr:cNvPicPr>
          <a:picLocks noChangeAspect="1"/>
        </xdr:cNvPicPr>
      </xdr:nvPicPr>
      <xdr:blipFill>
        <a:blip xmlns:r="http://schemas.openxmlformats.org/officeDocument/2006/relationships" r:embed="rId8"/>
        <a:stretch>
          <a:fillRect/>
        </a:stretch>
      </xdr:blipFill>
      <xdr:spPr>
        <a:xfrm>
          <a:off x="19136591" y="28107409"/>
          <a:ext cx="18276337" cy="8595024"/>
        </a:xfrm>
        <a:prstGeom prst="rect">
          <a:avLst/>
        </a:prstGeom>
      </xdr:spPr>
    </xdr:pic>
    <xdr:clientData/>
  </xdr:twoCellAnchor>
  <xdr:twoCellAnchor editAs="oneCell">
    <xdr:from>
      <xdr:col>1</xdr:col>
      <xdr:colOff>0</xdr:colOff>
      <xdr:row>154</xdr:row>
      <xdr:rowOff>0</xdr:rowOff>
    </xdr:from>
    <xdr:to>
      <xdr:col>30</xdr:col>
      <xdr:colOff>265428</xdr:colOff>
      <xdr:row>189</xdr:row>
      <xdr:rowOff>109115</xdr:rowOff>
    </xdr:to>
    <xdr:pic>
      <xdr:nvPicPr>
        <xdr:cNvPr id="60" name="図 59"/>
        <xdr:cNvPicPr>
          <a:picLocks noChangeAspect="1"/>
        </xdr:cNvPicPr>
      </xdr:nvPicPr>
      <xdr:blipFill>
        <a:blip xmlns:r="http://schemas.openxmlformats.org/officeDocument/2006/relationships" r:embed="rId9"/>
        <a:stretch>
          <a:fillRect/>
        </a:stretch>
      </xdr:blipFill>
      <xdr:spPr>
        <a:xfrm>
          <a:off x="502227" y="37320682"/>
          <a:ext cx="18276337" cy="8595024"/>
        </a:xfrm>
        <a:prstGeom prst="rect">
          <a:avLst/>
        </a:prstGeom>
      </xdr:spPr>
    </xdr:pic>
    <xdr:clientData/>
  </xdr:twoCellAnchor>
  <xdr:twoCellAnchor editAs="oneCell">
    <xdr:from>
      <xdr:col>31</xdr:col>
      <xdr:colOff>0</xdr:colOff>
      <xdr:row>154</xdr:row>
      <xdr:rowOff>0</xdr:rowOff>
    </xdr:from>
    <xdr:to>
      <xdr:col>60</xdr:col>
      <xdr:colOff>196155</xdr:colOff>
      <xdr:row>189</xdr:row>
      <xdr:rowOff>109115</xdr:rowOff>
    </xdr:to>
    <xdr:pic>
      <xdr:nvPicPr>
        <xdr:cNvPr id="61" name="図 60"/>
        <xdr:cNvPicPr>
          <a:picLocks noChangeAspect="1"/>
        </xdr:cNvPicPr>
      </xdr:nvPicPr>
      <xdr:blipFill>
        <a:blip xmlns:r="http://schemas.openxmlformats.org/officeDocument/2006/relationships" r:embed="rId10"/>
        <a:stretch>
          <a:fillRect/>
        </a:stretch>
      </xdr:blipFill>
      <xdr:spPr>
        <a:xfrm>
          <a:off x="19136591" y="37320682"/>
          <a:ext cx="18276337" cy="8595024"/>
        </a:xfrm>
        <a:prstGeom prst="rect">
          <a:avLst/>
        </a:prstGeom>
      </xdr:spPr>
    </xdr:pic>
    <xdr:clientData/>
  </xdr:twoCellAnchor>
  <xdr:twoCellAnchor editAs="oneCell">
    <xdr:from>
      <xdr:col>1</xdr:col>
      <xdr:colOff>0</xdr:colOff>
      <xdr:row>192</xdr:row>
      <xdr:rowOff>0</xdr:rowOff>
    </xdr:from>
    <xdr:to>
      <xdr:col>30</xdr:col>
      <xdr:colOff>265428</xdr:colOff>
      <xdr:row>227</xdr:row>
      <xdr:rowOff>109115</xdr:rowOff>
    </xdr:to>
    <xdr:pic>
      <xdr:nvPicPr>
        <xdr:cNvPr id="62" name="図 61"/>
        <xdr:cNvPicPr>
          <a:picLocks noChangeAspect="1"/>
        </xdr:cNvPicPr>
      </xdr:nvPicPr>
      <xdr:blipFill>
        <a:blip xmlns:r="http://schemas.openxmlformats.org/officeDocument/2006/relationships" r:embed="rId11"/>
        <a:stretch>
          <a:fillRect/>
        </a:stretch>
      </xdr:blipFill>
      <xdr:spPr>
        <a:xfrm>
          <a:off x="502227" y="46533955"/>
          <a:ext cx="18276337" cy="8595024"/>
        </a:xfrm>
        <a:prstGeom prst="rect">
          <a:avLst/>
        </a:prstGeom>
      </xdr:spPr>
    </xdr:pic>
    <xdr:clientData/>
  </xdr:twoCellAnchor>
  <xdr:twoCellAnchor editAs="oneCell">
    <xdr:from>
      <xdr:col>31</xdr:col>
      <xdr:colOff>0</xdr:colOff>
      <xdr:row>192</xdr:row>
      <xdr:rowOff>0</xdr:rowOff>
    </xdr:from>
    <xdr:to>
      <xdr:col>60</xdr:col>
      <xdr:colOff>196155</xdr:colOff>
      <xdr:row>227</xdr:row>
      <xdr:rowOff>109115</xdr:rowOff>
    </xdr:to>
    <xdr:pic>
      <xdr:nvPicPr>
        <xdr:cNvPr id="63" name="図 62"/>
        <xdr:cNvPicPr>
          <a:picLocks noChangeAspect="1"/>
        </xdr:cNvPicPr>
      </xdr:nvPicPr>
      <xdr:blipFill>
        <a:blip xmlns:r="http://schemas.openxmlformats.org/officeDocument/2006/relationships" r:embed="rId12"/>
        <a:stretch>
          <a:fillRect/>
        </a:stretch>
      </xdr:blipFill>
      <xdr:spPr>
        <a:xfrm>
          <a:off x="19136591" y="46533955"/>
          <a:ext cx="18276337" cy="8595024"/>
        </a:xfrm>
        <a:prstGeom prst="rect">
          <a:avLst/>
        </a:prstGeom>
      </xdr:spPr>
    </xdr:pic>
    <xdr:clientData/>
  </xdr:twoCellAnchor>
  <xdr:twoCellAnchor editAs="oneCell">
    <xdr:from>
      <xdr:col>1</xdr:col>
      <xdr:colOff>0</xdr:colOff>
      <xdr:row>230</xdr:row>
      <xdr:rowOff>0</xdr:rowOff>
    </xdr:from>
    <xdr:to>
      <xdr:col>30</xdr:col>
      <xdr:colOff>265428</xdr:colOff>
      <xdr:row>265</xdr:row>
      <xdr:rowOff>32884</xdr:rowOff>
    </xdr:to>
    <xdr:pic>
      <xdr:nvPicPr>
        <xdr:cNvPr id="64" name="図 63"/>
        <xdr:cNvPicPr>
          <a:picLocks noChangeAspect="1"/>
        </xdr:cNvPicPr>
      </xdr:nvPicPr>
      <xdr:blipFill>
        <a:blip xmlns:r="http://schemas.openxmlformats.org/officeDocument/2006/relationships" r:embed="rId13"/>
        <a:stretch>
          <a:fillRect/>
        </a:stretch>
      </xdr:blipFill>
      <xdr:spPr>
        <a:xfrm>
          <a:off x="502227" y="55747227"/>
          <a:ext cx="18276337" cy="8518793"/>
        </a:xfrm>
        <a:prstGeom prst="rect">
          <a:avLst/>
        </a:prstGeom>
      </xdr:spPr>
    </xdr:pic>
    <xdr:clientData/>
  </xdr:twoCellAnchor>
  <xdr:twoCellAnchor editAs="oneCell">
    <xdr:from>
      <xdr:col>31</xdr:col>
      <xdr:colOff>0</xdr:colOff>
      <xdr:row>230</xdr:row>
      <xdr:rowOff>0</xdr:rowOff>
    </xdr:from>
    <xdr:to>
      <xdr:col>60</xdr:col>
      <xdr:colOff>196155</xdr:colOff>
      <xdr:row>265</xdr:row>
      <xdr:rowOff>109115</xdr:rowOff>
    </xdr:to>
    <xdr:pic>
      <xdr:nvPicPr>
        <xdr:cNvPr id="65" name="図 64"/>
        <xdr:cNvPicPr>
          <a:picLocks noChangeAspect="1"/>
        </xdr:cNvPicPr>
      </xdr:nvPicPr>
      <xdr:blipFill>
        <a:blip xmlns:r="http://schemas.openxmlformats.org/officeDocument/2006/relationships" r:embed="rId14"/>
        <a:stretch>
          <a:fillRect/>
        </a:stretch>
      </xdr:blipFill>
      <xdr:spPr>
        <a:xfrm>
          <a:off x="19136591" y="55747227"/>
          <a:ext cx="18276337" cy="8595024"/>
        </a:xfrm>
        <a:prstGeom prst="rect">
          <a:avLst/>
        </a:prstGeom>
      </xdr:spPr>
    </xdr:pic>
    <xdr:clientData/>
  </xdr:twoCellAnchor>
  <xdr:twoCellAnchor editAs="oneCell">
    <xdr:from>
      <xdr:col>1</xdr:col>
      <xdr:colOff>0</xdr:colOff>
      <xdr:row>268</xdr:row>
      <xdr:rowOff>0</xdr:rowOff>
    </xdr:from>
    <xdr:to>
      <xdr:col>30</xdr:col>
      <xdr:colOff>265428</xdr:colOff>
      <xdr:row>303</xdr:row>
      <xdr:rowOff>109115</xdr:rowOff>
    </xdr:to>
    <xdr:pic>
      <xdr:nvPicPr>
        <xdr:cNvPr id="67" name="図 66"/>
        <xdr:cNvPicPr>
          <a:picLocks noChangeAspect="1"/>
        </xdr:cNvPicPr>
      </xdr:nvPicPr>
      <xdr:blipFill>
        <a:blip xmlns:r="http://schemas.openxmlformats.org/officeDocument/2006/relationships" r:embed="rId15"/>
        <a:stretch>
          <a:fillRect/>
        </a:stretch>
      </xdr:blipFill>
      <xdr:spPr>
        <a:xfrm>
          <a:off x="502227" y="64960500"/>
          <a:ext cx="18276337" cy="8595024"/>
        </a:xfrm>
        <a:prstGeom prst="rect">
          <a:avLst/>
        </a:prstGeom>
      </xdr:spPr>
    </xdr:pic>
    <xdr:clientData/>
  </xdr:twoCellAnchor>
  <xdr:twoCellAnchor editAs="oneCell">
    <xdr:from>
      <xdr:col>31</xdr:col>
      <xdr:colOff>0</xdr:colOff>
      <xdr:row>268</xdr:row>
      <xdr:rowOff>0</xdr:rowOff>
    </xdr:from>
    <xdr:to>
      <xdr:col>60</xdr:col>
      <xdr:colOff>196155</xdr:colOff>
      <xdr:row>303</xdr:row>
      <xdr:rowOff>109115</xdr:rowOff>
    </xdr:to>
    <xdr:pic>
      <xdr:nvPicPr>
        <xdr:cNvPr id="68" name="図 67"/>
        <xdr:cNvPicPr>
          <a:picLocks noChangeAspect="1"/>
        </xdr:cNvPicPr>
      </xdr:nvPicPr>
      <xdr:blipFill>
        <a:blip xmlns:r="http://schemas.openxmlformats.org/officeDocument/2006/relationships" r:embed="rId16"/>
        <a:stretch>
          <a:fillRect/>
        </a:stretch>
      </xdr:blipFill>
      <xdr:spPr>
        <a:xfrm>
          <a:off x="19136591" y="64960500"/>
          <a:ext cx="18276337" cy="8595024"/>
        </a:xfrm>
        <a:prstGeom prst="rect">
          <a:avLst/>
        </a:prstGeom>
      </xdr:spPr>
    </xdr:pic>
    <xdr:clientData/>
  </xdr:twoCellAnchor>
  <xdr:twoCellAnchor editAs="oneCell">
    <xdr:from>
      <xdr:col>1</xdr:col>
      <xdr:colOff>0</xdr:colOff>
      <xdr:row>306</xdr:row>
      <xdr:rowOff>0</xdr:rowOff>
    </xdr:from>
    <xdr:to>
      <xdr:col>30</xdr:col>
      <xdr:colOff>265428</xdr:colOff>
      <xdr:row>341</xdr:row>
      <xdr:rowOff>109115</xdr:rowOff>
    </xdr:to>
    <xdr:pic>
      <xdr:nvPicPr>
        <xdr:cNvPr id="69" name="図 68"/>
        <xdr:cNvPicPr>
          <a:picLocks noChangeAspect="1"/>
        </xdr:cNvPicPr>
      </xdr:nvPicPr>
      <xdr:blipFill>
        <a:blip xmlns:r="http://schemas.openxmlformats.org/officeDocument/2006/relationships" r:embed="rId17"/>
        <a:stretch>
          <a:fillRect/>
        </a:stretch>
      </xdr:blipFill>
      <xdr:spPr>
        <a:xfrm>
          <a:off x="502227" y="77083227"/>
          <a:ext cx="18276337" cy="8595024"/>
        </a:xfrm>
        <a:prstGeom prst="rect">
          <a:avLst/>
        </a:prstGeom>
      </xdr:spPr>
    </xdr:pic>
    <xdr:clientData/>
  </xdr:twoCellAnchor>
  <xdr:twoCellAnchor editAs="oneCell">
    <xdr:from>
      <xdr:col>31</xdr:col>
      <xdr:colOff>0</xdr:colOff>
      <xdr:row>306</xdr:row>
      <xdr:rowOff>0</xdr:rowOff>
    </xdr:from>
    <xdr:to>
      <xdr:col>60</xdr:col>
      <xdr:colOff>196155</xdr:colOff>
      <xdr:row>341</xdr:row>
      <xdr:rowOff>109115</xdr:rowOff>
    </xdr:to>
    <xdr:pic>
      <xdr:nvPicPr>
        <xdr:cNvPr id="70" name="図 69"/>
        <xdr:cNvPicPr>
          <a:picLocks noChangeAspect="1"/>
        </xdr:cNvPicPr>
      </xdr:nvPicPr>
      <xdr:blipFill>
        <a:blip xmlns:r="http://schemas.openxmlformats.org/officeDocument/2006/relationships" r:embed="rId18"/>
        <a:stretch>
          <a:fillRect/>
        </a:stretch>
      </xdr:blipFill>
      <xdr:spPr>
        <a:xfrm>
          <a:off x="19136591" y="74173773"/>
          <a:ext cx="18276337" cy="8595024"/>
        </a:xfrm>
        <a:prstGeom prst="rect">
          <a:avLst/>
        </a:prstGeom>
      </xdr:spPr>
    </xdr:pic>
    <xdr:clientData/>
  </xdr:twoCellAnchor>
  <xdr:twoCellAnchor editAs="oneCell">
    <xdr:from>
      <xdr:col>1</xdr:col>
      <xdr:colOff>0</xdr:colOff>
      <xdr:row>344</xdr:row>
      <xdr:rowOff>0</xdr:rowOff>
    </xdr:from>
    <xdr:to>
      <xdr:col>30</xdr:col>
      <xdr:colOff>265428</xdr:colOff>
      <xdr:row>379</xdr:row>
      <xdr:rowOff>109114</xdr:rowOff>
    </xdr:to>
    <xdr:pic>
      <xdr:nvPicPr>
        <xdr:cNvPr id="71" name="図 70"/>
        <xdr:cNvPicPr>
          <a:picLocks noChangeAspect="1"/>
        </xdr:cNvPicPr>
      </xdr:nvPicPr>
      <xdr:blipFill>
        <a:blip xmlns:r="http://schemas.openxmlformats.org/officeDocument/2006/relationships" r:embed="rId19"/>
        <a:stretch>
          <a:fillRect/>
        </a:stretch>
      </xdr:blipFill>
      <xdr:spPr>
        <a:xfrm>
          <a:off x="502227" y="86296500"/>
          <a:ext cx="18276337" cy="8595024"/>
        </a:xfrm>
        <a:prstGeom prst="rect">
          <a:avLst/>
        </a:prstGeom>
      </xdr:spPr>
    </xdr:pic>
    <xdr:clientData/>
  </xdr:twoCellAnchor>
  <xdr:twoCellAnchor editAs="oneCell">
    <xdr:from>
      <xdr:col>31</xdr:col>
      <xdr:colOff>0</xdr:colOff>
      <xdr:row>344</xdr:row>
      <xdr:rowOff>0</xdr:rowOff>
    </xdr:from>
    <xdr:to>
      <xdr:col>60</xdr:col>
      <xdr:colOff>196155</xdr:colOff>
      <xdr:row>379</xdr:row>
      <xdr:rowOff>109114</xdr:rowOff>
    </xdr:to>
    <xdr:pic>
      <xdr:nvPicPr>
        <xdr:cNvPr id="72" name="図 71"/>
        <xdr:cNvPicPr>
          <a:picLocks noChangeAspect="1"/>
        </xdr:cNvPicPr>
      </xdr:nvPicPr>
      <xdr:blipFill>
        <a:blip xmlns:r="http://schemas.openxmlformats.org/officeDocument/2006/relationships" r:embed="rId20"/>
        <a:stretch>
          <a:fillRect/>
        </a:stretch>
      </xdr:blipFill>
      <xdr:spPr>
        <a:xfrm>
          <a:off x="19136591" y="83387045"/>
          <a:ext cx="18276337" cy="8595024"/>
        </a:xfrm>
        <a:prstGeom prst="rect">
          <a:avLst/>
        </a:prstGeom>
      </xdr:spPr>
    </xdr:pic>
    <xdr:clientData/>
  </xdr:twoCellAnchor>
  <xdr:twoCellAnchor editAs="oneCell">
    <xdr:from>
      <xdr:col>1</xdr:col>
      <xdr:colOff>0</xdr:colOff>
      <xdr:row>382</xdr:row>
      <xdr:rowOff>0</xdr:rowOff>
    </xdr:from>
    <xdr:to>
      <xdr:col>30</xdr:col>
      <xdr:colOff>265428</xdr:colOff>
      <xdr:row>417</xdr:row>
      <xdr:rowOff>109115</xdr:rowOff>
    </xdr:to>
    <xdr:pic>
      <xdr:nvPicPr>
        <xdr:cNvPr id="74" name="図 73"/>
        <xdr:cNvPicPr>
          <a:picLocks noChangeAspect="1"/>
        </xdr:cNvPicPr>
      </xdr:nvPicPr>
      <xdr:blipFill>
        <a:blip xmlns:r="http://schemas.openxmlformats.org/officeDocument/2006/relationships" r:embed="rId21"/>
        <a:stretch>
          <a:fillRect/>
        </a:stretch>
      </xdr:blipFill>
      <xdr:spPr>
        <a:xfrm>
          <a:off x="502227" y="92600318"/>
          <a:ext cx="18276337" cy="8595024"/>
        </a:xfrm>
        <a:prstGeom prst="rect">
          <a:avLst/>
        </a:prstGeom>
      </xdr:spPr>
    </xdr:pic>
    <xdr:clientData/>
  </xdr:twoCellAnchor>
  <xdr:twoCellAnchor editAs="oneCell">
    <xdr:from>
      <xdr:col>31</xdr:col>
      <xdr:colOff>0</xdr:colOff>
      <xdr:row>382</xdr:row>
      <xdr:rowOff>0</xdr:rowOff>
    </xdr:from>
    <xdr:to>
      <xdr:col>60</xdr:col>
      <xdr:colOff>196155</xdr:colOff>
      <xdr:row>417</xdr:row>
      <xdr:rowOff>109115</xdr:rowOff>
    </xdr:to>
    <xdr:pic>
      <xdr:nvPicPr>
        <xdr:cNvPr id="75" name="図 74"/>
        <xdr:cNvPicPr>
          <a:picLocks noChangeAspect="1"/>
        </xdr:cNvPicPr>
      </xdr:nvPicPr>
      <xdr:blipFill>
        <a:blip xmlns:r="http://schemas.openxmlformats.org/officeDocument/2006/relationships" r:embed="rId22"/>
        <a:stretch>
          <a:fillRect/>
        </a:stretch>
      </xdr:blipFill>
      <xdr:spPr>
        <a:xfrm>
          <a:off x="19136591" y="92600318"/>
          <a:ext cx="18276337" cy="8595024"/>
        </a:xfrm>
        <a:prstGeom prst="rect">
          <a:avLst/>
        </a:prstGeom>
      </xdr:spPr>
    </xdr:pic>
    <xdr:clientData/>
  </xdr:twoCellAnchor>
  <xdr:twoCellAnchor editAs="oneCell">
    <xdr:from>
      <xdr:col>1</xdr:col>
      <xdr:colOff>0</xdr:colOff>
      <xdr:row>420</xdr:row>
      <xdr:rowOff>0</xdr:rowOff>
    </xdr:from>
    <xdr:to>
      <xdr:col>30</xdr:col>
      <xdr:colOff>265428</xdr:colOff>
      <xdr:row>455</xdr:row>
      <xdr:rowOff>109115</xdr:rowOff>
    </xdr:to>
    <xdr:pic>
      <xdr:nvPicPr>
        <xdr:cNvPr id="77" name="図 76"/>
        <xdr:cNvPicPr>
          <a:picLocks noChangeAspect="1"/>
        </xdr:cNvPicPr>
      </xdr:nvPicPr>
      <xdr:blipFill>
        <a:blip xmlns:r="http://schemas.openxmlformats.org/officeDocument/2006/relationships" r:embed="rId23"/>
        <a:stretch>
          <a:fillRect/>
        </a:stretch>
      </xdr:blipFill>
      <xdr:spPr>
        <a:xfrm>
          <a:off x="502227" y="101813591"/>
          <a:ext cx="18276337" cy="8595024"/>
        </a:xfrm>
        <a:prstGeom prst="rect">
          <a:avLst/>
        </a:prstGeom>
      </xdr:spPr>
    </xdr:pic>
    <xdr:clientData/>
  </xdr:twoCellAnchor>
  <xdr:twoCellAnchor editAs="oneCell">
    <xdr:from>
      <xdr:col>31</xdr:col>
      <xdr:colOff>0</xdr:colOff>
      <xdr:row>420</xdr:row>
      <xdr:rowOff>0</xdr:rowOff>
    </xdr:from>
    <xdr:to>
      <xdr:col>60</xdr:col>
      <xdr:colOff>196155</xdr:colOff>
      <xdr:row>455</xdr:row>
      <xdr:rowOff>109115</xdr:rowOff>
    </xdr:to>
    <xdr:pic>
      <xdr:nvPicPr>
        <xdr:cNvPr id="78" name="図 77"/>
        <xdr:cNvPicPr>
          <a:picLocks noChangeAspect="1"/>
        </xdr:cNvPicPr>
      </xdr:nvPicPr>
      <xdr:blipFill>
        <a:blip xmlns:r="http://schemas.openxmlformats.org/officeDocument/2006/relationships" r:embed="rId24"/>
        <a:stretch>
          <a:fillRect/>
        </a:stretch>
      </xdr:blipFill>
      <xdr:spPr>
        <a:xfrm>
          <a:off x="19136591" y="101813591"/>
          <a:ext cx="18276337" cy="8595024"/>
        </a:xfrm>
        <a:prstGeom prst="rect">
          <a:avLst/>
        </a:prstGeom>
      </xdr:spPr>
    </xdr:pic>
    <xdr:clientData/>
  </xdr:twoCellAnchor>
  <xdr:twoCellAnchor editAs="oneCell">
    <xdr:from>
      <xdr:col>1</xdr:col>
      <xdr:colOff>0</xdr:colOff>
      <xdr:row>458</xdr:row>
      <xdr:rowOff>0</xdr:rowOff>
    </xdr:from>
    <xdr:to>
      <xdr:col>30</xdr:col>
      <xdr:colOff>265428</xdr:colOff>
      <xdr:row>493</xdr:row>
      <xdr:rowOff>109115</xdr:rowOff>
    </xdr:to>
    <xdr:pic>
      <xdr:nvPicPr>
        <xdr:cNvPr id="79" name="図 78"/>
        <xdr:cNvPicPr>
          <a:picLocks noChangeAspect="1"/>
        </xdr:cNvPicPr>
      </xdr:nvPicPr>
      <xdr:blipFill>
        <a:blip xmlns:r="http://schemas.openxmlformats.org/officeDocument/2006/relationships" r:embed="rId25"/>
        <a:stretch>
          <a:fillRect/>
        </a:stretch>
      </xdr:blipFill>
      <xdr:spPr>
        <a:xfrm>
          <a:off x="502227" y="111026864"/>
          <a:ext cx="18276337" cy="8595024"/>
        </a:xfrm>
        <a:prstGeom prst="rect">
          <a:avLst/>
        </a:prstGeom>
      </xdr:spPr>
    </xdr:pic>
    <xdr:clientData/>
  </xdr:twoCellAnchor>
  <xdr:twoCellAnchor editAs="oneCell">
    <xdr:from>
      <xdr:col>31</xdr:col>
      <xdr:colOff>0</xdr:colOff>
      <xdr:row>458</xdr:row>
      <xdr:rowOff>0</xdr:rowOff>
    </xdr:from>
    <xdr:to>
      <xdr:col>60</xdr:col>
      <xdr:colOff>196155</xdr:colOff>
      <xdr:row>493</xdr:row>
      <xdr:rowOff>109115</xdr:rowOff>
    </xdr:to>
    <xdr:pic>
      <xdr:nvPicPr>
        <xdr:cNvPr id="80" name="図 79"/>
        <xdr:cNvPicPr>
          <a:picLocks noChangeAspect="1"/>
        </xdr:cNvPicPr>
      </xdr:nvPicPr>
      <xdr:blipFill>
        <a:blip xmlns:r="http://schemas.openxmlformats.org/officeDocument/2006/relationships" r:embed="rId26"/>
        <a:stretch>
          <a:fillRect/>
        </a:stretch>
      </xdr:blipFill>
      <xdr:spPr>
        <a:xfrm>
          <a:off x="19136591" y="111026864"/>
          <a:ext cx="18276337" cy="8595024"/>
        </a:xfrm>
        <a:prstGeom prst="rect">
          <a:avLst/>
        </a:prstGeom>
      </xdr:spPr>
    </xdr:pic>
    <xdr:clientData/>
  </xdr:twoCellAnchor>
  <xdr:twoCellAnchor editAs="oneCell">
    <xdr:from>
      <xdr:col>1</xdr:col>
      <xdr:colOff>0</xdr:colOff>
      <xdr:row>496</xdr:row>
      <xdr:rowOff>0</xdr:rowOff>
    </xdr:from>
    <xdr:to>
      <xdr:col>30</xdr:col>
      <xdr:colOff>265428</xdr:colOff>
      <xdr:row>531</xdr:row>
      <xdr:rowOff>109115</xdr:rowOff>
    </xdr:to>
    <xdr:pic>
      <xdr:nvPicPr>
        <xdr:cNvPr id="81" name="図 80"/>
        <xdr:cNvPicPr>
          <a:picLocks noChangeAspect="1"/>
        </xdr:cNvPicPr>
      </xdr:nvPicPr>
      <xdr:blipFill>
        <a:blip xmlns:r="http://schemas.openxmlformats.org/officeDocument/2006/relationships" r:embed="rId27"/>
        <a:stretch>
          <a:fillRect/>
        </a:stretch>
      </xdr:blipFill>
      <xdr:spPr>
        <a:xfrm>
          <a:off x="502227" y="123149591"/>
          <a:ext cx="18276337" cy="8595024"/>
        </a:xfrm>
        <a:prstGeom prst="rect">
          <a:avLst/>
        </a:prstGeom>
      </xdr:spPr>
    </xdr:pic>
    <xdr:clientData/>
  </xdr:twoCellAnchor>
  <xdr:twoCellAnchor editAs="oneCell">
    <xdr:from>
      <xdr:col>31</xdr:col>
      <xdr:colOff>0</xdr:colOff>
      <xdr:row>496</xdr:row>
      <xdr:rowOff>0</xdr:rowOff>
    </xdr:from>
    <xdr:to>
      <xdr:col>60</xdr:col>
      <xdr:colOff>196155</xdr:colOff>
      <xdr:row>531</xdr:row>
      <xdr:rowOff>109115</xdr:rowOff>
    </xdr:to>
    <xdr:pic>
      <xdr:nvPicPr>
        <xdr:cNvPr id="82" name="図 81"/>
        <xdr:cNvPicPr>
          <a:picLocks noChangeAspect="1"/>
        </xdr:cNvPicPr>
      </xdr:nvPicPr>
      <xdr:blipFill>
        <a:blip xmlns:r="http://schemas.openxmlformats.org/officeDocument/2006/relationships" r:embed="rId28"/>
        <a:stretch>
          <a:fillRect/>
        </a:stretch>
      </xdr:blipFill>
      <xdr:spPr>
        <a:xfrm>
          <a:off x="19136591" y="120240136"/>
          <a:ext cx="18276337" cy="8595024"/>
        </a:xfrm>
        <a:prstGeom prst="rect">
          <a:avLst/>
        </a:prstGeom>
      </xdr:spPr>
    </xdr:pic>
    <xdr:clientData/>
  </xdr:twoCellAnchor>
  <xdr:twoCellAnchor editAs="oneCell">
    <xdr:from>
      <xdr:col>1</xdr:col>
      <xdr:colOff>0</xdr:colOff>
      <xdr:row>534</xdr:row>
      <xdr:rowOff>0</xdr:rowOff>
    </xdr:from>
    <xdr:to>
      <xdr:col>30</xdr:col>
      <xdr:colOff>265428</xdr:colOff>
      <xdr:row>569</xdr:row>
      <xdr:rowOff>109115</xdr:rowOff>
    </xdr:to>
    <xdr:pic>
      <xdr:nvPicPr>
        <xdr:cNvPr id="84" name="図 83"/>
        <xdr:cNvPicPr>
          <a:picLocks noChangeAspect="1"/>
        </xdr:cNvPicPr>
      </xdr:nvPicPr>
      <xdr:blipFill>
        <a:blip xmlns:r="http://schemas.openxmlformats.org/officeDocument/2006/relationships" r:embed="rId29"/>
        <a:stretch>
          <a:fillRect/>
        </a:stretch>
      </xdr:blipFill>
      <xdr:spPr>
        <a:xfrm>
          <a:off x="502227" y="129453409"/>
          <a:ext cx="18276337" cy="8595024"/>
        </a:xfrm>
        <a:prstGeom prst="rect">
          <a:avLst/>
        </a:prstGeom>
      </xdr:spPr>
    </xdr:pic>
    <xdr:clientData/>
  </xdr:twoCellAnchor>
  <xdr:twoCellAnchor editAs="oneCell">
    <xdr:from>
      <xdr:col>31</xdr:col>
      <xdr:colOff>0</xdr:colOff>
      <xdr:row>534</xdr:row>
      <xdr:rowOff>0</xdr:rowOff>
    </xdr:from>
    <xdr:to>
      <xdr:col>60</xdr:col>
      <xdr:colOff>196155</xdr:colOff>
      <xdr:row>569</xdr:row>
      <xdr:rowOff>109115</xdr:rowOff>
    </xdr:to>
    <xdr:pic>
      <xdr:nvPicPr>
        <xdr:cNvPr id="85" name="図 84"/>
        <xdr:cNvPicPr>
          <a:picLocks noChangeAspect="1"/>
        </xdr:cNvPicPr>
      </xdr:nvPicPr>
      <xdr:blipFill>
        <a:blip xmlns:r="http://schemas.openxmlformats.org/officeDocument/2006/relationships" r:embed="rId30"/>
        <a:stretch>
          <a:fillRect/>
        </a:stretch>
      </xdr:blipFill>
      <xdr:spPr>
        <a:xfrm>
          <a:off x="19136591" y="129453409"/>
          <a:ext cx="18276337" cy="85950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5431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113663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7550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17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50164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69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502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2538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8061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64408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884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7689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5016246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7146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73519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6010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608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9052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92049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7176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6644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41921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45159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470190</xdr:colOff>
      <xdr:row>50</xdr:row>
      <xdr:rowOff>82440</xdr:rowOff>
    </xdr:to>
    <xdr:pic>
      <xdr:nvPicPr>
        <xdr:cNvPr id="26" name="図 25"/>
        <xdr:cNvPicPr>
          <a:picLocks noChangeAspect="1"/>
        </xdr:cNvPicPr>
      </xdr:nvPicPr>
      <xdr:blipFill>
        <a:blip xmlns:r="http://schemas.openxmlformats.org/officeDocument/2006/relationships" r:embed="rId1"/>
        <a:stretch>
          <a:fillRect/>
        </a:stretch>
      </xdr:blipFill>
      <xdr:spPr>
        <a:xfrm>
          <a:off x="504265" y="649941"/>
          <a:ext cx="18276337" cy="8509264"/>
        </a:xfrm>
        <a:prstGeom prst="rect">
          <a:avLst/>
        </a:prstGeom>
      </xdr:spPr>
    </xdr:pic>
    <xdr:clientData/>
  </xdr:twoCellAnchor>
  <xdr:twoCellAnchor editAs="oneCell">
    <xdr:from>
      <xdr:col>31</xdr:col>
      <xdr:colOff>0</xdr:colOff>
      <xdr:row>3</xdr:row>
      <xdr:rowOff>0</xdr:rowOff>
    </xdr:from>
    <xdr:to>
      <xdr:col>60</xdr:col>
      <xdr:colOff>402954</xdr:colOff>
      <xdr:row>50</xdr:row>
      <xdr:rowOff>82440</xdr:rowOff>
    </xdr:to>
    <xdr:pic>
      <xdr:nvPicPr>
        <xdr:cNvPr id="27" name="図 26"/>
        <xdr:cNvPicPr>
          <a:picLocks noChangeAspect="1"/>
        </xdr:cNvPicPr>
      </xdr:nvPicPr>
      <xdr:blipFill>
        <a:blip xmlns:r="http://schemas.openxmlformats.org/officeDocument/2006/relationships" r:embed="rId2"/>
        <a:stretch>
          <a:fillRect/>
        </a:stretch>
      </xdr:blipFill>
      <xdr:spPr>
        <a:xfrm>
          <a:off x="19136591" y="658091"/>
          <a:ext cx="18483136" cy="8221985"/>
        </a:xfrm>
        <a:prstGeom prst="rect">
          <a:avLst/>
        </a:prstGeom>
      </xdr:spPr>
    </xdr:pic>
    <xdr:clientData/>
  </xdr:twoCellAnchor>
  <xdr:twoCellAnchor editAs="oneCell">
    <xdr:from>
      <xdr:col>1</xdr:col>
      <xdr:colOff>0</xdr:colOff>
      <xdr:row>52</xdr:row>
      <xdr:rowOff>0</xdr:rowOff>
    </xdr:from>
    <xdr:to>
      <xdr:col>30</xdr:col>
      <xdr:colOff>470190</xdr:colOff>
      <xdr:row>99</xdr:row>
      <xdr:rowOff>82440</xdr:rowOff>
    </xdr:to>
    <xdr:pic>
      <xdr:nvPicPr>
        <xdr:cNvPr id="28" name="図 27"/>
        <xdr:cNvPicPr>
          <a:picLocks noChangeAspect="1"/>
        </xdr:cNvPicPr>
      </xdr:nvPicPr>
      <xdr:blipFill>
        <a:blip xmlns:r="http://schemas.openxmlformats.org/officeDocument/2006/relationships" r:embed="rId3"/>
        <a:stretch>
          <a:fillRect/>
        </a:stretch>
      </xdr:blipFill>
      <xdr:spPr>
        <a:xfrm>
          <a:off x="504265" y="9491382"/>
          <a:ext cx="18276337" cy="8509264"/>
        </a:xfrm>
        <a:prstGeom prst="rect">
          <a:avLst/>
        </a:prstGeom>
      </xdr:spPr>
    </xdr:pic>
    <xdr:clientData/>
  </xdr:twoCellAnchor>
  <xdr:twoCellAnchor editAs="oneCell">
    <xdr:from>
      <xdr:col>31</xdr:col>
      <xdr:colOff>0</xdr:colOff>
      <xdr:row>52</xdr:row>
      <xdr:rowOff>0</xdr:rowOff>
    </xdr:from>
    <xdr:to>
      <xdr:col>60</xdr:col>
      <xdr:colOff>402954</xdr:colOff>
      <xdr:row>99</xdr:row>
      <xdr:rowOff>82440</xdr:rowOff>
    </xdr:to>
    <xdr:pic>
      <xdr:nvPicPr>
        <xdr:cNvPr id="25" name="図 24"/>
        <xdr:cNvPicPr>
          <a:picLocks noChangeAspect="1"/>
        </xdr:cNvPicPr>
      </xdr:nvPicPr>
      <xdr:blipFill>
        <a:blip xmlns:r="http://schemas.openxmlformats.org/officeDocument/2006/relationships" r:embed="rId4"/>
        <a:stretch>
          <a:fillRect/>
        </a:stretch>
      </xdr:blipFill>
      <xdr:spPr>
        <a:xfrm>
          <a:off x="18926735" y="9491382"/>
          <a:ext cx="18276337" cy="8509264"/>
        </a:xfrm>
        <a:prstGeom prst="rect">
          <a:avLst/>
        </a:prstGeom>
      </xdr:spPr>
    </xdr:pic>
    <xdr:clientData/>
  </xdr:twoCellAnchor>
  <xdr:twoCellAnchor editAs="oneCell">
    <xdr:from>
      <xdr:col>1</xdr:col>
      <xdr:colOff>0</xdr:colOff>
      <xdr:row>103</xdr:row>
      <xdr:rowOff>0</xdr:rowOff>
    </xdr:from>
    <xdr:to>
      <xdr:col>30</xdr:col>
      <xdr:colOff>192444</xdr:colOff>
      <xdr:row>151</xdr:row>
      <xdr:rowOff>18408</xdr:rowOff>
    </xdr:to>
    <xdr:pic>
      <xdr:nvPicPr>
        <xdr:cNvPr id="41" name="図 40"/>
        <xdr:cNvPicPr>
          <a:picLocks noChangeAspect="1"/>
        </xdr:cNvPicPr>
      </xdr:nvPicPr>
      <xdr:blipFill>
        <a:blip xmlns:r="http://schemas.openxmlformats.org/officeDocument/2006/relationships" r:embed="rId5"/>
        <a:stretch>
          <a:fillRect/>
        </a:stretch>
      </xdr:blipFill>
      <xdr:spPr>
        <a:xfrm>
          <a:off x="504265" y="18691412"/>
          <a:ext cx="17998591" cy="8624525"/>
        </a:xfrm>
        <a:prstGeom prst="rect">
          <a:avLst/>
        </a:prstGeom>
      </xdr:spPr>
    </xdr:pic>
    <xdr:clientData/>
  </xdr:twoCellAnchor>
  <xdr:twoCellAnchor editAs="oneCell">
    <xdr:from>
      <xdr:col>31</xdr:col>
      <xdr:colOff>0</xdr:colOff>
      <xdr:row>103</xdr:row>
      <xdr:rowOff>0</xdr:rowOff>
    </xdr:from>
    <xdr:to>
      <xdr:col>60</xdr:col>
      <xdr:colOff>124409</xdr:colOff>
      <xdr:row>151</xdr:row>
      <xdr:rowOff>18408</xdr:rowOff>
    </xdr:to>
    <xdr:pic>
      <xdr:nvPicPr>
        <xdr:cNvPr id="42" name="図 41"/>
        <xdr:cNvPicPr>
          <a:picLocks noChangeAspect="1"/>
        </xdr:cNvPicPr>
      </xdr:nvPicPr>
      <xdr:blipFill>
        <a:blip xmlns:r="http://schemas.openxmlformats.org/officeDocument/2006/relationships" r:embed="rId6"/>
        <a:stretch>
          <a:fillRect/>
        </a:stretch>
      </xdr:blipFill>
      <xdr:spPr>
        <a:xfrm>
          <a:off x="18926735" y="18691412"/>
          <a:ext cx="17997792" cy="8624525"/>
        </a:xfrm>
        <a:prstGeom prst="rect">
          <a:avLst/>
        </a:prstGeom>
      </xdr:spPr>
    </xdr:pic>
    <xdr:clientData/>
  </xdr:twoCellAnchor>
  <xdr:twoCellAnchor editAs="oneCell">
    <xdr:from>
      <xdr:col>1</xdr:col>
      <xdr:colOff>0</xdr:colOff>
      <xdr:row>153</xdr:row>
      <xdr:rowOff>0</xdr:rowOff>
    </xdr:from>
    <xdr:to>
      <xdr:col>30</xdr:col>
      <xdr:colOff>470190</xdr:colOff>
      <xdr:row>200</xdr:row>
      <xdr:rowOff>82440</xdr:rowOff>
    </xdr:to>
    <xdr:pic>
      <xdr:nvPicPr>
        <xdr:cNvPr id="43" name="図 42"/>
        <xdr:cNvPicPr>
          <a:picLocks noChangeAspect="1"/>
        </xdr:cNvPicPr>
      </xdr:nvPicPr>
      <xdr:blipFill>
        <a:blip xmlns:r="http://schemas.openxmlformats.org/officeDocument/2006/relationships" r:embed="rId7"/>
        <a:stretch>
          <a:fillRect/>
        </a:stretch>
      </xdr:blipFill>
      <xdr:spPr>
        <a:xfrm>
          <a:off x="504265" y="27712147"/>
          <a:ext cx="18276337" cy="8509264"/>
        </a:xfrm>
        <a:prstGeom prst="rect">
          <a:avLst/>
        </a:prstGeom>
      </xdr:spPr>
    </xdr:pic>
    <xdr:clientData/>
  </xdr:twoCellAnchor>
  <xdr:twoCellAnchor editAs="oneCell">
    <xdr:from>
      <xdr:col>31</xdr:col>
      <xdr:colOff>0</xdr:colOff>
      <xdr:row>153</xdr:row>
      <xdr:rowOff>0</xdr:rowOff>
    </xdr:from>
    <xdr:to>
      <xdr:col>60</xdr:col>
      <xdr:colOff>402954</xdr:colOff>
      <xdr:row>200</xdr:row>
      <xdr:rowOff>82440</xdr:rowOff>
    </xdr:to>
    <xdr:pic>
      <xdr:nvPicPr>
        <xdr:cNvPr id="44" name="図 43"/>
        <xdr:cNvPicPr>
          <a:picLocks noChangeAspect="1"/>
        </xdr:cNvPicPr>
      </xdr:nvPicPr>
      <xdr:blipFill>
        <a:blip xmlns:r="http://schemas.openxmlformats.org/officeDocument/2006/relationships" r:embed="rId8"/>
        <a:stretch>
          <a:fillRect/>
        </a:stretch>
      </xdr:blipFill>
      <xdr:spPr>
        <a:xfrm>
          <a:off x="18926735" y="27712147"/>
          <a:ext cx="18276337" cy="8509264"/>
        </a:xfrm>
        <a:prstGeom prst="rect">
          <a:avLst/>
        </a:prstGeom>
      </xdr:spPr>
    </xdr:pic>
    <xdr:clientData/>
  </xdr:twoCellAnchor>
  <xdr:twoCellAnchor editAs="oneCell">
    <xdr:from>
      <xdr:col>1</xdr:col>
      <xdr:colOff>0</xdr:colOff>
      <xdr:row>203</xdr:row>
      <xdr:rowOff>0</xdr:rowOff>
    </xdr:from>
    <xdr:to>
      <xdr:col>30</xdr:col>
      <xdr:colOff>470190</xdr:colOff>
      <xdr:row>250</xdr:row>
      <xdr:rowOff>82440</xdr:rowOff>
    </xdr:to>
    <xdr:pic>
      <xdr:nvPicPr>
        <xdr:cNvPr id="45" name="図 44"/>
        <xdr:cNvPicPr>
          <a:picLocks noChangeAspect="1"/>
        </xdr:cNvPicPr>
      </xdr:nvPicPr>
      <xdr:blipFill>
        <a:blip xmlns:r="http://schemas.openxmlformats.org/officeDocument/2006/relationships" r:embed="rId9"/>
        <a:stretch>
          <a:fillRect/>
        </a:stretch>
      </xdr:blipFill>
      <xdr:spPr>
        <a:xfrm>
          <a:off x="504265" y="36732882"/>
          <a:ext cx="18276337" cy="8509264"/>
        </a:xfrm>
        <a:prstGeom prst="rect">
          <a:avLst/>
        </a:prstGeom>
      </xdr:spPr>
    </xdr:pic>
    <xdr:clientData/>
  </xdr:twoCellAnchor>
  <xdr:twoCellAnchor editAs="oneCell">
    <xdr:from>
      <xdr:col>31</xdr:col>
      <xdr:colOff>0</xdr:colOff>
      <xdr:row>203</xdr:row>
      <xdr:rowOff>0</xdr:rowOff>
    </xdr:from>
    <xdr:to>
      <xdr:col>60</xdr:col>
      <xdr:colOff>402954</xdr:colOff>
      <xdr:row>250</xdr:row>
      <xdr:rowOff>82440</xdr:rowOff>
    </xdr:to>
    <xdr:pic>
      <xdr:nvPicPr>
        <xdr:cNvPr id="46" name="図 45"/>
        <xdr:cNvPicPr>
          <a:picLocks noChangeAspect="1"/>
        </xdr:cNvPicPr>
      </xdr:nvPicPr>
      <xdr:blipFill>
        <a:blip xmlns:r="http://schemas.openxmlformats.org/officeDocument/2006/relationships" r:embed="rId10"/>
        <a:stretch>
          <a:fillRect/>
        </a:stretch>
      </xdr:blipFill>
      <xdr:spPr>
        <a:xfrm>
          <a:off x="18926735" y="36732882"/>
          <a:ext cx="18276337" cy="8509264"/>
        </a:xfrm>
        <a:prstGeom prst="rect">
          <a:avLst/>
        </a:prstGeom>
      </xdr:spPr>
    </xdr:pic>
    <xdr:clientData/>
  </xdr:twoCellAnchor>
  <xdr:twoCellAnchor editAs="oneCell">
    <xdr:from>
      <xdr:col>1</xdr:col>
      <xdr:colOff>0</xdr:colOff>
      <xdr:row>253</xdr:row>
      <xdr:rowOff>0</xdr:rowOff>
    </xdr:from>
    <xdr:to>
      <xdr:col>30</xdr:col>
      <xdr:colOff>470190</xdr:colOff>
      <xdr:row>300</xdr:row>
      <xdr:rowOff>82441</xdr:rowOff>
    </xdr:to>
    <xdr:pic>
      <xdr:nvPicPr>
        <xdr:cNvPr id="47" name="図 46"/>
        <xdr:cNvPicPr>
          <a:picLocks noChangeAspect="1"/>
        </xdr:cNvPicPr>
      </xdr:nvPicPr>
      <xdr:blipFill>
        <a:blip xmlns:r="http://schemas.openxmlformats.org/officeDocument/2006/relationships" r:embed="rId11"/>
        <a:stretch>
          <a:fillRect/>
        </a:stretch>
      </xdr:blipFill>
      <xdr:spPr>
        <a:xfrm>
          <a:off x="504265" y="45753618"/>
          <a:ext cx="18276337" cy="8509264"/>
        </a:xfrm>
        <a:prstGeom prst="rect">
          <a:avLst/>
        </a:prstGeom>
      </xdr:spPr>
    </xdr:pic>
    <xdr:clientData/>
  </xdr:twoCellAnchor>
  <xdr:twoCellAnchor editAs="oneCell">
    <xdr:from>
      <xdr:col>31</xdr:col>
      <xdr:colOff>0</xdr:colOff>
      <xdr:row>253</xdr:row>
      <xdr:rowOff>0</xdr:rowOff>
    </xdr:from>
    <xdr:to>
      <xdr:col>60</xdr:col>
      <xdr:colOff>402954</xdr:colOff>
      <xdr:row>300</xdr:row>
      <xdr:rowOff>82441</xdr:rowOff>
    </xdr:to>
    <xdr:pic>
      <xdr:nvPicPr>
        <xdr:cNvPr id="48" name="図 47"/>
        <xdr:cNvPicPr>
          <a:picLocks noChangeAspect="1"/>
        </xdr:cNvPicPr>
      </xdr:nvPicPr>
      <xdr:blipFill>
        <a:blip xmlns:r="http://schemas.openxmlformats.org/officeDocument/2006/relationships" r:embed="rId12"/>
        <a:stretch>
          <a:fillRect/>
        </a:stretch>
      </xdr:blipFill>
      <xdr:spPr>
        <a:xfrm>
          <a:off x="18926735" y="45753618"/>
          <a:ext cx="18276337" cy="8509264"/>
        </a:xfrm>
        <a:prstGeom prst="rect">
          <a:avLst/>
        </a:prstGeom>
      </xdr:spPr>
    </xdr:pic>
    <xdr:clientData/>
  </xdr:twoCellAnchor>
  <xdr:twoCellAnchor editAs="oneCell">
    <xdr:from>
      <xdr:col>1</xdr:col>
      <xdr:colOff>0</xdr:colOff>
      <xdr:row>303</xdr:row>
      <xdr:rowOff>0</xdr:rowOff>
    </xdr:from>
    <xdr:to>
      <xdr:col>30</xdr:col>
      <xdr:colOff>470190</xdr:colOff>
      <xdr:row>350</xdr:row>
      <xdr:rowOff>82441</xdr:rowOff>
    </xdr:to>
    <xdr:pic>
      <xdr:nvPicPr>
        <xdr:cNvPr id="49" name="図 48"/>
        <xdr:cNvPicPr>
          <a:picLocks noChangeAspect="1"/>
        </xdr:cNvPicPr>
      </xdr:nvPicPr>
      <xdr:blipFill>
        <a:blip xmlns:r="http://schemas.openxmlformats.org/officeDocument/2006/relationships" r:embed="rId13"/>
        <a:stretch>
          <a:fillRect/>
        </a:stretch>
      </xdr:blipFill>
      <xdr:spPr>
        <a:xfrm>
          <a:off x="504265" y="54774353"/>
          <a:ext cx="18276337" cy="8509264"/>
        </a:xfrm>
        <a:prstGeom prst="rect">
          <a:avLst/>
        </a:prstGeom>
      </xdr:spPr>
    </xdr:pic>
    <xdr:clientData/>
  </xdr:twoCellAnchor>
  <xdr:twoCellAnchor editAs="oneCell">
    <xdr:from>
      <xdr:col>31</xdr:col>
      <xdr:colOff>0</xdr:colOff>
      <xdr:row>303</xdr:row>
      <xdr:rowOff>0</xdr:rowOff>
    </xdr:from>
    <xdr:to>
      <xdr:col>60</xdr:col>
      <xdr:colOff>402954</xdr:colOff>
      <xdr:row>350</xdr:row>
      <xdr:rowOff>82441</xdr:rowOff>
    </xdr:to>
    <xdr:pic>
      <xdr:nvPicPr>
        <xdr:cNvPr id="50" name="図 49"/>
        <xdr:cNvPicPr>
          <a:picLocks noChangeAspect="1"/>
        </xdr:cNvPicPr>
      </xdr:nvPicPr>
      <xdr:blipFill>
        <a:blip xmlns:r="http://schemas.openxmlformats.org/officeDocument/2006/relationships" r:embed="rId14"/>
        <a:stretch>
          <a:fillRect/>
        </a:stretch>
      </xdr:blipFill>
      <xdr:spPr>
        <a:xfrm>
          <a:off x="18926735" y="54774353"/>
          <a:ext cx="18276337" cy="8509264"/>
        </a:xfrm>
        <a:prstGeom prst="rect">
          <a:avLst/>
        </a:prstGeom>
      </xdr:spPr>
    </xdr:pic>
    <xdr:clientData/>
  </xdr:twoCellAnchor>
  <xdr:twoCellAnchor editAs="oneCell">
    <xdr:from>
      <xdr:col>1</xdr:col>
      <xdr:colOff>0</xdr:colOff>
      <xdr:row>353</xdr:row>
      <xdr:rowOff>0</xdr:rowOff>
    </xdr:from>
    <xdr:to>
      <xdr:col>30</xdr:col>
      <xdr:colOff>470190</xdr:colOff>
      <xdr:row>400</xdr:row>
      <xdr:rowOff>82440</xdr:rowOff>
    </xdr:to>
    <xdr:pic>
      <xdr:nvPicPr>
        <xdr:cNvPr id="52" name="図 51"/>
        <xdr:cNvPicPr>
          <a:picLocks noChangeAspect="1"/>
        </xdr:cNvPicPr>
      </xdr:nvPicPr>
      <xdr:blipFill>
        <a:blip xmlns:r="http://schemas.openxmlformats.org/officeDocument/2006/relationships" r:embed="rId15"/>
        <a:stretch>
          <a:fillRect/>
        </a:stretch>
      </xdr:blipFill>
      <xdr:spPr>
        <a:xfrm>
          <a:off x="504265" y="63795088"/>
          <a:ext cx="18276337" cy="8509264"/>
        </a:xfrm>
        <a:prstGeom prst="rect">
          <a:avLst/>
        </a:prstGeom>
      </xdr:spPr>
    </xdr:pic>
    <xdr:clientData/>
  </xdr:twoCellAnchor>
  <xdr:twoCellAnchor editAs="oneCell">
    <xdr:from>
      <xdr:col>31</xdr:col>
      <xdr:colOff>0</xdr:colOff>
      <xdr:row>353</xdr:row>
      <xdr:rowOff>0</xdr:rowOff>
    </xdr:from>
    <xdr:to>
      <xdr:col>60</xdr:col>
      <xdr:colOff>402954</xdr:colOff>
      <xdr:row>400</xdr:row>
      <xdr:rowOff>82440</xdr:rowOff>
    </xdr:to>
    <xdr:pic>
      <xdr:nvPicPr>
        <xdr:cNvPr id="53" name="図 52"/>
        <xdr:cNvPicPr>
          <a:picLocks noChangeAspect="1"/>
        </xdr:cNvPicPr>
      </xdr:nvPicPr>
      <xdr:blipFill>
        <a:blip xmlns:r="http://schemas.openxmlformats.org/officeDocument/2006/relationships" r:embed="rId16"/>
        <a:stretch>
          <a:fillRect/>
        </a:stretch>
      </xdr:blipFill>
      <xdr:spPr>
        <a:xfrm>
          <a:off x="18926735" y="63795088"/>
          <a:ext cx="18276337" cy="8509264"/>
        </a:xfrm>
        <a:prstGeom prst="rect">
          <a:avLst/>
        </a:prstGeom>
      </xdr:spPr>
    </xdr:pic>
    <xdr:clientData/>
  </xdr:twoCellAnchor>
  <xdr:twoCellAnchor editAs="oneCell">
    <xdr:from>
      <xdr:col>1</xdr:col>
      <xdr:colOff>0</xdr:colOff>
      <xdr:row>403</xdr:row>
      <xdr:rowOff>0</xdr:rowOff>
    </xdr:from>
    <xdr:to>
      <xdr:col>30</xdr:col>
      <xdr:colOff>470190</xdr:colOff>
      <xdr:row>450</xdr:row>
      <xdr:rowOff>82441</xdr:rowOff>
    </xdr:to>
    <xdr:pic>
      <xdr:nvPicPr>
        <xdr:cNvPr id="56" name="図 55"/>
        <xdr:cNvPicPr>
          <a:picLocks noChangeAspect="1"/>
        </xdr:cNvPicPr>
      </xdr:nvPicPr>
      <xdr:blipFill>
        <a:blip xmlns:r="http://schemas.openxmlformats.org/officeDocument/2006/relationships" r:embed="rId17"/>
        <a:stretch>
          <a:fillRect/>
        </a:stretch>
      </xdr:blipFill>
      <xdr:spPr>
        <a:xfrm>
          <a:off x="504265" y="72815824"/>
          <a:ext cx="18276337" cy="8509264"/>
        </a:xfrm>
        <a:prstGeom prst="rect">
          <a:avLst/>
        </a:prstGeom>
      </xdr:spPr>
    </xdr:pic>
    <xdr:clientData/>
  </xdr:twoCellAnchor>
  <xdr:twoCellAnchor editAs="oneCell">
    <xdr:from>
      <xdr:col>31</xdr:col>
      <xdr:colOff>0</xdr:colOff>
      <xdr:row>403</xdr:row>
      <xdr:rowOff>0</xdr:rowOff>
    </xdr:from>
    <xdr:to>
      <xdr:col>60</xdr:col>
      <xdr:colOff>402954</xdr:colOff>
      <xdr:row>450</xdr:row>
      <xdr:rowOff>82441</xdr:rowOff>
    </xdr:to>
    <xdr:pic>
      <xdr:nvPicPr>
        <xdr:cNvPr id="57" name="図 56"/>
        <xdr:cNvPicPr>
          <a:picLocks noChangeAspect="1"/>
        </xdr:cNvPicPr>
      </xdr:nvPicPr>
      <xdr:blipFill>
        <a:blip xmlns:r="http://schemas.openxmlformats.org/officeDocument/2006/relationships" r:embed="rId18"/>
        <a:stretch>
          <a:fillRect/>
        </a:stretch>
      </xdr:blipFill>
      <xdr:spPr>
        <a:xfrm>
          <a:off x="18926735" y="72815824"/>
          <a:ext cx="18276337" cy="8509264"/>
        </a:xfrm>
        <a:prstGeom prst="rect">
          <a:avLst/>
        </a:prstGeom>
      </xdr:spPr>
    </xdr:pic>
    <xdr:clientData/>
  </xdr:twoCellAnchor>
  <xdr:twoCellAnchor editAs="oneCell">
    <xdr:from>
      <xdr:col>1</xdr:col>
      <xdr:colOff>0</xdr:colOff>
      <xdr:row>453</xdr:row>
      <xdr:rowOff>0</xdr:rowOff>
    </xdr:from>
    <xdr:to>
      <xdr:col>30</xdr:col>
      <xdr:colOff>470190</xdr:colOff>
      <xdr:row>500</xdr:row>
      <xdr:rowOff>82441</xdr:rowOff>
    </xdr:to>
    <xdr:pic>
      <xdr:nvPicPr>
        <xdr:cNvPr id="59" name="図 58"/>
        <xdr:cNvPicPr>
          <a:picLocks noChangeAspect="1"/>
        </xdr:cNvPicPr>
      </xdr:nvPicPr>
      <xdr:blipFill>
        <a:blip xmlns:r="http://schemas.openxmlformats.org/officeDocument/2006/relationships" r:embed="rId19"/>
        <a:stretch>
          <a:fillRect/>
        </a:stretch>
      </xdr:blipFill>
      <xdr:spPr>
        <a:xfrm>
          <a:off x="504265" y="81836559"/>
          <a:ext cx="18276337" cy="8509264"/>
        </a:xfrm>
        <a:prstGeom prst="rect">
          <a:avLst/>
        </a:prstGeom>
      </xdr:spPr>
    </xdr:pic>
    <xdr:clientData/>
  </xdr:twoCellAnchor>
  <xdr:twoCellAnchor editAs="oneCell">
    <xdr:from>
      <xdr:col>31</xdr:col>
      <xdr:colOff>0</xdr:colOff>
      <xdr:row>453</xdr:row>
      <xdr:rowOff>0</xdr:rowOff>
    </xdr:from>
    <xdr:to>
      <xdr:col>60</xdr:col>
      <xdr:colOff>402954</xdr:colOff>
      <xdr:row>500</xdr:row>
      <xdr:rowOff>82441</xdr:rowOff>
    </xdr:to>
    <xdr:pic>
      <xdr:nvPicPr>
        <xdr:cNvPr id="60" name="図 59"/>
        <xdr:cNvPicPr>
          <a:picLocks noChangeAspect="1"/>
        </xdr:cNvPicPr>
      </xdr:nvPicPr>
      <xdr:blipFill>
        <a:blip xmlns:r="http://schemas.openxmlformats.org/officeDocument/2006/relationships" r:embed="rId20"/>
        <a:stretch>
          <a:fillRect/>
        </a:stretch>
      </xdr:blipFill>
      <xdr:spPr>
        <a:xfrm>
          <a:off x="18926735" y="81836559"/>
          <a:ext cx="18276337" cy="8509264"/>
        </a:xfrm>
        <a:prstGeom prst="rect">
          <a:avLst/>
        </a:prstGeom>
      </xdr:spPr>
    </xdr:pic>
    <xdr:clientData/>
  </xdr:twoCellAnchor>
  <xdr:twoCellAnchor editAs="oneCell">
    <xdr:from>
      <xdr:col>1</xdr:col>
      <xdr:colOff>0</xdr:colOff>
      <xdr:row>503</xdr:row>
      <xdr:rowOff>0</xdr:rowOff>
    </xdr:from>
    <xdr:to>
      <xdr:col>30</xdr:col>
      <xdr:colOff>470190</xdr:colOff>
      <xdr:row>550</xdr:row>
      <xdr:rowOff>82440</xdr:rowOff>
    </xdr:to>
    <xdr:pic>
      <xdr:nvPicPr>
        <xdr:cNvPr id="63" name="図 62"/>
        <xdr:cNvPicPr>
          <a:picLocks noChangeAspect="1"/>
        </xdr:cNvPicPr>
      </xdr:nvPicPr>
      <xdr:blipFill>
        <a:blip xmlns:r="http://schemas.openxmlformats.org/officeDocument/2006/relationships" r:embed="rId21"/>
        <a:stretch>
          <a:fillRect/>
        </a:stretch>
      </xdr:blipFill>
      <xdr:spPr>
        <a:xfrm>
          <a:off x="504265" y="90857294"/>
          <a:ext cx="18276337" cy="8509264"/>
        </a:xfrm>
        <a:prstGeom prst="rect">
          <a:avLst/>
        </a:prstGeom>
      </xdr:spPr>
    </xdr:pic>
    <xdr:clientData/>
  </xdr:twoCellAnchor>
  <xdr:twoCellAnchor editAs="oneCell">
    <xdr:from>
      <xdr:col>31</xdr:col>
      <xdr:colOff>0</xdr:colOff>
      <xdr:row>503</xdr:row>
      <xdr:rowOff>0</xdr:rowOff>
    </xdr:from>
    <xdr:to>
      <xdr:col>60</xdr:col>
      <xdr:colOff>402954</xdr:colOff>
      <xdr:row>550</xdr:row>
      <xdr:rowOff>82440</xdr:rowOff>
    </xdr:to>
    <xdr:pic>
      <xdr:nvPicPr>
        <xdr:cNvPr id="64" name="図 63"/>
        <xdr:cNvPicPr>
          <a:picLocks noChangeAspect="1"/>
        </xdr:cNvPicPr>
      </xdr:nvPicPr>
      <xdr:blipFill>
        <a:blip xmlns:r="http://schemas.openxmlformats.org/officeDocument/2006/relationships" r:embed="rId22"/>
        <a:stretch>
          <a:fillRect/>
        </a:stretch>
      </xdr:blipFill>
      <xdr:spPr>
        <a:xfrm>
          <a:off x="18926735" y="90857294"/>
          <a:ext cx="18276337" cy="8509264"/>
        </a:xfrm>
        <a:prstGeom prst="rect">
          <a:avLst/>
        </a:prstGeom>
      </xdr:spPr>
    </xdr:pic>
    <xdr:clientData/>
  </xdr:twoCellAnchor>
  <xdr:twoCellAnchor editAs="oneCell">
    <xdr:from>
      <xdr:col>1</xdr:col>
      <xdr:colOff>0</xdr:colOff>
      <xdr:row>553</xdr:row>
      <xdr:rowOff>0</xdr:rowOff>
    </xdr:from>
    <xdr:to>
      <xdr:col>30</xdr:col>
      <xdr:colOff>470190</xdr:colOff>
      <xdr:row>600</xdr:row>
      <xdr:rowOff>82440</xdr:rowOff>
    </xdr:to>
    <xdr:pic>
      <xdr:nvPicPr>
        <xdr:cNvPr id="66" name="図 65"/>
        <xdr:cNvPicPr>
          <a:picLocks noChangeAspect="1"/>
        </xdr:cNvPicPr>
      </xdr:nvPicPr>
      <xdr:blipFill>
        <a:blip xmlns:r="http://schemas.openxmlformats.org/officeDocument/2006/relationships" r:embed="rId23"/>
        <a:stretch>
          <a:fillRect/>
        </a:stretch>
      </xdr:blipFill>
      <xdr:spPr>
        <a:xfrm>
          <a:off x="504265" y="99878029"/>
          <a:ext cx="18276337" cy="8509264"/>
        </a:xfrm>
        <a:prstGeom prst="rect">
          <a:avLst/>
        </a:prstGeom>
      </xdr:spPr>
    </xdr:pic>
    <xdr:clientData/>
  </xdr:twoCellAnchor>
  <xdr:twoCellAnchor editAs="oneCell">
    <xdr:from>
      <xdr:col>31</xdr:col>
      <xdr:colOff>0</xdr:colOff>
      <xdr:row>553</xdr:row>
      <xdr:rowOff>0</xdr:rowOff>
    </xdr:from>
    <xdr:to>
      <xdr:col>60</xdr:col>
      <xdr:colOff>402954</xdr:colOff>
      <xdr:row>600</xdr:row>
      <xdr:rowOff>82440</xdr:rowOff>
    </xdr:to>
    <xdr:pic>
      <xdr:nvPicPr>
        <xdr:cNvPr id="67" name="図 66"/>
        <xdr:cNvPicPr>
          <a:picLocks noChangeAspect="1"/>
        </xdr:cNvPicPr>
      </xdr:nvPicPr>
      <xdr:blipFill>
        <a:blip xmlns:r="http://schemas.openxmlformats.org/officeDocument/2006/relationships" r:embed="rId24"/>
        <a:stretch>
          <a:fillRect/>
        </a:stretch>
      </xdr:blipFill>
      <xdr:spPr>
        <a:xfrm>
          <a:off x="18926735" y="99878029"/>
          <a:ext cx="18276337" cy="8509264"/>
        </a:xfrm>
        <a:prstGeom prst="rect">
          <a:avLst/>
        </a:prstGeom>
      </xdr:spPr>
    </xdr:pic>
    <xdr:clientData/>
  </xdr:twoCellAnchor>
  <xdr:twoCellAnchor editAs="oneCell">
    <xdr:from>
      <xdr:col>1</xdr:col>
      <xdr:colOff>0</xdr:colOff>
      <xdr:row>603</xdr:row>
      <xdr:rowOff>0</xdr:rowOff>
    </xdr:from>
    <xdr:to>
      <xdr:col>30</xdr:col>
      <xdr:colOff>470190</xdr:colOff>
      <xdr:row>650</xdr:row>
      <xdr:rowOff>82441</xdr:rowOff>
    </xdr:to>
    <xdr:pic>
      <xdr:nvPicPr>
        <xdr:cNvPr id="69" name="図 68"/>
        <xdr:cNvPicPr>
          <a:picLocks noChangeAspect="1"/>
        </xdr:cNvPicPr>
      </xdr:nvPicPr>
      <xdr:blipFill>
        <a:blip xmlns:r="http://schemas.openxmlformats.org/officeDocument/2006/relationships" r:embed="rId25"/>
        <a:stretch>
          <a:fillRect/>
        </a:stretch>
      </xdr:blipFill>
      <xdr:spPr>
        <a:xfrm>
          <a:off x="504265" y="108898765"/>
          <a:ext cx="18276337" cy="8509264"/>
        </a:xfrm>
        <a:prstGeom prst="rect">
          <a:avLst/>
        </a:prstGeom>
      </xdr:spPr>
    </xdr:pic>
    <xdr:clientData/>
  </xdr:twoCellAnchor>
  <xdr:twoCellAnchor editAs="oneCell">
    <xdr:from>
      <xdr:col>31</xdr:col>
      <xdr:colOff>0</xdr:colOff>
      <xdr:row>603</xdr:row>
      <xdr:rowOff>0</xdr:rowOff>
    </xdr:from>
    <xdr:to>
      <xdr:col>60</xdr:col>
      <xdr:colOff>402954</xdr:colOff>
      <xdr:row>650</xdr:row>
      <xdr:rowOff>82441</xdr:rowOff>
    </xdr:to>
    <xdr:pic>
      <xdr:nvPicPr>
        <xdr:cNvPr id="70" name="図 69"/>
        <xdr:cNvPicPr>
          <a:picLocks noChangeAspect="1"/>
        </xdr:cNvPicPr>
      </xdr:nvPicPr>
      <xdr:blipFill>
        <a:blip xmlns:r="http://schemas.openxmlformats.org/officeDocument/2006/relationships" r:embed="rId26"/>
        <a:stretch>
          <a:fillRect/>
        </a:stretch>
      </xdr:blipFill>
      <xdr:spPr>
        <a:xfrm>
          <a:off x="18926735" y="108898765"/>
          <a:ext cx="18276337" cy="8509264"/>
        </a:xfrm>
        <a:prstGeom prst="rect">
          <a:avLst/>
        </a:prstGeom>
      </xdr:spPr>
    </xdr:pic>
    <xdr:clientData/>
  </xdr:twoCellAnchor>
  <xdr:twoCellAnchor editAs="oneCell">
    <xdr:from>
      <xdr:col>1</xdr:col>
      <xdr:colOff>0</xdr:colOff>
      <xdr:row>653</xdr:row>
      <xdr:rowOff>0</xdr:rowOff>
    </xdr:from>
    <xdr:to>
      <xdr:col>30</xdr:col>
      <xdr:colOff>470190</xdr:colOff>
      <xdr:row>700</xdr:row>
      <xdr:rowOff>82440</xdr:rowOff>
    </xdr:to>
    <xdr:pic>
      <xdr:nvPicPr>
        <xdr:cNvPr id="71" name="図 70"/>
        <xdr:cNvPicPr>
          <a:picLocks noChangeAspect="1"/>
        </xdr:cNvPicPr>
      </xdr:nvPicPr>
      <xdr:blipFill>
        <a:blip xmlns:r="http://schemas.openxmlformats.org/officeDocument/2006/relationships" r:embed="rId27"/>
        <a:stretch>
          <a:fillRect/>
        </a:stretch>
      </xdr:blipFill>
      <xdr:spPr>
        <a:xfrm>
          <a:off x="504265" y="117919500"/>
          <a:ext cx="18276337" cy="8509264"/>
        </a:xfrm>
        <a:prstGeom prst="rect">
          <a:avLst/>
        </a:prstGeom>
      </xdr:spPr>
    </xdr:pic>
    <xdr:clientData/>
  </xdr:twoCellAnchor>
  <xdr:twoCellAnchor editAs="oneCell">
    <xdr:from>
      <xdr:col>31</xdr:col>
      <xdr:colOff>0</xdr:colOff>
      <xdr:row>653</xdr:row>
      <xdr:rowOff>0</xdr:rowOff>
    </xdr:from>
    <xdr:to>
      <xdr:col>60</xdr:col>
      <xdr:colOff>196155</xdr:colOff>
      <xdr:row>702</xdr:row>
      <xdr:rowOff>23355</xdr:rowOff>
    </xdr:to>
    <xdr:pic>
      <xdr:nvPicPr>
        <xdr:cNvPr id="74" name="図 73"/>
        <xdr:cNvPicPr>
          <a:picLocks noChangeAspect="1"/>
        </xdr:cNvPicPr>
      </xdr:nvPicPr>
      <xdr:blipFill>
        <a:blip xmlns:r="http://schemas.openxmlformats.org/officeDocument/2006/relationships" r:embed="rId28"/>
        <a:stretch>
          <a:fillRect/>
        </a:stretch>
      </xdr:blipFill>
      <xdr:spPr>
        <a:xfrm>
          <a:off x="19136591" y="114126818"/>
          <a:ext cx="18276337" cy="8509264"/>
        </a:xfrm>
        <a:prstGeom prst="rect">
          <a:avLst/>
        </a:prstGeom>
      </xdr:spPr>
    </xdr:pic>
    <xdr:clientData/>
  </xdr:twoCellAnchor>
  <xdr:twoCellAnchor editAs="oneCell">
    <xdr:from>
      <xdr:col>1</xdr:col>
      <xdr:colOff>0</xdr:colOff>
      <xdr:row>703</xdr:row>
      <xdr:rowOff>0</xdr:rowOff>
    </xdr:from>
    <xdr:to>
      <xdr:col>30</xdr:col>
      <xdr:colOff>265428</xdr:colOff>
      <xdr:row>752</xdr:row>
      <xdr:rowOff>23355</xdr:rowOff>
    </xdr:to>
    <xdr:pic>
      <xdr:nvPicPr>
        <xdr:cNvPr id="75" name="図 74"/>
        <xdr:cNvPicPr>
          <a:picLocks noChangeAspect="1"/>
        </xdr:cNvPicPr>
      </xdr:nvPicPr>
      <xdr:blipFill>
        <a:blip xmlns:r="http://schemas.openxmlformats.org/officeDocument/2006/relationships" r:embed="rId29"/>
        <a:stretch>
          <a:fillRect/>
        </a:stretch>
      </xdr:blipFill>
      <xdr:spPr>
        <a:xfrm>
          <a:off x="502227" y="122855182"/>
          <a:ext cx="18276337" cy="8509264"/>
        </a:xfrm>
        <a:prstGeom prst="rect">
          <a:avLst/>
        </a:prstGeom>
      </xdr:spPr>
    </xdr:pic>
    <xdr:clientData/>
  </xdr:twoCellAnchor>
  <xdr:twoCellAnchor editAs="oneCell">
    <xdr:from>
      <xdr:col>31</xdr:col>
      <xdr:colOff>0</xdr:colOff>
      <xdr:row>703</xdr:row>
      <xdr:rowOff>0</xdr:rowOff>
    </xdr:from>
    <xdr:to>
      <xdr:col>60</xdr:col>
      <xdr:colOff>196155</xdr:colOff>
      <xdr:row>752</xdr:row>
      <xdr:rowOff>23355</xdr:rowOff>
    </xdr:to>
    <xdr:pic>
      <xdr:nvPicPr>
        <xdr:cNvPr id="76" name="図 75"/>
        <xdr:cNvPicPr>
          <a:picLocks noChangeAspect="1"/>
        </xdr:cNvPicPr>
      </xdr:nvPicPr>
      <xdr:blipFill>
        <a:blip xmlns:r="http://schemas.openxmlformats.org/officeDocument/2006/relationships" r:embed="rId30"/>
        <a:stretch>
          <a:fillRect/>
        </a:stretch>
      </xdr:blipFill>
      <xdr:spPr>
        <a:xfrm>
          <a:off x="19136591" y="122855182"/>
          <a:ext cx="18276337" cy="8509264"/>
        </a:xfrm>
        <a:prstGeom prst="rect">
          <a:avLst/>
        </a:prstGeom>
      </xdr:spPr>
    </xdr:pic>
    <xdr:clientData/>
  </xdr:twoCellAnchor>
  <xdr:twoCellAnchor editAs="oneCell">
    <xdr:from>
      <xdr:col>1</xdr:col>
      <xdr:colOff>0</xdr:colOff>
      <xdr:row>753</xdr:row>
      <xdr:rowOff>0</xdr:rowOff>
    </xdr:from>
    <xdr:to>
      <xdr:col>30</xdr:col>
      <xdr:colOff>265428</xdr:colOff>
      <xdr:row>802</xdr:row>
      <xdr:rowOff>23354</xdr:rowOff>
    </xdr:to>
    <xdr:pic>
      <xdr:nvPicPr>
        <xdr:cNvPr id="77" name="図 76"/>
        <xdr:cNvPicPr>
          <a:picLocks noChangeAspect="1"/>
        </xdr:cNvPicPr>
      </xdr:nvPicPr>
      <xdr:blipFill>
        <a:blip xmlns:r="http://schemas.openxmlformats.org/officeDocument/2006/relationships" r:embed="rId31"/>
        <a:stretch>
          <a:fillRect/>
        </a:stretch>
      </xdr:blipFill>
      <xdr:spPr>
        <a:xfrm>
          <a:off x="502227" y="131583545"/>
          <a:ext cx="18276337" cy="8509264"/>
        </a:xfrm>
        <a:prstGeom prst="rect">
          <a:avLst/>
        </a:prstGeom>
      </xdr:spPr>
    </xdr:pic>
    <xdr:clientData/>
  </xdr:twoCellAnchor>
  <xdr:twoCellAnchor editAs="oneCell">
    <xdr:from>
      <xdr:col>31</xdr:col>
      <xdr:colOff>0</xdr:colOff>
      <xdr:row>753</xdr:row>
      <xdr:rowOff>0</xdr:rowOff>
    </xdr:from>
    <xdr:to>
      <xdr:col>60</xdr:col>
      <xdr:colOff>196155</xdr:colOff>
      <xdr:row>802</xdr:row>
      <xdr:rowOff>23354</xdr:rowOff>
    </xdr:to>
    <xdr:pic>
      <xdr:nvPicPr>
        <xdr:cNvPr id="78" name="図 77"/>
        <xdr:cNvPicPr>
          <a:picLocks noChangeAspect="1"/>
        </xdr:cNvPicPr>
      </xdr:nvPicPr>
      <xdr:blipFill>
        <a:blip xmlns:r="http://schemas.openxmlformats.org/officeDocument/2006/relationships" r:embed="rId32"/>
        <a:stretch>
          <a:fillRect/>
        </a:stretch>
      </xdr:blipFill>
      <xdr:spPr>
        <a:xfrm>
          <a:off x="19136591" y="131583545"/>
          <a:ext cx="18276337" cy="8509264"/>
        </a:xfrm>
        <a:prstGeom prst="rect">
          <a:avLst/>
        </a:prstGeom>
      </xdr:spPr>
    </xdr:pic>
    <xdr:clientData/>
  </xdr:twoCellAnchor>
  <xdr:twoCellAnchor editAs="oneCell">
    <xdr:from>
      <xdr:col>1</xdr:col>
      <xdr:colOff>0</xdr:colOff>
      <xdr:row>803</xdr:row>
      <xdr:rowOff>0</xdr:rowOff>
    </xdr:from>
    <xdr:to>
      <xdr:col>30</xdr:col>
      <xdr:colOff>265428</xdr:colOff>
      <xdr:row>852</xdr:row>
      <xdr:rowOff>23355</xdr:rowOff>
    </xdr:to>
    <xdr:pic>
      <xdr:nvPicPr>
        <xdr:cNvPr id="79" name="図 78"/>
        <xdr:cNvPicPr>
          <a:picLocks noChangeAspect="1"/>
        </xdr:cNvPicPr>
      </xdr:nvPicPr>
      <xdr:blipFill>
        <a:blip xmlns:r="http://schemas.openxmlformats.org/officeDocument/2006/relationships" r:embed="rId33"/>
        <a:stretch>
          <a:fillRect/>
        </a:stretch>
      </xdr:blipFill>
      <xdr:spPr>
        <a:xfrm>
          <a:off x="502227" y="140311909"/>
          <a:ext cx="18276337" cy="8509264"/>
        </a:xfrm>
        <a:prstGeom prst="rect">
          <a:avLst/>
        </a:prstGeom>
      </xdr:spPr>
    </xdr:pic>
    <xdr:clientData/>
  </xdr:twoCellAnchor>
  <xdr:twoCellAnchor editAs="oneCell">
    <xdr:from>
      <xdr:col>31</xdr:col>
      <xdr:colOff>0</xdr:colOff>
      <xdr:row>803</xdr:row>
      <xdr:rowOff>0</xdr:rowOff>
    </xdr:from>
    <xdr:to>
      <xdr:col>60</xdr:col>
      <xdr:colOff>196155</xdr:colOff>
      <xdr:row>852</xdr:row>
      <xdr:rowOff>23355</xdr:rowOff>
    </xdr:to>
    <xdr:pic>
      <xdr:nvPicPr>
        <xdr:cNvPr id="80" name="図 79"/>
        <xdr:cNvPicPr>
          <a:picLocks noChangeAspect="1"/>
        </xdr:cNvPicPr>
      </xdr:nvPicPr>
      <xdr:blipFill>
        <a:blip xmlns:r="http://schemas.openxmlformats.org/officeDocument/2006/relationships" r:embed="rId34"/>
        <a:stretch>
          <a:fillRect/>
        </a:stretch>
      </xdr:blipFill>
      <xdr:spPr>
        <a:xfrm>
          <a:off x="19136591" y="140311909"/>
          <a:ext cx="18276337" cy="8509264"/>
        </a:xfrm>
        <a:prstGeom prst="rect">
          <a:avLst/>
        </a:prstGeom>
      </xdr:spPr>
    </xdr:pic>
    <xdr:clientData/>
  </xdr:twoCellAnchor>
  <xdr:twoCellAnchor editAs="oneCell">
    <xdr:from>
      <xdr:col>1</xdr:col>
      <xdr:colOff>0</xdr:colOff>
      <xdr:row>853</xdr:row>
      <xdr:rowOff>0</xdr:rowOff>
    </xdr:from>
    <xdr:to>
      <xdr:col>30</xdr:col>
      <xdr:colOff>265428</xdr:colOff>
      <xdr:row>902</xdr:row>
      <xdr:rowOff>23355</xdr:rowOff>
    </xdr:to>
    <xdr:pic>
      <xdr:nvPicPr>
        <xdr:cNvPr id="81" name="図 80"/>
        <xdr:cNvPicPr>
          <a:picLocks noChangeAspect="1"/>
        </xdr:cNvPicPr>
      </xdr:nvPicPr>
      <xdr:blipFill>
        <a:blip xmlns:r="http://schemas.openxmlformats.org/officeDocument/2006/relationships" r:embed="rId35"/>
        <a:stretch>
          <a:fillRect/>
        </a:stretch>
      </xdr:blipFill>
      <xdr:spPr>
        <a:xfrm>
          <a:off x="502227" y="149040273"/>
          <a:ext cx="18276337" cy="8509264"/>
        </a:xfrm>
        <a:prstGeom prst="rect">
          <a:avLst/>
        </a:prstGeom>
      </xdr:spPr>
    </xdr:pic>
    <xdr:clientData/>
  </xdr:twoCellAnchor>
  <xdr:twoCellAnchor editAs="oneCell">
    <xdr:from>
      <xdr:col>31</xdr:col>
      <xdr:colOff>0</xdr:colOff>
      <xdr:row>853</xdr:row>
      <xdr:rowOff>0</xdr:rowOff>
    </xdr:from>
    <xdr:to>
      <xdr:col>60</xdr:col>
      <xdr:colOff>196155</xdr:colOff>
      <xdr:row>902</xdr:row>
      <xdr:rowOff>23355</xdr:rowOff>
    </xdr:to>
    <xdr:pic>
      <xdr:nvPicPr>
        <xdr:cNvPr id="82" name="図 81"/>
        <xdr:cNvPicPr>
          <a:picLocks noChangeAspect="1"/>
        </xdr:cNvPicPr>
      </xdr:nvPicPr>
      <xdr:blipFill>
        <a:blip xmlns:r="http://schemas.openxmlformats.org/officeDocument/2006/relationships" r:embed="rId36"/>
        <a:stretch>
          <a:fillRect/>
        </a:stretch>
      </xdr:blipFill>
      <xdr:spPr>
        <a:xfrm>
          <a:off x="19136591" y="149040273"/>
          <a:ext cx="18276337" cy="8509264"/>
        </a:xfrm>
        <a:prstGeom prst="rect">
          <a:avLst/>
        </a:prstGeom>
      </xdr:spPr>
    </xdr:pic>
    <xdr:clientData/>
  </xdr:twoCellAnchor>
  <xdr:twoCellAnchor editAs="oneCell">
    <xdr:from>
      <xdr:col>1</xdr:col>
      <xdr:colOff>0</xdr:colOff>
      <xdr:row>903</xdr:row>
      <xdr:rowOff>0</xdr:rowOff>
    </xdr:from>
    <xdr:to>
      <xdr:col>30</xdr:col>
      <xdr:colOff>265428</xdr:colOff>
      <xdr:row>952</xdr:row>
      <xdr:rowOff>23355</xdr:rowOff>
    </xdr:to>
    <xdr:pic>
      <xdr:nvPicPr>
        <xdr:cNvPr id="83" name="図 82"/>
        <xdr:cNvPicPr>
          <a:picLocks noChangeAspect="1"/>
        </xdr:cNvPicPr>
      </xdr:nvPicPr>
      <xdr:blipFill>
        <a:blip xmlns:r="http://schemas.openxmlformats.org/officeDocument/2006/relationships" r:embed="rId37"/>
        <a:stretch>
          <a:fillRect/>
        </a:stretch>
      </xdr:blipFill>
      <xdr:spPr>
        <a:xfrm>
          <a:off x="502227" y="157768636"/>
          <a:ext cx="18276337" cy="8509264"/>
        </a:xfrm>
        <a:prstGeom prst="rect">
          <a:avLst/>
        </a:prstGeom>
      </xdr:spPr>
    </xdr:pic>
    <xdr:clientData/>
  </xdr:twoCellAnchor>
  <xdr:twoCellAnchor editAs="oneCell">
    <xdr:from>
      <xdr:col>31</xdr:col>
      <xdr:colOff>0</xdr:colOff>
      <xdr:row>903</xdr:row>
      <xdr:rowOff>0</xdr:rowOff>
    </xdr:from>
    <xdr:to>
      <xdr:col>60</xdr:col>
      <xdr:colOff>196155</xdr:colOff>
      <xdr:row>952</xdr:row>
      <xdr:rowOff>23355</xdr:rowOff>
    </xdr:to>
    <xdr:pic>
      <xdr:nvPicPr>
        <xdr:cNvPr id="84" name="図 83"/>
        <xdr:cNvPicPr>
          <a:picLocks noChangeAspect="1"/>
        </xdr:cNvPicPr>
      </xdr:nvPicPr>
      <xdr:blipFill>
        <a:blip xmlns:r="http://schemas.openxmlformats.org/officeDocument/2006/relationships" r:embed="rId38"/>
        <a:stretch>
          <a:fillRect/>
        </a:stretch>
      </xdr:blipFill>
      <xdr:spPr>
        <a:xfrm>
          <a:off x="19136591" y="157768636"/>
          <a:ext cx="18276337" cy="8509264"/>
        </a:xfrm>
        <a:prstGeom prst="rect">
          <a:avLst/>
        </a:prstGeom>
      </xdr:spPr>
    </xdr:pic>
    <xdr:clientData/>
  </xdr:twoCellAnchor>
  <xdr:twoCellAnchor editAs="oneCell">
    <xdr:from>
      <xdr:col>1</xdr:col>
      <xdr:colOff>0</xdr:colOff>
      <xdr:row>953</xdr:row>
      <xdr:rowOff>0</xdr:rowOff>
    </xdr:from>
    <xdr:to>
      <xdr:col>30</xdr:col>
      <xdr:colOff>265428</xdr:colOff>
      <xdr:row>1002</xdr:row>
      <xdr:rowOff>23355</xdr:rowOff>
    </xdr:to>
    <xdr:pic>
      <xdr:nvPicPr>
        <xdr:cNvPr id="86" name="図 85"/>
        <xdr:cNvPicPr>
          <a:picLocks noChangeAspect="1"/>
        </xdr:cNvPicPr>
      </xdr:nvPicPr>
      <xdr:blipFill>
        <a:blip xmlns:r="http://schemas.openxmlformats.org/officeDocument/2006/relationships" r:embed="rId39"/>
        <a:stretch>
          <a:fillRect/>
        </a:stretch>
      </xdr:blipFill>
      <xdr:spPr>
        <a:xfrm>
          <a:off x="502227" y="166497000"/>
          <a:ext cx="18276337" cy="8509264"/>
        </a:xfrm>
        <a:prstGeom prst="rect">
          <a:avLst/>
        </a:prstGeom>
      </xdr:spPr>
    </xdr:pic>
    <xdr:clientData/>
  </xdr:twoCellAnchor>
  <xdr:twoCellAnchor editAs="oneCell">
    <xdr:from>
      <xdr:col>31</xdr:col>
      <xdr:colOff>0</xdr:colOff>
      <xdr:row>953</xdr:row>
      <xdr:rowOff>0</xdr:rowOff>
    </xdr:from>
    <xdr:to>
      <xdr:col>60</xdr:col>
      <xdr:colOff>196155</xdr:colOff>
      <xdr:row>1002</xdr:row>
      <xdr:rowOff>23355</xdr:rowOff>
    </xdr:to>
    <xdr:pic>
      <xdr:nvPicPr>
        <xdr:cNvPr id="87" name="図 86"/>
        <xdr:cNvPicPr>
          <a:picLocks noChangeAspect="1"/>
        </xdr:cNvPicPr>
      </xdr:nvPicPr>
      <xdr:blipFill>
        <a:blip xmlns:r="http://schemas.openxmlformats.org/officeDocument/2006/relationships" r:embed="rId40"/>
        <a:stretch>
          <a:fillRect/>
        </a:stretch>
      </xdr:blipFill>
      <xdr:spPr>
        <a:xfrm>
          <a:off x="19136591" y="166497000"/>
          <a:ext cx="18276337" cy="8509264"/>
        </a:xfrm>
        <a:prstGeom prst="rect">
          <a:avLst/>
        </a:prstGeom>
      </xdr:spPr>
    </xdr:pic>
    <xdr:clientData/>
  </xdr:twoCellAnchor>
  <xdr:twoCellAnchor editAs="oneCell">
    <xdr:from>
      <xdr:col>1</xdr:col>
      <xdr:colOff>0</xdr:colOff>
      <xdr:row>1003</xdr:row>
      <xdr:rowOff>0</xdr:rowOff>
    </xdr:from>
    <xdr:to>
      <xdr:col>30</xdr:col>
      <xdr:colOff>265428</xdr:colOff>
      <xdr:row>1052</xdr:row>
      <xdr:rowOff>23355</xdr:rowOff>
    </xdr:to>
    <xdr:pic>
      <xdr:nvPicPr>
        <xdr:cNvPr id="91" name="図 90"/>
        <xdr:cNvPicPr>
          <a:picLocks noChangeAspect="1"/>
        </xdr:cNvPicPr>
      </xdr:nvPicPr>
      <xdr:blipFill>
        <a:blip xmlns:r="http://schemas.openxmlformats.org/officeDocument/2006/relationships" r:embed="rId41"/>
        <a:stretch>
          <a:fillRect/>
        </a:stretch>
      </xdr:blipFill>
      <xdr:spPr>
        <a:xfrm>
          <a:off x="502227" y="175225364"/>
          <a:ext cx="18276337" cy="8509264"/>
        </a:xfrm>
        <a:prstGeom prst="rect">
          <a:avLst/>
        </a:prstGeom>
      </xdr:spPr>
    </xdr:pic>
    <xdr:clientData/>
  </xdr:twoCellAnchor>
  <xdr:twoCellAnchor editAs="oneCell">
    <xdr:from>
      <xdr:col>31</xdr:col>
      <xdr:colOff>0</xdr:colOff>
      <xdr:row>1003</xdr:row>
      <xdr:rowOff>0</xdr:rowOff>
    </xdr:from>
    <xdr:to>
      <xdr:col>60</xdr:col>
      <xdr:colOff>196155</xdr:colOff>
      <xdr:row>1052</xdr:row>
      <xdr:rowOff>23355</xdr:rowOff>
    </xdr:to>
    <xdr:pic>
      <xdr:nvPicPr>
        <xdr:cNvPr id="92" name="図 91"/>
        <xdr:cNvPicPr>
          <a:picLocks noChangeAspect="1"/>
        </xdr:cNvPicPr>
      </xdr:nvPicPr>
      <xdr:blipFill>
        <a:blip xmlns:r="http://schemas.openxmlformats.org/officeDocument/2006/relationships" r:embed="rId42"/>
        <a:stretch>
          <a:fillRect/>
        </a:stretch>
      </xdr:blipFill>
      <xdr:spPr>
        <a:xfrm>
          <a:off x="19136591" y="175225364"/>
          <a:ext cx="18276337" cy="8509264"/>
        </a:xfrm>
        <a:prstGeom prst="rect">
          <a:avLst/>
        </a:prstGeom>
      </xdr:spPr>
    </xdr:pic>
    <xdr:clientData/>
  </xdr:twoCellAnchor>
  <xdr:twoCellAnchor editAs="oneCell">
    <xdr:from>
      <xdr:col>1</xdr:col>
      <xdr:colOff>0</xdr:colOff>
      <xdr:row>1053</xdr:row>
      <xdr:rowOff>0</xdr:rowOff>
    </xdr:from>
    <xdr:to>
      <xdr:col>30</xdr:col>
      <xdr:colOff>265428</xdr:colOff>
      <xdr:row>1102</xdr:row>
      <xdr:rowOff>23355</xdr:rowOff>
    </xdr:to>
    <xdr:pic>
      <xdr:nvPicPr>
        <xdr:cNvPr id="93" name="図 92"/>
        <xdr:cNvPicPr>
          <a:picLocks noChangeAspect="1"/>
        </xdr:cNvPicPr>
      </xdr:nvPicPr>
      <xdr:blipFill>
        <a:blip xmlns:r="http://schemas.openxmlformats.org/officeDocument/2006/relationships" r:embed="rId43"/>
        <a:stretch>
          <a:fillRect/>
        </a:stretch>
      </xdr:blipFill>
      <xdr:spPr>
        <a:xfrm>
          <a:off x="502227" y="183953727"/>
          <a:ext cx="18276337" cy="8509264"/>
        </a:xfrm>
        <a:prstGeom prst="rect">
          <a:avLst/>
        </a:prstGeom>
      </xdr:spPr>
    </xdr:pic>
    <xdr:clientData/>
  </xdr:twoCellAnchor>
  <xdr:twoCellAnchor editAs="oneCell">
    <xdr:from>
      <xdr:col>31</xdr:col>
      <xdr:colOff>0</xdr:colOff>
      <xdr:row>1053</xdr:row>
      <xdr:rowOff>0</xdr:rowOff>
    </xdr:from>
    <xdr:to>
      <xdr:col>60</xdr:col>
      <xdr:colOff>196155</xdr:colOff>
      <xdr:row>1102</xdr:row>
      <xdr:rowOff>23355</xdr:rowOff>
    </xdr:to>
    <xdr:pic>
      <xdr:nvPicPr>
        <xdr:cNvPr id="94" name="図 93"/>
        <xdr:cNvPicPr>
          <a:picLocks noChangeAspect="1"/>
        </xdr:cNvPicPr>
      </xdr:nvPicPr>
      <xdr:blipFill>
        <a:blip xmlns:r="http://schemas.openxmlformats.org/officeDocument/2006/relationships" r:embed="rId44"/>
        <a:stretch>
          <a:fillRect/>
        </a:stretch>
      </xdr:blipFill>
      <xdr:spPr>
        <a:xfrm>
          <a:off x="19136591" y="183953727"/>
          <a:ext cx="18276337" cy="8509264"/>
        </a:xfrm>
        <a:prstGeom prst="rect">
          <a:avLst/>
        </a:prstGeom>
      </xdr:spPr>
    </xdr:pic>
    <xdr:clientData/>
  </xdr:twoCellAnchor>
  <xdr:twoCellAnchor editAs="oneCell">
    <xdr:from>
      <xdr:col>1</xdr:col>
      <xdr:colOff>0</xdr:colOff>
      <xdr:row>1103</xdr:row>
      <xdr:rowOff>0</xdr:rowOff>
    </xdr:from>
    <xdr:to>
      <xdr:col>30</xdr:col>
      <xdr:colOff>265428</xdr:colOff>
      <xdr:row>1152</xdr:row>
      <xdr:rowOff>23355</xdr:rowOff>
    </xdr:to>
    <xdr:pic>
      <xdr:nvPicPr>
        <xdr:cNvPr id="95" name="図 94"/>
        <xdr:cNvPicPr>
          <a:picLocks noChangeAspect="1"/>
        </xdr:cNvPicPr>
      </xdr:nvPicPr>
      <xdr:blipFill>
        <a:blip xmlns:r="http://schemas.openxmlformats.org/officeDocument/2006/relationships" r:embed="rId45"/>
        <a:stretch>
          <a:fillRect/>
        </a:stretch>
      </xdr:blipFill>
      <xdr:spPr>
        <a:xfrm>
          <a:off x="502227" y="192682091"/>
          <a:ext cx="18276337" cy="8509264"/>
        </a:xfrm>
        <a:prstGeom prst="rect">
          <a:avLst/>
        </a:prstGeom>
      </xdr:spPr>
    </xdr:pic>
    <xdr:clientData/>
  </xdr:twoCellAnchor>
  <xdr:twoCellAnchor editAs="oneCell">
    <xdr:from>
      <xdr:col>31</xdr:col>
      <xdr:colOff>0</xdr:colOff>
      <xdr:row>1103</xdr:row>
      <xdr:rowOff>0</xdr:rowOff>
    </xdr:from>
    <xdr:to>
      <xdr:col>60</xdr:col>
      <xdr:colOff>196155</xdr:colOff>
      <xdr:row>1152</xdr:row>
      <xdr:rowOff>23355</xdr:rowOff>
    </xdr:to>
    <xdr:pic>
      <xdr:nvPicPr>
        <xdr:cNvPr id="96" name="図 95"/>
        <xdr:cNvPicPr>
          <a:picLocks noChangeAspect="1"/>
        </xdr:cNvPicPr>
      </xdr:nvPicPr>
      <xdr:blipFill>
        <a:blip xmlns:r="http://schemas.openxmlformats.org/officeDocument/2006/relationships" r:embed="rId46"/>
        <a:stretch>
          <a:fillRect/>
        </a:stretch>
      </xdr:blipFill>
      <xdr:spPr>
        <a:xfrm>
          <a:off x="19136591" y="192682091"/>
          <a:ext cx="18276337" cy="8509264"/>
        </a:xfrm>
        <a:prstGeom prst="rect">
          <a:avLst/>
        </a:prstGeom>
      </xdr:spPr>
    </xdr:pic>
    <xdr:clientData/>
  </xdr:twoCellAnchor>
  <xdr:twoCellAnchor editAs="oneCell">
    <xdr:from>
      <xdr:col>1</xdr:col>
      <xdr:colOff>0</xdr:colOff>
      <xdr:row>1153</xdr:row>
      <xdr:rowOff>0</xdr:rowOff>
    </xdr:from>
    <xdr:to>
      <xdr:col>30</xdr:col>
      <xdr:colOff>265428</xdr:colOff>
      <xdr:row>1202</xdr:row>
      <xdr:rowOff>23355</xdr:rowOff>
    </xdr:to>
    <xdr:pic>
      <xdr:nvPicPr>
        <xdr:cNvPr id="97" name="図 96"/>
        <xdr:cNvPicPr>
          <a:picLocks noChangeAspect="1"/>
        </xdr:cNvPicPr>
      </xdr:nvPicPr>
      <xdr:blipFill>
        <a:blip xmlns:r="http://schemas.openxmlformats.org/officeDocument/2006/relationships" r:embed="rId47"/>
        <a:stretch>
          <a:fillRect/>
        </a:stretch>
      </xdr:blipFill>
      <xdr:spPr>
        <a:xfrm>
          <a:off x="502227" y="201410455"/>
          <a:ext cx="18276337" cy="8509264"/>
        </a:xfrm>
        <a:prstGeom prst="rect">
          <a:avLst/>
        </a:prstGeom>
      </xdr:spPr>
    </xdr:pic>
    <xdr:clientData/>
  </xdr:twoCellAnchor>
  <xdr:twoCellAnchor editAs="oneCell">
    <xdr:from>
      <xdr:col>31</xdr:col>
      <xdr:colOff>0</xdr:colOff>
      <xdr:row>1153</xdr:row>
      <xdr:rowOff>0</xdr:rowOff>
    </xdr:from>
    <xdr:to>
      <xdr:col>60</xdr:col>
      <xdr:colOff>196155</xdr:colOff>
      <xdr:row>1202</xdr:row>
      <xdr:rowOff>23355</xdr:rowOff>
    </xdr:to>
    <xdr:pic>
      <xdr:nvPicPr>
        <xdr:cNvPr id="98" name="図 97"/>
        <xdr:cNvPicPr>
          <a:picLocks noChangeAspect="1"/>
        </xdr:cNvPicPr>
      </xdr:nvPicPr>
      <xdr:blipFill>
        <a:blip xmlns:r="http://schemas.openxmlformats.org/officeDocument/2006/relationships" r:embed="rId48"/>
        <a:stretch>
          <a:fillRect/>
        </a:stretch>
      </xdr:blipFill>
      <xdr:spPr>
        <a:xfrm>
          <a:off x="19136591" y="201410455"/>
          <a:ext cx="18276337" cy="8509264"/>
        </a:xfrm>
        <a:prstGeom prst="rect">
          <a:avLst/>
        </a:prstGeom>
      </xdr:spPr>
    </xdr:pic>
    <xdr:clientData/>
  </xdr:twoCellAnchor>
  <xdr:twoCellAnchor editAs="oneCell">
    <xdr:from>
      <xdr:col>1</xdr:col>
      <xdr:colOff>0</xdr:colOff>
      <xdr:row>1203</xdr:row>
      <xdr:rowOff>0</xdr:rowOff>
    </xdr:from>
    <xdr:to>
      <xdr:col>30</xdr:col>
      <xdr:colOff>265428</xdr:colOff>
      <xdr:row>1252</xdr:row>
      <xdr:rowOff>23355</xdr:rowOff>
    </xdr:to>
    <xdr:pic>
      <xdr:nvPicPr>
        <xdr:cNvPr id="101" name="図 100"/>
        <xdr:cNvPicPr>
          <a:picLocks noChangeAspect="1"/>
        </xdr:cNvPicPr>
      </xdr:nvPicPr>
      <xdr:blipFill>
        <a:blip xmlns:r="http://schemas.openxmlformats.org/officeDocument/2006/relationships" r:embed="rId49"/>
        <a:stretch>
          <a:fillRect/>
        </a:stretch>
      </xdr:blipFill>
      <xdr:spPr>
        <a:xfrm>
          <a:off x="502227" y="210138818"/>
          <a:ext cx="18276337" cy="8509264"/>
        </a:xfrm>
        <a:prstGeom prst="rect">
          <a:avLst/>
        </a:prstGeom>
      </xdr:spPr>
    </xdr:pic>
    <xdr:clientData/>
  </xdr:twoCellAnchor>
  <xdr:twoCellAnchor editAs="oneCell">
    <xdr:from>
      <xdr:col>31</xdr:col>
      <xdr:colOff>0</xdr:colOff>
      <xdr:row>1203</xdr:row>
      <xdr:rowOff>0</xdr:rowOff>
    </xdr:from>
    <xdr:to>
      <xdr:col>60</xdr:col>
      <xdr:colOff>196155</xdr:colOff>
      <xdr:row>1252</xdr:row>
      <xdr:rowOff>23355</xdr:rowOff>
    </xdr:to>
    <xdr:pic>
      <xdr:nvPicPr>
        <xdr:cNvPr id="102" name="図 101"/>
        <xdr:cNvPicPr>
          <a:picLocks noChangeAspect="1"/>
        </xdr:cNvPicPr>
      </xdr:nvPicPr>
      <xdr:blipFill>
        <a:blip xmlns:r="http://schemas.openxmlformats.org/officeDocument/2006/relationships" r:embed="rId50"/>
        <a:stretch>
          <a:fillRect/>
        </a:stretch>
      </xdr:blipFill>
      <xdr:spPr>
        <a:xfrm>
          <a:off x="19136591" y="210138818"/>
          <a:ext cx="18276337" cy="8509264"/>
        </a:xfrm>
        <a:prstGeom prst="rect">
          <a:avLst/>
        </a:prstGeom>
      </xdr:spPr>
    </xdr:pic>
    <xdr:clientData/>
  </xdr:twoCellAnchor>
  <xdr:twoCellAnchor editAs="oneCell">
    <xdr:from>
      <xdr:col>1</xdr:col>
      <xdr:colOff>0</xdr:colOff>
      <xdr:row>1253</xdr:row>
      <xdr:rowOff>0</xdr:rowOff>
    </xdr:from>
    <xdr:to>
      <xdr:col>30</xdr:col>
      <xdr:colOff>265428</xdr:colOff>
      <xdr:row>1302</xdr:row>
      <xdr:rowOff>23355</xdr:rowOff>
    </xdr:to>
    <xdr:pic>
      <xdr:nvPicPr>
        <xdr:cNvPr id="103" name="図 102"/>
        <xdr:cNvPicPr>
          <a:picLocks noChangeAspect="1"/>
        </xdr:cNvPicPr>
      </xdr:nvPicPr>
      <xdr:blipFill>
        <a:blip xmlns:r="http://schemas.openxmlformats.org/officeDocument/2006/relationships" r:embed="rId51"/>
        <a:stretch>
          <a:fillRect/>
        </a:stretch>
      </xdr:blipFill>
      <xdr:spPr>
        <a:xfrm>
          <a:off x="502227" y="218867182"/>
          <a:ext cx="18276337" cy="8509264"/>
        </a:xfrm>
        <a:prstGeom prst="rect">
          <a:avLst/>
        </a:prstGeom>
      </xdr:spPr>
    </xdr:pic>
    <xdr:clientData/>
  </xdr:twoCellAnchor>
  <xdr:twoCellAnchor editAs="oneCell">
    <xdr:from>
      <xdr:col>31</xdr:col>
      <xdr:colOff>0</xdr:colOff>
      <xdr:row>1253</xdr:row>
      <xdr:rowOff>0</xdr:rowOff>
    </xdr:from>
    <xdr:to>
      <xdr:col>60</xdr:col>
      <xdr:colOff>196155</xdr:colOff>
      <xdr:row>1302</xdr:row>
      <xdr:rowOff>23355</xdr:rowOff>
    </xdr:to>
    <xdr:pic>
      <xdr:nvPicPr>
        <xdr:cNvPr id="104" name="図 103"/>
        <xdr:cNvPicPr>
          <a:picLocks noChangeAspect="1"/>
        </xdr:cNvPicPr>
      </xdr:nvPicPr>
      <xdr:blipFill>
        <a:blip xmlns:r="http://schemas.openxmlformats.org/officeDocument/2006/relationships" r:embed="rId52"/>
        <a:stretch>
          <a:fillRect/>
        </a:stretch>
      </xdr:blipFill>
      <xdr:spPr>
        <a:xfrm>
          <a:off x="19136591" y="218867182"/>
          <a:ext cx="18276337" cy="8509264"/>
        </a:xfrm>
        <a:prstGeom prst="rect">
          <a:avLst/>
        </a:prstGeom>
      </xdr:spPr>
    </xdr:pic>
    <xdr:clientData/>
  </xdr:twoCellAnchor>
  <xdr:twoCellAnchor editAs="oneCell">
    <xdr:from>
      <xdr:col>1</xdr:col>
      <xdr:colOff>0</xdr:colOff>
      <xdr:row>1303</xdr:row>
      <xdr:rowOff>0</xdr:rowOff>
    </xdr:from>
    <xdr:to>
      <xdr:col>30</xdr:col>
      <xdr:colOff>265428</xdr:colOff>
      <xdr:row>1352</xdr:row>
      <xdr:rowOff>23354</xdr:rowOff>
    </xdr:to>
    <xdr:pic>
      <xdr:nvPicPr>
        <xdr:cNvPr id="105" name="図 104"/>
        <xdr:cNvPicPr>
          <a:picLocks noChangeAspect="1"/>
        </xdr:cNvPicPr>
      </xdr:nvPicPr>
      <xdr:blipFill>
        <a:blip xmlns:r="http://schemas.openxmlformats.org/officeDocument/2006/relationships" r:embed="rId53"/>
        <a:stretch>
          <a:fillRect/>
        </a:stretch>
      </xdr:blipFill>
      <xdr:spPr>
        <a:xfrm>
          <a:off x="502227" y="227595545"/>
          <a:ext cx="18276337" cy="8509264"/>
        </a:xfrm>
        <a:prstGeom prst="rect">
          <a:avLst/>
        </a:prstGeom>
      </xdr:spPr>
    </xdr:pic>
    <xdr:clientData/>
  </xdr:twoCellAnchor>
  <xdr:twoCellAnchor editAs="oneCell">
    <xdr:from>
      <xdr:col>31</xdr:col>
      <xdr:colOff>0</xdr:colOff>
      <xdr:row>1303</xdr:row>
      <xdr:rowOff>0</xdr:rowOff>
    </xdr:from>
    <xdr:to>
      <xdr:col>60</xdr:col>
      <xdr:colOff>196155</xdr:colOff>
      <xdr:row>1352</xdr:row>
      <xdr:rowOff>23354</xdr:rowOff>
    </xdr:to>
    <xdr:pic>
      <xdr:nvPicPr>
        <xdr:cNvPr id="106" name="図 105"/>
        <xdr:cNvPicPr>
          <a:picLocks noChangeAspect="1"/>
        </xdr:cNvPicPr>
      </xdr:nvPicPr>
      <xdr:blipFill>
        <a:blip xmlns:r="http://schemas.openxmlformats.org/officeDocument/2006/relationships" r:embed="rId54"/>
        <a:stretch>
          <a:fillRect/>
        </a:stretch>
      </xdr:blipFill>
      <xdr:spPr>
        <a:xfrm>
          <a:off x="19136591" y="227595545"/>
          <a:ext cx="18276337" cy="8509264"/>
        </a:xfrm>
        <a:prstGeom prst="rect">
          <a:avLst/>
        </a:prstGeom>
      </xdr:spPr>
    </xdr:pic>
    <xdr:clientData/>
  </xdr:twoCellAnchor>
  <xdr:twoCellAnchor editAs="oneCell">
    <xdr:from>
      <xdr:col>1</xdr:col>
      <xdr:colOff>0</xdr:colOff>
      <xdr:row>1353</xdr:row>
      <xdr:rowOff>0</xdr:rowOff>
    </xdr:from>
    <xdr:to>
      <xdr:col>30</xdr:col>
      <xdr:colOff>265428</xdr:colOff>
      <xdr:row>1402</xdr:row>
      <xdr:rowOff>23355</xdr:rowOff>
    </xdr:to>
    <xdr:pic>
      <xdr:nvPicPr>
        <xdr:cNvPr id="107" name="図 106"/>
        <xdr:cNvPicPr>
          <a:picLocks noChangeAspect="1"/>
        </xdr:cNvPicPr>
      </xdr:nvPicPr>
      <xdr:blipFill>
        <a:blip xmlns:r="http://schemas.openxmlformats.org/officeDocument/2006/relationships" r:embed="rId55"/>
        <a:stretch>
          <a:fillRect/>
        </a:stretch>
      </xdr:blipFill>
      <xdr:spPr>
        <a:xfrm>
          <a:off x="502227" y="236323909"/>
          <a:ext cx="18276337" cy="8509264"/>
        </a:xfrm>
        <a:prstGeom prst="rect">
          <a:avLst/>
        </a:prstGeom>
      </xdr:spPr>
    </xdr:pic>
    <xdr:clientData/>
  </xdr:twoCellAnchor>
  <xdr:twoCellAnchor editAs="oneCell">
    <xdr:from>
      <xdr:col>31</xdr:col>
      <xdr:colOff>0</xdr:colOff>
      <xdr:row>1353</xdr:row>
      <xdr:rowOff>0</xdr:rowOff>
    </xdr:from>
    <xdr:to>
      <xdr:col>60</xdr:col>
      <xdr:colOff>196155</xdr:colOff>
      <xdr:row>1402</xdr:row>
      <xdr:rowOff>23355</xdr:rowOff>
    </xdr:to>
    <xdr:pic>
      <xdr:nvPicPr>
        <xdr:cNvPr id="108" name="図 107"/>
        <xdr:cNvPicPr>
          <a:picLocks noChangeAspect="1"/>
        </xdr:cNvPicPr>
      </xdr:nvPicPr>
      <xdr:blipFill>
        <a:blip xmlns:r="http://schemas.openxmlformats.org/officeDocument/2006/relationships" r:embed="rId56"/>
        <a:stretch>
          <a:fillRect/>
        </a:stretch>
      </xdr:blipFill>
      <xdr:spPr>
        <a:xfrm>
          <a:off x="19136591" y="236323909"/>
          <a:ext cx="18276337" cy="8509264"/>
        </a:xfrm>
        <a:prstGeom prst="rect">
          <a:avLst/>
        </a:prstGeom>
      </xdr:spPr>
    </xdr:pic>
    <xdr:clientData/>
  </xdr:twoCellAnchor>
  <xdr:twoCellAnchor editAs="oneCell">
    <xdr:from>
      <xdr:col>1</xdr:col>
      <xdr:colOff>0</xdr:colOff>
      <xdr:row>1403</xdr:row>
      <xdr:rowOff>0</xdr:rowOff>
    </xdr:from>
    <xdr:to>
      <xdr:col>30</xdr:col>
      <xdr:colOff>265428</xdr:colOff>
      <xdr:row>1452</xdr:row>
      <xdr:rowOff>23355</xdr:rowOff>
    </xdr:to>
    <xdr:pic>
      <xdr:nvPicPr>
        <xdr:cNvPr id="109" name="図 108"/>
        <xdr:cNvPicPr>
          <a:picLocks noChangeAspect="1"/>
        </xdr:cNvPicPr>
      </xdr:nvPicPr>
      <xdr:blipFill>
        <a:blip xmlns:r="http://schemas.openxmlformats.org/officeDocument/2006/relationships" r:embed="rId57"/>
        <a:stretch>
          <a:fillRect/>
        </a:stretch>
      </xdr:blipFill>
      <xdr:spPr>
        <a:xfrm>
          <a:off x="502227" y="245052273"/>
          <a:ext cx="18276337" cy="8509264"/>
        </a:xfrm>
        <a:prstGeom prst="rect">
          <a:avLst/>
        </a:prstGeom>
      </xdr:spPr>
    </xdr:pic>
    <xdr:clientData/>
  </xdr:twoCellAnchor>
  <xdr:twoCellAnchor editAs="oneCell">
    <xdr:from>
      <xdr:col>31</xdr:col>
      <xdr:colOff>0</xdr:colOff>
      <xdr:row>1403</xdr:row>
      <xdr:rowOff>0</xdr:rowOff>
    </xdr:from>
    <xdr:to>
      <xdr:col>60</xdr:col>
      <xdr:colOff>196155</xdr:colOff>
      <xdr:row>1452</xdr:row>
      <xdr:rowOff>23355</xdr:rowOff>
    </xdr:to>
    <xdr:pic>
      <xdr:nvPicPr>
        <xdr:cNvPr id="110" name="図 109"/>
        <xdr:cNvPicPr>
          <a:picLocks noChangeAspect="1"/>
        </xdr:cNvPicPr>
      </xdr:nvPicPr>
      <xdr:blipFill>
        <a:blip xmlns:r="http://schemas.openxmlformats.org/officeDocument/2006/relationships" r:embed="rId58"/>
        <a:stretch>
          <a:fillRect/>
        </a:stretch>
      </xdr:blipFill>
      <xdr:spPr>
        <a:xfrm>
          <a:off x="19136591" y="245052273"/>
          <a:ext cx="18276337" cy="85092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393150</xdr:colOff>
      <xdr:row>50</xdr:row>
      <xdr:rowOff>115359</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595313"/>
          <a:ext cx="18276337" cy="8509264"/>
        </a:xfrm>
        <a:prstGeom prst="rect">
          <a:avLst/>
        </a:prstGeom>
      </xdr:spPr>
    </xdr:pic>
    <xdr:clientData/>
  </xdr:twoCellAnchor>
  <xdr:twoCellAnchor editAs="oneCell">
    <xdr:from>
      <xdr:col>31</xdr:col>
      <xdr:colOff>0</xdr:colOff>
      <xdr:row>3</xdr:row>
      <xdr:rowOff>0</xdr:rowOff>
    </xdr:from>
    <xdr:to>
      <xdr:col>60</xdr:col>
      <xdr:colOff>321712</xdr:colOff>
      <xdr:row>50</xdr:row>
      <xdr:rowOff>115359</xdr:rowOff>
    </xdr:to>
    <xdr:pic>
      <xdr:nvPicPr>
        <xdr:cNvPr id="26" name="図 25"/>
        <xdr:cNvPicPr>
          <a:picLocks noChangeAspect="1"/>
        </xdr:cNvPicPr>
      </xdr:nvPicPr>
      <xdr:blipFill>
        <a:blip xmlns:r="http://schemas.openxmlformats.org/officeDocument/2006/relationships" r:embed="rId2"/>
        <a:stretch>
          <a:fillRect/>
        </a:stretch>
      </xdr:blipFill>
      <xdr:spPr>
        <a:xfrm>
          <a:off x="19002375" y="595313"/>
          <a:ext cx="18276337" cy="8509264"/>
        </a:xfrm>
        <a:prstGeom prst="rect">
          <a:avLst/>
        </a:prstGeom>
      </xdr:spPr>
    </xdr:pic>
    <xdr:clientData/>
  </xdr:twoCellAnchor>
  <xdr:twoCellAnchor editAs="oneCell">
    <xdr:from>
      <xdr:col>1</xdr:col>
      <xdr:colOff>0</xdr:colOff>
      <xdr:row>52</xdr:row>
      <xdr:rowOff>0</xdr:rowOff>
    </xdr:from>
    <xdr:to>
      <xdr:col>30</xdr:col>
      <xdr:colOff>265428</xdr:colOff>
      <xdr:row>101</xdr:row>
      <xdr:rowOff>23355</xdr:rowOff>
    </xdr:to>
    <xdr:pic>
      <xdr:nvPicPr>
        <xdr:cNvPr id="27" name="図 26"/>
        <xdr:cNvPicPr>
          <a:picLocks noChangeAspect="1"/>
        </xdr:cNvPicPr>
      </xdr:nvPicPr>
      <xdr:blipFill>
        <a:blip xmlns:r="http://schemas.openxmlformats.org/officeDocument/2006/relationships" r:embed="rId3"/>
        <a:stretch>
          <a:fillRect/>
        </a:stretch>
      </xdr:blipFill>
      <xdr:spPr>
        <a:xfrm>
          <a:off x="502227" y="9074727"/>
          <a:ext cx="18276337" cy="8509264"/>
        </a:xfrm>
        <a:prstGeom prst="rect">
          <a:avLst/>
        </a:prstGeom>
      </xdr:spPr>
    </xdr:pic>
    <xdr:clientData/>
  </xdr:twoCellAnchor>
  <xdr:twoCellAnchor editAs="oneCell">
    <xdr:from>
      <xdr:col>31</xdr:col>
      <xdr:colOff>0</xdr:colOff>
      <xdr:row>52</xdr:row>
      <xdr:rowOff>0</xdr:rowOff>
    </xdr:from>
    <xdr:to>
      <xdr:col>60</xdr:col>
      <xdr:colOff>124409</xdr:colOff>
      <xdr:row>100</xdr:row>
      <xdr:rowOff>18407</xdr:rowOff>
    </xdr:to>
    <xdr:pic>
      <xdr:nvPicPr>
        <xdr:cNvPr id="28" name="図 27"/>
        <xdr:cNvPicPr>
          <a:picLocks noChangeAspect="1"/>
        </xdr:cNvPicPr>
      </xdr:nvPicPr>
      <xdr:blipFill>
        <a:blip xmlns:r="http://schemas.openxmlformats.org/officeDocument/2006/relationships" r:embed="rId4"/>
        <a:stretch>
          <a:fillRect/>
        </a:stretch>
      </xdr:blipFill>
      <xdr:spPr>
        <a:xfrm>
          <a:off x="19213286" y="9266464"/>
          <a:ext cx="18276337" cy="8509264"/>
        </a:xfrm>
        <a:prstGeom prst="rect">
          <a:avLst/>
        </a:prstGeom>
      </xdr:spPr>
    </xdr:pic>
    <xdr:clientData/>
  </xdr:twoCellAnchor>
  <xdr:twoCellAnchor editAs="oneCell">
    <xdr:from>
      <xdr:col>1</xdr:col>
      <xdr:colOff>0</xdr:colOff>
      <xdr:row>103</xdr:row>
      <xdr:rowOff>0</xdr:rowOff>
    </xdr:from>
    <xdr:to>
      <xdr:col>30</xdr:col>
      <xdr:colOff>192444</xdr:colOff>
      <xdr:row>151</xdr:row>
      <xdr:rowOff>18407</xdr:rowOff>
    </xdr:to>
    <xdr:pic>
      <xdr:nvPicPr>
        <xdr:cNvPr id="29" name="図 28"/>
        <xdr:cNvPicPr>
          <a:picLocks noChangeAspect="1"/>
        </xdr:cNvPicPr>
      </xdr:nvPicPr>
      <xdr:blipFill>
        <a:blip xmlns:r="http://schemas.openxmlformats.org/officeDocument/2006/relationships" r:embed="rId5"/>
        <a:stretch>
          <a:fillRect/>
        </a:stretch>
      </xdr:blipFill>
      <xdr:spPr>
        <a:xfrm>
          <a:off x="503464" y="18288000"/>
          <a:ext cx="18276337" cy="8509264"/>
        </a:xfrm>
        <a:prstGeom prst="rect">
          <a:avLst/>
        </a:prstGeom>
      </xdr:spPr>
    </xdr:pic>
    <xdr:clientData/>
  </xdr:twoCellAnchor>
  <xdr:twoCellAnchor editAs="oneCell">
    <xdr:from>
      <xdr:col>31</xdr:col>
      <xdr:colOff>0</xdr:colOff>
      <xdr:row>103</xdr:row>
      <xdr:rowOff>0</xdr:rowOff>
    </xdr:from>
    <xdr:to>
      <xdr:col>60</xdr:col>
      <xdr:colOff>124409</xdr:colOff>
      <xdr:row>151</xdr:row>
      <xdr:rowOff>18407</xdr:rowOff>
    </xdr:to>
    <xdr:pic>
      <xdr:nvPicPr>
        <xdr:cNvPr id="30" name="図 29"/>
        <xdr:cNvPicPr>
          <a:picLocks noChangeAspect="1"/>
        </xdr:cNvPicPr>
      </xdr:nvPicPr>
      <xdr:blipFill>
        <a:blip xmlns:r="http://schemas.openxmlformats.org/officeDocument/2006/relationships" r:embed="rId6"/>
        <a:stretch>
          <a:fillRect/>
        </a:stretch>
      </xdr:blipFill>
      <xdr:spPr>
        <a:xfrm>
          <a:off x="19213286" y="18288000"/>
          <a:ext cx="18276337" cy="8509264"/>
        </a:xfrm>
        <a:prstGeom prst="rect">
          <a:avLst/>
        </a:prstGeom>
      </xdr:spPr>
    </xdr:pic>
    <xdr:clientData/>
  </xdr:twoCellAnchor>
  <xdr:twoCellAnchor editAs="oneCell">
    <xdr:from>
      <xdr:col>1</xdr:col>
      <xdr:colOff>0</xdr:colOff>
      <xdr:row>153</xdr:row>
      <xdr:rowOff>0</xdr:rowOff>
    </xdr:from>
    <xdr:to>
      <xdr:col>30</xdr:col>
      <xdr:colOff>192444</xdr:colOff>
      <xdr:row>201</xdr:row>
      <xdr:rowOff>18407</xdr:rowOff>
    </xdr:to>
    <xdr:pic>
      <xdr:nvPicPr>
        <xdr:cNvPr id="31" name="図 30"/>
        <xdr:cNvPicPr>
          <a:picLocks noChangeAspect="1"/>
        </xdr:cNvPicPr>
      </xdr:nvPicPr>
      <xdr:blipFill>
        <a:blip xmlns:r="http://schemas.openxmlformats.org/officeDocument/2006/relationships" r:embed="rId7"/>
        <a:stretch>
          <a:fillRect/>
        </a:stretch>
      </xdr:blipFill>
      <xdr:spPr>
        <a:xfrm>
          <a:off x="503464" y="27132643"/>
          <a:ext cx="18276337" cy="8509264"/>
        </a:xfrm>
        <a:prstGeom prst="rect">
          <a:avLst/>
        </a:prstGeom>
      </xdr:spPr>
    </xdr:pic>
    <xdr:clientData/>
  </xdr:twoCellAnchor>
  <xdr:twoCellAnchor editAs="oneCell">
    <xdr:from>
      <xdr:col>31</xdr:col>
      <xdr:colOff>0</xdr:colOff>
      <xdr:row>153</xdr:row>
      <xdr:rowOff>0</xdr:rowOff>
    </xdr:from>
    <xdr:to>
      <xdr:col>60</xdr:col>
      <xdr:colOff>124409</xdr:colOff>
      <xdr:row>201</xdr:row>
      <xdr:rowOff>18407</xdr:rowOff>
    </xdr:to>
    <xdr:pic>
      <xdr:nvPicPr>
        <xdr:cNvPr id="32" name="図 31"/>
        <xdr:cNvPicPr>
          <a:picLocks noChangeAspect="1"/>
        </xdr:cNvPicPr>
      </xdr:nvPicPr>
      <xdr:blipFill>
        <a:blip xmlns:r="http://schemas.openxmlformats.org/officeDocument/2006/relationships" r:embed="rId8"/>
        <a:stretch>
          <a:fillRect/>
        </a:stretch>
      </xdr:blipFill>
      <xdr:spPr>
        <a:xfrm>
          <a:off x="19213286" y="27132643"/>
          <a:ext cx="18276337" cy="8509264"/>
        </a:xfrm>
        <a:prstGeom prst="rect">
          <a:avLst/>
        </a:prstGeom>
      </xdr:spPr>
    </xdr:pic>
    <xdr:clientData/>
  </xdr:twoCellAnchor>
  <xdr:twoCellAnchor editAs="oneCell">
    <xdr:from>
      <xdr:col>1</xdr:col>
      <xdr:colOff>0</xdr:colOff>
      <xdr:row>203</xdr:row>
      <xdr:rowOff>0</xdr:rowOff>
    </xdr:from>
    <xdr:to>
      <xdr:col>30</xdr:col>
      <xdr:colOff>211502</xdr:colOff>
      <xdr:row>251</xdr:row>
      <xdr:rowOff>85109</xdr:rowOff>
    </xdr:to>
    <xdr:pic>
      <xdr:nvPicPr>
        <xdr:cNvPr id="33" name="図 32"/>
        <xdr:cNvPicPr>
          <a:picLocks noChangeAspect="1"/>
        </xdr:cNvPicPr>
      </xdr:nvPicPr>
      <xdr:blipFill>
        <a:blip xmlns:r="http://schemas.openxmlformats.org/officeDocument/2006/relationships" r:embed="rId9"/>
        <a:stretch>
          <a:fillRect/>
        </a:stretch>
      </xdr:blipFill>
      <xdr:spPr>
        <a:xfrm>
          <a:off x="503464" y="35977286"/>
          <a:ext cx="18295395" cy="8575966"/>
        </a:xfrm>
        <a:prstGeom prst="rect">
          <a:avLst/>
        </a:prstGeom>
      </xdr:spPr>
    </xdr:pic>
    <xdr:clientData/>
  </xdr:twoCellAnchor>
  <xdr:twoCellAnchor editAs="oneCell">
    <xdr:from>
      <xdr:col>31</xdr:col>
      <xdr:colOff>0</xdr:colOff>
      <xdr:row>203</xdr:row>
      <xdr:rowOff>0</xdr:rowOff>
    </xdr:from>
    <xdr:to>
      <xdr:col>60</xdr:col>
      <xdr:colOff>124409</xdr:colOff>
      <xdr:row>251</xdr:row>
      <xdr:rowOff>18407</xdr:rowOff>
    </xdr:to>
    <xdr:pic>
      <xdr:nvPicPr>
        <xdr:cNvPr id="34" name="図 33"/>
        <xdr:cNvPicPr>
          <a:picLocks noChangeAspect="1"/>
        </xdr:cNvPicPr>
      </xdr:nvPicPr>
      <xdr:blipFill>
        <a:blip xmlns:r="http://schemas.openxmlformats.org/officeDocument/2006/relationships" r:embed="rId10"/>
        <a:stretch>
          <a:fillRect/>
        </a:stretch>
      </xdr:blipFill>
      <xdr:spPr>
        <a:xfrm>
          <a:off x="19213286" y="35977286"/>
          <a:ext cx="18276337" cy="8509264"/>
        </a:xfrm>
        <a:prstGeom prst="rect">
          <a:avLst/>
        </a:prstGeom>
      </xdr:spPr>
    </xdr:pic>
    <xdr:clientData/>
  </xdr:twoCellAnchor>
  <xdr:twoCellAnchor editAs="oneCell">
    <xdr:from>
      <xdr:col>1</xdr:col>
      <xdr:colOff>0</xdr:colOff>
      <xdr:row>253</xdr:row>
      <xdr:rowOff>0</xdr:rowOff>
    </xdr:from>
    <xdr:to>
      <xdr:col>30</xdr:col>
      <xdr:colOff>192444</xdr:colOff>
      <xdr:row>301</xdr:row>
      <xdr:rowOff>18407</xdr:rowOff>
    </xdr:to>
    <xdr:pic>
      <xdr:nvPicPr>
        <xdr:cNvPr id="35" name="図 34"/>
        <xdr:cNvPicPr>
          <a:picLocks noChangeAspect="1"/>
        </xdr:cNvPicPr>
      </xdr:nvPicPr>
      <xdr:blipFill>
        <a:blip xmlns:r="http://schemas.openxmlformats.org/officeDocument/2006/relationships" r:embed="rId11"/>
        <a:stretch>
          <a:fillRect/>
        </a:stretch>
      </xdr:blipFill>
      <xdr:spPr>
        <a:xfrm>
          <a:off x="503464" y="44821929"/>
          <a:ext cx="18276337" cy="8509264"/>
        </a:xfrm>
        <a:prstGeom prst="rect">
          <a:avLst/>
        </a:prstGeom>
      </xdr:spPr>
    </xdr:pic>
    <xdr:clientData/>
  </xdr:twoCellAnchor>
  <xdr:twoCellAnchor editAs="oneCell">
    <xdr:from>
      <xdr:col>31</xdr:col>
      <xdr:colOff>0</xdr:colOff>
      <xdr:row>253</xdr:row>
      <xdr:rowOff>0</xdr:rowOff>
    </xdr:from>
    <xdr:to>
      <xdr:col>60</xdr:col>
      <xdr:colOff>124409</xdr:colOff>
      <xdr:row>301</xdr:row>
      <xdr:rowOff>18407</xdr:rowOff>
    </xdr:to>
    <xdr:pic>
      <xdr:nvPicPr>
        <xdr:cNvPr id="36" name="図 35"/>
        <xdr:cNvPicPr>
          <a:picLocks noChangeAspect="1"/>
        </xdr:cNvPicPr>
      </xdr:nvPicPr>
      <xdr:blipFill>
        <a:blip xmlns:r="http://schemas.openxmlformats.org/officeDocument/2006/relationships" r:embed="rId12"/>
        <a:stretch>
          <a:fillRect/>
        </a:stretch>
      </xdr:blipFill>
      <xdr:spPr>
        <a:xfrm>
          <a:off x="19213286" y="44821929"/>
          <a:ext cx="18276337" cy="8509264"/>
        </a:xfrm>
        <a:prstGeom prst="rect">
          <a:avLst/>
        </a:prstGeom>
      </xdr:spPr>
    </xdr:pic>
    <xdr:clientData/>
  </xdr:twoCellAnchor>
  <xdr:twoCellAnchor editAs="oneCell">
    <xdr:from>
      <xdr:col>1</xdr:col>
      <xdr:colOff>0</xdr:colOff>
      <xdr:row>303</xdr:row>
      <xdr:rowOff>0</xdr:rowOff>
    </xdr:from>
    <xdr:to>
      <xdr:col>30</xdr:col>
      <xdr:colOff>192444</xdr:colOff>
      <xdr:row>351</xdr:row>
      <xdr:rowOff>18406</xdr:rowOff>
    </xdr:to>
    <xdr:pic>
      <xdr:nvPicPr>
        <xdr:cNvPr id="38" name="図 37"/>
        <xdr:cNvPicPr>
          <a:picLocks noChangeAspect="1"/>
        </xdr:cNvPicPr>
      </xdr:nvPicPr>
      <xdr:blipFill>
        <a:blip xmlns:r="http://schemas.openxmlformats.org/officeDocument/2006/relationships" r:embed="rId13"/>
        <a:stretch>
          <a:fillRect/>
        </a:stretch>
      </xdr:blipFill>
      <xdr:spPr>
        <a:xfrm>
          <a:off x="503464" y="53666571"/>
          <a:ext cx="18276337" cy="8509264"/>
        </a:xfrm>
        <a:prstGeom prst="rect">
          <a:avLst/>
        </a:prstGeom>
      </xdr:spPr>
    </xdr:pic>
    <xdr:clientData/>
  </xdr:twoCellAnchor>
  <xdr:twoCellAnchor editAs="oneCell">
    <xdr:from>
      <xdr:col>31</xdr:col>
      <xdr:colOff>0</xdr:colOff>
      <xdr:row>303</xdr:row>
      <xdr:rowOff>0</xdr:rowOff>
    </xdr:from>
    <xdr:to>
      <xdr:col>60</xdr:col>
      <xdr:colOff>124409</xdr:colOff>
      <xdr:row>351</xdr:row>
      <xdr:rowOff>18406</xdr:rowOff>
    </xdr:to>
    <xdr:pic>
      <xdr:nvPicPr>
        <xdr:cNvPr id="39" name="図 38"/>
        <xdr:cNvPicPr>
          <a:picLocks noChangeAspect="1"/>
        </xdr:cNvPicPr>
      </xdr:nvPicPr>
      <xdr:blipFill>
        <a:blip xmlns:r="http://schemas.openxmlformats.org/officeDocument/2006/relationships" r:embed="rId14"/>
        <a:stretch>
          <a:fillRect/>
        </a:stretch>
      </xdr:blipFill>
      <xdr:spPr>
        <a:xfrm>
          <a:off x="19213286" y="53666571"/>
          <a:ext cx="18276337" cy="8509264"/>
        </a:xfrm>
        <a:prstGeom prst="rect">
          <a:avLst/>
        </a:prstGeom>
      </xdr:spPr>
    </xdr:pic>
    <xdr:clientData/>
  </xdr:twoCellAnchor>
  <xdr:twoCellAnchor editAs="oneCell">
    <xdr:from>
      <xdr:col>1</xdr:col>
      <xdr:colOff>0</xdr:colOff>
      <xdr:row>353</xdr:row>
      <xdr:rowOff>0</xdr:rowOff>
    </xdr:from>
    <xdr:to>
      <xdr:col>30</xdr:col>
      <xdr:colOff>192444</xdr:colOff>
      <xdr:row>401</xdr:row>
      <xdr:rowOff>18407</xdr:rowOff>
    </xdr:to>
    <xdr:pic>
      <xdr:nvPicPr>
        <xdr:cNvPr id="40" name="図 39"/>
        <xdr:cNvPicPr>
          <a:picLocks noChangeAspect="1"/>
        </xdr:cNvPicPr>
      </xdr:nvPicPr>
      <xdr:blipFill>
        <a:blip xmlns:r="http://schemas.openxmlformats.org/officeDocument/2006/relationships" r:embed="rId15"/>
        <a:stretch>
          <a:fillRect/>
        </a:stretch>
      </xdr:blipFill>
      <xdr:spPr>
        <a:xfrm>
          <a:off x="503464" y="62511214"/>
          <a:ext cx="18276337" cy="8509264"/>
        </a:xfrm>
        <a:prstGeom prst="rect">
          <a:avLst/>
        </a:prstGeom>
      </xdr:spPr>
    </xdr:pic>
    <xdr:clientData/>
  </xdr:twoCellAnchor>
  <xdr:twoCellAnchor editAs="oneCell">
    <xdr:from>
      <xdr:col>31</xdr:col>
      <xdr:colOff>0</xdr:colOff>
      <xdr:row>353</xdr:row>
      <xdr:rowOff>0</xdr:rowOff>
    </xdr:from>
    <xdr:to>
      <xdr:col>60</xdr:col>
      <xdr:colOff>124409</xdr:colOff>
      <xdr:row>401</xdr:row>
      <xdr:rowOff>18407</xdr:rowOff>
    </xdr:to>
    <xdr:pic>
      <xdr:nvPicPr>
        <xdr:cNvPr id="41" name="図 40"/>
        <xdr:cNvPicPr>
          <a:picLocks noChangeAspect="1"/>
        </xdr:cNvPicPr>
      </xdr:nvPicPr>
      <xdr:blipFill>
        <a:blip xmlns:r="http://schemas.openxmlformats.org/officeDocument/2006/relationships" r:embed="rId16"/>
        <a:stretch>
          <a:fillRect/>
        </a:stretch>
      </xdr:blipFill>
      <xdr:spPr>
        <a:xfrm>
          <a:off x="19213286" y="62511214"/>
          <a:ext cx="18276337" cy="8509264"/>
        </a:xfrm>
        <a:prstGeom prst="rect">
          <a:avLst/>
        </a:prstGeom>
      </xdr:spPr>
    </xdr:pic>
    <xdr:clientData/>
  </xdr:twoCellAnchor>
  <xdr:twoCellAnchor editAs="oneCell">
    <xdr:from>
      <xdr:col>1</xdr:col>
      <xdr:colOff>0</xdr:colOff>
      <xdr:row>403</xdr:row>
      <xdr:rowOff>0</xdr:rowOff>
    </xdr:from>
    <xdr:to>
      <xdr:col>30</xdr:col>
      <xdr:colOff>192444</xdr:colOff>
      <xdr:row>451</xdr:row>
      <xdr:rowOff>18407</xdr:rowOff>
    </xdr:to>
    <xdr:pic>
      <xdr:nvPicPr>
        <xdr:cNvPr id="42" name="図 41"/>
        <xdr:cNvPicPr>
          <a:picLocks noChangeAspect="1"/>
        </xdr:cNvPicPr>
      </xdr:nvPicPr>
      <xdr:blipFill>
        <a:blip xmlns:r="http://schemas.openxmlformats.org/officeDocument/2006/relationships" r:embed="rId17"/>
        <a:stretch>
          <a:fillRect/>
        </a:stretch>
      </xdr:blipFill>
      <xdr:spPr>
        <a:xfrm>
          <a:off x="503464" y="71355857"/>
          <a:ext cx="18276337" cy="8509264"/>
        </a:xfrm>
        <a:prstGeom prst="rect">
          <a:avLst/>
        </a:prstGeom>
      </xdr:spPr>
    </xdr:pic>
    <xdr:clientData/>
  </xdr:twoCellAnchor>
  <xdr:twoCellAnchor editAs="oneCell">
    <xdr:from>
      <xdr:col>31</xdr:col>
      <xdr:colOff>0</xdr:colOff>
      <xdr:row>403</xdr:row>
      <xdr:rowOff>0</xdr:rowOff>
    </xdr:from>
    <xdr:to>
      <xdr:col>60</xdr:col>
      <xdr:colOff>124409</xdr:colOff>
      <xdr:row>451</xdr:row>
      <xdr:rowOff>18407</xdr:rowOff>
    </xdr:to>
    <xdr:pic>
      <xdr:nvPicPr>
        <xdr:cNvPr id="43" name="図 42"/>
        <xdr:cNvPicPr>
          <a:picLocks noChangeAspect="1"/>
        </xdr:cNvPicPr>
      </xdr:nvPicPr>
      <xdr:blipFill>
        <a:blip xmlns:r="http://schemas.openxmlformats.org/officeDocument/2006/relationships" r:embed="rId18"/>
        <a:stretch>
          <a:fillRect/>
        </a:stretch>
      </xdr:blipFill>
      <xdr:spPr>
        <a:xfrm>
          <a:off x="19213286" y="71355857"/>
          <a:ext cx="18276337" cy="8509264"/>
        </a:xfrm>
        <a:prstGeom prst="rect">
          <a:avLst/>
        </a:prstGeom>
      </xdr:spPr>
    </xdr:pic>
    <xdr:clientData/>
  </xdr:twoCellAnchor>
  <xdr:twoCellAnchor editAs="oneCell">
    <xdr:from>
      <xdr:col>1</xdr:col>
      <xdr:colOff>0</xdr:colOff>
      <xdr:row>453</xdr:row>
      <xdr:rowOff>0</xdr:rowOff>
    </xdr:from>
    <xdr:to>
      <xdr:col>30</xdr:col>
      <xdr:colOff>192444</xdr:colOff>
      <xdr:row>501</xdr:row>
      <xdr:rowOff>18407</xdr:rowOff>
    </xdr:to>
    <xdr:pic>
      <xdr:nvPicPr>
        <xdr:cNvPr id="44" name="図 43"/>
        <xdr:cNvPicPr>
          <a:picLocks noChangeAspect="1"/>
        </xdr:cNvPicPr>
      </xdr:nvPicPr>
      <xdr:blipFill>
        <a:blip xmlns:r="http://schemas.openxmlformats.org/officeDocument/2006/relationships" r:embed="rId19"/>
        <a:stretch>
          <a:fillRect/>
        </a:stretch>
      </xdr:blipFill>
      <xdr:spPr>
        <a:xfrm>
          <a:off x="503464" y="80200500"/>
          <a:ext cx="18276337" cy="8509264"/>
        </a:xfrm>
        <a:prstGeom prst="rect">
          <a:avLst/>
        </a:prstGeom>
      </xdr:spPr>
    </xdr:pic>
    <xdr:clientData/>
  </xdr:twoCellAnchor>
  <xdr:twoCellAnchor editAs="oneCell">
    <xdr:from>
      <xdr:col>31</xdr:col>
      <xdr:colOff>0</xdr:colOff>
      <xdr:row>453</xdr:row>
      <xdr:rowOff>0</xdr:rowOff>
    </xdr:from>
    <xdr:to>
      <xdr:col>60</xdr:col>
      <xdr:colOff>124409</xdr:colOff>
      <xdr:row>501</xdr:row>
      <xdr:rowOff>18407</xdr:rowOff>
    </xdr:to>
    <xdr:pic>
      <xdr:nvPicPr>
        <xdr:cNvPr id="45" name="図 44"/>
        <xdr:cNvPicPr>
          <a:picLocks noChangeAspect="1"/>
        </xdr:cNvPicPr>
      </xdr:nvPicPr>
      <xdr:blipFill>
        <a:blip xmlns:r="http://schemas.openxmlformats.org/officeDocument/2006/relationships" r:embed="rId20"/>
        <a:stretch>
          <a:fillRect/>
        </a:stretch>
      </xdr:blipFill>
      <xdr:spPr>
        <a:xfrm>
          <a:off x="19213286" y="80200500"/>
          <a:ext cx="18276337" cy="8509264"/>
        </a:xfrm>
        <a:prstGeom prst="rect">
          <a:avLst/>
        </a:prstGeom>
      </xdr:spPr>
    </xdr:pic>
    <xdr:clientData/>
  </xdr:twoCellAnchor>
  <xdr:twoCellAnchor editAs="oneCell">
    <xdr:from>
      <xdr:col>31</xdr:col>
      <xdr:colOff>0</xdr:colOff>
      <xdr:row>503</xdr:row>
      <xdr:rowOff>0</xdr:rowOff>
    </xdr:from>
    <xdr:to>
      <xdr:col>60</xdr:col>
      <xdr:colOff>124409</xdr:colOff>
      <xdr:row>551</xdr:row>
      <xdr:rowOff>18407</xdr:rowOff>
    </xdr:to>
    <xdr:pic>
      <xdr:nvPicPr>
        <xdr:cNvPr id="46" name="図 45"/>
        <xdr:cNvPicPr>
          <a:picLocks noChangeAspect="1"/>
        </xdr:cNvPicPr>
      </xdr:nvPicPr>
      <xdr:blipFill>
        <a:blip xmlns:r="http://schemas.openxmlformats.org/officeDocument/2006/relationships" r:embed="rId21"/>
        <a:stretch>
          <a:fillRect/>
        </a:stretch>
      </xdr:blipFill>
      <xdr:spPr>
        <a:xfrm>
          <a:off x="19213286" y="89045143"/>
          <a:ext cx="18276337" cy="8509264"/>
        </a:xfrm>
        <a:prstGeom prst="rect">
          <a:avLst/>
        </a:prstGeom>
      </xdr:spPr>
    </xdr:pic>
    <xdr:clientData/>
  </xdr:twoCellAnchor>
  <xdr:twoCellAnchor editAs="oneCell">
    <xdr:from>
      <xdr:col>1</xdr:col>
      <xdr:colOff>0</xdr:colOff>
      <xdr:row>503</xdr:row>
      <xdr:rowOff>0</xdr:rowOff>
    </xdr:from>
    <xdr:to>
      <xdr:col>30</xdr:col>
      <xdr:colOff>192444</xdr:colOff>
      <xdr:row>550</xdr:row>
      <xdr:rowOff>166714</xdr:rowOff>
    </xdr:to>
    <xdr:pic>
      <xdr:nvPicPr>
        <xdr:cNvPr id="47" name="図 46"/>
        <xdr:cNvPicPr>
          <a:picLocks noChangeAspect="1"/>
        </xdr:cNvPicPr>
      </xdr:nvPicPr>
      <xdr:blipFill>
        <a:blip xmlns:r="http://schemas.openxmlformats.org/officeDocument/2006/relationships" r:embed="rId22"/>
        <a:stretch>
          <a:fillRect/>
        </a:stretch>
      </xdr:blipFill>
      <xdr:spPr>
        <a:xfrm>
          <a:off x="503464" y="89045143"/>
          <a:ext cx="18276337" cy="8480678"/>
        </a:xfrm>
        <a:prstGeom prst="rect">
          <a:avLst/>
        </a:prstGeom>
      </xdr:spPr>
    </xdr:pic>
    <xdr:clientData/>
  </xdr:twoCellAnchor>
  <xdr:twoCellAnchor editAs="oneCell">
    <xdr:from>
      <xdr:col>1</xdr:col>
      <xdr:colOff>0</xdr:colOff>
      <xdr:row>553</xdr:row>
      <xdr:rowOff>0</xdr:rowOff>
    </xdr:from>
    <xdr:to>
      <xdr:col>30</xdr:col>
      <xdr:colOff>192444</xdr:colOff>
      <xdr:row>601</xdr:row>
      <xdr:rowOff>18407</xdr:rowOff>
    </xdr:to>
    <xdr:pic>
      <xdr:nvPicPr>
        <xdr:cNvPr id="50" name="図 49"/>
        <xdr:cNvPicPr>
          <a:picLocks noChangeAspect="1"/>
        </xdr:cNvPicPr>
      </xdr:nvPicPr>
      <xdr:blipFill>
        <a:blip xmlns:r="http://schemas.openxmlformats.org/officeDocument/2006/relationships" r:embed="rId23"/>
        <a:stretch>
          <a:fillRect/>
        </a:stretch>
      </xdr:blipFill>
      <xdr:spPr>
        <a:xfrm>
          <a:off x="503464" y="97889786"/>
          <a:ext cx="18276337" cy="8509264"/>
        </a:xfrm>
        <a:prstGeom prst="rect">
          <a:avLst/>
        </a:prstGeom>
      </xdr:spPr>
    </xdr:pic>
    <xdr:clientData/>
  </xdr:twoCellAnchor>
  <xdr:twoCellAnchor editAs="oneCell">
    <xdr:from>
      <xdr:col>31</xdr:col>
      <xdr:colOff>0</xdr:colOff>
      <xdr:row>553</xdr:row>
      <xdr:rowOff>0</xdr:rowOff>
    </xdr:from>
    <xdr:to>
      <xdr:col>60</xdr:col>
      <xdr:colOff>124409</xdr:colOff>
      <xdr:row>601</xdr:row>
      <xdr:rowOff>18407</xdr:rowOff>
    </xdr:to>
    <xdr:pic>
      <xdr:nvPicPr>
        <xdr:cNvPr id="51" name="図 50"/>
        <xdr:cNvPicPr>
          <a:picLocks noChangeAspect="1"/>
        </xdr:cNvPicPr>
      </xdr:nvPicPr>
      <xdr:blipFill>
        <a:blip xmlns:r="http://schemas.openxmlformats.org/officeDocument/2006/relationships" r:embed="rId24"/>
        <a:stretch>
          <a:fillRect/>
        </a:stretch>
      </xdr:blipFill>
      <xdr:spPr>
        <a:xfrm>
          <a:off x="19213286" y="97889786"/>
          <a:ext cx="18276337" cy="8509264"/>
        </a:xfrm>
        <a:prstGeom prst="rect">
          <a:avLst/>
        </a:prstGeom>
      </xdr:spPr>
    </xdr:pic>
    <xdr:clientData/>
  </xdr:twoCellAnchor>
  <xdr:twoCellAnchor editAs="oneCell">
    <xdr:from>
      <xdr:col>1</xdr:col>
      <xdr:colOff>0</xdr:colOff>
      <xdr:row>603</xdr:row>
      <xdr:rowOff>0</xdr:rowOff>
    </xdr:from>
    <xdr:to>
      <xdr:col>30</xdr:col>
      <xdr:colOff>192444</xdr:colOff>
      <xdr:row>651</xdr:row>
      <xdr:rowOff>18407</xdr:rowOff>
    </xdr:to>
    <xdr:pic>
      <xdr:nvPicPr>
        <xdr:cNvPr id="37" name="図 36"/>
        <xdr:cNvPicPr>
          <a:picLocks noChangeAspect="1"/>
        </xdr:cNvPicPr>
      </xdr:nvPicPr>
      <xdr:blipFill>
        <a:blip xmlns:r="http://schemas.openxmlformats.org/officeDocument/2006/relationships" r:embed="rId25"/>
        <a:stretch>
          <a:fillRect/>
        </a:stretch>
      </xdr:blipFill>
      <xdr:spPr>
        <a:xfrm>
          <a:off x="503464" y="106734429"/>
          <a:ext cx="18276337" cy="8509264"/>
        </a:xfrm>
        <a:prstGeom prst="rect">
          <a:avLst/>
        </a:prstGeom>
      </xdr:spPr>
    </xdr:pic>
    <xdr:clientData/>
  </xdr:twoCellAnchor>
  <xdr:twoCellAnchor editAs="oneCell">
    <xdr:from>
      <xdr:col>31</xdr:col>
      <xdr:colOff>0</xdr:colOff>
      <xdr:row>603</xdr:row>
      <xdr:rowOff>0</xdr:rowOff>
    </xdr:from>
    <xdr:to>
      <xdr:col>60</xdr:col>
      <xdr:colOff>124409</xdr:colOff>
      <xdr:row>651</xdr:row>
      <xdr:rowOff>18407</xdr:rowOff>
    </xdr:to>
    <xdr:pic>
      <xdr:nvPicPr>
        <xdr:cNvPr id="49" name="図 48"/>
        <xdr:cNvPicPr>
          <a:picLocks noChangeAspect="1"/>
        </xdr:cNvPicPr>
      </xdr:nvPicPr>
      <xdr:blipFill>
        <a:blip xmlns:r="http://schemas.openxmlformats.org/officeDocument/2006/relationships" r:embed="rId26"/>
        <a:stretch>
          <a:fillRect/>
        </a:stretch>
      </xdr:blipFill>
      <xdr:spPr>
        <a:xfrm>
          <a:off x="19213286" y="106734429"/>
          <a:ext cx="18276337" cy="8509264"/>
        </a:xfrm>
        <a:prstGeom prst="rect">
          <a:avLst/>
        </a:prstGeom>
      </xdr:spPr>
    </xdr:pic>
    <xdr:clientData/>
  </xdr:twoCellAnchor>
  <xdr:twoCellAnchor editAs="oneCell">
    <xdr:from>
      <xdr:col>1</xdr:col>
      <xdr:colOff>0</xdr:colOff>
      <xdr:row>653</xdr:row>
      <xdr:rowOff>0</xdr:rowOff>
    </xdr:from>
    <xdr:to>
      <xdr:col>30</xdr:col>
      <xdr:colOff>192444</xdr:colOff>
      <xdr:row>701</xdr:row>
      <xdr:rowOff>18406</xdr:rowOff>
    </xdr:to>
    <xdr:pic>
      <xdr:nvPicPr>
        <xdr:cNvPr id="52" name="図 51"/>
        <xdr:cNvPicPr>
          <a:picLocks noChangeAspect="1"/>
        </xdr:cNvPicPr>
      </xdr:nvPicPr>
      <xdr:blipFill>
        <a:blip xmlns:r="http://schemas.openxmlformats.org/officeDocument/2006/relationships" r:embed="rId27"/>
        <a:stretch>
          <a:fillRect/>
        </a:stretch>
      </xdr:blipFill>
      <xdr:spPr>
        <a:xfrm>
          <a:off x="503464" y="115579071"/>
          <a:ext cx="18276337" cy="8509264"/>
        </a:xfrm>
        <a:prstGeom prst="rect">
          <a:avLst/>
        </a:prstGeom>
      </xdr:spPr>
    </xdr:pic>
    <xdr:clientData/>
  </xdr:twoCellAnchor>
  <xdr:twoCellAnchor editAs="oneCell">
    <xdr:from>
      <xdr:col>31</xdr:col>
      <xdr:colOff>0</xdr:colOff>
      <xdr:row>653</xdr:row>
      <xdr:rowOff>0</xdr:rowOff>
    </xdr:from>
    <xdr:to>
      <xdr:col>60</xdr:col>
      <xdr:colOff>124409</xdr:colOff>
      <xdr:row>701</xdr:row>
      <xdr:rowOff>18406</xdr:rowOff>
    </xdr:to>
    <xdr:pic>
      <xdr:nvPicPr>
        <xdr:cNvPr id="53" name="図 52"/>
        <xdr:cNvPicPr>
          <a:picLocks noChangeAspect="1"/>
        </xdr:cNvPicPr>
      </xdr:nvPicPr>
      <xdr:blipFill>
        <a:blip xmlns:r="http://schemas.openxmlformats.org/officeDocument/2006/relationships" r:embed="rId28"/>
        <a:stretch>
          <a:fillRect/>
        </a:stretch>
      </xdr:blipFill>
      <xdr:spPr>
        <a:xfrm>
          <a:off x="19213286" y="115579071"/>
          <a:ext cx="18276337" cy="8509264"/>
        </a:xfrm>
        <a:prstGeom prst="rect">
          <a:avLst/>
        </a:prstGeom>
      </xdr:spPr>
    </xdr:pic>
    <xdr:clientData/>
  </xdr:twoCellAnchor>
  <xdr:twoCellAnchor editAs="oneCell">
    <xdr:from>
      <xdr:col>1</xdr:col>
      <xdr:colOff>0</xdr:colOff>
      <xdr:row>703</xdr:row>
      <xdr:rowOff>0</xdr:rowOff>
    </xdr:from>
    <xdr:to>
      <xdr:col>30</xdr:col>
      <xdr:colOff>192444</xdr:colOff>
      <xdr:row>751</xdr:row>
      <xdr:rowOff>18407</xdr:rowOff>
    </xdr:to>
    <xdr:pic>
      <xdr:nvPicPr>
        <xdr:cNvPr id="54" name="図 53"/>
        <xdr:cNvPicPr>
          <a:picLocks noChangeAspect="1"/>
        </xdr:cNvPicPr>
      </xdr:nvPicPr>
      <xdr:blipFill>
        <a:blip xmlns:r="http://schemas.openxmlformats.org/officeDocument/2006/relationships" r:embed="rId29"/>
        <a:stretch>
          <a:fillRect/>
        </a:stretch>
      </xdr:blipFill>
      <xdr:spPr>
        <a:xfrm>
          <a:off x="503464" y="124423714"/>
          <a:ext cx="18276337" cy="8509264"/>
        </a:xfrm>
        <a:prstGeom prst="rect">
          <a:avLst/>
        </a:prstGeom>
      </xdr:spPr>
    </xdr:pic>
    <xdr:clientData/>
  </xdr:twoCellAnchor>
  <xdr:twoCellAnchor editAs="oneCell">
    <xdr:from>
      <xdr:col>31</xdr:col>
      <xdr:colOff>0</xdr:colOff>
      <xdr:row>703</xdr:row>
      <xdr:rowOff>0</xdr:rowOff>
    </xdr:from>
    <xdr:to>
      <xdr:col>60</xdr:col>
      <xdr:colOff>124409</xdr:colOff>
      <xdr:row>751</xdr:row>
      <xdr:rowOff>18407</xdr:rowOff>
    </xdr:to>
    <xdr:pic>
      <xdr:nvPicPr>
        <xdr:cNvPr id="55" name="図 54"/>
        <xdr:cNvPicPr>
          <a:picLocks noChangeAspect="1"/>
        </xdr:cNvPicPr>
      </xdr:nvPicPr>
      <xdr:blipFill>
        <a:blip xmlns:r="http://schemas.openxmlformats.org/officeDocument/2006/relationships" r:embed="rId30"/>
        <a:stretch>
          <a:fillRect/>
        </a:stretch>
      </xdr:blipFill>
      <xdr:spPr>
        <a:xfrm>
          <a:off x="19213286" y="124423714"/>
          <a:ext cx="18276337" cy="8509264"/>
        </a:xfrm>
        <a:prstGeom prst="rect">
          <a:avLst/>
        </a:prstGeom>
      </xdr:spPr>
    </xdr:pic>
    <xdr:clientData/>
  </xdr:twoCellAnchor>
  <xdr:twoCellAnchor editAs="oneCell">
    <xdr:from>
      <xdr:col>1</xdr:col>
      <xdr:colOff>0</xdr:colOff>
      <xdr:row>753</xdr:row>
      <xdr:rowOff>0</xdr:rowOff>
    </xdr:from>
    <xdr:to>
      <xdr:col>30</xdr:col>
      <xdr:colOff>192444</xdr:colOff>
      <xdr:row>801</xdr:row>
      <xdr:rowOff>18407</xdr:rowOff>
    </xdr:to>
    <xdr:pic>
      <xdr:nvPicPr>
        <xdr:cNvPr id="48" name="図 47"/>
        <xdr:cNvPicPr>
          <a:picLocks noChangeAspect="1"/>
        </xdr:cNvPicPr>
      </xdr:nvPicPr>
      <xdr:blipFill>
        <a:blip xmlns:r="http://schemas.openxmlformats.org/officeDocument/2006/relationships" r:embed="rId31"/>
        <a:stretch>
          <a:fillRect/>
        </a:stretch>
      </xdr:blipFill>
      <xdr:spPr>
        <a:xfrm>
          <a:off x="503464" y="133268357"/>
          <a:ext cx="18276337" cy="8509264"/>
        </a:xfrm>
        <a:prstGeom prst="rect">
          <a:avLst/>
        </a:prstGeom>
      </xdr:spPr>
    </xdr:pic>
    <xdr:clientData/>
  </xdr:twoCellAnchor>
  <xdr:twoCellAnchor editAs="oneCell">
    <xdr:from>
      <xdr:col>31</xdr:col>
      <xdr:colOff>0</xdr:colOff>
      <xdr:row>753</xdr:row>
      <xdr:rowOff>0</xdr:rowOff>
    </xdr:from>
    <xdr:to>
      <xdr:col>60</xdr:col>
      <xdr:colOff>124409</xdr:colOff>
      <xdr:row>801</xdr:row>
      <xdr:rowOff>18407</xdr:rowOff>
    </xdr:to>
    <xdr:pic>
      <xdr:nvPicPr>
        <xdr:cNvPr id="56" name="図 55"/>
        <xdr:cNvPicPr>
          <a:picLocks noChangeAspect="1"/>
        </xdr:cNvPicPr>
      </xdr:nvPicPr>
      <xdr:blipFill>
        <a:blip xmlns:r="http://schemas.openxmlformats.org/officeDocument/2006/relationships" r:embed="rId32"/>
        <a:stretch>
          <a:fillRect/>
        </a:stretch>
      </xdr:blipFill>
      <xdr:spPr>
        <a:xfrm>
          <a:off x="19213286" y="133268357"/>
          <a:ext cx="18276337" cy="8509264"/>
        </a:xfrm>
        <a:prstGeom prst="rect">
          <a:avLst/>
        </a:prstGeom>
      </xdr:spPr>
    </xdr:pic>
    <xdr:clientData/>
  </xdr:twoCellAnchor>
  <xdr:twoCellAnchor editAs="oneCell">
    <xdr:from>
      <xdr:col>1</xdr:col>
      <xdr:colOff>0</xdr:colOff>
      <xdr:row>803</xdr:row>
      <xdr:rowOff>0</xdr:rowOff>
    </xdr:from>
    <xdr:to>
      <xdr:col>30</xdr:col>
      <xdr:colOff>192444</xdr:colOff>
      <xdr:row>851</xdr:row>
      <xdr:rowOff>18407</xdr:rowOff>
    </xdr:to>
    <xdr:pic>
      <xdr:nvPicPr>
        <xdr:cNvPr id="57" name="図 56"/>
        <xdr:cNvPicPr>
          <a:picLocks noChangeAspect="1"/>
        </xdr:cNvPicPr>
      </xdr:nvPicPr>
      <xdr:blipFill>
        <a:blip xmlns:r="http://schemas.openxmlformats.org/officeDocument/2006/relationships" r:embed="rId33"/>
        <a:stretch>
          <a:fillRect/>
        </a:stretch>
      </xdr:blipFill>
      <xdr:spPr>
        <a:xfrm>
          <a:off x="503464" y="142113000"/>
          <a:ext cx="18276337" cy="8509264"/>
        </a:xfrm>
        <a:prstGeom prst="rect">
          <a:avLst/>
        </a:prstGeom>
      </xdr:spPr>
    </xdr:pic>
    <xdr:clientData/>
  </xdr:twoCellAnchor>
  <xdr:twoCellAnchor editAs="oneCell">
    <xdr:from>
      <xdr:col>31</xdr:col>
      <xdr:colOff>0</xdr:colOff>
      <xdr:row>803</xdr:row>
      <xdr:rowOff>0</xdr:rowOff>
    </xdr:from>
    <xdr:to>
      <xdr:col>60</xdr:col>
      <xdr:colOff>124409</xdr:colOff>
      <xdr:row>851</xdr:row>
      <xdr:rowOff>18407</xdr:rowOff>
    </xdr:to>
    <xdr:pic>
      <xdr:nvPicPr>
        <xdr:cNvPr id="58" name="図 57"/>
        <xdr:cNvPicPr>
          <a:picLocks noChangeAspect="1"/>
        </xdr:cNvPicPr>
      </xdr:nvPicPr>
      <xdr:blipFill>
        <a:blip xmlns:r="http://schemas.openxmlformats.org/officeDocument/2006/relationships" r:embed="rId34"/>
        <a:stretch>
          <a:fillRect/>
        </a:stretch>
      </xdr:blipFill>
      <xdr:spPr>
        <a:xfrm>
          <a:off x="19213286" y="142113000"/>
          <a:ext cx="18276337" cy="8509264"/>
        </a:xfrm>
        <a:prstGeom prst="rect">
          <a:avLst/>
        </a:prstGeom>
      </xdr:spPr>
    </xdr:pic>
    <xdr:clientData/>
  </xdr:twoCellAnchor>
  <xdr:oneCellAnchor>
    <xdr:from>
      <xdr:col>1</xdr:col>
      <xdr:colOff>0</xdr:colOff>
      <xdr:row>853</xdr:row>
      <xdr:rowOff>0</xdr:rowOff>
    </xdr:from>
    <xdr:ext cx="18276337" cy="8509264"/>
    <xdr:pic>
      <xdr:nvPicPr>
        <xdr:cNvPr id="59" name="図 58"/>
        <xdr:cNvPicPr>
          <a:picLocks noChangeAspect="1"/>
        </xdr:cNvPicPr>
      </xdr:nvPicPr>
      <xdr:blipFill>
        <a:blip xmlns:r="http://schemas.openxmlformats.org/officeDocument/2006/relationships" r:embed="rId35"/>
        <a:stretch>
          <a:fillRect/>
        </a:stretch>
      </xdr:blipFill>
      <xdr:spPr>
        <a:xfrm>
          <a:off x="502227" y="147793364"/>
          <a:ext cx="18276337" cy="8509264"/>
        </a:xfrm>
        <a:prstGeom prst="rect">
          <a:avLst/>
        </a:prstGeom>
      </xdr:spPr>
    </xdr:pic>
    <xdr:clientData/>
  </xdr:oneCellAnchor>
  <xdr:twoCellAnchor editAs="oneCell">
    <xdr:from>
      <xdr:col>31</xdr:col>
      <xdr:colOff>0</xdr:colOff>
      <xdr:row>853</xdr:row>
      <xdr:rowOff>0</xdr:rowOff>
    </xdr:from>
    <xdr:to>
      <xdr:col>60</xdr:col>
      <xdr:colOff>402954</xdr:colOff>
      <xdr:row>900</xdr:row>
      <xdr:rowOff>82441</xdr:rowOff>
    </xdr:to>
    <xdr:pic>
      <xdr:nvPicPr>
        <xdr:cNvPr id="60" name="図 59"/>
        <xdr:cNvPicPr>
          <a:picLocks noChangeAspect="1"/>
        </xdr:cNvPicPr>
      </xdr:nvPicPr>
      <xdr:blipFill>
        <a:blip xmlns:r="http://schemas.openxmlformats.org/officeDocument/2006/relationships" r:embed="rId36"/>
        <a:stretch>
          <a:fillRect/>
        </a:stretch>
      </xdr:blipFill>
      <xdr:spPr>
        <a:xfrm>
          <a:off x="18926735" y="152993912"/>
          <a:ext cx="18276337" cy="8509264"/>
        </a:xfrm>
        <a:prstGeom prst="rect">
          <a:avLst/>
        </a:prstGeom>
      </xdr:spPr>
    </xdr:pic>
    <xdr:clientData/>
  </xdr:twoCellAnchor>
  <xdr:twoCellAnchor editAs="oneCell">
    <xdr:from>
      <xdr:col>1</xdr:col>
      <xdr:colOff>0</xdr:colOff>
      <xdr:row>903</xdr:row>
      <xdr:rowOff>0</xdr:rowOff>
    </xdr:from>
    <xdr:to>
      <xdr:col>30</xdr:col>
      <xdr:colOff>211502</xdr:colOff>
      <xdr:row>951</xdr:row>
      <xdr:rowOff>85109</xdr:rowOff>
    </xdr:to>
    <xdr:pic>
      <xdr:nvPicPr>
        <xdr:cNvPr id="62" name="図 61"/>
        <xdr:cNvPicPr>
          <a:picLocks noChangeAspect="1"/>
        </xdr:cNvPicPr>
      </xdr:nvPicPr>
      <xdr:blipFill>
        <a:blip xmlns:r="http://schemas.openxmlformats.org/officeDocument/2006/relationships" r:embed="rId37"/>
        <a:stretch>
          <a:fillRect/>
        </a:stretch>
      </xdr:blipFill>
      <xdr:spPr>
        <a:xfrm>
          <a:off x="503464" y="159802286"/>
          <a:ext cx="18295395" cy="8575966"/>
        </a:xfrm>
        <a:prstGeom prst="rect">
          <a:avLst/>
        </a:prstGeom>
      </xdr:spPr>
    </xdr:pic>
    <xdr:clientData/>
  </xdr:twoCellAnchor>
  <xdr:twoCellAnchor editAs="oneCell">
    <xdr:from>
      <xdr:col>31</xdr:col>
      <xdr:colOff>0</xdr:colOff>
      <xdr:row>903</xdr:row>
      <xdr:rowOff>0</xdr:rowOff>
    </xdr:from>
    <xdr:to>
      <xdr:col>60</xdr:col>
      <xdr:colOff>124409</xdr:colOff>
      <xdr:row>951</xdr:row>
      <xdr:rowOff>18407</xdr:rowOff>
    </xdr:to>
    <xdr:pic>
      <xdr:nvPicPr>
        <xdr:cNvPr id="63" name="図 62"/>
        <xdr:cNvPicPr>
          <a:picLocks noChangeAspect="1"/>
        </xdr:cNvPicPr>
      </xdr:nvPicPr>
      <xdr:blipFill>
        <a:blip xmlns:r="http://schemas.openxmlformats.org/officeDocument/2006/relationships" r:embed="rId38"/>
        <a:stretch>
          <a:fillRect/>
        </a:stretch>
      </xdr:blipFill>
      <xdr:spPr>
        <a:xfrm>
          <a:off x="19213286" y="159802286"/>
          <a:ext cx="18276337" cy="8509264"/>
        </a:xfrm>
        <a:prstGeom prst="rect">
          <a:avLst/>
        </a:prstGeom>
      </xdr:spPr>
    </xdr:pic>
    <xdr:clientData/>
  </xdr:twoCellAnchor>
  <xdr:twoCellAnchor editAs="oneCell">
    <xdr:from>
      <xdr:col>1</xdr:col>
      <xdr:colOff>0</xdr:colOff>
      <xdr:row>953</xdr:row>
      <xdr:rowOff>0</xdr:rowOff>
    </xdr:from>
    <xdr:to>
      <xdr:col>30</xdr:col>
      <xdr:colOff>192444</xdr:colOff>
      <xdr:row>1001</xdr:row>
      <xdr:rowOff>18407</xdr:rowOff>
    </xdr:to>
    <xdr:pic>
      <xdr:nvPicPr>
        <xdr:cNvPr id="64" name="図 63"/>
        <xdr:cNvPicPr>
          <a:picLocks noChangeAspect="1"/>
        </xdr:cNvPicPr>
      </xdr:nvPicPr>
      <xdr:blipFill>
        <a:blip xmlns:r="http://schemas.openxmlformats.org/officeDocument/2006/relationships" r:embed="rId39"/>
        <a:stretch>
          <a:fillRect/>
        </a:stretch>
      </xdr:blipFill>
      <xdr:spPr>
        <a:xfrm>
          <a:off x="503464" y="168470036"/>
          <a:ext cx="18276337" cy="8509264"/>
        </a:xfrm>
        <a:prstGeom prst="rect">
          <a:avLst/>
        </a:prstGeom>
      </xdr:spPr>
    </xdr:pic>
    <xdr:clientData/>
  </xdr:twoCellAnchor>
  <xdr:twoCellAnchor editAs="oneCell">
    <xdr:from>
      <xdr:col>31</xdr:col>
      <xdr:colOff>0</xdr:colOff>
      <xdr:row>953</xdr:row>
      <xdr:rowOff>0</xdr:rowOff>
    </xdr:from>
    <xdr:to>
      <xdr:col>60</xdr:col>
      <xdr:colOff>124409</xdr:colOff>
      <xdr:row>1001</xdr:row>
      <xdr:rowOff>18407</xdr:rowOff>
    </xdr:to>
    <xdr:pic>
      <xdr:nvPicPr>
        <xdr:cNvPr id="65" name="図 64"/>
        <xdr:cNvPicPr>
          <a:picLocks noChangeAspect="1"/>
        </xdr:cNvPicPr>
      </xdr:nvPicPr>
      <xdr:blipFill>
        <a:blip xmlns:r="http://schemas.openxmlformats.org/officeDocument/2006/relationships" r:embed="rId40"/>
        <a:stretch>
          <a:fillRect/>
        </a:stretch>
      </xdr:blipFill>
      <xdr:spPr>
        <a:xfrm>
          <a:off x="19213286" y="168646929"/>
          <a:ext cx="18276337" cy="8509264"/>
        </a:xfrm>
        <a:prstGeom prst="rect">
          <a:avLst/>
        </a:prstGeom>
      </xdr:spPr>
    </xdr:pic>
    <xdr:clientData/>
  </xdr:twoCellAnchor>
  <xdr:twoCellAnchor editAs="oneCell">
    <xdr:from>
      <xdr:col>1</xdr:col>
      <xdr:colOff>0</xdr:colOff>
      <xdr:row>1003</xdr:row>
      <xdr:rowOff>0</xdr:rowOff>
    </xdr:from>
    <xdr:to>
      <xdr:col>30</xdr:col>
      <xdr:colOff>192444</xdr:colOff>
      <xdr:row>1051</xdr:row>
      <xdr:rowOff>18406</xdr:rowOff>
    </xdr:to>
    <xdr:pic>
      <xdr:nvPicPr>
        <xdr:cNvPr id="66" name="図 65"/>
        <xdr:cNvPicPr>
          <a:picLocks noChangeAspect="1"/>
        </xdr:cNvPicPr>
      </xdr:nvPicPr>
      <xdr:blipFill>
        <a:blip xmlns:r="http://schemas.openxmlformats.org/officeDocument/2006/relationships" r:embed="rId41"/>
        <a:stretch>
          <a:fillRect/>
        </a:stretch>
      </xdr:blipFill>
      <xdr:spPr>
        <a:xfrm>
          <a:off x="503464" y="177314679"/>
          <a:ext cx="18276337" cy="8509264"/>
        </a:xfrm>
        <a:prstGeom prst="rect">
          <a:avLst/>
        </a:prstGeom>
      </xdr:spPr>
    </xdr:pic>
    <xdr:clientData/>
  </xdr:twoCellAnchor>
  <xdr:twoCellAnchor editAs="oneCell">
    <xdr:from>
      <xdr:col>31</xdr:col>
      <xdr:colOff>0</xdr:colOff>
      <xdr:row>1003</xdr:row>
      <xdr:rowOff>0</xdr:rowOff>
    </xdr:from>
    <xdr:to>
      <xdr:col>60</xdr:col>
      <xdr:colOff>124409</xdr:colOff>
      <xdr:row>1051</xdr:row>
      <xdr:rowOff>18406</xdr:rowOff>
    </xdr:to>
    <xdr:pic>
      <xdr:nvPicPr>
        <xdr:cNvPr id="67" name="図 66"/>
        <xdr:cNvPicPr>
          <a:picLocks noChangeAspect="1"/>
        </xdr:cNvPicPr>
      </xdr:nvPicPr>
      <xdr:blipFill>
        <a:blip xmlns:r="http://schemas.openxmlformats.org/officeDocument/2006/relationships" r:embed="rId42"/>
        <a:stretch>
          <a:fillRect/>
        </a:stretch>
      </xdr:blipFill>
      <xdr:spPr>
        <a:xfrm>
          <a:off x="19213286" y="177491571"/>
          <a:ext cx="18276337" cy="8509264"/>
        </a:xfrm>
        <a:prstGeom prst="rect">
          <a:avLst/>
        </a:prstGeom>
      </xdr:spPr>
    </xdr:pic>
    <xdr:clientData/>
  </xdr:twoCellAnchor>
  <xdr:twoCellAnchor editAs="oneCell">
    <xdr:from>
      <xdr:col>1</xdr:col>
      <xdr:colOff>0</xdr:colOff>
      <xdr:row>1053</xdr:row>
      <xdr:rowOff>0</xdr:rowOff>
    </xdr:from>
    <xdr:to>
      <xdr:col>30</xdr:col>
      <xdr:colOff>192444</xdr:colOff>
      <xdr:row>1101</xdr:row>
      <xdr:rowOff>18407</xdr:rowOff>
    </xdr:to>
    <xdr:pic>
      <xdr:nvPicPr>
        <xdr:cNvPr id="68" name="図 67"/>
        <xdr:cNvPicPr>
          <a:picLocks noChangeAspect="1"/>
        </xdr:cNvPicPr>
      </xdr:nvPicPr>
      <xdr:blipFill>
        <a:blip xmlns:r="http://schemas.openxmlformats.org/officeDocument/2006/relationships" r:embed="rId43"/>
        <a:stretch>
          <a:fillRect/>
        </a:stretch>
      </xdr:blipFill>
      <xdr:spPr>
        <a:xfrm>
          <a:off x="503464" y="186336214"/>
          <a:ext cx="18276337" cy="8509264"/>
        </a:xfrm>
        <a:prstGeom prst="rect">
          <a:avLst/>
        </a:prstGeom>
      </xdr:spPr>
    </xdr:pic>
    <xdr:clientData/>
  </xdr:twoCellAnchor>
  <xdr:twoCellAnchor editAs="oneCell">
    <xdr:from>
      <xdr:col>31</xdr:col>
      <xdr:colOff>0</xdr:colOff>
      <xdr:row>1053</xdr:row>
      <xdr:rowOff>0</xdr:rowOff>
    </xdr:from>
    <xdr:to>
      <xdr:col>60</xdr:col>
      <xdr:colOff>124409</xdr:colOff>
      <xdr:row>1101</xdr:row>
      <xdr:rowOff>18407</xdr:rowOff>
    </xdr:to>
    <xdr:pic>
      <xdr:nvPicPr>
        <xdr:cNvPr id="69" name="図 68"/>
        <xdr:cNvPicPr>
          <a:picLocks noChangeAspect="1"/>
        </xdr:cNvPicPr>
      </xdr:nvPicPr>
      <xdr:blipFill>
        <a:blip xmlns:r="http://schemas.openxmlformats.org/officeDocument/2006/relationships" r:embed="rId44"/>
        <a:stretch>
          <a:fillRect/>
        </a:stretch>
      </xdr:blipFill>
      <xdr:spPr>
        <a:xfrm>
          <a:off x="19213286" y="186336214"/>
          <a:ext cx="18276337" cy="8509264"/>
        </a:xfrm>
        <a:prstGeom prst="rect">
          <a:avLst/>
        </a:prstGeom>
      </xdr:spPr>
    </xdr:pic>
    <xdr:clientData/>
  </xdr:twoCellAnchor>
  <xdr:twoCellAnchor editAs="oneCell">
    <xdr:from>
      <xdr:col>1</xdr:col>
      <xdr:colOff>0</xdr:colOff>
      <xdr:row>1103</xdr:row>
      <xdr:rowOff>0</xdr:rowOff>
    </xdr:from>
    <xdr:to>
      <xdr:col>30</xdr:col>
      <xdr:colOff>192444</xdr:colOff>
      <xdr:row>1151</xdr:row>
      <xdr:rowOff>18407</xdr:rowOff>
    </xdr:to>
    <xdr:pic>
      <xdr:nvPicPr>
        <xdr:cNvPr id="70" name="図 69"/>
        <xdr:cNvPicPr>
          <a:picLocks noChangeAspect="1"/>
        </xdr:cNvPicPr>
      </xdr:nvPicPr>
      <xdr:blipFill>
        <a:blip xmlns:r="http://schemas.openxmlformats.org/officeDocument/2006/relationships" r:embed="rId45"/>
        <a:stretch>
          <a:fillRect/>
        </a:stretch>
      </xdr:blipFill>
      <xdr:spPr>
        <a:xfrm>
          <a:off x="503464" y="195180857"/>
          <a:ext cx="18276337" cy="8509264"/>
        </a:xfrm>
        <a:prstGeom prst="rect">
          <a:avLst/>
        </a:prstGeom>
      </xdr:spPr>
    </xdr:pic>
    <xdr:clientData/>
  </xdr:twoCellAnchor>
  <xdr:twoCellAnchor editAs="oneCell">
    <xdr:from>
      <xdr:col>31</xdr:col>
      <xdr:colOff>0</xdr:colOff>
      <xdr:row>1103</xdr:row>
      <xdr:rowOff>0</xdr:rowOff>
    </xdr:from>
    <xdr:to>
      <xdr:col>60</xdr:col>
      <xdr:colOff>124409</xdr:colOff>
      <xdr:row>1151</xdr:row>
      <xdr:rowOff>18407</xdr:rowOff>
    </xdr:to>
    <xdr:pic>
      <xdr:nvPicPr>
        <xdr:cNvPr id="71" name="図 70"/>
        <xdr:cNvPicPr>
          <a:picLocks noChangeAspect="1"/>
        </xdr:cNvPicPr>
      </xdr:nvPicPr>
      <xdr:blipFill>
        <a:blip xmlns:r="http://schemas.openxmlformats.org/officeDocument/2006/relationships" r:embed="rId46"/>
        <a:stretch>
          <a:fillRect/>
        </a:stretch>
      </xdr:blipFill>
      <xdr:spPr>
        <a:xfrm>
          <a:off x="19213286" y="195180857"/>
          <a:ext cx="18276337" cy="8509264"/>
        </a:xfrm>
        <a:prstGeom prst="rect">
          <a:avLst/>
        </a:prstGeom>
      </xdr:spPr>
    </xdr:pic>
    <xdr:clientData/>
  </xdr:twoCellAnchor>
  <xdr:twoCellAnchor editAs="oneCell">
    <xdr:from>
      <xdr:col>1</xdr:col>
      <xdr:colOff>0</xdr:colOff>
      <xdr:row>1153</xdr:row>
      <xdr:rowOff>0</xdr:rowOff>
    </xdr:from>
    <xdr:to>
      <xdr:col>30</xdr:col>
      <xdr:colOff>192444</xdr:colOff>
      <xdr:row>1201</xdr:row>
      <xdr:rowOff>18407</xdr:rowOff>
    </xdr:to>
    <xdr:pic>
      <xdr:nvPicPr>
        <xdr:cNvPr id="72" name="図 71"/>
        <xdr:cNvPicPr>
          <a:picLocks noChangeAspect="1"/>
        </xdr:cNvPicPr>
      </xdr:nvPicPr>
      <xdr:blipFill>
        <a:blip xmlns:r="http://schemas.openxmlformats.org/officeDocument/2006/relationships" r:embed="rId47"/>
        <a:stretch>
          <a:fillRect/>
        </a:stretch>
      </xdr:blipFill>
      <xdr:spPr>
        <a:xfrm>
          <a:off x="503464" y="203848607"/>
          <a:ext cx="18276337" cy="8509264"/>
        </a:xfrm>
        <a:prstGeom prst="rect">
          <a:avLst/>
        </a:prstGeom>
      </xdr:spPr>
    </xdr:pic>
    <xdr:clientData/>
  </xdr:twoCellAnchor>
  <xdr:twoCellAnchor editAs="oneCell">
    <xdr:from>
      <xdr:col>31</xdr:col>
      <xdr:colOff>0</xdr:colOff>
      <xdr:row>1153</xdr:row>
      <xdr:rowOff>0</xdr:rowOff>
    </xdr:from>
    <xdr:to>
      <xdr:col>60</xdr:col>
      <xdr:colOff>124409</xdr:colOff>
      <xdr:row>1201</xdr:row>
      <xdr:rowOff>18407</xdr:rowOff>
    </xdr:to>
    <xdr:pic>
      <xdr:nvPicPr>
        <xdr:cNvPr id="73" name="図 72"/>
        <xdr:cNvPicPr>
          <a:picLocks noChangeAspect="1"/>
        </xdr:cNvPicPr>
      </xdr:nvPicPr>
      <xdr:blipFill>
        <a:blip xmlns:r="http://schemas.openxmlformats.org/officeDocument/2006/relationships" r:embed="rId48"/>
        <a:stretch>
          <a:fillRect/>
        </a:stretch>
      </xdr:blipFill>
      <xdr:spPr>
        <a:xfrm>
          <a:off x="19213286" y="204025500"/>
          <a:ext cx="18276337" cy="8509264"/>
        </a:xfrm>
        <a:prstGeom prst="rect">
          <a:avLst/>
        </a:prstGeom>
      </xdr:spPr>
    </xdr:pic>
    <xdr:clientData/>
  </xdr:twoCellAnchor>
  <xdr:twoCellAnchor editAs="oneCell">
    <xdr:from>
      <xdr:col>1</xdr:col>
      <xdr:colOff>0</xdr:colOff>
      <xdr:row>1203</xdr:row>
      <xdr:rowOff>0</xdr:rowOff>
    </xdr:from>
    <xdr:to>
      <xdr:col>30</xdr:col>
      <xdr:colOff>192444</xdr:colOff>
      <xdr:row>1251</xdr:row>
      <xdr:rowOff>18407</xdr:rowOff>
    </xdr:to>
    <xdr:pic>
      <xdr:nvPicPr>
        <xdr:cNvPr id="74" name="図 73"/>
        <xdr:cNvPicPr>
          <a:picLocks noChangeAspect="1"/>
        </xdr:cNvPicPr>
      </xdr:nvPicPr>
      <xdr:blipFill>
        <a:blip xmlns:r="http://schemas.openxmlformats.org/officeDocument/2006/relationships" r:embed="rId49"/>
        <a:stretch>
          <a:fillRect/>
        </a:stretch>
      </xdr:blipFill>
      <xdr:spPr>
        <a:xfrm>
          <a:off x="503464" y="212870143"/>
          <a:ext cx="18276337" cy="8509264"/>
        </a:xfrm>
        <a:prstGeom prst="rect">
          <a:avLst/>
        </a:prstGeom>
      </xdr:spPr>
    </xdr:pic>
    <xdr:clientData/>
  </xdr:twoCellAnchor>
  <xdr:twoCellAnchor editAs="oneCell">
    <xdr:from>
      <xdr:col>31</xdr:col>
      <xdr:colOff>0</xdr:colOff>
      <xdr:row>1203</xdr:row>
      <xdr:rowOff>0</xdr:rowOff>
    </xdr:from>
    <xdr:to>
      <xdr:col>60</xdr:col>
      <xdr:colOff>124409</xdr:colOff>
      <xdr:row>1251</xdr:row>
      <xdr:rowOff>18407</xdr:rowOff>
    </xdr:to>
    <xdr:pic>
      <xdr:nvPicPr>
        <xdr:cNvPr id="75" name="図 74"/>
        <xdr:cNvPicPr>
          <a:picLocks noChangeAspect="1"/>
        </xdr:cNvPicPr>
      </xdr:nvPicPr>
      <xdr:blipFill>
        <a:blip xmlns:r="http://schemas.openxmlformats.org/officeDocument/2006/relationships" r:embed="rId50"/>
        <a:stretch>
          <a:fillRect/>
        </a:stretch>
      </xdr:blipFill>
      <xdr:spPr>
        <a:xfrm>
          <a:off x="19213286" y="212870143"/>
          <a:ext cx="18276337" cy="8509264"/>
        </a:xfrm>
        <a:prstGeom prst="rect">
          <a:avLst/>
        </a:prstGeom>
      </xdr:spPr>
    </xdr:pic>
    <xdr:clientData/>
  </xdr:twoCellAnchor>
  <xdr:twoCellAnchor editAs="oneCell">
    <xdr:from>
      <xdr:col>1</xdr:col>
      <xdr:colOff>0</xdr:colOff>
      <xdr:row>1253</xdr:row>
      <xdr:rowOff>0</xdr:rowOff>
    </xdr:from>
    <xdr:to>
      <xdr:col>30</xdr:col>
      <xdr:colOff>192444</xdr:colOff>
      <xdr:row>1301</xdr:row>
      <xdr:rowOff>18407</xdr:rowOff>
    </xdr:to>
    <xdr:pic>
      <xdr:nvPicPr>
        <xdr:cNvPr id="76" name="図 75"/>
        <xdr:cNvPicPr>
          <a:picLocks noChangeAspect="1"/>
        </xdr:cNvPicPr>
      </xdr:nvPicPr>
      <xdr:blipFill>
        <a:blip xmlns:r="http://schemas.openxmlformats.org/officeDocument/2006/relationships" r:embed="rId51"/>
        <a:stretch>
          <a:fillRect/>
        </a:stretch>
      </xdr:blipFill>
      <xdr:spPr>
        <a:xfrm>
          <a:off x="503464" y="221714786"/>
          <a:ext cx="18276337" cy="8509264"/>
        </a:xfrm>
        <a:prstGeom prst="rect">
          <a:avLst/>
        </a:prstGeom>
      </xdr:spPr>
    </xdr:pic>
    <xdr:clientData/>
  </xdr:twoCellAnchor>
  <xdr:twoCellAnchor editAs="oneCell">
    <xdr:from>
      <xdr:col>31</xdr:col>
      <xdr:colOff>0</xdr:colOff>
      <xdr:row>1253</xdr:row>
      <xdr:rowOff>0</xdr:rowOff>
    </xdr:from>
    <xdr:to>
      <xdr:col>60</xdr:col>
      <xdr:colOff>124409</xdr:colOff>
      <xdr:row>1301</xdr:row>
      <xdr:rowOff>18407</xdr:rowOff>
    </xdr:to>
    <xdr:pic>
      <xdr:nvPicPr>
        <xdr:cNvPr id="78" name="図 77"/>
        <xdr:cNvPicPr>
          <a:picLocks noChangeAspect="1"/>
        </xdr:cNvPicPr>
      </xdr:nvPicPr>
      <xdr:blipFill>
        <a:blip xmlns:r="http://schemas.openxmlformats.org/officeDocument/2006/relationships" r:embed="rId52"/>
        <a:stretch>
          <a:fillRect/>
        </a:stretch>
      </xdr:blipFill>
      <xdr:spPr>
        <a:xfrm>
          <a:off x="19213286" y="221714786"/>
          <a:ext cx="18276337" cy="8509264"/>
        </a:xfrm>
        <a:prstGeom prst="rect">
          <a:avLst/>
        </a:prstGeom>
      </xdr:spPr>
    </xdr:pic>
    <xdr:clientData/>
  </xdr:twoCellAnchor>
  <xdr:twoCellAnchor editAs="oneCell">
    <xdr:from>
      <xdr:col>1</xdr:col>
      <xdr:colOff>0</xdr:colOff>
      <xdr:row>1303</xdr:row>
      <xdr:rowOff>0</xdr:rowOff>
    </xdr:from>
    <xdr:to>
      <xdr:col>30</xdr:col>
      <xdr:colOff>192444</xdr:colOff>
      <xdr:row>1351</xdr:row>
      <xdr:rowOff>18407</xdr:rowOff>
    </xdr:to>
    <xdr:pic>
      <xdr:nvPicPr>
        <xdr:cNvPr id="79" name="図 78"/>
        <xdr:cNvPicPr>
          <a:picLocks noChangeAspect="1"/>
        </xdr:cNvPicPr>
      </xdr:nvPicPr>
      <xdr:blipFill>
        <a:blip xmlns:r="http://schemas.openxmlformats.org/officeDocument/2006/relationships" r:embed="rId53"/>
        <a:stretch>
          <a:fillRect/>
        </a:stretch>
      </xdr:blipFill>
      <xdr:spPr>
        <a:xfrm>
          <a:off x="503464" y="230559429"/>
          <a:ext cx="18276337" cy="8509264"/>
        </a:xfrm>
        <a:prstGeom prst="rect">
          <a:avLst/>
        </a:prstGeom>
      </xdr:spPr>
    </xdr:pic>
    <xdr:clientData/>
  </xdr:twoCellAnchor>
  <xdr:twoCellAnchor editAs="oneCell">
    <xdr:from>
      <xdr:col>31</xdr:col>
      <xdr:colOff>0</xdr:colOff>
      <xdr:row>1303</xdr:row>
      <xdr:rowOff>0</xdr:rowOff>
    </xdr:from>
    <xdr:to>
      <xdr:col>60</xdr:col>
      <xdr:colOff>124409</xdr:colOff>
      <xdr:row>1351</xdr:row>
      <xdr:rowOff>18407</xdr:rowOff>
    </xdr:to>
    <xdr:pic>
      <xdr:nvPicPr>
        <xdr:cNvPr id="80" name="図 79"/>
        <xdr:cNvPicPr>
          <a:picLocks noChangeAspect="1"/>
        </xdr:cNvPicPr>
      </xdr:nvPicPr>
      <xdr:blipFill>
        <a:blip xmlns:r="http://schemas.openxmlformats.org/officeDocument/2006/relationships" r:embed="rId54"/>
        <a:stretch>
          <a:fillRect/>
        </a:stretch>
      </xdr:blipFill>
      <xdr:spPr>
        <a:xfrm>
          <a:off x="19213286" y="230559429"/>
          <a:ext cx="18276337" cy="8509264"/>
        </a:xfrm>
        <a:prstGeom prst="rect">
          <a:avLst/>
        </a:prstGeom>
      </xdr:spPr>
    </xdr:pic>
    <xdr:clientData/>
  </xdr:twoCellAnchor>
  <xdr:twoCellAnchor editAs="oneCell">
    <xdr:from>
      <xdr:col>1</xdr:col>
      <xdr:colOff>0</xdr:colOff>
      <xdr:row>1353</xdr:row>
      <xdr:rowOff>0</xdr:rowOff>
    </xdr:from>
    <xdr:to>
      <xdr:col>30</xdr:col>
      <xdr:colOff>192444</xdr:colOff>
      <xdr:row>1401</xdr:row>
      <xdr:rowOff>18406</xdr:rowOff>
    </xdr:to>
    <xdr:pic>
      <xdr:nvPicPr>
        <xdr:cNvPr id="84" name="図 83"/>
        <xdr:cNvPicPr>
          <a:picLocks noChangeAspect="1"/>
        </xdr:cNvPicPr>
      </xdr:nvPicPr>
      <xdr:blipFill>
        <a:blip xmlns:r="http://schemas.openxmlformats.org/officeDocument/2006/relationships" r:embed="rId55"/>
        <a:stretch>
          <a:fillRect/>
        </a:stretch>
      </xdr:blipFill>
      <xdr:spPr>
        <a:xfrm>
          <a:off x="503464" y="239404071"/>
          <a:ext cx="18276337" cy="8509264"/>
        </a:xfrm>
        <a:prstGeom prst="rect">
          <a:avLst/>
        </a:prstGeom>
      </xdr:spPr>
    </xdr:pic>
    <xdr:clientData/>
  </xdr:twoCellAnchor>
  <xdr:twoCellAnchor editAs="oneCell">
    <xdr:from>
      <xdr:col>31</xdr:col>
      <xdr:colOff>0</xdr:colOff>
      <xdr:row>1353</xdr:row>
      <xdr:rowOff>0</xdr:rowOff>
    </xdr:from>
    <xdr:to>
      <xdr:col>60</xdr:col>
      <xdr:colOff>124409</xdr:colOff>
      <xdr:row>1401</xdr:row>
      <xdr:rowOff>18406</xdr:rowOff>
    </xdr:to>
    <xdr:pic>
      <xdr:nvPicPr>
        <xdr:cNvPr id="85" name="図 84"/>
        <xdr:cNvPicPr>
          <a:picLocks noChangeAspect="1"/>
        </xdr:cNvPicPr>
      </xdr:nvPicPr>
      <xdr:blipFill>
        <a:blip xmlns:r="http://schemas.openxmlformats.org/officeDocument/2006/relationships" r:embed="rId56"/>
        <a:stretch>
          <a:fillRect/>
        </a:stretch>
      </xdr:blipFill>
      <xdr:spPr>
        <a:xfrm>
          <a:off x="19213286" y="239404071"/>
          <a:ext cx="18276337" cy="8509264"/>
        </a:xfrm>
        <a:prstGeom prst="rect">
          <a:avLst/>
        </a:prstGeom>
      </xdr:spPr>
    </xdr:pic>
    <xdr:clientData/>
  </xdr:twoCellAnchor>
  <xdr:twoCellAnchor editAs="oneCell">
    <xdr:from>
      <xdr:col>1</xdr:col>
      <xdr:colOff>0</xdr:colOff>
      <xdr:row>1403</xdr:row>
      <xdr:rowOff>0</xdr:rowOff>
    </xdr:from>
    <xdr:to>
      <xdr:col>30</xdr:col>
      <xdr:colOff>192444</xdr:colOff>
      <xdr:row>1451</xdr:row>
      <xdr:rowOff>18407</xdr:rowOff>
    </xdr:to>
    <xdr:pic>
      <xdr:nvPicPr>
        <xdr:cNvPr id="86" name="図 85"/>
        <xdr:cNvPicPr>
          <a:picLocks noChangeAspect="1"/>
        </xdr:cNvPicPr>
      </xdr:nvPicPr>
      <xdr:blipFill>
        <a:blip xmlns:r="http://schemas.openxmlformats.org/officeDocument/2006/relationships" r:embed="rId57"/>
        <a:stretch>
          <a:fillRect/>
        </a:stretch>
      </xdr:blipFill>
      <xdr:spPr>
        <a:xfrm>
          <a:off x="503464" y="248248714"/>
          <a:ext cx="18276337" cy="8509264"/>
        </a:xfrm>
        <a:prstGeom prst="rect">
          <a:avLst/>
        </a:prstGeom>
      </xdr:spPr>
    </xdr:pic>
    <xdr:clientData/>
  </xdr:twoCellAnchor>
  <xdr:twoCellAnchor editAs="oneCell">
    <xdr:from>
      <xdr:col>31</xdr:col>
      <xdr:colOff>0</xdr:colOff>
      <xdr:row>1403</xdr:row>
      <xdr:rowOff>0</xdr:rowOff>
    </xdr:from>
    <xdr:to>
      <xdr:col>60</xdr:col>
      <xdr:colOff>124409</xdr:colOff>
      <xdr:row>1451</xdr:row>
      <xdr:rowOff>18407</xdr:rowOff>
    </xdr:to>
    <xdr:pic>
      <xdr:nvPicPr>
        <xdr:cNvPr id="87" name="図 86"/>
        <xdr:cNvPicPr>
          <a:picLocks noChangeAspect="1"/>
        </xdr:cNvPicPr>
      </xdr:nvPicPr>
      <xdr:blipFill>
        <a:blip xmlns:r="http://schemas.openxmlformats.org/officeDocument/2006/relationships" r:embed="rId58"/>
        <a:stretch>
          <a:fillRect/>
        </a:stretch>
      </xdr:blipFill>
      <xdr:spPr>
        <a:xfrm>
          <a:off x="19213286" y="248248714"/>
          <a:ext cx="18276337" cy="8509264"/>
        </a:xfrm>
        <a:prstGeom prst="rect">
          <a:avLst/>
        </a:prstGeom>
      </xdr:spPr>
    </xdr:pic>
    <xdr:clientData/>
  </xdr:twoCellAnchor>
  <xdr:twoCellAnchor editAs="oneCell">
    <xdr:from>
      <xdr:col>1</xdr:col>
      <xdr:colOff>0</xdr:colOff>
      <xdr:row>1453</xdr:row>
      <xdr:rowOff>0</xdr:rowOff>
    </xdr:from>
    <xdr:to>
      <xdr:col>30</xdr:col>
      <xdr:colOff>192444</xdr:colOff>
      <xdr:row>1501</xdr:row>
      <xdr:rowOff>18407</xdr:rowOff>
    </xdr:to>
    <xdr:pic>
      <xdr:nvPicPr>
        <xdr:cNvPr id="88" name="図 87"/>
        <xdr:cNvPicPr>
          <a:picLocks noChangeAspect="1"/>
        </xdr:cNvPicPr>
      </xdr:nvPicPr>
      <xdr:blipFill>
        <a:blip xmlns:r="http://schemas.openxmlformats.org/officeDocument/2006/relationships" r:embed="rId59"/>
        <a:stretch>
          <a:fillRect/>
        </a:stretch>
      </xdr:blipFill>
      <xdr:spPr>
        <a:xfrm>
          <a:off x="503464" y="257093357"/>
          <a:ext cx="18276337" cy="8509264"/>
        </a:xfrm>
        <a:prstGeom prst="rect">
          <a:avLst/>
        </a:prstGeom>
      </xdr:spPr>
    </xdr:pic>
    <xdr:clientData/>
  </xdr:twoCellAnchor>
  <xdr:twoCellAnchor editAs="oneCell">
    <xdr:from>
      <xdr:col>31</xdr:col>
      <xdr:colOff>0</xdr:colOff>
      <xdr:row>1453</xdr:row>
      <xdr:rowOff>0</xdr:rowOff>
    </xdr:from>
    <xdr:to>
      <xdr:col>60</xdr:col>
      <xdr:colOff>124409</xdr:colOff>
      <xdr:row>1501</xdr:row>
      <xdr:rowOff>18407</xdr:rowOff>
    </xdr:to>
    <xdr:pic>
      <xdr:nvPicPr>
        <xdr:cNvPr id="89" name="図 88"/>
        <xdr:cNvPicPr>
          <a:picLocks noChangeAspect="1"/>
        </xdr:cNvPicPr>
      </xdr:nvPicPr>
      <xdr:blipFill>
        <a:blip xmlns:r="http://schemas.openxmlformats.org/officeDocument/2006/relationships" r:embed="rId60"/>
        <a:stretch>
          <a:fillRect/>
        </a:stretch>
      </xdr:blipFill>
      <xdr:spPr>
        <a:xfrm>
          <a:off x="19213286" y="257093357"/>
          <a:ext cx="18276337" cy="85092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55827</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55827</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55827</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55827</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55827</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55827</xdr:rowOff>
    </xdr:to>
    <xdr:pic>
      <xdr:nvPicPr>
        <xdr:cNvPr id="30" name="図 29"/>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55827</xdr:rowOff>
    </xdr:to>
    <xdr:pic>
      <xdr:nvPicPr>
        <xdr:cNvPr id="31" name="図 30"/>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55827</xdr:rowOff>
    </xdr:to>
    <xdr:pic>
      <xdr:nvPicPr>
        <xdr:cNvPr id="32" name="図 31"/>
        <xdr:cNvPicPr>
          <a:picLocks noChangeAspect="1"/>
        </xdr:cNvPicPr>
      </xdr:nvPicPr>
      <xdr:blipFill>
        <a:blip xmlns:r="http://schemas.openxmlformats.org/officeDocument/2006/relationships" r:embed="rId8"/>
        <a:stretch>
          <a:fillRect/>
        </a:stretch>
      </xdr:blipFill>
      <xdr:spPr>
        <a:xfrm>
          <a:off x="500063" y="61674375"/>
          <a:ext cx="18276337" cy="8509264"/>
        </a:xfrm>
        <a:prstGeom prst="rect">
          <a:avLst/>
        </a:prstGeom>
      </xdr:spPr>
    </xdr:pic>
    <xdr:clientData/>
  </xdr:twoCellAnchor>
  <xdr:twoCellAnchor editAs="oneCell">
    <xdr:from>
      <xdr:col>1</xdr:col>
      <xdr:colOff>0</xdr:colOff>
      <xdr:row>394</xdr:row>
      <xdr:rowOff>0</xdr:rowOff>
    </xdr:from>
    <xdr:to>
      <xdr:col>30</xdr:col>
      <xdr:colOff>393150</xdr:colOff>
      <xdr:row>441</xdr:row>
      <xdr:rowOff>55827</xdr:rowOff>
    </xdr:to>
    <xdr:pic>
      <xdr:nvPicPr>
        <xdr:cNvPr id="33" name="図 32"/>
        <xdr:cNvPicPr>
          <a:picLocks noChangeAspect="1"/>
        </xdr:cNvPicPr>
      </xdr:nvPicPr>
      <xdr:blipFill>
        <a:blip xmlns:r="http://schemas.openxmlformats.org/officeDocument/2006/relationships" r:embed="rId9"/>
        <a:stretch>
          <a:fillRect/>
        </a:stretch>
      </xdr:blipFill>
      <xdr:spPr>
        <a:xfrm>
          <a:off x="500063" y="70425469"/>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55827</xdr:rowOff>
    </xdr:to>
    <xdr:pic>
      <xdr:nvPicPr>
        <xdr:cNvPr id="34" name="図 33"/>
        <xdr:cNvPicPr>
          <a:picLocks noChangeAspect="1"/>
        </xdr:cNvPicPr>
      </xdr:nvPicPr>
      <xdr:blipFill>
        <a:blip xmlns:r="http://schemas.openxmlformats.org/officeDocument/2006/relationships" r:embed="rId10"/>
        <a:stretch>
          <a:fillRect/>
        </a:stretch>
      </xdr:blipFill>
      <xdr:spPr>
        <a:xfrm>
          <a:off x="500063" y="79176563"/>
          <a:ext cx="18276337" cy="8509264"/>
        </a:xfrm>
        <a:prstGeom prst="rect">
          <a:avLst/>
        </a:prstGeom>
      </xdr:spPr>
    </xdr:pic>
    <xdr:clientData/>
  </xdr:twoCellAnchor>
  <xdr:twoCellAnchor editAs="oneCell">
    <xdr:from>
      <xdr:col>1</xdr:col>
      <xdr:colOff>0</xdr:colOff>
      <xdr:row>492</xdr:row>
      <xdr:rowOff>0</xdr:rowOff>
    </xdr:from>
    <xdr:to>
      <xdr:col>30</xdr:col>
      <xdr:colOff>393150</xdr:colOff>
      <xdr:row>539</xdr:row>
      <xdr:rowOff>55827</xdr:rowOff>
    </xdr:to>
    <xdr:pic>
      <xdr:nvPicPr>
        <xdr:cNvPr id="35" name="図 34"/>
        <xdr:cNvPicPr>
          <a:picLocks noChangeAspect="1"/>
        </xdr:cNvPicPr>
      </xdr:nvPicPr>
      <xdr:blipFill>
        <a:blip xmlns:r="http://schemas.openxmlformats.org/officeDocument/2006/relationships" r:embed="rId11"/>
        <a:stretch>
          <a:fillRect/>
        </a:stretch>
      </xdr:blipFill>
      <xdr:spPr>
        <a:xfrm>
          <a:off x="500063" y="87927656"/>
          <a:ext cx="18276337" cy="8509264"/>
        </a:xfrm>
        <a:prstGeom prst="rect">
          <a:avLst/>
        </a:prstGeom>
      </xdr:spPr>
    </xdr:pic>
    <xdr:clientData/>
  </xdr:twoCellAnchor>
  <xdr:twoCellAnchor editAs="oneCell">
    <xdr:from>
      <xdr:col>1</xdr:col>
      <xdr:colOff>0</xdr:colOff>
      <xdr:row>541</xdr:row>
      <xdr:rowOff>0</xdr:rowOff>
    </xdr:from>
    <xdr:to>
      <xdr:col>30</xdr:col>
      <xdr:colOff>393150</xdr:colOff>
      <xdr:row>588</xdr:row>
      <xdr:rowOff>55827</xdr:rowOff>
    </xdr:to>
    <xdr:pic>
      <xdr:nvPicPr>
        <xdr:cNvPr id="36" name="図 35"/>
        <xdr:cNvPicPr>
          <a:picLocks noChangeAspect="1"/>
        </xdr:cNvPicPr>
      </xdr:nvPicPr>
      <xdr:blipFill>
        <a:blip xmlns:r="http://schemas.openxmlformats.org/officeDocument/2006/relationships" r:embed="rId12"/>
        <a:stretch>
          <a:fillRect/>
        </a:stretch>
      </xdr:blipFill>
      <xdr:spPr>
        <a:xfrm>
          <a:off x="500063" y="96678750"/>
          <a:ext cx="18276337" cy="8509264"/>
        </a:xfrm>
        <a:prstGeom prst="rect">
          <a:avLst/>
        </a:prstGeom>
      </xdr:spPr>
    </xdr:pic>
    <xdr:clientData/>
  </xdr:twoCellAnchor>
  <xdr:twoCellAnchor editAs="oneCell">
    <xdr:from>
      <xdr:col>1</xdr:col>
      <xdr:colOff>0</xdr:colOff>
      <xdr:row>590</xdr:row>
      <xdr:rowOff>0</xdr:rowOff>
    </xdr:from>
    <xdr:to>
      <xdr:col>30</xdr:col>
      <xdr:colOff>393150</xdr:colOff>
      <xdr:row>637</xdr:row>
      <xdr:rowOff>55827</xdr:rowOff>
    </xdr:to>
    <xdr:pic>
      <xdr:nvPicPr>
        <xdr:cNvPr id="37" name="図 36"/>
        <xdr:cNvPicPr>
          <a:picLocks noChangeAspect="1"/>
        </xdr:cNvPicPr>
      </xdr:nvPicPr>
      <xdr:blipFill>
        <a:blip xmlns:r="http://schemas.openxmlformats.org/officeDocument/2006/relationships" r:embed="rId13"/>
        <a:stretch>
          <a:fillRect/>
        </a:stretch>
      </xdr:blipFill>
      <xdr:spPr>
        <a:xfrm>
          <a:off x="500063" y="105429844"/>
          <a:ext cx="18276337" cy="8509264"/>
        </a:xfrm>
        <a:prstGeom prst="rect">
          <a:avLst/>
        </a:prstGeom>
      </xdr:spPr>
    </xdr:pic>
    <xdr:clientData/>
  </xdr:twoCellAnchor>
  <xdr:twoCellAnchor editAs="oneCell">
    <xdr:from>
      <xdr:col>1</xdr:col>
      <xdr:colOff>0</xdr:colOff>
      <xdr:row>639</xdr:row>
      <xdr:rowOff>0</xdr:rowOff>
    </xdr:from>
    <xdr:to>
      <xdr:col>30</xdr:col>
      <xdr:colOff>393150</xdr:colOff>
      <xdr:row>686</xdr:row>
      <xdr:rowOff>55827</xdr:rowOff>
    </xdr:to>
    <xdr:pic>
      <xdr:nvPicPr>
        <xdr:cNvPr id="38" name="図 37"/>
        <xdr:cNvPicPr>
          <a:picLocks noChangeAspect="1"/>
        </xdr:cNvPicPr>
      </xdr:nvPicPr>
      <xdr:blipFill>
        <a:blip xmlns:r="http://schemas.openxmlformats.org/officeDocument/2006/relationships" r:embed="rId14"/>
        <a:stretch>
          <a:fillRect/>
        </a:stretch>
      </xdr:blipFill>
      <xdr:spPr>
        <a:xfrm>
          <a:off x="500063" y="114180938"/>
          <a:ext cx="18276337" cy="8509264"/>
        </a:xfrm>
        <a:prstGeom prst="rect">
          <a:avLst/>
        </a:prstGeom>
      </xdr:spPr>
    </xdr:pic>
    <xdr:clientData/>
  </xdr:twoCellAnchor>
  <xdr:twoCellAnchor editAs="oneCell">
    <xdr:from>
      <xdr:col>1</xdr:col>
      <xdr:colOff>0</xdr:colOff>
      <xdr:row>688</xdr:row>
      <xdr:rowOff>0</xdr:rowOff>
    </xdr:from>
    <xdr:to>
      <xdr:col>30</xdr:col>
      <xdr:colOff>393150</xdr:colOff>
      <xdr:row>735</xdr:row>
      <xdr:rowOff>55827</xdr:rowOff>
    </xdr:to>
    <xdr:pic>
      <xdr:nvPicPr>
        <xdr:cNvPr id="39" name="図 38"/>
        <xdr:cNvPicPr>
          <a:picLocks noChangeAspect="1"/>
        </xdr:cNvPicPr>
      </xdr:nvPicPr>
      <xdr:blipFill>
        <a:blip xmlns:r="http://schemas.openxmlformats.org/officeDocument/2006/relationships" r:embed="rId15"/>
        <a:stretch>
          <a:fillRect/>
        </a:stretch>
      </xdr:blipFill>
      <xdr:spPr>
        <a:xfrm>
          <a:off x="500063" y="122932031"/>
          <a:ext cx="18276337" cy="8509264"/>
        </a:xfrm>
        <a:prstGeom prst="rect">
          <a:avLst/>
        </a:prstGeom>
      </xdr:spPr>
    </xdr:pic>
    <xdr:clientData/>
  </xdr:twoCellAnchor>
  <xdr:twoCellAnchor editAs="oneCell">
    <xdr:from>
      <xdr:col>1</xdr:col>
      <xdr:colOff>0</xdr:colOff>
      <xdr:row>737</xdr:row>
      <xdr:rowOff>0</xdr:rowOff>
    </xdr:from>
    <xdr:to>
      <xdr:col>30</xdr:col>
      <xdr:colOff>393150</xdr:colOff>
      <xdr:row>784</xdr:row>
      <xdr:rowOff>55827</xdr:rowOff>
    </xdr:to>
    <xdr:pic>
      <xdr:nvPicPr>
        <xdr:cNvPr id="40" name="図 39"/>
        <xdr:cNvPicPr>
          <a:picLocks noChangeAspect="1"/>
        </xdr:cNvPicPr>
      </xdr:nvPicPr>
      <xdr:blipFill>
        <a:blip xmlns:r="http://schemas.openxmlformats.org/officeDocument/2006/relationships" r:embed="rId16"/>
        <a:stretch>
          <a:fillRect/>
        </a:stretch>
      </xdr:blipFill>
      <xdr:spPr>
        <a:xfrm>
          <a:off x="500063" y="131683125"/>
          <a:ext cx="18276337" cy="8509264"/>
        </a:xfrm>
        <a:prstGeom prst="rect">
          <a:avLst/>
        </a:prstGeom>
      </xdr:spPr>
    </xdr:pic>
    <xdr:clientData/>
  </xdr:twoCellAnchor>
  <xdr:twoCellAnchor editAs="oneCell">
    <xdr:from>
      <xdr:col>1</xdr:col>
      <xdr:colOff>0</xdr:colOff>
      <xdr:row>786</xdr:row>
      <xdr:rowOff>0</xdr:rowOff>
    </xdr:from>
    <xdr:to>
      <xdr:col>30</xdr:col>
      <xdr:colOff>393150</xdr:colOff>
      <xdr:row>833</xdr:row>
      <xdr:rowOff>55827</xdr:rowOff>
    </xdr:to>
    <xdr:pic>
      <xdr:nvPicPr>
        <xdr:cNvPr id="41" name="図 40"/>
        <xdr:cNvPicPr>
          <a:picLocks noChangeAspect="1"/>
        </xdr:cNvPicPr>
      </xdr:nvPicPr>
      <xdr:blipFill>
        <a:blip xmlns:r="http://schemas.openxmlformats.org/officeDocument/2006/relationships" r:embed="rId17"/>
        <a:stretch>
          <a:fillRect/>
        </a:stretch>
      </xdr:blipFill>
      <xdr:spPr>
        <a:xfrm>
          <a:off x="500063" y="140434219"/>
          <a:ext cx="18276337" cy="8509264"/>
        </a:xfrm>
        <a:prstGeom prst="rect">
          <a:avLst/>
        </a:prstGeom>
      </xdr:spPr>
    </xdr:pic>
    <xdr:clientData/>
  </xdr:twoCellAnchor>
  <xdr:twoCellAnchor editAs="oneCell">
    <xdr:from>
      <xdr:col>1</xdr:col>
      <xdr:colOff>0</xdr:colOff>
      <xdr:row>982</xdr:row>
      <xdr:rowOff>0</xdr:rowOff>
    </xdr:from>
    <xdr:to>
      <xdr:col>30</xdr:col>
      <xdr:colOff>393150</xdr:colOff>
      <xdr:row>1029</xdr:row>
      <xdr:rowOff>55827</xdr:rowOff>
    </xdr:to>
    <xdr:pic>
      <xdr:nvPicPr>
        <xdr:cNvPr id="46" name="図 45"/>
        <xdr:cNvPicPr>
          <a:picLocks noChangeAspect="1"/>
        </xdr:cNvPicPr>
      </xdr:nvPicPr>
      <xdr:blipFill>
        <a:blip xmlns:r="http://schemas.openxmlformats.org/officeDocument/2006/relationships" r:embed="rId18"/>
        <a:stretch>
          <a:fillRect/>
        </a:stretch>
      </xdr:blipFill>
      <xdr:spPr>
        <a:xfrm>
          <a:off x="500063" y="175438594"/>
          <a:ext cx="18276337" cy="8509264"/>
        </a:xfrm>
        <a:prstGeom prst="rect">
          <a:avLst/>
        </a:prstGeom>
      </xdr:spPr>
    </xdr:pic>
    <xdr:clientData/>
  </xdr:twoCellAnchor>
  <xdr:twoCellAnchor editAs="oneCell">
    <xdr:from>
      <xdr:col>1</xdr:col>
      <xdr:colOff>0</xdr:colOff>
      <xdr:row>933</xdr:row>
      <xdr:rowOff>0</xdr:rowOff>
    </xdr:from>
    <xdr:to>
      <xdr:col>30</xdr:col>
      <xdr:colOff>393150</xdr:colOff>
      <xdr:row>980</xdr:row>
      <xdr:rowOff>55827</xdr:rowOff>
    </xdr:to>
    <xdr:pic>
      <xdr:nvPicPr>
        <xdr:cNvPr id="47" name="図 46"/>
        <xdr:cNvPicPr>
          <a:picLocks noChangeAspect="1"/>
        </xdr:cNvPicPr>
      </xdr:nvPicPr>
      <xdr:blipFill>
        <a:blip xmlns:r="http://schemas.openxmlformats.org/officeDocument/2006/relationships" r:embed="rId19"/>
        <a:stretch>
          <a:fillRect/>
        </a:stretch>
      </xdr:blipFill>
      <xdr:spPr>
        <a:xfrm>
          <a:off x="500063" y="166687500"/>
          <a:ext cx="18276337" cy="8509264"/>
        </a:xfrm>
        <a:prstGeom prst="rect">
          <a:avLst/>
        </a:prstGeom>
      </xdr:spPr>
    </xdr:pic>
    <xdr:clientData/>
  </xdr:twoCellAnchor>
  <xdr:twoCellAnchor editAs="oneCell">
    <xdr:from>
      <xdr:col>1</xdr:col>
      <xdr:colOff>11906</xdr:colOff>
      <xdr:row>883</xdr:row>
      <xdr:rowOff>142874</xdr:rowOff>
    </xdr:from>
    <xdr:to>
      <xdr:col>30</xdr:col>
      <xdr:colOff>405056</xdr:colOff>
      <xdr:row>931</xdr:row>
      <xdr:rowOff>20107</xdr:rowOff>
    </xdr:to>
    <xdr:pic>
      <xdr:nvPicPr>
        <xdr:cNvPr id="48" name="図 47"/>
        <xdr:cNvPicPr>
          <a:picLocks noChangeAspect="1"/>
        </xdr:cNvPicPr>
      </xdr:nvPicPr>
      <xdr:blipFill>
        <a:blip xmlns:r="http://schemas.openxmlformats.org/officeDocument/2006/relationships" r:embed="rId20"/>
        <a:stretch>
          <a:fillRect/>
        </a:stretch>
      </xdr:blipFill>
      <xdr:spPr>
        <a:xfrm>
          <a:off x="511969" y="157900687"/>
          <a:ext cx="18276337" cy="8509264"/>
        </a:xfrm>
        <a:prstGeom prst="rect">
          <a:avLst/>
        </a:prstGeom>
      </xdr:spPr>
    </xdr:pic>
    <xdr:clientData/>
  </xdr:twoCellAnchor>
  <xdr:twoCellAnchor editAs="oneCell">
    <xdr:from>
      <xdr:col>1</xdr:col>
      <xdr:colOff>0</xdr:colOff>
      <xdr:row>835</xdr:row>
      <xdr:rowOff>0</xdr:rowOff>
    </xdr:from>
    <xdr:to>
      <xdr:col>30</xdr:col>
      <xdr:colOff>393150</xdr:colOff>
      <xdr:row>882</xdr:row>
      <xdr:rowOff>55827</xdr:rowOff>
    </xdr:to>
    <xdr:pic>
      <xdr:nvPicPr>
        <xdr:cNvPr id="49" name="図 48"/>
        <xdr:cNvPicPr>
          <a:picLocks noChangeAspect="1"/>
        </xdr:cNvPicPr>
      </xdr:nvPicPr>
      <xdr:blipFill>
        <a:blip xmlns:r="http://schemas.openxmlformats.org/officeDocument/2006/relationships" r:embed="rId21"/>
        <a:stretch>
          <a:fillRect/>
        </a:stretch>
      </xdr:blipFill>
      <xdr:spPr>
        <a:xfrm>
          <a:off x="500063" y="149185313"/>
          <a:ext cx="18276337" cy="8509264"/>
        </a:xfrm>
        <a:prstGeom prst="rect">
          <a:avLst/>
        </a:prstGeom>
      </xdr:spPr>
    </xdr:pic>
    <xdr:clientData/>
  </xdr:twoCellAnchor>
  <xdr:twoCellAnchor editAs="oneCell">
    <xdr:from>
      <xdr:col>1</xdr:col>
      <xdr:colOff>0</xdr:colOff>
      <xdr:row>1031</xdr:row>
      <xdr:rowOff>0</xdr:rowOff>
    </xdr:from>
    <xdr:to>
      <xdr:col>30</xdr:col>
      <xdr:colOff>393150</xdr:colOff>
      <xdr:row>1078</xdr:row>
      <xdr:rowOff>55827</xdr:rowOff>
    </xdr:to>
    <xdr:pic>
      <xdr:nvPicPr>
        <xdr:cNvPr id="50" name="図 49"/>
        <xdr:cNvPicPr>
          <a:picLocks noChangeAspect="1"/>
        </xdr:cNvPicPr>
      </xdr:nvPicPr>
      <xdr:blipFill>
        <a:blip xmlns:r="http://schemas.openxmlformats.org/officeDocument/2006/relationships" r:embed="rId22"/>
        <a:stretch>
          <a:fillRect/>
        </a:stretch>
      </xdr:blipFill>
      <xdr:spPr>
        <a:xfrm>
          <a:off x="500063" y="184189688"/>
          <a:ext cx="18276337" cy="8509264"/>
        </a:xfrm>
        <a:prstGeom prst="rect">
          <a:avLst/>
        </a:prstGeom>
      </xdr:spPr>
    </xdr:pic>
    <xdr:clientData/>
  </xdr:twoCellAnchor>
  <xdr:twoCellAnchor editAs="oneCell">
    <xdr:from>
      <xdr:col>1</xdr:col>
      <xdr:colOff>0</xdr:colOff>
      <xdr:row>1080</xdr:row>
      <xdr:rowOff>0</xdr:rowOff>
    </xdr:from>
    <xdr:to>
      <xdr:col>30</xdr:col>
      <xdr:colOff>393150</xdr:colOff>
      <xdr:row>1127</xdr:row>
      <xdr:rowOff>55827</xdr:rowOff>
    </xdr:to>
    <xdr:pic>
      <xdr:nvPicPr>
        <xdr:cNvPr id="51" name="図 50"/>
        <xdr:cNvPicPr>
          <a:picLocks noChangeAspect="1"/>
        </xdr:cNvPicPr>
      </xdr:nvPicPr>
      <xdr:blipFill>
        <a:blip xmlns:r="http://schemas.openxmlformats.org/officeDocument/2006/relationships" r:embed="rId23"/>
        <a:stretch>
          <a:fillRect/>
        </a:stretch>
      </xdr:blipFill>
      <xdr:spPr>
        <a:xfrm>
          <a:off x="500063" y="192940781"/>
          <a:ext cx="18276337" cy="8509264"/>
        </a:xfrm>
        <a:prstGeom prst="rect">
          <a:avLst/>
        </a:prstGeom>
      </xdr:spPr>
    </xdr:pic>
    <xdr:clientData/>
  </xdr:twoCellAnchor>
  <xdr:twoCellAnchor editAs="oneCell">
    <xdr:from>
      <xdr:col>1</xdr:col>
      <xdr:colOff>0</xdr:colOff>
      <xdr:row>1129</xdr:row>
      <xdr:rowOff>0</xdr:rowOff>
    </xdr:from>
    <xdr:to>
      <xdr:col>30</xdr:col>
      <xdr:colOff>393150</xdr:colOff>
      <xdr:row>1176</xdr:row>
      <xdr:rowOff>55827</xdr:rowOff>
    </xdr:to>
    <xdr:pic>
      <xdr:nvPicPr>
        <xdr:cNvPr id="52" name="図 51"/>
        <xdr:cNvPicPr>
          <a:picLocks noChangeAspect="1"/>
        </xdr:cNvPicPr>
      </xdr:nvPicPr>
      <xdr:blipFill>
        <a:blip xmlns:r="http://schemas.openxmlformats.org/officeDocument/2006/relationships" r:embed="rId24"/>
        <a:stretch>
          <a:fillRect/>
        </a:stretch>
      </xdr:blipFill>
      <xdr:spPr>
        <a:xfrm>
          <a:off x="500063" y="201691875"/>
          <a:ext cx="18276337" cy="8509264"/>
        </a:xfrm>
        <a:prstGeom prst="rect">
          <a:avLst/>
        </a:prstGeom>
      </xdr:spPr>
    </xdr:pic>
    <xdr:clientData/>
  </xdr:twoCellAnchor>
  <xdr:twoCellAnchor editAs="oneCell">
    <xdr:from>
      <xdr:col>1</xdr:col>
      <xdr:colOff>0</xdr:colOff>
      <xdr:row>1178</xdr:row>
      <xdr:rowOff>0</xdr:rowOff>
    </xdr:from>
    <xdr:to>
      <xdr:col>30</xdr:col>
      <xdr:colOff>393150</xdr:colOff>
      <xdr:row>1225</xdr:row>
      <xdr:rowOff>55827</xdr:rowOff>
    </xdr:to>
    <xdr:pic>
      <xdr:nvPicPr>
        <xdr:cNvPr id="53" name="図 52"/>
        <xdr:cNvPicPr>
          <a:picLocks noChangeAspect="1"/>
        </xdr:cNvPicPr>
      </xdr:nvPicPr>
      <xdr:blipFill>
        <a:blip xmlns:r="http://schemas.openxmlformats.org/officeDocument/2006/relationships" r:embed="rId25"/>
        <a:stretch>
          <a:fillRect/>
        </a:stretch>
      </xdr:blipFill>
      <xdr:spPr>
        <a:xfrm>
          <a:off x="500063" y="210442969"/>
          <a:ext cx="18276337" cy="8509264"/>
        </a:xfrm>
        <a:prstGeom prst="rect">
          <a:avLst/>
        </a:prstGeom>
      </xdr:spPr>
    </xdr:pic>
    <xdr:clientData/>
  </xdr:twoCellAnchor>
  <xdr:twoCellAnchor editAs="oneCell">
    <xdr:from>
      <xdr:col>1</xdr:col>
      <xdr:colOff>0</xdr:colOff>
      <xdr:row>1227</xdr:row>
      <xdr:rowOff>0</xdr:rowOff>
    </xdr:from>
    <xdr:to>
      <xdr:col>30</xdr:col>
      <xdr:colOff>393150</xdr:colOff>
      <xdr:row>1274</xdr:row>
      <xdr:rowOff>55827</xdr:rowOff>
    </xdr:to>
    <xdr:pic>
      <xdr:nvPicPr>
        <xdr:cNvPr id="54" name="図 53"/>
        <xdr:cNvPicPr>
          <a:picLocks noChangeAspect="1"/>
        </xdr:cNvPicPr>
      </xdr:nvPicPr>
      <xdr:blipFill>
        <a:blip xmlns:r="http://schemas.openxmlformats.org/officeDocument/2006/relationships" r:embed="rId26"/>
        <a:stretch>
          <a:fillRect/>
        </a:stretch>
      </xdr:blipFill>
      <xdr:spPr>
        <a:xfrm>
          <a:off x="500063" y="219194063"/>
          <a:ext cx="18276337" cy="8509264"/>
        </a:xfrm>
        <a:prstGeom prst="rect">
          <a:avLst/>
        </a:prstGeom>
      </xdr:spPr>
    </xdr:pic>
    <xdr:clientData/>
  </xdr:twoCellAnchor>
  <xdr:twoCellAnchor editAs="oneCell">
    <xdr:from>
      <xdr:col>1</xdr:col>
      <xdr:colOff>0</xdr:colOff>
      <xdr:row>1276</xdr:row>
      <xdr:rowOff>0</xdr:rowOff>
    </xdr:from>
    <xdr:to>
      <xdr:col>30</xdr:col>
      <xdr:colOff>393150</xdr:colOff>
      <xdr:row>1323</xdr:row>
      <xdr:rowOff>55827</xdr:rowOff>
    </xdr:to>
    <xdr:pic>
      <xdr:nvPicPr>
        <xdr:cNvPr id="55" name="図 54"/>
        <xdr:cNvPicPr>
          <a:picLocks noChangeAspect="1"/>
        </xdr:cNvPicPr>
      </xdr:nvPicPr>
      <xdr:blipFill>
        <a:blip xmlns:r="http://schemas.openxmlformats.org/officeDocument/2006/relationships" r:embed="rId27"/>
        <a:stretch>
          <a:fillRect/>
        </a:stretch>
      </xdr:blipFill>
      <xdr:spPr>
        <a:xfrm>
          <a:off x="500063" y="227945156"/>
          <a:ext cx="18276337" cy="8509264"/>
        </a:xfrm>
        <a:prstGeom prst="rect">
          <a:avLst/>
        </a:prstGeom>
      </xdr:spPr>
    </xdr:pic>
    <xdr:clientData/>
  </xdr:twoCellAnchor>
  <xdr:twoCellAnchor editAs="oneCell">
    <xdr:from>
      <xdr:col>1</xdr:col>
      <xdr:colOff>0</xdr:colOff>
      <xdr:row>1325</xdr:row>
      <xdr:rowOff>0</xdr:rowOff>
    </xdr:from>
    <xdr:to>
      <xdr:col>30</xdr:col>
      <xdr:colOff>393150</xdr:colOff>
      <xdr:row>1372</xdr:row>
      <xdr:rowOff>55827</xdr:rowOff>
    </xdr:to>
    <xdr:pic>
      <xdr:nvPicPr>
        <xdr:cNvPr id="56" name="図 55"/>
        <xdr:cNvPicPr>
          <a:picLocks noChangeAspect="1"/>
        </xdr:cNvPicPr>
      </xdr:nvPicPr>
      <xdr:blipFill>
        <a:blip xmlns:r="http://schemas.openxmlformats.org/officeDocument/2006/relationships" r:embed="rId28"/>
        <a:stretch>
          <a:fillRect/>
        </a:stretch>
      </xdr:blipFill>
      <xdr:spPr>
        <a:xfrm>
          <a:off x="500063" y="236696250"/>
          <a:ext cx="18276337" cy="8509264"/>
        </a:xfrm>
        <a:prstGeom prst="rect">
          <a:avLst/>
        </a:prstGeom>
      </xdr:spPr>
    </xdr:pic>
    <xdr:clientData/>
  </xdr:twoCellAnchor>
  <xdr:twoCellAnchor editAs="oneCell">
    <xdr:from>
      <xdr:col>1</xdr:col>
      <xdr:colOff>0</xdr:colOff>
      <xdr:row>1374</xdr:row>
      <xdr:rowOff>0</xdr:rowOff>
    </xdr:from>
    <xdr:to>
      <xdr:col>30</xdr:col>
      <xdr:colOff>393150</xdr:colOff>
      <xdr:row>1421</xdr:row>
      <xdr:rowOff>55827</xdr:rowOff>
    </xdr:to>
    <xdr:pic>
      <xdr:nvPicPr>
        <xdr:cNvPr id="57" name="図 56"/>
        <xdr:cNvPicPr>
          <a:picLocks noChangeAspect="1"/>
        </xdr:cNvPicPr>
      </xdr:nvPicPr>
      <xdr:blipFill>
        <a:blip xmlns:r="http://schemas.openxmlformats.org/officeDocument/2006/relationships" r:embed="rId29"/>
        <a:stretch>
          <a:fillRect/>
        </a:stretch>
      </xdr:blipFill>
      <xdr:spPr>
        <a:xfrm>
          <a:off x="500063" y="245447344"/>
          <a:ext cx="18276337" cy="8509264"/>
        </a:xfrm>
        <a:prstGeom prst="rect">
          <a:avLst/>
        </a:prstGeom>
      </xdr:spPr>
    </xdr:pic>
    <xdr:clientData/>
  </xdr:twoCellAnchor>
  <xdr:twoCellAnchor editAs="oneCell">
    <xdr:from>
      <xdr:col>1</xdr:col>
      <xdr:colOff>0</xdr:colOff>
      <xdr:row>1423</xdr:row>
      <xdr:rowOff>0</xdr:rowOff>
    </xdr:from>
    <xdr:to>
      <xdr:col>30</xdr:col>
      <xdr:colOff>393150</xdr:colOff>
      <xdr:row>1470</xdr:row>
      <xdr:rowOff>55827</xdr:rowOff>
    </xdr:to>
    <xdr:pic>
      <xdr:nvPicPr>
        <xdr:cNvPr id="58" name="図 57"/>
        <xdr:cNvPicPr>
          <a:picLocks noChangeAspect="1"/>
        </xdr:cNvPicPr>
      </xdr:nvPicPr>
      <xdr:blipFill>
        <a:blip xmlns:r="http://schemas.openxmlformats.org/officeDocument/2006/relationships" r:embed="rId30"/>
        <a:stretch>
          <a:fillRect/>
        </a:stretch>
      </xdr:blipFill>
      <xdr:spPr>
        <a:xfrm>
          <a:off x="500063" y="254198438"/>
          <a:ext cx="18276337" cy="8509264"/>
        </a:xfrm>
        <a:prstGeom prst="rect">
          <a:avLst/>
        </a:prstGeom>
      </xdr:spPr>
    </xdr:pic>
    <xdr:clientData/>
  </xdr:twoCellAnchor>
  <xdr:twoCellAnchor editAs="oneCell">
    <xdr:from>
      <xdr:col>1</xdr:col>
      <xdr:colOff>0</xdr:colOff>
      <xdr:row>1472</xdr:row>
      <xdr:rowOff>0</xdr:rowOff>
    </xdr:from>
    <xdr:to>
      <xdr:col>30</xdr:col>
      <xdr:colOff>393150</xdr:colOff>
      <xdr:row>1519</xdr:row>
      <xdr:rowOff>55827</xdr:rowOff>
    </xdr:to>
    <xdr:pic>
      <xdr:nvPicPr>
        <xdr:cNvPr id="59" name="図 58"/>
        <xdr:cNvPicPr>
          <a:picLocks noChangeAspect="1"/>
        </xdr:cNvPicPr>
      </xdr:nvPicPr>
      <xdr:blipFill>
        <a:blip xmlns:r="http://schemas.openxmlformats.org/officeDocument/2006/relationships" r:embed="rId31"/>
        <a:stretch>
          <a:fillRect/>
        </a:stretch>
      </xdr:blipFill>
      <xdr:spPr>
        <a:xfrm>
          <a:off x="500063" y="262949531"/>
          <a:ext cx="18276337" cy="8509264"/>
        </a:xfrm>
        <a:prstGeom prst="rect">
          <a:avLst/>
        </a:prstGeom>
      </xdr:spPr>
    </xdr:pic>
    <xdr:clientData/>
  </xdr:twoCellAnchor>
  <xdr:twoCellAnchor editAs="oneCell">
    <xdr:from>
      <xdr:col>1</xdr:col>
      <xdr:colOff>0</xdr:colOff>
      <xdr:row>1521</xdr:row>
      <xdr:rowOff>0</xdr:rowOff>
    </xdr:from>
    <xdr:to>
      <xdr:col>30</xdr:col>
      <xdr:colOff>393150</xdr:colOff>
      <xdr:row>1568</xdr:row>
      <xdr:rowOff>55827</xdr:rowOff>
    </xdr:to>
    <xdr:pic>
      <xdr:nvPicPr>
        <xdr:cNvPr id="60" name="図 59"/>
        <xdr:cNvPicPr>
          <a:picLocks noChangeAspect="1"/>
        </xdr:cNvPicPr>
      </xdr:nvPicPr>
      <xdr:blipFill>
        <a:blip xmlns:r="http://schemas.openxmlformats.org/officeDocument/2006/relationships" r:embed="rId32"/>
        <a:stretch>
          <a:fillRect/>
        </a:stretch>
      </xdr:blipFill>
      <xdr:spPr>
        <a:xfrm>
          <a:off x="500063" y="271700625"/>
          <a:ext cx="18276337" cy="8509264"/>
        </a:xfrm>
        <a:prstGeom prst="rect">
          <a:avLst/>
        </a:prstGeom>
      </xdr:spPr>
    </xdr:pic>
    <xdr:clientData/>
  </xdr:twoCellAnchor>
  <xdr:twoCellAnchor editAs="oneCell">
    <xdr:from>
      <xdr:col>1</xdr:col>
      <xdr:colOff>0</xdr:colOff>
      <xdr:row>1570</xdr:row>
      <xdr:rowOff>0</xdr:rowOff>
    </xdr:from>
    <xdr:to>
      <xdr:col>30</xdr:col>
      <xdr:colOff>393150</xdr:colOff>
      <xdr:row>1617</xdr:row>
      <xdr:rowOff>55827</xdr:rowOff>
    </xdr:to>
    <xdr:pic>
      <xdr:nvPicPr>
        <xdr:cNvPr id="61" name="図 60"/>
        <xdr:cNvPicPr>
          <a:picLocks noChangeAspect="1"/>
        </xdr:cNvPicPr>
      </xdr:nvPicPr>
      <xdr:blipFill>
        <a:blip xmlns:r="http://schemas.openxmlformats.org/officeDocument/2006/relationships" r:embed="rId33"/>
        <a:stretch>
          <a:fillRect/>
        </a:stretch>
      </xdr:blipFill>
      <xdr:spPr>
        <a:xfrm>
          <a:off x="500063" y="280451719"/>
          <a:ext cx="18276337" cy="8509264"/>
        </a:xfrm>
        <a:prstGeom prst="rect">
          <a:avLst/>
        </a:prstGeom>
      </xdr:spPr>
    </xdr:pic>
    <xdr:clientData/>
  </xdr:twoCellAnchor>
  <xdr:twoCellAnchor editAs="oneCell">
    <xdr:from>
      <xdr:col>1</xdr:col>
      <xdr:colOff>0</xdr:colOff>
      <xdr:row>1619</xdr:row>
      <xdr:rowOff>0</xdr:rowOff>
    </xdr:from>
    <xdr:to>
      <xdr:col>30</xdr:col>
      <xdr:colOff>393150</xdr:colOff>
      <xdr:row>1666</xdr:row>
      <xdr:rowOff>55827</xdr:rowOff>
    </xdr:to>
    <xdr:pic>
      <xdr:nvPicPr>
        <xdr:cNvPr id="62" name="図 61"/>
        <xdr:cNvPicPr>
          <a:picLocks noChangeAspect="1"/>
        </xdr:cNvPicPr>
      </xdr:nvPicPr>
      <xdr:blipFill>
        <a:blip xmlns:r="http://schemas.openxmlformats.org/officeDocument/2006/relationships" r:embed="rId34"/>
        <a:stretch>
          <a:fillRect/>
        </a:stretch>
      </xdr:blipFill>
      <xdr:spPr>
        <a:xfrm>
          <a:off x="500063" y="289202813"/>
          <a:ext cx="18276337" cy="8509264"/>
        </a:xfrm>
        <a:prstGeom prst="rect">
          <a:avLst/>
        </a:prstGeom>
      </xdr:spPr>
    </xdr:pic>
    <xdr:clientData/>
  </xdr:twoCellAnchor>
  <xdr:twoCellAnchor editAs="oneCell">
    <xdr:from>
      <xdr:col>1</xdr:col>
      <xdr:colOff>0</xdr:colOff>
      <xdr:row>1668</xdr:row>
      <xdr:rowOff>0</xdr:rowOff>
    </xdr:from>
    <xdr:to>
      <xdr:col>30</xdr:col>
      <xdr:colOff>393150</xdr:colOff>
      <xdr:row>1715</xdr:row>
      <xdr:rowOff>55827</xdr:rowOff>
    </xdr:to>
    <xdr:pic>
      <xdr:nvPicPr>
        <xdr:cNvPr id="63" name="図 62"/>
        <xdr:cNvPicPr>
          <a:picLocks noChangeAspect="1"/>
        </xdr:cNvPicPr>
      </xdr:nvPicPr>
      <xdr:blipFill>
        <a:blip xmlns:r="http://schemas.openxmlformats.org/officeDocument/2006/relationships" r:embed="rId35"/>
        <a:stretch>
          <a:fillRect/>
        </a:stretch>
      </xdr:blipFill>
      <xdr:spPr>
        <a:xfrm>
          <a:off x="500063" y="297953906"/>
          <a:ext cx="18276337" cy="8509264"/>
        </a:xfrm>
        <a:prstGeom prst="rect">
          <a:avLst/>
        </a:prstGeom>
      </xdr:spPr>
    </xdr:pic>
    <xdr:clientData/>
  </xdr:twoCellAnchor>
  <xdr:twoCellAnchor editAs="oneCell">
    <xdr:from>
      <xdr:col>1</xdr:col>
      <xdr:colOff>0</xdr:colOff>
      <xdr:row>1717</xdr:row>
      <xdr:rowOff>0</xdr:rowOff>
    </xdr:from>
    <xdr:to>
      <xdr:col>30</xdr:col>
      <xdr:colOff>393150</xdr:colOff>
      <xdr:row>1764</xdr:row>
      <xdr:rowOff>55827</xdr:rowOff>
    </xdr:to>
    <xdr:pic>
      <xdr:nvPicPr>
        <xdr:cNvPr id="64" name="図 63"/>
        <xdr:cNvPicPr>
          <a:picLocks noChangeAspect="1"/>
        </xdr:cNvPicPr>
      </xdr:nvPicPr>
      <xdr:blipFill>
        <a:blip xmlns:r="http://schemas.openxmlformats.org/officeDocument/2006/relationships" r:embed="rId36"/>
        <a:stretch>
          <a:fillRect/>
        </a:stretch>
      </xdr:blipFill>
      <xdr:spPr>
        <a:xfrm>
          <a:off x="500063" y="306705000"/>
          <a:ext cx="18276337" cy="85092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59328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59329</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xdr:from>
      <xdr:col>20</xdr:col>
      <xdr:colOff>261937</xdr:colOff>
      <xdr:row>11</xdr:row>
      <xdr:rowOff>130968</xdr:rowOff>
    </xdr:from>
    <xdr:to>
      <xdr:col>23</xdr:col>
      <xdr:colOff>416719</xdr:colOff>
      <xdr:row>15</xdr:row>
      <xdr:rowOff>95249</xdr:rowOff>
    </xdr:to>
    <xdr:sp macro="" textlink="">
      <xdr:nvSpPr>
        <xdr:cNvPr id="27" name="角丸四角形吹き出し 26"/>
        <xdr:cNvSpPr/>
      </xdr:nvSpPr>
      <xdr:spPr>
        <a:xfrm>
          <a:off x="12453937" y="2155031"/>
          <a:ext cx="2012157" cy="678656"/>
        </a:xfrm>
        <a:prstGeom prst="wedgeRoundRectCallout">
          <a:avLst>
            <a:gd name="adj1" fmla="val -20833"/>
            <a:gd name="adj2" fmla="val 167629"/>
            <a:gd name="adj3" fmla="val 16667"/>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r>
            <a:rPr kumimoji="1" lang="en-US" altLang="ja-JP" sz="1100"/>
            <a:t>PB</a:t>
          </a:r>
          <a:r>
            <a:rPr kumimoji="1" lang="ja-JP" altLang="en-US" sz="1100"/>
            <a:t>複合</a:t>
          </a:r>
        </a:p>
      </xdr:txBody>
    </xdr:sp>
    <xdr:clientData/>
  </xdr:twoCellAnchor>
  <xdr:twoCellAnchor editAs="oneCell">
    <xdr:from>
      <xdr:col>1</xdr:col>
      <xdr:colOff>0</xdr:colOff>
      <xdr:row>100</xdr:row>
      <xdr:rowOff>0</xdr:rowOff>
    </xdr:from>
    <xdr:to>
      <xdr:col>30</xdr:col>
      <xdr:colOff>393150</xdr:colOff>
      <xdr:row>147</xdr:row>
      <xdr:rowOff>59328</xdr:rowOff>
    </xdr:to>
    <xdr:pic>
      <xdr:nvPicPr>
        <xdr:cNvPr id="28" name="図 27"/>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59328</xdr:rowOff>
    </xdr:to>
    <xdr:pic>
      <xdr:nvPicPr>
        <xdr:cNvPr id="29" name="図 28"/>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59328</xdr:rowOff>
    </xdr:to>
    <xdr:pic>
      <xdr:nvPicPr>
        <xdr:cNvPr id="30" name="図 29"/>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59330</xdr:rowOff>
    </xdr:to>
    <xdr:pic>
      <xdr:nvPicPr>
        <xdr:cNvPr id="31" name="図 30"/>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59328</xdr:rowOff>
    </xdr:to>
    <xdr:pic>
      <xdr:nvPicPr>
        <xdr:cNvPr id="32" name="図 31"/>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231322</xdr:colOff>
      <xdr:row>346</xdr:row>
      <xdr:rowOff>0</xdr:rowOff>
    </xdr:from>
    <xdr:to>
      <xdr:col>30</xdr:col>
      <xdr:colOff>624472</xdr:colOff>
      <xdr:row>393</xdr:row>
      <xdr:rowOff>127365</xdr:rowOff>
    </xdr:to>
    <xdr:pic>
      <xdr:nvPicPr>
        <xdr:cNvPr id="33" name="図 32"/>
        <xdr:cNvPicPr>
          <a:picLocks noChangeAspect="1"/>
        </xdr:cNvPicPr>
      </xdr:nvPicPr>
      <xdr:blipFill>
        <a:blip xmlns:r="http://schemas.openxmlformats.org/officeDocument/2006/relationships" r:embed="rId8"/>
        <a:stretch>
          <a:fillRect/>
        </a:stretch>
      </xdr:blipFill>
      <xdr:spPr>
        <a:xfrm>
          <a:off x="734786" y="61817250"/>
          <a:ext cx="18477043" cy="8441329"/>
        </a:xfrm>
        <a:prstGeom prst="rect">
          <a:avLst/>
        </a:prstGeom>
      </xdr:spPr>
    </xdr:pic>
    <xdr:clientData/>
  </xdr:twoCellAnchor>
  <xdr:twoCellAnchor editAs="oneCell">
    <xdr:from>
      <xdr:col>1</xdr:col>
      <xdr:colOff>0</xdr:colOff>
      <xdr:row>394</xdr:row>
      <xdr:rowOff>0</xdr:rowOff>
    </xdr:from>
    <xdr:to>
      <xdr:col>30</xdr:col>
      <xdr:colOff>393150</xdr:colOff>
      <xdr:row>441</xdr:row>
      <xdr:rowOff>59328</xdr:rowOff>
    </xdr:to>
    <xdr:pic>
      <xdr:nvPicPr>
        <xdr:cNvPr id="34" name="図 33"/>
        <xdr:cNvPicPr>
          <a:picLocks noChangeAspect="1"/>
        </xdr:cNvPicPr>
      </xdr:nvPicPr>
      <xdr:blipFill>
        <a:blip xmlns:r="http://schemas.openxmlformats.org/officeDocument/2006/relationships" r:embed="rId9"/>
        <a:stretch>
          <a:fillRect/>
        </a:stretch>
      </xdr:blipFill>
      <xdr:spPr>
        <a:xfrm>
          <a:off x="500063" y="70425469"/>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30742</xdr:rowOff>
    </xdr:to>
    <xdr:pic>
      <xdr:nvPicPr>
        <xdr:cNvPr id="35" name="図 34"/>
        <xdr:cNvPicPr>
          <a:picLocks noChangeAspect="1"/>
        </xdr:cNvPicPr>
      </xdr:nvPicPr>
      <xdr:blipFill>
        <a:blip xmlns:r="http://schemas.openxmlformats.org/officeDocument/2006/relationships" r:embed="rId10"/>
        <a:stretch>
          <a:fillRect/>
        </a:stretch>
      </xdr:blipFill>
      <xdr:spPr>
        <a:xfrm>
          <a:off x="500063" y="79176563"/>
          <a:ext cx="18276337" cy="8480678"/>
        </a:xfrm>
        <a:prstGeom prst="rect">
          <a:avLst/>
        </a:prstGeom>
      </xdr:spPr>
    </xdr:pic>
    <xdr:clientData/>
  </xdr:twoCellAnchor>
  <xdr:twoCellAnchor editAs="oneCell">
    <xdr:from>
      <xdr:col>1</xdr:col>
      <xdr:colOff>0</xdr:colOff>
      <xdr:row>492</xdr:row>
      <xdr:rowOff>0</xdr:rowOff>
    </xdr:from>
    <xdr:to>
      <xdr:col>30</xdr:col>
      <xdr:colOff>393150</xdr:colOff>
      <xdr:row>539</xdr:row>
      <xdr:rowOff>59328</xdr:rowOff>
    </xdr:to>
    <xdr:pic>
      <xdr:nvPicPr>
        <xdr:cNvPr id="36" name="図 35"/>
        <xdr:cNvPicPr>
          <a:picLocks noChangeAspect="1"/>
        </xdr:cNvPicPr>
      </xdr:nvPicPr>
      <xdr:blipFill>
        <a:blip xmlns:r="http://schemas.openxmlformats.org/officeDocument/2006/relationships" r:embed="rId11"/>
        <a:stretch>
          <a:fillRect/>
        </a:stretch>
      </xdr:blipFill>
      <xdr:spPr>
        <a:xfrm>
          <a:off x="500063" y="87927656"/>
          <a:ext cx="18276337" cy="8509264"/>
        </a:xfrm>
        <a:prstGeom prst="rect">
          <a:avLst/>
        </a:prstGeom>
      </xdr:spPr>
    </xdr:pic>
    <xdr:clientData/>
  </xdr:twoCellAnchor>
  <xdr:twoCellAnchor editAs="oneCell">
    <xdr:from>
      <xdr:col>1</xdr:col>
      <xdr:colOff>0</xdr:colOff>
      <xdr:row>541</xdr:row>
      <xdr:rowOff>0</xdr:rowOff>
    </xdr:from>
    <xdr:to>
      <xdr:col>30</xdr:col>
      <xdr:colOff>393150</xdr:colOff>
      <xdr:row>588</xdr:row>
      <xdr:rowOff>59329</xdr:rowOff>
    </xdr:to>
    <xdr:pic>
      <xdr:nvPicPr>
        <xdr:cNvPr id="37" name="図 36"/>
        <xdr:cNvPicPr>
          <a:picLocks noChangeAspect="1"/>
        </xdr:cNvPicPr>
      </xdr:nvPicPr>
      <xdr:blipFill>
        <a:blip xmlns:r="http://schemas.openxmlformats.org/officeDocument/2006/relationships" r:embed="rId12"/>
        <a:stretch>
          <a:fillRect/>
        </a:stretch>
      </xdr:blipFill>
      <xdr:spPr>
        <a:xfrm>
          <a:off x="500063" y="96678750"/>
          <a:ext cx="18276337" cy="8509264"/>
        </a:xfrm>
        <a:prstGeom prst="rect">
          <a:avLst/>
        </a:prstGeom>
      </xdr:spPr>
    </xdr:pic>
    <xdr:clientData/>
  </xdr:twoCellAnchor>
  <xdr:twoCellAnchor>
    <xdr:from>
      <xdr:col>15</xdr:col>
      <xdr:colOff>464345</xdr:colOff>
      <xdr:row>554</xdr:row>
      <xdr:rowOff>11906</xdr:rowOff>
    </xdr:from>
    <xdr:to>
      <xdr:col>19</xdr:col>
      <xdr:colOff>2</xdr:colOff>
      <xdr:row>557</xdr:row>
      <xdr:rowOff>154781</xdr:rowOff>
    </xdr:to>
    <xdr:sp macro="" textlink="">
      <xdr:nvSpPr>
        <xdr:cNvPr id="38" name="角丸四角形吹き出し 37"/>
        <xdr:cNvSpPr/>
      </xdr:nvSpPr>
      <xdr:spPr>
        <a:xfrm>
          <a:off x="9560720" y="99012375"/>
          <a:ext cx="2012157" cy="678656"/>
        </a:xfrm>
        <a:prstGeom prst="wedgeRoundRectCallout">
          <a:avLst>
            <a:gd name="adj1" fmla="val -20833"/>
            <a:gd name="adj2" fmla="val 167629"/>
            <a:gd name="adj3" fmla="val 16667"/>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r>
            <a:rPr kumimoji="1" lang="en-US" altLang="ja-JP" sz="1100"/>
            <a:t>PB</a:t>
          </a:r>
          <a:r>
            <a:rPr kumimoji="1" lang="ja-JP" altLang="en-US" sz="1100"/>
            <a:t>複合</a:t>
          </a:r>
        </a:p>
      </xdr:txBody>
    </xdr:sp>
    <xdr:clientData/>
  </xdr:twoCellAnchor>
  <xdr:twoCellAnchor editAs="oneCell">
    <xdr:from>
      <xdr:col>1</xdr:col>
      <xdr:colOff>0</xdr:colOff>
      <xdr:row>590</xdr:row>
      <xdr:rowOff>0</xdr:rowOff>
    </xdr:from>
    <xdr:to>
      <xdr:col>30</xdr:col>
      <xdr:colOff>393150</xdr:colOff>
      <xdr:row>637</xdr:row>
      <xdr:rowOff>59328</xdr:rowOff>
    </xdr:to>
    <xdr:pic>
      <xdr:nvPicPr>
        <xdr:cNvPr id="39" name="図 38"/>
        <xdr:cNvPicPr>
          <a:picLocks noChangeAspect="1"/>
        </xdr:cNvPicPr>
      </xdr:nvPicPr>
      <xdr:blipFill>
        <a:blip xmlns:r="http://schemas.openxmlformats.org/officeDocument/2006/relationships" r:embed="rId13"/>
        <a:stretch>
          <a:fillRect/>
        </a:stretch>
      </xdr:blipFill>
      <xdr:spPr>
        <a:xfrm>
          <a:off x="500063" y="105429844"/>
          <a:ext cx="18276337" cy="8509264"/>
        </a:xfrm>
        <a:prstGeom prst="rect">
          <a:avLst/>
        </a:prstGeom>
      </xdr:spPr>
    </xdr:pic>
    <xdr:clientData/>
  </xdr:twoCellAnchor>
  <xdr:twoCellAnchor editAs="oneCell">
    <xdr:from>
      <xdr:col>1</xdr:col>
      <xdr:colOff>0</xdr:colOff>
      <xdr:row>639</xdr:row>
      <xdr:rowOff>0</xdr:rowOff>
    </xdr:from>
    <xdr:to>
      <xdr:col>30</xdr:col>
      <xdr:colOff>393150</xdr:colOff>
      <xdr:row>686</xdr:row>
      <xdr:rowOff>59328</xdr:rowOff>
    </xdr:to>
    <xdr:pic>
      <xdr:nvPicPr>
        <xdr:cNvPr id="40" name="図 39"/>
        <xdr:cNvPicPr>
          <a:picLocks noChangeAspect="1"/>
        </xdr:cNvPicPr>
      </xdr:nvPicPr>
      <xdr:blipFill>
        <a:blip xmlns:r="http://schemas.openxmlformats.org/officeDocument/2006/relationships" r:embed="rId14"/>
        <a:stretch>
          <a:fillRect/>
        </a:stretch>
      </xdr:blipFill>
      <xdr:spPr>
        <a:xfrm>
          <a:off x="500063" y="114180938"/>
          <a:ext cx="18276337" cy="8509264"/>
        </a:xfrm>
        <a:prstGeom prst="rect">
          <a:avLst/>
        </a:prstGeom>
      </xdr:spPr>
    </xdr:pic>
    <xdr:clientData/>
  </xdr:twoCellAnchor>
  <xdr:twoCellAnchor editAs="oneCell">
    <xdr:from>
      <xdr:col>1</xdr:col>
      <xdr:colOff>0</xdr:colOff>
      <xdr:row>688</xdr:row>
      <xdr:rowOff>0</xdr:rowOff>
    </xdr:from>
    <xdr:to>
      <xdr:col>30</xdr:col>
      <xdr:colOff>393150</xdr:colOff>
      <xdr:row>735</xdr:row>
      <xdr:rowOff>47322</xdr:rowOff>
    </xdr:to>
    <xdr:pic>
      <xdr:nvPicPr>
        <xdr:cNvPr id="41" name="図 40"/>
        <xdr:cNvPicPr>
          <a:picLocks noChangeAspect="1"/>
        </xdr:cNvPicPr>
      </xdr:nvPicPr>
      <xdr:blipFill>
        <a:blip xmlns:r="http://schemas.openxmlformats.org/officeDocument/2006/relationships" r:embed="rId15"/>
        <a:stretch>
          <a:fillRect/>
        </a:stretch>
      </xdr:blipFill>
      <xdr:spPr>
        <a:xfrm>
          <a:off x="500063" y="122932031"/>
          <a:ext cx="18276337" cy="8509264"/>
        </a:xfrm>
        <a:prstGeom prst="rect">
          <a:avLst/>
        </a:prstGeom>
      </xdr:spPr>
    </xdr:pic>
    <xdr:clientData/>
  </xdr:twoCellAnchor>
  <xdr:twoCellAnchor editAs="oneCell">
    <xdr:from>
      <xdr:col>1</xdr:col>
      <xdr:colOff>0</xdr:colOff>
      <xdr:row>737</xdr:row>
      <xdr:rowOff>0</xdr:rowOff>
    </xdr:from>
    <xdr:to>
      <xdr:col>30</xdr:col>
      <xdr:colOff>393150</xdr:colOff>
      <xdr:row>784</xdr:row>
      <xdr:rowOff>47324</xdr:rowOff>
    </xdr:to>
    <xdr:pic>
      <xdr:nvPicPr>
        <xdr:cNvPr id="42" name="図 41"/>
        <xdr:cNvPicPr>
          <a:picLocks noChangeAspect="1"/>
        </xdr:cNvPicPr>
      </xdr:nvPicPr>
      <xdr:blipFill>
        <a:blip xmlns:r="http://schemas.openxmlformats.org/officeDocument/2006/relationships" r:embed="rId16"/>
        <a:stretch>
          <a:fillRect/>
        </a:stretch>
      </xdr:blipFill>
      <xdr:spPr>
        <a:xfrm>
          <a:off x="500063" y="131683125"/>
          <a:ext cx="18276337" cy="8509264"/>
        </a:xfrm>
        <a:prstGeom prst="rect">
          <a:avLst/>
        </a:prstGeom>
      </xdr:spPr>
    </xdr:pic>
    <xdr:clientData/>
  </xdr:twoCellAnchor>
  <xdr:twoCellAnchor editAs="oneCell">
    <xdr:from>
      <xdr:col>1</xdr:col>
      <xdr:colOff>0</xdr:colOff>
      <xdr:row>786</xdr:row>
      <xdr:rowOff>0</xdr:rowOff>
    </xdr:from>
    <xdr:to>
      <xdr:col>30</xdr:col>
      <xdr:colOff>470190</xdr:colOff>
      <xdr:row>833</xdr:row>
      <xdr:rowOff>14406</xdr:rowOff>
    </xdr:to>
    <xdr:pic>
      <xdr:nvPicPr>
        <xdr:cNvPr id="44" name="図 43"/>
        <xdr:cNvPicPr>
          <a:picLocks noChangeAspect="1"/>
        </xdr:cNvPicPr>
      </xdr:nvPicPr>
      <xdr:blipFill>
        <a:blip xmlns:r="http://schemas.openxmlformats.org/officeDocument/2006/relationships" r:embed="rId17"/>
        <a:stretch>
          <a:fillRect/>
        </a:stretch>
      </xdr:blipFill>
      <xdr:spPr>
        <a:xfrm>
          <a:off x="504265" y="140981206"/>
          <a:ext cx="18276337" cy="8509264"/>
        </a:xfrm>
        <a:prstGeom prst="rect">
          <a:avLst/>
        </a:prstGeom>
      </xdr:spPr>
    </xdr:pic>
    <xdr:clientData/>
  </xdr:twoCellAnchor>
  <xdr:twoCellAnchor editAs="oneCell">
    <xdr:from>
      <xdr:col>1</xdr:col>
      <xdr:colOff>0</xdr:colOff>
      <xdr:row>835</xdr:row>
      <xdr:rowOff>0</xdr:rowOff>
    </xdr:from>
    <xdr:to>
      <xdr:col>30</xdr:col>
      <xdr:colOff>470190</xdr:colOff>
      <xdr:row>882</xdr:row>
      <xdr:rowOff>14405</xdr:rowOff>
    </xdr:to>
    <xdr:pic>
      <xdr:nvPicPr>
        <xdr:cNvPr id="45" name="図 44"/>
        <xdr:cNvPicPr>
          <a:picLocks noChangeAspect="1"/>
        </xdr:cNvPicPr>
      </xdr:nvPicPr>
      <xdr:blipFill>
        <a:blip xmlns:r="http://schemas.openxmlformats.org/officeDocument/2006/relationships" r:embed="rId18"/>
        <a:stretch>
          <a:fillRect/>
        </a:stretch>
      </xdr:blipFill>
      <xdr:spPr>
        <a:xfrm>
          <a:off x="504265" y="149766618"/>
          <a:ext cx="18276337" cy="8509264"/>
        </a:xfrm>
        <a:prstGeom prst="rect">
          <a:avLst/>
        </a:prstGeom>
      </xdr:spPr>
    </xdr:pic>
    <xdr:clientData/>
  </xdr:twoCellAnchor>
  <xdr:twoCellAnchor editAs="oneCell">
    <xdr:from>
      <xdr:col>1</xdr:col>
      <xdr:colOff>0</xdr:colOff>
      <xdr:row>884</xdr:row>
      <xdr:rowOff>0</xdr:rowOff>
    </xdr:from>
    <xdr:to>
      <xdr:col>30</xdr:col>
      <xdr:colOff>470190</xdr:colOff>
      <xdr:row>931</xdr:row>
      <xdr:rowOff>14405</xdr:rowOff>
    </xdr:to>
    <xdr:pic>
      <xdr:nvPicPr>
        <xdr:cNvPr id="46" name="図 45"/>
        <xdr:cNvPicPr>
          <a:picLocks noChangeAspect="1"/>
        </xdr:cNvPicPr>
      </xdr:nvPicPr>
      <xdr:blipFill>
        <a:blip xmlns:r="http://schemas.openxmlformats.org/officeDocument/2006/relationships" r:embed="rId19"/>
        <a:stretch>
          <a:fillRect/>
        </a:stretch>
      </xdr:blipFill>
      <xdr:spPr>
        <a:xfrm>
          <a:off x="504265" y="158552029"/>
          <a:ext cx="18276337" cy="8509264"/>
        </a:xfrm>
        <a:prstGeom prst="rect">
          <a:avLst/>
        </a:prstGeom>
      </xdr:spPr>
    </xdr:pic>
    <xdr:clientData/>
  </xdr:twoCellAnchor>
  <xdr:twoCellAnchor editAs="oneCell">
    <xdr:from>
      <xdr:col>1</xdr:col>
      <xdr:colOff>0</xdr:colOff>
      <xdr:row>933</xdr:row>
      <xdr:rowOff>0</xdr:rowOff>
    </xdr:from>
    <xdr:to>
      <xdr:col>30</xdr:col>
      <xdr:colOff>470190</xdr:colOff>
      <xdr:row>980</xdr:row>
      <xdr:rowOff>14406</xdr:rowOff>
    </xdr:to>
    <xdr:pic>
      <xdr:nvPicPr>
        <xdr:cNvPr id="47" name="図 46"/>
        <xdr:cNvPicPr>
          <a:picLocks noChangeAspect="1"/>
        </xdr:cNvPicPr>
      </xdr:nvPicPr>
      <xdr:blipFill>
        <a:blip xmlns:r="http://schemas.openxmlformats.org/officeDocument/2006/relationships" r:embed="rId20"/>
        <a:stretch>
          <a:fillRect/>
        </a:stretch>
      </xdr:blipFill>
      <xdr:spPr>
        <a:xfrm>
          <a:off x="504265" y="167337441"/>
          <a:ext cx="18276337" cy="8509264"/>
        </a:xfrm>
        <a:prstGeom prst="rect">
          <a:avLst/>
        </a:prstGeom>
      </xdr:spPr>
    </xdr:pic>
    <xdr:clientData/>
  </xdr:twoCellAnchor>
  <xdr:twoCellAnchor editAs="oneCell">
    <xdr:from>
      <xdr:col>1</xdr:col>
      <xdr:colOff>0</xdr:colOff>
      <xdr:row>981</xdr:row>
      <xdr:rowOff>0</xdr:rowOff>
    </xdr:from>
    <xdr:to>
      <xdr:col>30</xdr:col>
      <xdr:colOff>470190</xdr:colOff>
      <xdr:row>1028</xdr:row>
      <xdr:rowOff>14405</xdr:rowOff>
    </xdr:to>
    <xdr:pic>
      <xdr:nvPicPr>
        <xdr:cNvPr id="48" name="図 47"/>
        <xdr:cNvPicPr>
          <a:picLocks noChangeAspect="1"/>
        </xdr:cNvPicPr>
      </xdr:nvPicPr>
      <xdr:blipFill>
        <a:blip xmlns:r="http://schemas.openxmlformats.org/officeDocument/2006/relationships" r:embed="rId21"/>
        <a:stretch>
          <a:fillRect/>
        </a:stretch>
      </xdr:blipFill>
      <xdr:spPr>
        <a:xfrm>
          <a:off x="504265" y="175943559"/>
          <a:ext cx="18276337" cy="8509264"/>
        </a:xfrm>
        <a:prstGeom prst="rect">
          <a:avLst/>
        </a:prstGeom>
      </xdr:spPr>
    </xdr:pic>
    <xdr:clientData/>
  </xdr:twoCellAnchor>
  <xdr:twoCellAnchor editAs="oneCell">
    <xdr:from>
      <xdr:col>1</xdr:col>
      <xdr:colOff>0</xdr:colOff>
      <xdr:row>1030</xdr:row>
      <xdr:rowOff>0</xdr:rowOff>
    </xdr:from>
    <xdr:to>
      <xdr:col>30</xdr:col>
      <xdr:colOff>470190</xdr:colOff>
      <xdr:row>1077</xdr:row>
      <xdr:rowOff>14404</xdr:rowOff>
    </xdr:to>
    <xdr:pic>
      <xdr:nvPicPr>
        <xdr:cNvPr id="49" name="図 48"/>
        <xdr:cNvPicPr>
          <a:picLocks noChangeAspect="1"/>
        </xdr:cNvPicPr>
      </xdr:nvPicPr>
      <xdr:blipFill>
        <a:blip xmlns:r="http://schemas.openxmlformats.org/officeDocument/2006/relationships" r:embed="rId22"/>
        <a:stretch>
          <a:fillRect/>
        </a:stretch>
      </xdr:blipFill>
      <xdr:spPr>
        <a:xfrm>
          <a:off x="504265" y="184728971"/>
          <a:ext cx="18276337" cy="8509264"/>
        </a:xfrm>
        <a:prstGeom prst="rect">
          <a:avLst/>
        </a:prstGeom>
      </xdr:spPr>
    </xdr:pic>
    <xdr:clientData/>
  </xdr:twoCellAnchor>
  <xdr:twoCellAnchor editAs="oneCell">
    <xdr:from>
      <xdr:col>1</xdr:col>
      <xdr:colOff>0</xdr:colOff>
      <xdr:row>1079</xdr:row>
      <xdr:rowOff>0</xdr:rowOff>
    </xdr:from>
    <xdr:to>
      <xdr:col>30</xdr:col>
      <xdr:colOff>470190</xdr:colOff>
      <xdr:row>1126</xdr:row>
      <xdr:rowOff>14404</xdr:rowOff>
    </xdr:to>
    <xdr:pic>
      <xdr:nvPicPr>
        <xdr:cNvPr id="50" name="図 49"/>
        <xdr:cNvPicPr>
          <a:picLocks noChangeAspect="1"/>
        </xdr:cNvPicPr>
      </xdr:nvPicPr>
      <xdr:blipFill>
        <a:blip xmlns:r="http://schemas.openxmlformats.org/officeDocument/2006/relationships" r:embed="rId23"/>
        <a:stretch>
          <a:fillRect/>
        </a:stretch>
      </xdr:blipFill>
      <xdr:spPr>
        <a:xfrm>
          <a:off x="504265" y="193514382"/>
          <a:ext cx="18276337" cy="8509264"/>
        </a:xfrm>
        <a:prstGeom prst="rect">
          <a:avLst/>
        </a:prstGeom>
      </xdr:spPr>
    </xdr:pic>
    <xdr:clientData/>
  </xdr:twoCellAnchor>
  <xdr:twoCellAnchor editAs="oneCell">
    <xdr:from>
      <xdr:col>1</xdr:col>
      <xdr:colOff>0</xdr:colOff>
      <xdr:row>1128</xdr:row>
      <xdr:rowOff>0</xdr:rowOff>
    </xdr:from>
    <xdr:to>
      <xdr:col>30</xdr:col>
      <xdr:colOff>470190</xdr:colOff>
      <xdr:row>1175</xdr:row>
      <xdr:rowOff>14405</xdr:rowOff>
    </xdr:to>
    <xdr:pic>
      <xdr:nvPicPr>
        <xdr:cNvPr id="51" name="図 50"/>
        <xdr:cNvPicPr>
          <a:picLocks noChangeAspect="1"/>
        </xdr:cNvPicPr>
      </xdr:nvPicPr>
      <xdr:blipFill>
        <a:blip xmlns:r="http://schemas.openxmlformats.org/officeDocument/2006/relationships" r:embed="rId24"/>
        <a:stretch>
          <a:fillRect/>
        </a:stretch>
      </xdr:blipFill>
      <xdr:spPr>
        <a:xfrm>
          <a:off x="504265" y="202299794"/>
          <a:ext cx="18276337" cy="8509264"/>
        </a:xfrm>
        <a:prstGeom prst="rect">
          <a:avLst/>
        </a:prstGeom>
      </xdr:spPr>
    </xdr:pic>
    <xdr:clientData/>
  </xdr:twoCellAnchor>
  <xdr:twoCellAnchor editAs="oneCell">
    <xdr:from>
      <xdr:col>1</xdr:col>
      <xdr:colOff>0</xdr:colOff>
      <xdr:row>1177</xdr:row>
      <xdr:rowOff>0</xdr:rowOff>
    </xdr:from>
    <xdr:to>
      <xdr:col>30</xdr:col>
      <xdr:colOff>470190</xdr:colOff>
      <xdr:row>1224</xdr:row>
      <xdr:rowOff>14405</xdr:rowOff>
    </xdr:to>
    <xdr:pic>
      <xdr:nvPicPr>
        <xdr:cNvPr id="52" name="図 51"/>
        <xdr:cNvPicPr>
          <a:picLocks noChangeAspect="1"/>
        </xdr:cNvPicPr>
      </xdr:nvPicPr>
      <xdr:blipFill>
        <a:blip xmlns:r="http://schemas.openxmlformats.org/officeDocument/2006/relationships" r:embed="rId25"/>
        <a:stretch>
          <a:fillRect/>
        </a:stretch>
      </xdr:blipFill>
      <xdr:spPr>
        <a:xfrm>
          <a:off x="504265" y="211085206"/>
          <a:ext cx="18276337" cy="8509264"/>
        </a:xfrm>
        <a:prstGeom prst="rect">
          <a:avLst/>
        </a:prstGeom>
      </xdr:spPr>
    </xdr:pic>
    <xdr:clientData/>
  </xdr:twoCellAnchor>
  <xdr:twoCellAnchor editAs="oneCell">
    <xdr:from>
      <xdr:col>1</xdr:col>
      <xdr:colOff>0</xdr:colOff>
      <xdr:row>1226</xdr:row>
      <xdr:rowOff>0</xdr:rowOff>
    </xdr:from>
    <xdr:to>
      <xdr:col>30</xdr:col>
      <xdr:colOff>470190</xdr:colOff>
      <xdr:row>1273</xdr:row>
      <xdr:rowOff>14404</xdr:rowOff>
    </xdr:to>
    <xdr:pic>
      <xdr:nvPicPr>
        <xdr:cNvPr id="53" name="図 52"/>
        <xdr:cNvPicPr>
          <a:picLocks noChangeAspect="1"/>
        </xdr:cNvPicPr>
      </xdr:nvPicPr>
      <xdr:blipFill>
        <a:blip xmlns:r="http://schemas.openxmlformats.org/officeDocument/2006/relationships" r:embed="rId26"/>
        <a:stretch>
          <a:fillRect/>
        </a:stretch>
      </xdr:blipFill>
      <xdr:spPr>
        <a:xfrm>
          <a:off x="504265" y="219870618"/>
          <a:ext cx="18276337" cy="8509264"/>
        </a:xfrm>
        <a:prstGeom prst="rect">
          <a:avLst/>
        </a:prstGeom>
      </xdr:spPr>
    </xdr:pic>
    <xdr:clientData/>
  </xdr:twoCellAnchor>
  <xdr:twoCellAnchor editAs="oneCell">
    <xdr:from>
      <xdr:col>1</xdr:col>
      <xdr:colOff>0</xdr:colOff>
      <xdr:row>1324</xdr:row>
      <xdr:rowOff>0</xdr:rowOff>
    </xdr:from>
    <xdr:to>
      <xdr:col>30</xdr:col>
      <xdr:colOff>470190</xdr:colOff>
      <xdr:row>1371</xdr:row>
      <xdr:rowOff>14405</xdr:rowOff>
    </xdr:to>
    <xdr:pic>
      <xdr:nvPicPr>
        <xdr:cNvPr id="55" name="図 54"/>
        <xdr:cNvPicPr>
          <a:picLocks noChangeAspect="1"/>
        </xdr:cNvPicPr>
      </xdr:nvPicPr>
      <xdr:blipFill>
        <a:blip xmlns:r="http://schemas.openxmlformats.org/officeDocument/2006/relationships" r:embed="rId27"/>
        <a:stretch>
          <a:fillRect/>
        </a:stretch>
      </xdr:blipFill>
      <xdr:spPr>
        <a:xfrm>
          <a:off x="504265" y="237441441"/>
          <a:ext cx="18276337" cy="8509264"/>
        </a:xfrm>
        <a:prstGeom prst="rect">
          <a:avLst/>
        </a:prstGeom>
      </xdr:spPr>
    </xdr:pic>
    <xdr:clientData/>
  </xdr:twoCellAnchor>
  <xdr:twoCellAnchor editAs="oneCell">
    <xdr:from>
      <xdr:col>1</xdr:col>
      <xdr:colOff>0</xdr:colOff>
      <xdr:row>1275</xdr:row>
      <xdr:rowOff>0</xdr:rowOff>
    </xdr:from>
    <xdr:to>
      <xdr:col>30</xdr:col>
      <xdr:colOff>470190</xdr:colOff>
      <xdr:row>1322</xdr:row>
      <xdr:rowOff>14404</xdr:rowOff>
    </xdr:to>
    <xdr:pic>
      <xdr:nvPicPr>
        <xdr:cNvPr id="56" name="図 55"/>
        <xdr:cNvPicPr>
          <a:picLocks noChangeAspect="1"/>
        </xdr:cNvPicPr>
      </xdr:nvPicPr>
      <xdr:blipFill>
        <a:blip xmlns:r="http://schemas.openxmlformats.org/officeDocument/2006/relationships" r:embed="rId28"/>
        <a:stretch>
          <a:fillRect/>
        </a:stretch>
      </xdr:blipFill>
      <xdr:spPr>
        <a:xfrm>
          <a:off x="504265" y="228656029"/>
          <a:ext cx="18276337" cy="8509264"/>
        </a:xfrm>
        <a:prstGeom prst="rect">
          <a:avLst/>
        </a:prstGeom>
      </xdr:spPr>
    </xdr:pic>
    <xdr:clientData/>
  </xdr:twoCellAnchor>
  <xdr:twoCellAnchor editAs="oneCell">
    <xdr:from>
      <xdr:col>1</xdr:col>
      <xdr:colOff>0</xdr:colOff>
      <xdr:row>1372</xdr:row>
      <xdr:rowOff>0</xdr:rowOff>
    </xdr:from>
    <xdr:to>
      <xdr:col>30</xdr:col>
      <xdr:colOff>470190</xdr:colOff>
      <xdr:row>1419</xdr:row>
      <xdr:rowOff>14405</xdr:rowOff>
    </xdr:to>
    <xdr:pic>
      <xdr:nvPicPr>
        <xdr:cNvPr id="57" name="図 56"/>
        <xdr:cNvPicPr>
          <a:picLocks noChangeAspect="1"/>
        </xdr:cNvPicPr>
      </xdr:nvPicPr>
      <xdr:blipFill>
        <a:blip xmlns:r="http://schemas.openxmlformats.org/officeDocument/2006/relationships" r:embed="rId29"/>
        <a:stretch>
          <a:fillRect/>
        </a:stretch>
      </xdr:blipFill>
      <xdr:spPr>
        <a:xfrm>
          <a:off x="504265" y="246047559"/>
          <a:ext cx="18276337" cy="8509264"/>
        </a:xfrm>
        <a:prstGeom prst="rect">
          <a:avLst/>
        </a:prstGeom>
      </xdr:spPr>
    </xdr:pic>
    <xdr:clientData/>
  </xdr:twoCellAnchor>
  <xdr:twoCellAnchor editAs="oneCell">
    <xdr:from>
      <xdr:col>1</xdr:col>
      <xdr:colOff>0</xdr:colOff>
      <xdr:row>1421</xdr:row>
      <xdr:rowOff>0</xdr:rowOff>
    </xdr:from>
    <xdr:to>
      <xdr:col>30</xdr:col>
      <xdr:colOff>470190</xdr:colOff>
      <xdr:row>1468</xdr:row>
      <xdr:rowOff>14404</xdr:rowOff>
    </xdr:to>
    <xdr:pic>
      <xdr:nvPicPr>
        <xdr:cNvPr id="58" name="図 57"/>
        <xdr:cNvPicPr>
          <a:picLocks noChangeAspect="1"/>
        </xdr:cNvPicPr>
      </xdr:nvPicPr>
      <xdr:blipFill>
        <a:blip xmlns:r="http://schemas.openxmlformats.org/officeDocument/2006/relationships" r:embed="rId30"/>
        <a:stretch>
          <a:fillRect/>
        </a:stretch>
      </xdr:blipFill>
      <xdr:spPr>
        <a:xfrm>
          <a:off x="504265" y="254832971"/>
          <a:ext cx="18276337" cy="850926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47323</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47323</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47322</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47323</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412208</xdr:colOff>
      <xdr:row>245</xdr:row>
      <xdr:rowOff>112324</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95395" cy="8575966"/>
        </a:xfrm>
        <a:prstGeom prst="rect">
          <a:avLst/>
        </a:prstGeom>
      </xdr:spPr>
    </xdr:pic>
    <xdr:clientData/>
  </xdr:twoCellAnchor>
  <xdr:twoCellAnchor editAs="oneCell">
    <xdr:from>
      <xdr:col>1</xdr:col>
      <xdr:colOff>0</xdr:colOff>
      <xdr:row>247</xdr:row>
      <xdr:rowOff>0</xdr:rowOff>
    </xdr:from>
    <xdr:to>
      <xdr:col>30</xdr:col>
      <xdr:colOff>393150</xdr:colOff>
      <xdr:row>294</xdr:row>
      <xdr:rowOff>47323</xdr:rowOff>
    </xdr:to>
    <xdr:pic>
      <xdr:nvPicPr>
        <xdr:cNvPr id="30" name="図 29"/>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47322</xdr:rowOff>
    </xdr:to>
    <xdr:pic>
      <xdr:nvPicPr>
        <xdr:cNvPr id="31" name="図 30"/>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47323</xdr:rowOff>
    </xdr:to>
    <xdr:pic>
      <xdr:nvPicPr>
        <xdr:cNvPr id="32" name="図 31"/>
        <xdr:cNvPicPr>
          <a:picLocks noChangeAspect="1"/>
        </xdr:cNvPicPr>
      </xdr:nvPicPr>
      <xdr:blipFill>
        <a:blip xmlns:r="http://schemas.openxmlformats.org/officeDocument/2006/relationships" r:embed="rId8"/>
        <a:stretch>
          <a:fillRect/>
        </a:stretch>
      </xdr:blipFill>
      <xdr:spPr>
        <a:xfrm>
          <a:off x="500063" y="61674375"/>
          <a:ext cx="18276337" cy="8509264"/>
        </a:xfrm>
        <a:prstGeom prst="rect">
          <a:avLst/>
        </a:prstGeom>
      </xdr:spPr>
    </xdr:pic>
    <xdr:clientData/>
  </xdr:twoCellAnchor>
  <xdr:twoCellAnchor editAs="oneCell">
    <xdr:from>
      <xdr:col>1</xdr:col>
      <xdr:colOff>0</xdr:colOff>
      <xdr:row>394</xdr:row>
      <xdr:rowOff>0</xdr:rowOff>
    </xdr:from>
    <xdr:to>
      <xdr:col>30</xdr:col>
      <xdr:colOff>327924</xdr:colOff>
      <xdr:row>440</xdr:row>
      <xdr:rowOff>1250</xdr:rowOff>
    </xdr:to>
    <xdr:pic>
      <xdr:nvPicPr>
        <xdr:cNvPr id="33" name="図 32"/>
        <xdr:cNvPicPr>
          <a:picLocks noChangeAspect="1"/>
        </xdr:cNvPicPr>
      </xdr:nvPicPr>
      <xdr:blipFill>
        <a:blip xmlns:r="http://schemas.openxmlformats.org/officeDocument/2006/relationships" r:embed="rId9"/>
        <a:stretch>
          <a:fillRect/>
        </a:stretch>
      </xdr:blipFill>
      <xdr:spPr>
        <a:xfrm>
          <a:off x="505239" y="71851630"/>
          <a:ext cx="18276337" cy="8509264"/>
        </a:xfrm>
        <a:prstGeom prst="rect">
          <a:avLst/>
        </a:prstGeom>
      </xdr:spPr>
    </xdr:pic>
    <xdr:clientData/>
  </xdr:twoCellAnchor>
  <xdr:twoCellAnchor editAs="oneCell">
    <xdr:from>
      <xdr:col>1</xdr:col>
      <xdr:colOff>0</xdr:colOff>
      <xdr:row>441</xdr:row>
      <xdr:rowOff>182217</xdr:rowOff>
    </xdr:from>
    <xdr:to>
      <xdr:col>30</xdr:col>
      <xdr:colOff>327924</xdr:colOff>
      <xdr:row>488</xdr:row>
      <xdr:rowOff>59229</xdr:rowOff>
    </xdr:to>
    <xdr:pic>
      <xdr:nvPicPr>
        <xdr:cNvPr id="35" name="図 34"/>
        <xdr:cNvPicPr>
          <a:picLocks noChangeAspect="1"/>
        </xdr:cNvPicPr>
      </xdr:nvPicPr>
      <xdr:blipFill>
        <a:blip xmlns:r="http://schemas.openxmlformats.org/officeDocument/2006/relationships" r:embed="rId10"/>
        <a:stretch>
          <a:fillRect/>
        </a:stretch>
      </xdr:blipFill>
      <xdr:spPr>
        <a:xfrm>
          <a:off x="505239" y="80656043"/>
          <a:ext cx="18276337" cy="8509264"/>
        </a:xfrm>
        <a:prstGeom prst="rect">
          <a:avLst/>
        </a:prstGeom>
      </xdr:spPr>
    </xdr:pic>
    <xdr:clientData/>
  </xdr:twoCellAnchor>
  <xdr:twoCellAnchor editAs="oneCell">
    <xdr:from>
      <xdr:col>1</xdr:col>
      <xdr:colOff>0</xdr:colOff>
      <xdr:row>490</xdr:row>
      <xdr:rowOff>0</xdr:rowOff>
    </xdr:from>
    <xdr:to>
      <xdr:col>30</xdr:col>
      <xdr:colOff>327924</xdr:colOff>
      <xdr:row>536</xdr:row>
      <xdr:rowOff>59229</xdr:rowOff>
    </xdr:to>
    <xdr:pic>
      <xdr:nvPicPr>
        <xdr:cNvPr id="36" name="図 35"/>
        <xdr:cNvPicPr>
          <a:picLocks noChangeAspect="1"/>
        </xdr:cNvPicPr>
      </xdr:nvPicPr>
      <xdr:blipFill>
        <a:blip xmlns:r="http://schemas.openxmlformats.org/officeDocument/2006/relationships" r:embed="rId11"/>
        <a:stretch>
          <a:fillRect/>
        </a:stretch>
      </xdr:blipFill>
      <xdr:spPr>
        <a:xfrm>
          <a:off x="505239" y="89402478"/>
          <a:ext cx="18276337" cy="8509264"/>
        </a:xfrm>
        <a:prstGeom prst="rect">
          <a:avLst/>
        </a:prstGeom>
      </xdr:spPr>
    </xdr:pic>
    <xdr:clientData/>
  </xdr:twoCellAnchor>
  <xdr:twoCellAnchor editAs="oneCell">
    <xdr:from>
      <xdr:col>31</xdr:col>
      <xdr:colOff>0</xdr:colOff>
      <xdr:row>538</xdr:row>
      <xdr:rowOff>0</xdr:rowOff>
    </xdr:from>
    <xdr:to>
      <xdr:col>60</xdr:col>
      <xdr:colOff>124409</xdr:colOff>
      <xdr:row>585</xdr:row>
      <xdr:rowOff>127264</xdr:rowOff>
    </xdr:to>
    <xdr:pic>
      <xdr:nvPicPr>
        <xdr:cNvPr id="39" name="図 38"/>
        <xdr:cNvPicPr>
          <a:picLocks noChangeAspect="1"/>
        </xdr:cNvPicPr>
      </xdr:nvPicPr>
      <xdr:blipFill>
        <a:blip xmlns:r="http://schemas.openxmlformats.org/officeDocument/2006/relationships" r:embed="rId12"/>
        <a:stretch>
          <a:fillRect/>
        </a:stretch>
      </xdr:blipFill>
      <xdr:spPr>
        <a:xfrm>
          <a:off x="19213286" y="95304429"/>
          <a:ext cx="18276337" cy="8509264"/>
        </a:xfrm>
        <a:prstGeom prst="rect">
          <a:avLst/>
        </a:prstGeom>
      </xdr:spPr>
    </xdr:pic>
    <xdr:clientData/>
  </xdr:twoCellAnchor>
  <xdr:twoCellAnchor editAs="oneCell">
    <xdr:from>
      <xdr:col>1</xdr:col>
      <xdr:colOff>0</xdr:colOff>
      <xdr:row>538</xdr:row>
      <xdr:rowOff>0</xdr:rowOff>
    </xdr:from>
    <xdr:to>
      <xdr:col>30</xdr:col>
      <xdr:colOff>192444</xdr:colOff>
      <xdr:row>585</xdr:row>
      <xdr:rowOff>127264</xdr:rowOff>
    </xdr:to>
    <xdr:pic>
      <xdr:nvPicPr>
        <xdr:cNvPr id="40" name="図 39"/>
        <xdr:cNvPicPr>
          <a:picLocks noChangeAspect="1"/>
        </xdr:cNvPicPr>
      </xdr:nvPicPr>
      <xdr:blipFill>
        <a:blip xmlns:r="http://schemas.openxmlformats.org/officeDocument/2006/relationships" r:embed="rId13"/>
        <a:stretch>
          <a:fillRect/>
        </a:stretch>
      </xdr:blipFill>
      <xdr:spPr>
        <a:xfrm>
          <a:off x="503464" y="95304429"/>
          <a:ext cx="18276337" cy="8509264"/>
        </a:xfrm>
        <a:prstGeom prst="rect">
          <a:avLst/>
        </a:prstGeom>
      </xdr:spPr>
    </xdr:pic>
    <xdr:clientData/>
  </xdr:twoCellAnchor>
  <xdr:twoCellAnchor editAs="oneCell">
    <xdr:from>
      <xdr:col>1</xdr:col>
      <xdr:colOff>0</xdr:colOff>
      <xdr:row>587</xdr:row>
      <xdr:rowOff>0</xdr:rowOff>
    </xdr:from>
    <xdr:to>
      <xdr:col>30</xdr:col>
      <xdr:colOff>192444</xdr:colOff>
      <xdr:row>634</xdr:row>
      <xdr:rowOff>127264</xdr:rowOff>
    </xdr:to>
    <xdr:pic>
      <xdr:nvPicPr>
        <xdr:cNvPr id="41" name="図 40"/>
        <xdr:cNvPicPr>
          <a:picLocks noChangeAspect="1"/>
        </xdr:cNvPicPr>
      </xdr:nvPicPr>
      <xdr:blipFill>
        <a:blip xmlns:r="http://schemas.openxmlformats.org/officeDocument/2006/relationships" r:embed="rId14"/>
        <a:stretch>
          <a:fillRect/>
        </a:stretch>
      </xdr:blipFill>
      <xdr:spPr>
        <a:xfrm>
          <a:off x="503464" y="103972179"/>
          <a:ext cx="18276337" cy="8509264"/>
        </a:xfrm>
        <a:prstGeom prst="rect">
          <a:avLst/>
        </a:prstGeom>
      </xdr:spPr>
    </xdr:pic>
    <xdr:clientData/>
  </xdr:twoCellAnchor>
  <xdr:twoCellAnchor editAs="oneCell">
    <xdr:from>
      <xdr:col>1</xdr:col>
      <xdr:colOff>0</xdr:colOff>
      <xdr:row>636</xdr:row>
      <xdr:rowOff>0</xdr:rowOff>
    </xdr:from>
    <xdr:to>
      <xdr:col>30</xdr:col>
      <xdr:colOff>192444</xdr:colOff>
      <xdr:row>683</xdr:row>
      <xdr:rowOff>127264</xdr:rowOff>
    </xdr:to>
    <xdr:pic>
      <xdr:nvPicPr>
        <xdr:cNvPr id="42" name="図 41"/>
        <xdr:cNvPicPr>
          <a:picLocks noChangeAspect="1"/>
        </xdr:cNvPicPr>
      </xdr:nvPicPr>
      <xdr:blipFill>
        <a:blip xmlns:r="http://schemas.openxmlformats.org/officeDocument/2006/relationships" r:embed="rId15"/>
        <a:stretch>
          <a:fillRect/>
        </a:stretch>
      </xdr:blipFill>
      <xdr:spPr>
        <a:xfrm>
          <a:off x="503464" y="112639929"/>
          <a:ext cx="18276337" cy="8509264"/>
        </a:xfrm>
        <a:prstGeom prst="rect">
          <a:avLst/>
        </a:prstGeom>
      </xdr:spPr>
    </xdr:pic>
    <xdr:clientData/>
  </xdr:twoCellAnchor>
  <xdr:twoCellAnchor editAs="oneCell">
    <xdr:from>
      <xdr:col>1</xdr:col>
      <xdr:colOff>0</xdr:colOff>
      <xdr:row>685</xdr:row>
      <xdr:rowOff>0</xdr:rowOff>
    </xdr:from>
    <xdr:to>
      <xdr:col>30</xdr:col>
      <xdr:colOff>192444</xdr:colOff>
      <xdr:row>732</xdr:row>
      <xdr:rowOff>127264</xdr:rowOff>
    </xdr:to>
    <xdr:pic>
      <xdr:nvPicPr>
        <xdr:cNvPr id="43" name="図 42"/>
        <xdr:cNvPicPr>
          <a:picLocks noChangeAspect="1"/>
        </xdr:cNvPicPr>
      </xdr:nvPicPr>
      <xdr:blipFill>
        <a:blip xmlns:r="http://schemas.openxmlformats.org/officeDocument/2006/relationships" r:embed="rId16"/>
        <a:stretch>
          <a:fillRect/>
        </a:stretch>
      </xdr:blipFill>
      <xdr:spPr>
        <a:xfrm>
          <a:off x="503464" y="121307679"/>
          <a:ext cx="18276337" cy="8509264"/>
        </a:xfrm>
        <a:prstGeom prst="rect">
          <a:avLst/>
        </a:prstGeom>
      </xdr:spPr>
    </xdr:pic>
    <xdr:clientData/>
  </xdr:twoCellAnchor>
  <xdr:twoCellAnchor editAs="oneCell">
    <xdr:from>
      <xdr:col>1</xdr:col>
      <xdr:colOff>0</xdr:colOff>
      <xdr:row>734</xdr:row>
      <xdr:rowOff>0</xdr:rowOff>
    </xdr:from>
    <xdr:to>
      <xdr:col>30</xdr:col>
      <xdr:colOff>192444</xdr:colOff>
      <xdr:row>781</xdr:row>
      <xdr:rowOff>127264</xdr:rowOff>
    </xdr:to>
    <xdr:pic>
      <xdr:nvPicPr>
        <xdr:cNvPr id="44" name="図 43"/>
        <xdr:cNvPicPr>
          <a:picLocks noChangeAspect="1"/>
        </xdr:cNvPicPr>
      </xdr:nvPicPr>
      <xdr:blipFill>
        <a:blip xmlns:r="http://schemas.openxmlformats.org/officeDocument/2006/relationships" r:embed="rId17"/>
        <a:stretch>
          <a:fillRect/>
        </a:stretch>
      </xdr:blipFill>
      <xdr:spPr>
        <a:xfrm>
          <a:off x="503464" y="129975429"/>
          <a:ext cx="18276337" cy="850926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246</xdr:row>
      <xdr:rowOff>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246</xdr:row>
      <xdr:rowOff>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265</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280</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258</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306</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306</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349</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354</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357</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359</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59328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59328</xdr:rowOff>
    </xdr:to>
    <xdr:pic>
      <xdr:nvPicPr>
        <xdr:cNvPr id="27" name="図 26"/>
        <xdr:cNvPicPr>
          <a:picLocks noChangeAspect="1"/>
        </xdr:cNvPicPr>
      </xdr:nvPicPr>
      <xdr:blipFill>
        <a:blip xmlns:r="http://schemas.openxmlformats.org/officeDocument/2006/relationships" r:embed="rId2"/>
        <a:stretch>
          <a:fillRect/>
        </a:stretch>
      </xdr:blipFill>
      <xdr:spPr>
        <a:xfrm>
          <a:off x="500063" y="17918906"/>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59329</xdr:rowOff>
    </xdr:to>
    <xdr:pic>
      <xdr:nvPicPr>
        <xdr:cNvPr id="28" name="図 27"/>
        <xdr:cNvPicPr>
          <a:picLocks noChangeAspect="1"/>
        </xdr:cNvPicPr>
      </xdr:nvPicPr>
      <xdr:blipFill>
        <a:blip xmlns:r="http://schemas.openxmlformats.org/officeDocument/2006/relationships" r:embed="rId3"/>
        <a:stretch>
          <a:fillRect/>
        </a:stretch>
      </xdr:blipFill>
      <xdr:spPr>
        <a:xfrm>
          <a:off x="500063" y="9167813"/>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59328</xdr:rowOff>
    </xdr:to>
    <xdr:pic>
      <xdr:nvPicPr>
        <xdr:cNvPr id="29" name="図 28"/>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59328</xdr:rowOff>
    </xdr:to>
    <xdr:pic>
      <xdr:nvPicPr>
        <xdr:cNvPr id="30" name="図 29"/>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59329</xdr:rowOff>
    </xdr:to>
    <xdr:pic>
      <xdr:nvPicPr>
        <xdr:cNvPr id="33" name="図 32"/>
        <xdr:cNvPicPr>
          <a:picLocks noChangeAspect="1"/>
        </xdr:cNvPicPr>
      </xdr:nvPicPr>
      <xdr:blipFill>
        <a:blip xmlns:r="http://schemas.openxmlformats.org/officeDocument/2006/relationships" r:embed="rId6"/>
        <a:stretch>
          <a:fillRect/>
        </a:stretch>
      </xdr:blipFill>
      <xdr:spPr>
        <a:xfrm>
          <a:off x="500063" y="52923281"/>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59329</xdr:rowOff>
    </xdr:to>
    <xdr:pic>
      <xdr:nvPicPr>
        <xdr:cNvPr id="34" name="図 33"/>
        <xdr:cNvPicPr>
          <a:picLocks noChangeAspect="1"/>
        </xdr:cNvPicPr>
      </xdr:nvPicPr>
      <xdr:blipFill>
        <a:blip xmlns:r="http://schemas.openxmlformats.org/officeDocument/2006/relationships" r:embed="rId7"/>
        <a:stretch>
          <a:fillRect/>
        </a:stretch>
      </xdr:blipFill>
      <xdr:spPr>
        <a:xfrm>
          <a:off x="500063" y="61674375"/>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59328</xdr:rowOff>
    </xdr:to>
    <xdr:pic>
      <xdr:nvPicPr>
        <xdr:cNvPr id="35" name="図 34"/>
        <xdr:cNvPicPr>
          <a:picLocks noChangeAspect="1"/>
        </xdr:cNvPicPr>
      </xdr:nvPicPr>
      <xdr:blipFill>
        <a:blip xmlns:r="http://schemas.openxmlformats.org/officeDocument/2006/relationships" r:embed="rId8"/>
        <a:stretch>
          <a:fillRect/>
        </a:stretch>
      </xdr:blipFill>
      <xdr:spPr>
        <a:xfrm>
          <a:off x="500063" y="70425469"/>
          <a:ext cx="18276337" cy="8509264"/>
        </a:xfrm>
        <a:prstGeom prst="rect">
          <a:avLst/>
        </a:prstGeom>
      </xdr:spPr>
    </xdr:pic>
    <xdr:clientData/>
  </xdr:twoCellAnchor>
  <xdr:twoCellAnchor editAs="oneCell">
    <xdr:from>
      <xdr:col>1</xdr:col>
      <xdr:colOff>0</xdr:colOff>
      <xdr:row>394</xdr:row>
      <xdr:rowOff>0</xdr:rowOff>
    </xdr:from>
    <xdr:to>
      <xdr:col>30</xdr:col>
      <xdr:colOff>393150</xdr:colOff>
      <xdr:row>441</xdr:row>
      <xdr:rowOff>59328</xdr:rowOff>
    </xdr:to>
    <xdr:pic>
      <xdr:nvPicPr>
        <xdr:cNvPr id="36" name="図 35"/>
        <xdr:cNvPicPr>
          <a:picLocks noChangeAspect="1"/>
        </xdr:cNvPicPr>
      </xdr:nvPicPr>
      <xdr:blipFill>
        <a:blip xmlns:r="http://schemas.openxmlformats.org/officeDocument/2006/relationships" r:embed="rId9"/>
        <a:stretch>
          <a:fillRect/>
        </a:stretch>
      </xdr:blipFill>
      <xdr:spPr>
        <a:xfrm>
          <a:off x="500063" y="79176563"/>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59328</xdr:rowOff>
    </xdr:to>
    <xdr:pic>
      <xdr:nvPicPr>
        <xdr:cNvPr id="37" name="図 36"/>
        <xdr:cNvPicPr>
          <a:picLocks noChangeAspect="1"/>
        </xdr:cNvPicPr>
      </xdr:nvPicPr>
      <xdr:blipFill>
        <a:blip xmlns:r="http://schemas.openxmlformats.org/officeDocument/2006/relationships" r:embed="rId10"/>
        <a:stretch>
          <a:fillRect/>
        </a:stretch>
      </xdr:blipFill>
      <xdr:spPr>
        <a:xfrm>
          <a:off x="500063" y="87927656"/>
          <a:ext cx="18276337" cy="8509264"/>
        </a:xfrm>
        <a:prstGeom prst="rect">
          <a:avLst/>
        </a:prstGeom>
      </xdr:spPr>
    </xdr:pic>
    <xdr:clientData/>
  </xdr:twoCellAnchor>
  <xdr:twoCellAnchor editAs="oneCell">
    <xdr:from>
      <xdr:col>1</xdr:col>
      <xdr:colOff>0</xdr:colOff>
      <xdr:row>492</xdr:row>
      <xdr:rowOff>0</xdr:rowOff>
    </xdr:from>
    <xdr:to>
      <xdr:col>30</xdr:col>
      <xdr:colOff>388387</xdr:colOff>
      <xdr:row>538</xdr:row>
      <xdr:rowOff>126704</xdr:rowOff>
    </xdr:to>
    <xdr:pic>
      <xdr:nvPicPr>
        <xdr:cNvPr id="41" name="図 40"/>
        <xdr:cNvPicPr>
          <a:picLocks noChangeAspect="1"/>
        </xdr:cNvPicPr>
      </xdr:nvPicPr>
      <xdr:blipFill>
        <a:blip xmlns:r="http://schemas.openxmlformats.org/officeDocument/2006/relationships" r:embed="rId11"/>
        <a:stretch>
          <a:fillRect/>
        </a:stretch>
      </xdr:blipFill>
      <xdr:spPr>
        <a:xfrm>
          <a:off x="504825" y="97964625"/>
          <a:ext cx="18276337" cy="8509264"/>
        </a:xfrm>
        <a:prstGeom prst="rect">
          <a:avLst/>
        </a:prstGeom>
      </xdr:spPr>
    </xdr:pic>
    <xdr:clientData/>
  </xdr:twoCellAnchor>
  <xdr:twoCellAnchor editAs="oneCell">
    <xdr:from>
      <xdr:col>1</xdr:col>
      <xdr:colOff>0</xdr:colOff>
      <xdr:row>540</xdr:row>
      <xdr:rowOff>0</xdr:rowOff>
    </xdr:from>
    <xdr:to>
      <xdr:col>30</xdr:col>
      <xdr:colOff>470190</xdr:colOff>
      <xdr:row>587</xdr:row>
      <xdr:rowOff>26411</xdr:rowOff>
    </xdr:to>
    <xdr:pic>
      <xdr:nvPicPr>
        <xdr:cNvPr id="42" name="図 41"/>
        <xdr:cNvPicPr>
          <a:picLocks noChangeAspect="1"/>
        </xdr:cNvPicPr>
      </xdr:nvPicPr>
      <xdr:blipFill>
        <a:blip xmlns:r="http://schemas.openxmlformats.org/officeDocument/2006/relationships" r:embed="rId12"/>
        <a:stretch>
          <a:fillRect/>
        </a:stretch>
      </xdr:blipFill>
      <xdr:spPr>
        <a:xfrm>
          <a:off x="504265" y="96874853"/>
          <a:ext cx="18276337" cy="8509264"/>
        </a:xfrm>
        <a:prstGeom prst="rect">
          <a:avLst/>
        </a:prstGeom>
      </xdr:spPr>
    </xdr:pic>
    <xdr:clientData/>
  </xdr:twoCellAnchor>
  <xdr:twoCellAnchor editAs="oneCell">
    <xdr:from>
      <xdr:col>1</xdr:col>
      <xdr:colOff>0</xdr:colOff>
      <xdr:row>589</xdr:row>
      <xdr:rowOff>0</xdr:rowOff>
    </xdr:from>
    <xdr:to>
      <xdr:col>30</xdr:col>
      <xdr:colOff>470190</xdr:colOff>
      <xdr:row>636</xdr:row>
      <xdr:rowOff>26411</xdr:rowOff>
    </xdr:to>
    <xdr:pic>
      <xdr:nvPicPr>
        <xdr:cNvPr id="43" name="図 42"/>
        <xdr:cNvPicPr>
          <a:picLocks noChangeAspect="1"/>
        </xdr:cNvPicPr>
      </xdr:nvPicPr>
      <xdr:blipFill>
        <a:blip xmlns:r="http://schemas.openxmlformats.org/officeDocument/2006/relationships" r:embed="rId13"/>
        <a:stretch>
          <a:fillRect/>
        </a:stretch>
      </xdr:blipFill>
      <xdr:spPr>
        <a:xfrm>
          <a:off x="504265" y="105660265"/>
          <a:ext cx="18276337" cy="8509264"/>
        </a:xfrm>
        <a:prstGeom prst="rect">
          <a:avLst/>
        </a:prstGeom>
      </xdr:spPr>
    </xdr:pic>
    <xdr:clientData/>
  </xdr:twoCellAnchor>
  <xdr:twoCellAnchor editAs="oneCell">
    <xdr:from>
      <xdr:col>1</xdr:col>
      <xdr:colOff>0</xdr:colOff>
      <xdr:row>638</xdr:row>
      <xdr:rowOff>0</xdr:rowOff>
    </xdr:from>
    <xdr:to>
      <xdr:col>30</xdr:col>
      <xdr:colOff>470190</xdr:colOff>
      <xdr:row>685</xdr:row>
      <xdr:rowOff>26411</xdr:rowOff>
    </xdr:to>
    <xdr:pic>
      <xdr:nvPicPr>
        <xdr:cNvPr id="44" name="図 43"/>
        <xdr:cNvPicPr>
          <a:picLocks noChangeAspect="1"/>
        </xdr:cNvPicPr>
      </xdr:nvPicPr>
      <xdr:blipFill>
        <a:blip xmlns:r="http://schemas.openxmlformats.org/officeDocument/2006/relationships" r:embed="rId14"/>
        <a:stretch>
          <a:fillRect/>
        </a:stretch>
      </xdr:blipFill>
      <xdr:spPr>
        <a:xfrm>
          <a:off x="504265" y="114445676"/>
          <a:ext cx="18276337" cy="8509264"/>
        </a:xfrm>
        <a:prstGeom prst="rect">
          <a:avLst/>
        </a:prstGeom>
      </xdr:spPr>
    </xdr:pic>
    <xdr:clientData/>
  </xdr:twoCellAnchor>
  <xdr:twoCellAnchor editAs="oneCell">
    <xdr:from>
      <xdr:col>1</xdr:col>
      <xdr:colOff>0</xdr:colOff>
      <xdr:row>687</xdr:row>
      <xdr:rowOff>0</xdr:rowOff>
    </xdr:from>
    <xdr:to>
      <xdr:col>30</xdr:col>
      <xdr:colOff>470190</xdr:colOff>
      <xdr:row>734</xdr:row>
      <xdr:rowOff>26411</xdr:rowOff>
    </xdr:to>
    <xdr:pic>
      <xdr:nvPicPr>
        <xdr:cNvPr id="45" name="図 44"/>
        <xdr:cNvPicPr>
          <a:picLocks noChangeAspect="1"/>
        </xdr:cNvPicPr>
      </xdr:nvPicPr>
      <xdr:blipFill>
        <a:blip xmlns:r="http://schemas.openxmlformats.org/officeDocument/2006/relationships" r:embed="rId15"/>
        <a:stretch>
          <a:fillRect/>
        </a:stretch>
      </xdr:blipFill>
      <xdr:spPr>
        <a:xfrm>
          <a:off x="504265" y="123231088"/>
          <a:ext cx="18276337" cy="8509264"/>
        </a:xfrm>
        <a:prstGeom prst="rect">
          <a:avLst/>
        </a:prstGeom>
      </xdr:spPr>
    </xdr:pic>
    <xdr:clientData/>
  </xdr:twoCellAnchor>
  <xdr:twoCellAnchor editAs="oneCell">
    <xdr:from>
      <xdr:col>1</xdr:col>
      <xdr:colOff>0</xdr:colOff>
      <xdr:row>735</xdr:row>
      <xdr:rowOff>0</xdr:rowOff>
    </xdr:from>
    <xdr:to>
      <xdr:col>30</xdr:col>
      <xdr:colOff>470190</xdr:colOff>
      <xdr:row>782</xdr:row>
      <xdr:rowOff>26411</xdr:rowOff>
    </xdr:to>
    <xdr:pic>
      <xdr:nvPicPr>
        <xdr:cNvPr id="47" name="図 46"/>
        <xdr:cNvPicPr>
          <a:picLocks noChangeAspect="1"/>
        </xdr:cNvPicPr>
      </xdr:nvPicPr>
      <xdr:blipFill>
        <a:blip xmlns:r="http://schemas.openxmlformats.org/officeDocument/2006/relationships" r:embed="rId16"/>
        <a:stretch>
          <a:fillRect/>
        </a:stretch>
      </xdr:blipFill>
      <xdr:spPr>
        <a:xfrm>
          <a:off x="504265" y="131837206"/>
          <a:ext cx="18276337" cy="8509264"/>
        </a:xfrm>
        <a:prstGeom prst="rect">
          <a:avLst/>
        </a:prstGeom>
      </xdr:spPr>
    </xdr:pic>
    <xdr:clientData/>
  </xdr:twoCellAnchor>
  <xdr:twoCellAnchor editAs="oneCell">
    <xdr:from>
      <xdr:col>1</xdr:col>
      <xdr:colOff>0</xdr:colOff>
      <xdr:row>784</xdr:row>
      <xdr:rowOff>0</xdr:rowOff>
    </xdr:from>
    <xdr:to>
      <xdr:col>30</xdr:col>
      <xdr:colOff>470190</xdr:colOff>
      <xdr:row>831</xdr:row>
      <xdr:rowOff>26411</xdr:rowOff>
    </xdr:to>
    <xdr:pic>
      <xdr:nvPicPr>
        <xdr:cNvPr id="48" name="図 47"/>
        <xdr:cNvPicPr>
          <a:picLocks noChangeAspect="1"/>
        </xdr:cNvPicPr>
      </xdr:nvPicPr>
      <xdr:blipFill>
        <a:blip xmlns:r="http://schemas.openxmlformats.org/officeDocument/2006/relationships" r:embed="rId17"/>
        <a:stretch>
          <a:fillRect/>
        </a:stretch>
      </xdr:blipFill>
      <xdr:spPr>
        <a:xfrm>
          <a:off x="504265" y="140622618"/>
          <a:ext cx="18276337" cy="8509264"/>
        </a:xfrm>
        <a:prstGeom prst="rect">
          <a:avLst/>
        </a:prstGeom>
      </xdr:spPr>
    </xdr:pic>
    <xdr:clientData/>
  </xdr:twoCellAnchor>
  <xdr:twoCellAnchor editAs="oneCell">
    <xdr:from>
      <xdr:col>1</xdr:col>
      <xdr:colOff>0</xdr:colOff>
      <xdr:row>832</xdr:row>
      <xdr:rowOff>0</xdr:rowOff>
    </xdr:from>
    <xdr:to>
      <xdr:col>30</xdr:col>
      <xdr:colOff>470190</xdr:colOff>
      <xdr:row>879</xdr:row>
      <xdr:rowOff>26411</xdr:rowOff>
    </xdr:to>
    <xdr:pic>
      <xdr:nvPicPr>
        <xdr:cNvPr id="49" name="図 48"/>
        <xdr:cNvPicPr>
          <a:picLocks noChangeAspect="1"/>
        </xdr:cNvPicPr>
      </xdr:nvPicPr>
      <xdr:blipFill>
        <a:blip xmlns:r="http://schemas.openxmlformats.org/officeDocument/2006/relationships" r:embed="rId18"/>
        <a:stretch>
          <a:fillRect/>
        </a:stretch>
      </xdr:blipFill>
      <xdr:spPr>
        <a:xfrm>
          <a:off x="504265" y="149228735"/>
          <a:ext cx="18276337" cy="8509264"/>
        </a:xfrm>
        <a:prstGeom prst="rect">
          <a:avLst/>
        </a:prstGeom>
      </xdr:spPr>
    </xdr:pic>
    <xdr:clientData/>
  </xdr:twoCellAnchor>
  <xdr:twoCellAnchor editAs="oneCell">
    <xdr:from>
      <xdr:col>1</xdr:col>
      <xdr:colOff>0</xdr:colOff>
      <xdr:row>881</xdr:row>
      <xdr:rowOff>0</xdr:rowOff>
    </xdr:from>
    <xdr:to>
      <xdr:col>30</xdr:col>
      <xdr:colOff>470190</xdr:colOff>
      <xdr:row>928</xdr:row>
      <xdr:rowOff>26411</xdr:rowOff>
    </xdr:to>
    <xdr:pic>
      <xdr:nvPicPr>
        <xdr:cNvPr id="50" name="図 49"/>
        <xdr:cNvPicPr>
          <a:picLocks noChangeAspect="1"/>
        </xdr:cNvPicPr>
      </xdr:nvPicPr>
      <xdr:blipFill>
        <a:blip xmlns:r="http://schemas.openxmlformats.org/officeDocument/2006/relationships" r:embed="rId19"/>
        <a:stretch>
          <a:fillRect/>
        </a:stretch>
      </xdr:blipFill>
      <xdr:spPr>
        <a:xfrm>
          <a:off x="504265" y="158014147"/>
          <a:ext cx="18276337" cy="8509264"/>
        </a:xfrm>
        <a:prstGeom prst="rect">
          <a:avLst/>
        </a:prstGeom>
      </xdr:spPr>
    </xdr:pic>
    <xdr:clientData/>
  </xdr:twoCellAnchor>
  <xdr:twoCellAnchor editAs="oneCell">
    <xdr:from>
      <xdr:col>1</xdr:col>
      <xdr:colOff>0</xdr:colOff>
      <xdr:row>1027</xdr:row>
      <xdr:rowOff>0</xdr:rowOff>
    </xdr:from>
    <xdr:to>
      <xdr:col>30</xdr:col>
      <xdr:colOff>470190</xdr:colOff>
      <xdr:row>1074</xdr:row>
      <xdr:rowOff>14406</xdr:rowOff>
    </xdr:to>
    <xdr:pic>
      <xdr:nvPicPr>
        <xdr:cNvPr id="53" name="図 52"/>
        <xdr:cNvPicPr>
          <a:picLocks noChangeAspect="1"/>
        </xdr:cNvPicPr>
      </xdr:nvPicPr>
      <xdr:blipFill>
        <a:blip xmlns:r="http://schemas.openxmlformats.org/officeDocument/2006/relationships" r:embed="rId20"/>
        <a:stretch>
          <a:fillRect/>
        </a:stretch>
      </xdr:blipFill>
      <xdr:spPr>
        <a:xfrm>
          <a:off x="504265" y="175405676"/>
          <a:ext cx="18276337" cy="8509264"/>
        </a:xfrm>
        <a:prstGeom prst="rect">
          <a:avLst/>
        </a:prstGeom>
      </xdr:spPr>
    </xdr:pic>
    <xdr:clientData/>
  </xdr:twoCellAnchor>
  <xdr:twoCellAnchor editAs="oneCell">
    <xdr:from>
      <xdr:col>1</xdr:col>
      <xdr:colOff>0</xdr:colOff>
      <xdr:row>1076</xdr:row>
      <xdr:rowOff>0</xdr:rowOff>
    </xdr:from>
    <xdr:to>
      <xdr:col>30</xdr:col>
      <xdr:colOff>470190</xdr:colOff>
      <xdr:row>1123</xdr:row>
      <xdr:rowOff>14405</xdr:rowOff>
    </xdr:to>
    <xdr:pic>
      <xdr:nvPicPr>
        <xdr:cNvPr id="54" name="図 53"/>
        <xdr:cNvPicPr>
          <a:picLocks noChangeAspect="1"/>
        </xdr:cNvPicPr>
      </xdr:nvPicPr>
      <xdr:blipFill>
        <a:blip xmlns:r="http://schemas.openxmlformats.org/officeDocument/2006/relationships" r:embed="rId21"/>
        <a:stretch>
          <a:fillRect/>
        </a:stretch>
      </xdr:blipFill>
      <xdr:spPr>
        <a:xfrm>
          <a:off x="504265" y="184191088"/>
          <a:ext cx="18276337" cy="8509264"/>
        </a:xfrm>
        <a:prstGeom prst="rect">
          <a:avLst/>
        </a:prstGeom>
      </xdr:spPr>
    </xdr:pic>
    <xdr:clientData/>
  </xdr:twoCellAnchor>
  <xdr:twoCellAnchor editAs="oneCell">
    <xdr:from>
      <xdr:col>1</xdr:col>
      <xdr:colOff>0</xdr:colOff>
      <xdr:row>1125</xdr:row>
      <xdr:rowOff>0</xdr:rowOff>
    </xdr:from>
    <xdr:to>
      <xdr:col>30</xdr:col>
      <xdr:colOff>470190</xdr:colOff>
      <xdr:row>1172</xdr:row>
      <xdr:rowOff>14405</xdr:rowOff>
    </xdr:to>
    <xdr:pic>
      <xdr:nvPicPr>
        <xdr:cNvPr id="56" name="図 55"/>
        <xdr:cNvPicPr>
          <a:picLocks noChangeAspect="1"/>
        </xdr:cNvPicPr>
      </xdr:nvPicPr>
      <xdr:blipFill>
        <a:blip xmlns:r="http://schemas.openxmlformats.org/officeDocument/2006/relationships" r:embed="rId22"/>
        <a:stretch>
          <a:fillRect/>
        </a:stretch>
      </xdr:blipFill>
      <xdr:spPr>
        <a:xfrm>
          <a:off x="504265" y="192976500"/>
          <a:ext cx="18276337" cy="8509264"/>
        </a:xfrm>
        <a:prstGeom prst="rect">
          <a:avLst/>
        </a:prstGeom>
      </xdr:spPr>
    </xdr:pic>
    <xdr:clientData/>
  </xdr:twoCellAnchor>
  <xdr:twoCellAnchor editAs="oneCell">
    <xdr:from>
      <xdr:col>1</xdr:col>
      <xdr:colOff>0</xdr:colOff>
      <xdr:row>1174</xdr:row>
      <xdr:rowOff>0</xdr:rowOff>
    </xdr:from>
    <xdr:to>
      <xdr:col>30</xdr:col>
      <xdr:colOff>470190</xdr:colOff>
      <xdr:row>1221</xdr:row>
      <xdr:rowOff>14405</xdr:rowOff>
    </xdr:to>
    <xdr:pic>
      <xdr:nvPicPr>
        <xdr:cNvPr id="57" name="図 56"/>
        <xdr:cNvPicPr>
          <a:picLocks noChangeAspect="1"/>
        </xdr:cNvPicPr>
      </xdr:nvPicPr>
      <xdr:blipFill>
        <a:blip xmlns:r="http://schemas.openxmlformats.org/officeDocument/2006/relationships" r:embed="rId23"/>
        <a:stretch>
          <a:fillRect/>
        </a:stretch>
      </xdr:blipFill>
      <xdr:spPr>
        <a:xfrm>
          <a:off x="504265" y="201761912"/>
          <a:ext cx="18276337" cy="8509264"/>
        </a:xfrm>
        <a:prstGeom prst="rect">
          <a:avLst/>
        </a:prstGeom>
      </xdr:spPr>
    </xdr:pic>
    <xdr:clientData/>
  </xdr:twoCellAnchor>
  <xdr:twoCellAnchor editAs="oneCell">
    <xdr:from>
      <xdr:col>1</xdr:col>
      <xdr:colOff>0</xdr:colOff>
      <xdr:row>1223</xdr:row>
      <xdr:rowOff>0</xdr:rowOff>
    </xdr:from>
    <xdr:to>
      <xdr:col>30</xdr:col>
      <xdr:colOff>470190</xdr:colOff>
      <xdr:row>1270</xdr:row>
      <xdr:rowOff>14406</xdr:rowOff>
    </xdr:to>
    <xdr:pic>
      <xdr:nvPicPr>
        <xdr:cNvPr id="59" name="図 58"/>
        <xdr:cNvPicPr>
          <a:picLocks noChangeAspect="1"/>
        </xdr:cNvPicPr>
      </xdr:nvPicPr>
      <xdr:blipFill>
        <a:blip xmlns:r="http://schemas.openxmlformats.org/officeDocument/2006/relationships" r:embed="rId24"/>
        <a:stretch>
          <a:fillRect/>
        </a:stretch>
      </xdr:blipFill>
      <xdr:spPr>
        <a:xfrm>
          <a:off x="504265" y="210547324"/>
          <a:ext cx="18276337" cy="8509264"/>
        </a:xfrm>
        <a:prstGeom prst="rect">
          <a:avLst/>
        </a:prstGeom>
      </xdr:spPr>
    </xdr:pic>
    <xdr:clientData/>
  </xdr:twoCellAnchor>
  <xdr:twoCellAnchor editAs="oneCell">
    <xdr:from>
      <xdr:col>1</xdr:col>
      <xdr:colOff>0</xdr:colOff>
      <xdr:row>1271</xdr:row>
      <xdr:rowOff>0</xdr:rowOff>
    </xdr:from>
    <xdr:to>
      <xdr:col>30</xdr:col>
      <xdr:colOff>470190</xdr:colOff>
      <xdr:row>1318</xdr:row>
      <xdr:rowOff>14405</xdr:rowOff>
    </xdr:to>
    <xdr:pic>
      <xdr:nvPicPr>
        <xdr:cNvPr id="60" name="図 59"/>
        <xdr:cNvPicPr>
          <a:picLocks noChangeAspect="1"/>
        </xdr:cNvPicPr>
      </xdr:nvPicPr>
      <xdr:blipFill>
        <a:blip xmlns:r="http://schemas.openxmlformats.org/officeDocument/2006/relationships" r:embed="rId25"/>
        <a:stretch>
          <a:fillRect/>
        </a:stretch>
      </xdr:blipFill>
      <xdr:spPr>
        <a:xfrm>
          <a:off x="504265" y="219153441"/>
          <a:ext cx="18276337" cy="8509264"/>
        </a:xfrm>
        <a:prstGeom prst="rect">
          <a:avLst/>
        </a:prstGeom>
      </xdr:spPr>
    </xdr:pic>
    <xdr:clientData/>
  </xdr:twoCellAnchor>
  <xdr:twoCellAnchor editAs="oneCell">
    <xdr:from>
      <xdr:col>1</xdr:col>
      <xdr:colOff>0</xdr:colOff>
      <xdr:row>1320</xdr:row>
      <xdr:rowOff>0</xdr:rowOff>
    </xdr:from>
    <xdr:to>
      <xdr:col>30</xdr:col>
      <xdr:colOff>489248</xdr:colOff>
      <xdr:row>1367</xdr:row>
      <xdr:rowOff>81107</xdr:rowOff>
    </xdr:to>
    <xdr:pic>
      <xdr:nvPicPr>
        <xdr:cNvPr id="61" name="図 60"/>
        <xdr:cNvPicPr>
          <a:picLocks noChangeAspect="1"/>
        </xdr:cNvPicPr>
      </xdr:nvPicPr>
      <xdr:blipFill>
        <a:blip xmlns:r="http://schemas.openxmlformats.org/officeDocument/2006/relationships" r:embed="rId26"/>
        <a:stretch>
          <a:fillRect/>
        </a:stretch>
      </xdr:blipFill>
      <xdr:spPr>
        <a:xfrm>
          <a:off x="504265" y="227938853"/>
          <a:ext cx="18295395" cy="8575966"/>
        </a:xfrm>
        <a:prstGeom prst="rect">
          <a:avLst/>
        </a:prstGeom>
      </xdr:spPr>
    </xdr:pic>
    <xdr:clientData/>
  </xdr:twoCellAnchor>
  <xdr:twoCellAnchor editAs="oneCell">
    <xdr:from>
      <xdr:col>1</xdr:col>
      <xdr:colOff>0</xdr:colOff>
      <xdr:row>1369</xdr:row>
      <xdr:rowOff>0</xdr:rowOff>
    </xdr:from>
    <xdr:to>
      <xdr:col>30</xdr:col>
      <xdr:colOff>470190</xdr:colOff>
      <xdr:row>1416</xdr:row>
      <xdr:rowOff>13170</xdr:rowOff>
    </xdr:to>
    <xdr:pic>
      <xdr:nvPicPr>
        <xdr:cNvPr id="26" name="図 25"/>
        <xdr:cNvPicPr>
          <a:picLocks noChangeAspect="1"/>
        </xdr:cNvPicPr>
      </xdr:nvPicPr>
      <xdr:blipFill>
        <a:blip xmlns:r="http://schemas.openxmlformats.org/officeDocument/2006/relationships" r:embed="rId27"/>
        <a:stretch>
          <a:fillRect/>
        </a:stretch>
      </xdr:blipFill>
      <xdr:spPr>
        <a:xfrm>
          <a:off x="504265" y="236724265"/>
          <a:ext cx="18276337" cy="8509264"/>
        </a:xfrm>
        <a:prstGeom prst="rect">
          <a:avLst/>
        </a:prstGeom>
      </xdr:spPr>
    </xdr:pic>
    <xdr:clientData/>
  </xdr:twoCellAnchor>
  <xdr:twoCellAnchor editAs="oneCell">
    <xdr:from>
      <xdr:col>1</xdr:col>
      <xdr:colOff>0</xdr:colOff>
      <xdr:row>1417</xdr:row>
      <xdr:rowOff>0</xdr:rowOff>
    </xdr:from>
    <xdr:to>
      <xdr:col>30</xdr:col>
      <xdr:colOff>470190</xdr:colOff>
      <xdr:row>1464</xdr:row>
      <xdr:rowOff>13168</xdr:rowOff>
    </xdr:to>
    <xdr:pic>
      <xdr:nvPicPr>
        <xdr:cNvPr id="31" name="図 30"/>
        <xdr:cNvPicPr>
          <a:picLocks noChangeAspect="1"/>
        </xdr:cNvPicPr>
      </xdr:nvPicPr>
      <xdr:blipFill>
        <a:blip xmlns:r="http://schemas.openxmlformats.org/officeDocument/2006/relationships" r:embed="rId28"/>
        <a:stretch>
          <a:fillRect/>
        </a:stretch>
      </xdr:blipFill>
      <xdr:spPr>
        <a:xfrm>
          <a:off x="504265" y="245330382"/>
          <a:ext cx="18276337" cy="8509264"/>
        </a:xfrm>
        <a:prstGeom prst="rect">
          <a:avLst/>
        </a:prstGeom>
      </xdr:spPr>
    </xdr:pic>
    <xdr:clientData/>
  </xdr:twoCellAnchor>
  <xdr:twoCellAnchor editAs="oneCell">
    <xdr:from>
      <xdr:col>1</xdr:col>
      <xdr:colOff>0</xdr:colOff>
      <xdr:row>1466</xdr:row>
      <xdr:rowOff>0</xdr:rowOff>
    </xdr:from>
    <xdr:to>
      <xdr:col>30</xdr:col>
      <xdr:colOff>470190</xdr:colOff>
      <xdr:row>1513</xdr:row>
      <xdr:rowOff>13166</xdr:rowOff>
    </xdr:to>
    <xdr:pic>
      <xdr:nvPicPr>
        <xdr:cNvPr id="32" name="図 31"/>
        <xdr:cNvPicPr>
          <a:picLocks noChangeAspect="1"/>
        </xdr:cNvPicPr>
      </xdr:nvPicPr>
      <xdr:blipFill>
        <a:blip xmlns:r="http://schemas.openxmlformats.org/officeDocument/2006/relationships" r:embed="rId29"/>
        <a:stretch>
          <a:fillRect/>
        </a:stretch>
      </xdr:blipFill>
      <xdr:spPr>
        <a:xfrm>
          <a:off x="504265" y="254115794"/>
          <a:ext cx="18276337" cy="8509264"/>
        </a:xfrm>
        <a:prstGeom prst="rect">
          <a:avLst/>
        </a:prstGeom>
      </xdr:spPr>
    </xdr:pic>
    <xdr:clientData/>
  </xdr:twoCellAnchor>
  <xdr:twoCellAnchor editAs="oneCell">
    <xdr:from>
      <xdr:col>1</xdr:col>
      <xdr:colOff>0</xdr:colOff>
      <xdr:row>1515</xdr:row>
      <xdr:rowOff>0</xdr:rowOff>
    </xdr:from>
    <xdr:to>
      <xdr:col>30</xdr:col>
      <xdr:colOff>470190</xdr:colOff>
      <xdr:row>1562</xdr:row>
      <xdr:rowOff>13166</xdr:rowOff>
    </xdr:to>
    <xdr:pic>
      <xdr:nvPicPr>
        <xdr:cNvPr id="38" name="図 37"/>
        <xdr:cNvPicPr>
          <a:picLocks noChangeAspect="1"/>
        </xdr:cNvPicPr>
      </xdr:nvPicPr>
      <xdr:blipFill>
        <a:blip xmlns:r="http://schemas.openxmlformats.org/officeDocument/2006/relationships" r:embed="rId30"/>
        <a:stretch>
          <a:fillRect/>
        </a:stretch>
      </xdr:blipFill>
      <xdr:spPr>
        <a:xfrm>
          <a:off x="504265" y="262901206"/>
          <a:ext cx="18276337" cy="8509264"/>
        </a:xfrm>
        <a:prstGeom prst="rect">
          <a:avLst/>
        </a:prstGeom>
      </xdr:spPr>
    </xdr:pic>
    <xdr:clientData/>
  </xdr:twoCellAnchor>
  <xdr:twoCellAnchor editAs="oneCell">
    <xdr:from>
      <xdr:col>1</xdr:col>
      <xdr:colOff>0</xdr:colOff>
      <xdr:row>1564</xdr:row>
      <xdr:rowOff>0</xdr:rowOff>
    </xdr:from>
    <xdr:to>
      <xdr:col>30</xdr:col>
      <xdr:colOff>470190</xdr:colOff>
      <xdr:row>1611</xdr:row>
      <xdr:rowOff>13167</xdr:rowOff>
    </xdr:to>
    <xdr:pic>
      <xdr:nvPicPr>
        <xdr:cNvPr id="39" name="図 38"/>
        <xdr:cNvPicPr>
          <a:picLocks noChangeAspect="1"/>
        </xdr:cNvPicPr>
      </xdr:nvPicPr>
      <xdr:blipFill>
        <a:blip xmlns:r="http://schemas.openxmlformats.org/officeDocument/2006/relationships" r:embed="rId31"/>
        <a:stretch>
          <a:fillRect/>
        </a:stretch>
      </xdr:blipFill>
      <xdr:spPr>
        <a:xfrm>
          <a:off x="504265" y="271686618"/>
          <a:ext cx="18276337" cy="8509264"/>
        </a:xfrm>
        <a:prstGeom prst="rect">
          <a:avLst/>
        </a:prstGeom>
      </xdr:spPr>
    </xdr:pic>
    <xdr:clientData/>
  </xdr:twoCellAnchor>
  <xdr:twoCellAnchor editAs="oneCell">
    <xdr:from>
      <xdr:col>1</xdr:col>
      <xdr:colOff>0</xdr:colOff>
      <xdr:row>1613</xdr:row>
      <xdr:rowOff>0</xdr:rowOff>
    </xdr:from>
    <xdr:to>
      <xdr:col>30</xdr:col>
      <xdr:colOff>470190</xdr:colOff>
      <xdr:row>1660</xdr:row>
      <xdr:rowOff>13166</xdr:rowOff>
    </xdr:to>
    <xdr:pic>
      <xdr:nvPicPr>
        <xdr:cNvPr id="40" name="図 39"/>
        <xdr:cNvPicPr>
          <a:picLocks noChangeAspect="1"/>
        </xdr:cNvPicPr>
      </xdr:nvPicPr>
      <xdr:blipFill>
        <a:blip xmlns:r="http://schemas.openxmlformats.org/officeDocument/2006/relationships" r:embed="rId32"/>
        <a:stretch>
          <a:fillRect/>
        </a:stretch>
      </xdr:blipFill>
      <xdr:spPr>
        <a:xfrm>
          <a:off x="504265" y="280472029"/>
          <a:ext cx="18276337" cy="8509264"/>
        </a:xfrm>
        <a:prstGeom prst="rect">
          <a:avLst/>
        </a:prstGeom>
      </xdr:spPr>
    </xdr:pic>
    <xdr:clientData/>
  </xdr:twoCellAnchor>
  <xdr:twoCellAnchor editAs="oneCell">
    <xdr:from>
      <xdr:col>1</xdr:col>
      <xdr:colOff>0</xdr:colOff>
      <xdr:row>1661</xdr:row>
      <xdr:rowOff>0</xdr:rowOff>
    </xdr:from>
    <xdr:to>
      <xdr:col>30</xdr:col>
      <xdr:colOff>470190</xdr:colOff>
      <xdr:row>1708</xdr:row>
      <xdr:rowOff>13166</xdr:rowOff>
    </xdr:to>
    <xdr:pic>
      <xdr:nvPicPr>
        <xdr:cNvPr id="46" name="図 45"/>
        <xdr:cNvPicPr>
          <a:picLocks noChangeAspect="1"/>
        </xdr:cNvPicPr>
      </xdr:nvPicPr>
      <xdr:blipFill>
        <a:blip xmlns:r="http://schemas.openxmlformats.org/officeDocument/2006/relationships" r:embed="rId33"/>
        <a:stretch>
          <a:fillRect/>
        </a:stretch>
      </xdr:blipFill>
      <xdr:spPr>
        <a:xfrm>
          <a:off x="504265" y="289078147"/>
          <a:ext cx="18276337" cy="8509264"/>
        </a:xfrm>
        <a:prstGeom prst="rect">
          <a:avLst/>
        </a:prstGeom>
      </xdr:spPr>
    </xdr:pic>
    <xdr:clientData/>
  </xdr:twoCellAnchor>
  <xdr:twoCellAnchor editAs="oneCell">
    <xdr:from>
      <xdr:col>1</xdr:col>
      <xdr:colOff>0</xdr:colOff>
      <xdr:row>1710</xdr:row>
      <xdr:rowOff>0</xdr:rowOff>
    </xdr:from>
    <xdr:to>
      <xdr:col>30</xdr:col>
      <xdr:colOff>470190</xdr:colOff>
      <xdr:row>1757</xdr:row>
      <xdr:rowOff>13167</xdr:rowOff>
    </xdr:to>
    <xdr:pic>
      <xdr:nvPicPr>
        <xdr:cNvPr id="51" name="図 50"/>
        <xdr:cNvPicPr>
          <a:picLocks noChangeAspect="1"/>
        </xdr:cNvPicPr>
      </xdr:nvPicPr>
      <xdr:blipFill>
        <a:blip xmlns:r="http://schemas.openxmlformats.org/officeDocument/2006/relationships" r:embed="rId34"/>
        <a:stretch>
          <a:fillRect/>
        </a:stretch>
      </xdr:blipFill>
      <xdr:spPr>
        <a:xfrm>
          <a:off x="504265" y="297863559"/>
          <a:ext cx="18276337" cy="8509264"/>
        </a:xfrm>
        <a:prstGeom prst="rect">
          <a:avLst/>
        </a:prstGeom>
      </xdr:spPr>
    </xdr:pic>
    <xdr:clientData/>
  </xdr:twoCellAnchor>
  <xdr:twoCellAnchor editAs="oneCell">
    <xdr:from>
      <xdr:col>1</xdr:col>
      <xdr:colOff>0</xdr:colOff>
      <xdr:row>1759</xdr:row>
      <xdr:rowOff>0</xdr:rowOff>
    </xdr:from>
    <xdr:to>
      <xdr:col>30</xdr:col>
      <xdr:colOff>470190</xdr:colOff>
      <xdr:row>1806</xdr:row>
      <xdr:rowOff>13168</xdr:rowOff>
    </xdr:to>
    <xdr:pic>
      <xdr:nvPicPr>
        <xdr:cNvPr id="55" name="図 54"/>
        <xdr:cNvPicPr>
          <a:picLocks noChangeAspect="1"/>
        </xdr:cNvPicPr>
      </xdr:nvPicPr>
      <xdr:blipFill>
        <a:blip xmlns:r="http://schemas.openxmlformats.org/officeDocument/2006/relationships" r:embed="rId35"/>
        <a:stretch>
          <a:fillRect/>
        </a:stretch>
      </xdr:blipFill>
      <xdr:spPr>
        <a:xfrm>
          <a:off x="504265" y="306648971"/>
          <a:ext cx="18276337" cy="8509264"/>
        </a:xfrm>
        <a:prstGeom prst="rect">
          <a:avLst/>
        </a:prstGeom>
      </xdr:spPr>
    </xdr:pic>
    <xdr:clientData/>
  </xdr:twoCellAnchor>
  <xdr:twoCellAnchor editAs="oneCell">
    <xdr:from>
      <xdr:col>1</xdr:col>
      <xdr:colOff>0</xdr:colOff>
      <xdr:row>1807</xdr:row>
      <xdr:rowOff>0</xdr:rowOff>
    </xdr:from>
    <xdr:to>
      <xdr:col>30</xdr:col>
      <xdr:colOff>470190</xdr:colOff>
      <xdr:row>1854</xdr:row>
      <xdr:rowOff>13167</xdr:rowOff>
    </xdr:to>
    <xdr:pic>
      <xdr:nvPicPr>
        <xdr:cNvPr id="58" name="図 57"/>
        <xdr:cNvPicPr>
          <a:picLocks noChangeAspect="1"/>
        </xdr:cNvPicPr>
      </xdr:nvPicPr>
      <xdr:blipFill>
        <a:blip xmlns:r="http://schemas.openxmlformats.org/officeDocument/2006/relationships" r:embed="rId36"/>
        <a:stretch>
          <a:fillRect/>
        </a:stretch>
      </xdr:blipFill>
      <xdr:spPr>
        <a:xfrm>
          <a:off x="504265" y="315255088"/>
          <a:ext cx="18276337" cy="8509264"/>
        </a:xfrm>
        <a:prstGeom prst="rect">
          <a:avLst/>
        </a:prstGeom>
      </xdr:spPr>
    </xdr:pic>
    <xdr:clientData/>
  </xdr:twoCellAnchor>
  <xdr:twoCellAnchor editAs="oneCell">
    <xdr:from>
      <xdr:col>1</xdr:col>
      <xdr:colOff>0</xdr:colOff>
      <xdr:row>1855</xdr:row>
      <xdr:rowOff>0</xdr:rowOff>
    </xdr:from>
    <xdr:to>
      <xdr:col>30</xdr:col>
      <xdr:colOff>470190</xdr:colOff>
      <xdr:row>1902</xdr:row>
      <xdr:rowOff>13167</xdr:rowOff>
    </xdr:to>
    <xdr:pic>
      <xdr:nvPicPr>
        <xdr:cNvPr id="62" name="図 61"/>
        <xdr:cNvPicPr>
          <a:picLocks noChangeAspect="1"/>
        </xdr:cNvPicPr>
      </xdr:nvPicPr>
      <xdr:blipFill>
        <a:blip xmlns:r="http://schemas.openxmlformats.org/officeDocument/2006/relationships" r:embed="rId37"/>
        <a:stretch>
          <a:fillRect/>
        </a:stretch>
      </xdr:blipFill>
      <xdr:spPr>
        <a:xfrm>
          <a:off x="504265" y="323861206"/>
          <a:ext cx="18276337" cy="8509264"/>
        </a:xfrm>
        <a:prstGeom prst="rect">
          <a:avLst/>
        </a:prstGeom>
      </xdr:spPr>
    </xdr:pic>
    <xdr:clientData/>
  </xdr:twoCellAnchor>
  <xdr:twoCellAnchor editAs="oneCell">
    <xdr:from>
      <xdr:col>1</xdr:col>
      <xdr:colOff>0</xdr:colOff>
      <xdr:row>1904</xdr:row>
      <xdr:rowOff>0</xdr:rowOff>
    </xdr:from>
    <xdr:to>
      <xdr:col>30</xdr:col>
      <xdr:colOff>470190</xdr:colOff>
      <xdr:row>1951</xdr:row>
      <xdr:rowOff>13168</xdr:rowOff>
    </xdr:to>
    <xdr:pic>
      <xdr:nvPicPr>
        <xdr:cNvPr id="63" name="図 62"/>
        <xdr:cNvPicPr>
          <a:picLocks noChangeAspect="1"/>
        </xdr:cNvPicPr>
      </xdr:nvPicPr>
      <xdr:blipFill>
        <a:blip xmlns:r="http://schemas.openxmlformats.org/officeDocument/2006/relationships" r:embed="rId38"/>
        <a:stretch>
          <a:fillRect/>
        </a:stretch>
      </xdr:blipFill>
      <xdr:spPr>
        <a:xfrm>
          <a:off x="504265" y="332646618"/>
          <a:ext cx="18276337" cy="8509264"/>
        </a:xfrm>
        <a:prstGeom prst="rect">
          <a:avLst/>
        </a:prstGeom>
      </xdr:spPr>
    </xdr:pic>
    <xdr:clientData/>
  </xdr:twoCellAnchor>
  <xdr:twoCellAnchor editAs="oneCell">
    <xdr:from>
      <xdr:col>1</xdr:col>
      <xdr:colOff>0</xdr:colOff>
      <xdr:row>1952</xdr:row>
      <xdr:rowOff>0</xdr:rowOff>
    </xdr:from>
    <xdr:to>
      <xdr:col>30</xdr:col>
      <xdr:colOff>470190</xdr:colOff>
      <xdr:row>1999</xdr:row>
      <xdr:rowOff>13169</xdr:rowOff>
    </xdr:to>
    <xdr:pic>
      <xdr:nvPicPr>
        <xdr:cNvPr id="64" name="図 63"/>
        <xdr:cNvPicPr>
          <a:picLocks noChangeAspect="1"/>
        </xdr:cNvPicPr>
      </xdr:nvPicPr>
      <xdr:blipFill>
        <a:blip xmlns:r="http://schemas.openxmlformats.org/officeDocument/2006/relationships" r:embed="rId39"/>
        <a:stretch>
          <a:fillRect/>
        </a:stretch>
      </xdr:blipFill>
      <xdr:spPr>
        <a:xfrm>
          <a:off x="504265" y="341252735"/>
          <a:ext cx="18276337" cy="8509264"/>
        </a:xfrm>
        <a:prstGeom prst="rect">
          <a:avLst/>
        </a:prstGeom>
      </xdr:spPr>
    </xdr:pic>
    <xdr:clientData/>
  </xdr:twoCellAnchor>
  <xdr:twoCellAnchor editAs="oneCell">
    <xdr:from>
      <xdr:col>1</xdr:col>
      <xdr:colOff>0</xdr:colOff>
      <xdr:row>2001</xdr:row>
      <xdr:rowOff>0</xdr:rowOff>
    </xdr:from>
    <xdr:to>
      <xdr:col>30</xdr:col>
      <xdr:colOff>470190</xdr:colOff>
      <xdr:row>2048</xdr:row>
      <xdr:rowOff>13168</xdr:rowOff>
    </xdr:to>
    <xdr:pic>
      <xdr:nvPicPr>
        <xdr:cNvPr id="65" name="図 64"/>
        <xdr:cNvPicPr>
          <a:picLocks noChangeAspect="1"/>
        </xdr:cNvPicPr>
      </xdr:nvPicPr>
      <xdr:blipFill>
        <a:blip xmlns:r="http://schemas.openxmlformats.org/officeDocument/2006/relationships" r:embed="rId40"/>
        <a:stretch>
          <a:fillRect/>
        </a:stretch>
      </xdr:blipFill>
      <xdr:spPr>
        <a:xfrm>
          <a:off x="504265" y="350038147"/>
          <a:ext cx="18276337" cy="8509264"/>
        </a:xfrm>
        <a:prstGeom prst="rect">
          <a:avLst/>
        </a:prstGeom>
      </xdr:spPr>
    </xdr:pic>
    <xdr:clientData/>
  </xdr:twoCellAnchor>
  <xdr:twoCellAnchor editAs="oneCell">
    <xdr:from>
      <xdr:col>1</xdr:col>
      <xdr:colOff>0</xdr:colOff>
      <xdr:row>2050</xdr:row>
      <xdr:rowOff>0</xdr:rowOff>
    </xdr:from>
    <xdr:to>
      <xdr:col>30</xdr:col>
      <xdr:colOff>470190</xdr:colOff>
      <xdr:row>2097</xdr:row>
      <xdr:rowOff>13168</xdr:rowOff>
    </xdr:to>
    <xdr:pic>
      <xdr:nvPicPr>
        <xdr:cNvPr id="66" name="図 65"/>
        <xdr:cNvPicPr>
          <a:picLocks noChangeAspect="1"/>
        </xdr:cNvPicPr>
      </xdr:nvPicPr>
      <xdr:blipFill>
        <a:blip xmlns:r="http://schemas.openxmlformats.org/officeDocument/2006/relationships" r:embed="rId41"/>
        <a:stretch>
          <a:fillRect/>
        </a:stretch>
      </xdr:blipFill>
      <xdr:spPr>
        <a:xfrm>
          <a:off x="504265" y="358823559"/>
          <a:ext cx="18276337" cy="8509264"/>
        </a:xfrm>
        <a:prstGeom prst="rect">
          <a:avLst/>
        </a:prstGeom>
      </xdr:spPr>
    </xdr:pic>
    <xdr:clientData/>
  </xdr:twoCellAnchor>
  <xdr:twoCellAnchor editAs="oneCell">
    <xdr:from>
      <xdr:col>1</xdr:col>
      <xdr:colOff>0</xdr:colOff>
      <xdr:row>2098</xdr:row>
      <xdr:rowOff>0</xdr:rowOff>
    </xdr:from>
    <xdr:to>
      <xdr:col>30</xdr:col>
      <xdr:colOff>470190</xdr:colOff>
      <xdr:row>2145</xdr:row>
      <xdr:rowOff>13169</xdr:rowOff>
    </xdr:to>
    <xdr:pic>
      <xdr:nvPicPr>
        <xdr:cNvPr id="67" name="図 66"/>
        <xdr:cNvPicPr>
          <a:picLocks noChangeAspect="1"/>
        </xdr:cNvPicPr>
      </xdr:nvPicPr>
      <xdr:blipFill>
        <a:blip xmlns:r="http://schemas.openxmlformats.org/officeDocument/2006/relationships" r:embed="rId42"/>
        <a:stretch>
          <a:fillRect/>
        </a:stretch>
      </xdr:blipFill>
      <xdr:spPr>
        <a:xfrm>
          <a:off x="504265" y="367429676"/>
          <a:ext cx="18276337" cy="8509264"/>
        </a:xfrm>
        <a:prstGeom prst="rect">
          <a:avLst/>
        </a:prstGeom>
      </xdr:spPr>
    </xdr:pic>
    <xdr:clientData/>
  </xdr:twoCellAnchor>
  <xdr:twoCellAnchor editAs="oneCell">
    <xdr:from>
      <xdr:col>1</xdr:col>
      <xdr:colOff>0</xdr:colOff>
      <xdr:row>2146</xdr:row>
      <xdr:rowOff>0</xdr:rowOff>
    </xdr:from>
    <xdr:to>
      <xdr:col>30</xdr:col>
      <xdr:colOff>470190</xdr:colOff>
      <xdr:row>2193</xdr:row>
      <xdr:rowOff>13168</xdr:rowOff>
    </xdr:to>
    <xdr:pic>
      <xdr:nvPicPr>
        <xdr:cNvPr id="68" name="図 67"/>
        <xdr:cNvPicPr>
          <a:picLocks noChangeAspect="1"/>
        </xdr:cNvPicPr>
      </xdr:nvPicPr>
      <xdr:blipFill>
        <a:blip xmlns:r="http://schemas.openxmlformats.org/officeDocument/2006/relationships" r:embed="rId43"/>
        <a:stretch>
          <a:fillRect/>
        </a:stretch>
      </xdr:blipFill>
      <xdr:spPr>
        <a:xfrm>
          <a:off x="504265" y="376035794"/>
          <a:ext cx="18276337" cy="8509264"/>
        </a:xfrm>
        <a:prstGeom prst="rect">
          <a:avLst/>
        </a:prstGeom>
      </xdr:spPr>
    </xdr:pic>
    <xdr:clientData/>
  </xdr:twoCellAnchor>
  <xdr:twoCellAnchor editAs="oneCell">
    <xdr:from>
      <xdr:col>1</xdr:col>
      <xdr:colOff>0</xdr:colOff>
      <xdr:row>2194</xdr:row>
      <xdr:rowOff>0</xdr:rowOff>
    </xdr:from>
    <xdr:to>
      <xdr:col>30</xdr:col>
      <xdr:colOff>470190</xdr:colOff>
      <xdr:row>2241</xdr:row>
      <xdr:rowOff>13167</xdr:rowOff>
    </xdr:to>
    <xdr:pic>
      <xdr:nvPicPr>
        <xdr:cNvPr id="69" name="図 68"/>
        <xdr:cNvPicPr>
          <a:picLocks noChangeAspect="1"/>
        </xdr:cNvPicPr>
      </xdr:nvPicPr>
      <xdr:blipFill>
        <a:blip xmlns:r="http://schemas.openxmlformats.org/officeDocument/2006/relationships" r:embed="rId44"/>
        <a:stretch>
          <a:fillRect/>
        </a:stretch>
      </xdr:blipFill>
      <xdr:spPr>
        <a:xfrm>
          <a:off x="504265" y="384641912"/>
          <a:ext cx="18276337" cy="8509264"/>
        </a:xfrm>
        <a:prstGeom prst="rect">
          <a:avLst/>
        </a:prstGeom>
      </xdr:spPr>
    </xdr:pic>
    <xdr:clientData/>
  </xdr:twoCellAnchor>
  <xdr:twoCellAnchor editAs="oneCell">
    <xdr:from>
      <xdr:col>1</xdr:col>
      <xdr:colOff>0</xdr:colOff>
      <xdr:row>2243</xdr:row>
      <xdr:rowOff>0</xdr:rowOff>
    </xdr:from>
    <xdr:to>
      <xdr:col>30</xdr:col>
      <xdr:colOff>470190</xdr:colOff>
      <xdr:row>2290</xdr:row>
      <xdr:rowOff>13167</xdr:rowOff>
    </xdr:to>
    <xdr:pic>
      <xdr:nvPicPr>
        <xdr:cNvPr id="70" name="図 69"/>
        <xdr:cNvPicPr>
          <a:picLocks noChangeAspect="1"/>
        </xdr:cNvPicPr>
      </xdr:nvPicPr>
      <xdr:blipFill>
        <a:blip xmlns:r="http://schemas.openxmlformats.org/officeDocument/2006/relationships" r:embed="rId45"/>
        <a:stretch>
          <a:fillRect/>
        </a:stretch>
      </xdr:blipFill>
      <xdr:spPr>
        <a:xfrm>
          <a:off x="504265" y="393427324"/>
          <a:ext cx="18276337" cy="8509264"/>
        </a:xfrm>
        <a:prstGeom prst="rect">
          <a:avLst/>
        </a:prstGeom>
      </xdr:spPr>
    </xdr:pic>
    <xdr:clientData/>
  </xdr:twoCellAnchor>
  <xdr:twoCellAnchor editAs="oneCell">
    <xdr:from>
      <xdr:col>1</xdr:col>
      <xdr:colOff>0</xdr:colOff>
      <xdr:row>2339</xdr:row>
      <xdr:rowOff>0</xdr:rowOff>
    </xdr:from>
    <xdr:to>
      <xdr:col>30</xdr:col>
      <xdr:colOff>470190</xdr:colOff>
      <xdr:row>2386</xdr:row>
      <xdr:rowOff>13166</xdr:rowOff>
    </xdr:to>
    <xdr:pic>
      <xdr:nvPicPr>
        <xdr:cNvPr id="72" name="図 71"/>
        <xdr:cNvPicPr>
          <a:picLocks noChangeAspect="1"/>
        </xdr:cNvPicPr>
      </xdr:nvPicPr>
      <xdr:blipFill>
        <a:blip xmlns:r="http://schemas.openxmlformats.org/officeDocument/2006/relationships" r:embed="rId46"/>
        <a:stretch>
          <a:fillRect/>
        </a:stretch>
      </xdr:blipFill>
      <xdr:spPr>
        <a:xfrm>
          <a:off x="504265" y="410639559"/>
          <a:ext cx="18276337" cy="8509264"/>
        </a:xfrm>
        <a:prstGeom prst="rect">
          <a:avLst/>
        </a:prstGeom>
      </xdr:spPr>
    </xdr:pic>
    <xdr:clientData/>
  </xdr:twoCellAnchor>
  <xdr:twoCellAnchor editAs="oneCell">
    <xdr:from>
      <xdr:col>1</xdr:col>
      <xdr:colOff>0</xdr:colOff>
      <xdr:row>2291</xdr:row>
      <xdr:rowOff>0</xdr:rowOff>
    </xdr:from>
    <xdr:to>
      <xdr:col>30</xdr:col>
      <xdr:colOff>470190</xdr:colOff>
      <xdr:row>2338</xdr:row>
      <xdr:rowOff>13165</xdr:rowOff>
    </xdr:to>
    <xdr:pic>
      <xdr:nvPicPr>
        <xdr:cNvPr id="73" name="図 72"/>
        <xdr:cNvPicPr>
          <a:picLocks noChangeAspect="1"/>
        </xdr:cNvPicPr>
      </xdr:nvPicPr>
      <xdr:blipFill>
        <a:blip xmlns:r="http://schemas.openxmlformats.org/officeDocument/2006/relationships" r:embed="rId47"/>
        <a:stretch>
          <a:fillRect/>
        </a:stretch>
      </xdr:blipFill>
      <xdr:spPr>
        <a:xfrm>
          <a:off x="504265" y="402033441"/>
          <a:ext cx="18276337" cy="8509264"/>
        </a:xfrm>
        <a:prstGeom prst="rect">
          <a:avLst/>
        </a:prstGeom>
      </xdr:spPr>
    </xdr:pic>
    <xdr:clientData/>
  </xdr:twoCellAnchor>
  <xdr:twoCellAnchor editAs="oneCell">
    <xdr:from>
      <xdr:col>1</xdr:col>
      <xdr:colOff>0</xdr:colOff>
      <xdr:row>2387</xdr:row>
      <xdr:rowOff>0</xdr:rowOff>
    </xdr:from>
    <xdr:to>
      <xdr:col>30</xdr:col>
      <xdr:colOff>470190</xdr:colOff>
      <xdr:row>2434</xdr:row>
      <xdr:rowOff>13168</xdr:rowOff>
    </xdr:to>
    <xdr:pic>
      <xdr:nvPicPr>
        <xdr:cNvPr id="74" name="図 73"/>
        <xdr:cNvPicPr>
          <a:picLocks noChangeAspect="1"/>
        </xdr:cNvPicPr>
      </xdr:nvPicPr>
      <xdr:blipFill>
        <a:blip xmlns:r="http://schemas.openxmlformats.org/officeDocument/2006/relationships" r:embed="rId48"/>
        <a:stretch>
          <a:fillRect/>
        </a:stretch>
      </xdr:blipFill>
      <xdr:spPr>
        <a:xfrm>
          <a:off x="504265" y="419245676"/>
          <a:ext cx="18276337" cy="8509264"/>
        </a:xfrm>
        <a:prstGeom prst="rect">
          <a:avLst/>
        </a:prstGeom>
      </xdr:spPr>
    </xdr:pic>
    <xdr:clientData/>
  </xdr:twoCellAnchor>
  <xdr:twoCellAnchor editAs="oneCell">
    <xdr:from>
      <xdr:col>1</xdr:col>
      <xdr:colOff>0</xdr:colOff>
      <xdr:row>978</xdr:row>
      <xdr:rowOff>0</xdr:rowOff>
    </xdr:from>
    <xdr:to>
      <xdr:col>30</xdr:col>
      <xdr:colOff>470190</xdr:colOff>
      <xdr:row>1025</xdr:row>
      <xdr:rowOff>26411</xdr:rowOff>
    </xdr:to>
    <xdr:pic>
      <xdr:nvPicPr>
        <xdr:cNvPr id="76" name="図 75"/>
        <xdr:cNvPicPr>
          <a:picLocks noChangeAspect="1"/>
        </xdr:cNvPicPr>
      </xdr:nvPicPr>
      <xdr:blipFill>
        <a:blip xmlns:r="http://schemas.openxmlformats.org/officeDocument/2006/relationships" r:embed="rId49"/>
        <a:stretch>
          <a:fillRect/>
        </a:stretch>
      </xdr:blipFill>
      <xdr:spPr>
        <a:xfrm>
          <a:off x="503464" y="174429964"/>
          <a:ext cx="18554083" cy="8408411"/>
        </a:xfrm>
        <a:prstGeom prst="rect">
          <a:avLst/>
        </a:prstGeom>
      </xdr:spPr>
    </xdr:pic>
    <xdr:clientData/>
  </xdr:twoCellAnchor>
  <xdr:twoCellAnchor editAs="oneCell">
    <xdr:from>
      <xdr:col>1</xdr:col>
      <xdr:colOff>0</xdr:colOff>
      <xdr:row>930</xdr:row>
      <xdr:rowOff>0</xdr:rowOff>
    </xdr:from>
    <xdr:to>
      <xdr:col>30</xdr:col>
      <xdr:colOff>192444</xdr:colOff>
      <xdr:row>977</xdr:row>
      <xdr:rowOff>127264</xdr:rowOff>
    </xdr:to>
    <xdr:pic>
      <xdr:nvPicPr>
        <xdr:cNvPr id="77" name="図 76"/>
        <xdr:cNvPicPr>
          <a:picLocks noChangeAspect="1"/>
        </xdr:cNvPicPr>
      </xdr:nvPicPr>
      <xdr:blipFill>
        <a:blip xmlns:r="http://schemas.openxmlformats.org/officeDocument/2006/relationships" r:embed="rId50"/>
        <a:stretch>
          <a:fillRect/>
        </a:stretch>
      </xdr:blipFill>
      <xdr:spPr>
        <a:xfrm>
          <a:off x="503464" y="165871071"/>
          <a:ext cx="18276337" cy="85092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115358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115358</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115357</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115358</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115358</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99059</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30</xdr:col>
      <xdr:colOff>393150</xdr:colOff>
      <xdr:row>47</xdr:row>
      <xdr:rowOff>59329</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0"/>
          <a:ext cx="18276337" cy="8509264"/>
        </a:xfrm>
        <a:prstGeom prst="rect">
          <a:avLst/>
        </a:prstGeom>
      </xdr:spPr>
    </xdr:pic>
    <xdr:clientData/>
  </xdr:twoCellAnchor>
  <xdr:twoCellAnchor editAs="oneCell">
    <xdr:from>
      <xdr:col>1</xdr:col>
      <xdr:colOff>0</xdr:colOff>
      <xdr:row>49</xdr:row>
      <xdr:rowOff>0</xdr:rowOff>
    </xdr:from>
    <xdr:to>
      <xdr:col>30</xdr:col>
      <xdr:colOff>393150</xdr:colOff>
      <xdr:row>96</xdr:row>
      <xdr:rowOff>115357</xdr:rowOff>
    </xdr:to>
    <xdr:pic>
      <xdr:nvPicPr>
        <xdr:cNvPr id="41" name="図 40"/>
        <xdr:cNvPicPr>
          <a:picLocks noChangeAspect="1"/>
        </xdr:cNvPicPr>
      </xdr:nvPicPr>
      <xdr:blipFill>
        <a:blip xmlns:r="http://schemas.openxmlformats.org/officeDocument/2006/relationships" r:embed="rId2"/>
        <a:stretch>
          <a:fillRect/>
        </a:stretch>
      </xdr:blipFill>
      <xdr:spPr>
        <a:xfrm>
          <a:off x="500063" y="9334500"/>
          <a:ext cx="18276337" cy="9068858"/>
        </a:xfrm>
        <a:prstGeom prst="rect">
          <a:avLst/>
        </a:prstGeom>
      </xdr:spPr>
    </xdr:pic>
    <xdr:clientData/>
  </xdr:twoCellAnchor>
  <xdr:twoCellAnchor editAs="oneCell">
    <xdr:from>
      <xdr:col>1</xdr:col>
      <xdr:colOff>0</xdr:colOff>
      <xdr:row>98</xdr:row>
      <xdr:rowOff>0</xdr:rowOff>
    </xdr:from>
    <xdr:to>
      <xdr:col>30</xdr:col>
      <xdr:colOff>393150</xdr:colOff>
      <xdr:row>145</xdr:row>
      <xdr:rowOff>115357</xdr:rowOff>
    </xdr:to>
    <xdr:pic>
      <xdr:nvPicPr>
        <xdr:cNvPr id="43" name="図 42"/>
        <xdr:cNvPicPr>
          <a:picLocks noChangeAspect="1"/>
        </xdr:cNvPicPr>
      </xdr:nvPicPr>
      <xdr:blipFill>
        <a:blip xmlns:r="http://schemas.openxmlformats.org/officeDocument/2006/relationships" r:embed="rId3"/>
        <a:stretch>
          <a:fillRect/>
        </a:stretch>
      </xdr:blipFill>
      <xdr:spPr>
        <a:xfrm>
          <a:off x="500063" y="18669000"/>
          <a:ext cx="18276337" cy="9068857"/>
        </a:xfrm>
        <a:prstGeom prst="rect">
          <a:avLst/>
        </a:prstGeom>
      </xdr:spPr>
    </xdr:pic>
    <xdr:clientData/>
  </xdr:twoCellAnchor>
  <xdr:twoCellAnchor editAs="oneCell">
    <xdr:from>
      <xdr:col>1</xdr:col>
      <xdr:colOff>0</xdr:colOff>
      <xdr:row>147</xdr:row>
      <xdr:rowOff>0</xdr:rowOff>
    </xdr:from>
    <xdr:to>
      <xdr:col>30</xdr:col>
      <xdr:colOff>393150</xdr:colOff>
      <xdr:row>194</xdr:row>
      <xdr:rowOff>115359</xdr:rowOff>
    </xdr:to>
    <xdr:pic>
      <xdr:nvPicPr>
        <xdr:cNvPr id="44" name="図 43"/>
        <xdr:cNvPicPr>
          <a:picLocks noChangeAspect="1"/>
        </xdr:cNvPicPr>
      </xdr:nvPicPr>
      <xdr:blipFill>
        <a:blip xmlns:r="http://schemas.openxmlformats.org/officeDocument/2006/relationships" r:embed="rId4"/>
        <a:stretch>
          <a:fillRect/>
        </a:stretch>
      </xdr:blipFill>
      <xdr:spPr>
        <a:xfrm>
          <a:off x="500063" y="28003500"/>
          <a:ext cx="18276337" cy="9068858"/>
        </a:xfrm>
        <a:prstGeom prst="rect">
          <a:avLst/>
        </a:prstGeom>
      </xdr:spPr>
    </xdr:pic>
    <xdr:clientData/>
  </xdr:twoCellAnchor>
  <xdr:twoCellAnchor editAs="oneCell">
    <xdr:from>
      <xdr:col>1</xdr:col>
      <xdr:colOff>0</xdr:colOff>
      <xdr:row>196</xdr:row>
      <xdr:rowOff>0</xdr:rowOff>
    </xdr:from>
    <xdr:to>
      <xdr:col>30</xdr:col>
      <xdr:colOff>393150</xdr:colOff>
      <xdr:row>243</xdr:row>
      <xdr:rowOff>115358</xdr:rowOff>
    </xdr:to>
    <xdr:pic>
      <xdr:nvPicPr>
        <xdr:cNvPr id="45" name="図 44"/>
        <xdr:cNvPicPr>
          <a:picLocks noChangeAspect="1"/>
        </xdr:cNvPicPr>
      </xdr:nvPicPr>
      <xdr:blipFill>
        <a:blip xmlns:r="http://schemas.openxmlformats.org/officeDocument/2006/relationships" r:embed="rId5"/>
        <a:stretch>
          <a:fillRect/>
        </a:stretch>
      </xdr:blipFill>
      <xdr:spPr>
        <a:xfrm>
          <a:off x="500063" y="37338000"/>
          <a:ext cx="18276337" cy="9068858"/>
        </a:xfrm>
        <a:prstGeom prst="rect">
          <a:avLst/>
        </a:prstGeom>
      </xdr:spPr>
    </xdr:pic>
    <xdr:clientData/>
  </xdr:twoCellAnchor>
  <xdr:twoCellAnchor editAs="oneCell">
    <xdr:from>
      <xdr:col>1</xdr:col>
      <xdr:colOff>0</xdr:colOff>
      <xdr:row>245</xdr:row>
      <xdr:rowOff>0</xdr:rowOff>
    </xdr:from>
    <xdr:to>
      <xdr:col>30</xdr:col>
      <xdr:colOff>393150</xdr:colOff>
      <xdr:row>292</xdr:row>
      <xdr:rowOff>115357</xdr:rowOff>
    </xdr:to>
    <xdr:pic>
      <xdr:nvPicPr>
        <xdr:cNvPr id="46" name="図 45"/>
        <xdr:cNvPicPr>
          <a:picLocks noChangeAspect="1"/>
        </xdr:cNvPicPr>
      </xdr:nvPicPr>
      <xdr:blipFill>
        <a:blip xmlns:r="http://schemas.openxmlformats.org/officeDocument/2006/relationships" r:embed="rId6"/>
        <a:stretch>
          <a:fillRect/>
        </a:stretch>
      </xdr:blipFill>
      <xdr:spPr>
        <a:xfrm>
          <a:off x="500063" y="46672500"/>
          <a:ext cx="18276337" cy="9068858"/>
        </a:xfrm>
        <a:prstGeom prst="rect">
          <a:avLst/>
        </a:prstGeom>
      </xdr:spPr>
    </xdr:pic>
    <xdr:clientData/>
  </xdr:twoCellAnchor>
  <xdr:twoCellAnchor editAs="oneCell">
    <xdr:from>
      <xdr:col>1</xdr:col>
      <xdr:colOff>0</xdr:colOff>
      <xdr:row>294</xdr:row>
      <xdr:rowOff>0</xdr:rowOff>
    </xdr:from>
    <xdr:to>
      <xdr:col>30</xdr:col>
      <xdr:colOff>393150</xdr:colOff>
      <xdr:row>341</xdr:row>
      <xdr:rowOff>115356</xdr:rowOff>
    </xdr:to>
    <xdr:pic>
      <xdr:nvPicPr>
        <xdr:cNvPr id="47" name="図 46"/>
        <xdr:cNvPicPr>
          <a:picLocks noChangeAspect="1"/>
        </xdr:cNvPicPr>
      </xdr:nvPicPr>
      <xdr:blipFill>
        <a:blip xmlns:r="http://schemas.openxmlformats.org/officeDocument/2006/relationships" r:embed="rId7"/>
        <a:stretch>
          <a:fillRect/>
        </a:stretch>
      </xdr:blipFill>
      <xdr:spPr>
        <a:xfrm>
          <a:off x="500063" y="56007000"/>
          <a:ext cx="18276337" cy="9068857"/>
        </a:xfrm>
        <a:prstGeom prst="rect">
          <a:avLst/>
        </a:prstGeom>
      </xdr:spPr>
    </xdr:pic>
    <xdr:clientData/>
  </xdr:twoCellAnchor>
  <xdr:twoCellAnchor editAs="oneCell">
    <xdr:from>
      <xdr:col>1</xdr:col>
      <xdr:colOff>0</xdr:colOff>
      <xdr:row>343</xdr:row>
      <xdr:rowOff>0</xdr:rowOff>
    </xdr:from>
    <xdr:to>
      <xdr:col>30</xdr:col>
      <xdr:colOff>393150</xdr:colOff>
      <xdr:row>390</xdr:row>
      <xdr:rowOff>115359</xdr:rowOff>
    </xdr:to>
    <xdr:pic>
      <xdr:nvPicPr>
        <xdr:cNvPr id="48" name="図 47"/>
        <xdr:cNvPicPr>
          <a:picLocks noChangeAspect="1"/>
        </xdr:cNvPicPr>
      </xdr:nvPicPr>
      <xdr:blipFill>
        <a:blip xmlns:r="http://schemas.openxmlformats.org/officeDocument/2006/relationships" r:embed="rId8"/>
        <a:stretch>
          <a:fillRect/>
        </a:stretch>
      </xdr:blipFill>
      <xdr:spPr>
        <a:xfrm>
          <a:off x="500063" y="65341500"/>
          <a:ext cx="18276337" cy="9068858"/>
        </a:xfrm>
        <a:prstGeom prst="rect">
          <a:avLst/>
        </a:prstGeom>
      </xdr:spPr>
    </xdr:pic>
    <xdr:clientData/>
  </xdr:twoCellAnchor>
  <xdr:twoCellAnchor editAs="oneCell">
    <xdr:from>
      <xdr:col>1</xdr:col>
      <xdr:colOff>0</xdr:colOff>
      <xdr:row>392</xdr:row>
      <xdr:rowOff>0</xdr:rowOff>
    </xdr:from>
    <xdr:to>
      <xdr:col>30</xdr:col>
      <xdr:colOff>393150</xdr:colOff>
      <xdr:row>439</xdr:row>
      <xdr:rowOff>115359</xdr:rowOff>
    </xdr:to>
    <xdr:pic>
      <xdr:nvPicPr>
        <xdr:cNvPr id="49" name="図 48"/>
        <xdr:cNvPicPr>
          <a:picLocks noChangeAspect="1"/>
        </xdr:cNvPicPr>
      </xdr:nvPicPr>
      <xdr:blipFill>
        <a:blip xmlns:r="http://schemas.openxmlformats.org/officeDocument/2006/relationships" r:embed="rId9"/>
        <a:stretch>
          <a:fillRect/>
        </a:stretch>
      </xdr:blipFill>
      <xdr:spPr>
        <a:xfrm>
          <a:off x="500063" y="74676000"/>
          <a:ext cx="18276337" cy="9068858"/>
        </a:xfrm>
        <a:prstGeom prst="rect">
          <a:avLst/>
        </a:prstGeom>
      </xdr:spPr>
    </xdr:pic>
    <xdr:clientData/>
  </xdr:twoCellAnchor>
  <xdr:twoCellAnchor editAs="oneCell">
    <xdr:from>
      <xdr:col>1</xdr:col>
      <xdr:colOff>0</xdr:colOff>
      <xdr:row>441</xdr:row>
      <xdr:rowOff>0</xdr:rowOff>
    </xdr:from>
    <xdr:to>
      <xdr:col>30</xdr:col>
      <xdr:colOff>393150</xdr:colOff>
      <xdr:row>488</xdr:row>
      <xdr:rowOff>115356</xdr:rowOff>
    </xdr:to>
    <xdr:pic>
      <xdr:nvPicPr>
        <xdr:cNvPr id="50" name="図 49"/>
        <xdr:cNvPicPr>
          <a:picLocks noChangeAspect="1"/>
        </xdr:cNvPicPr>
      </xdr:nvPicPr>
      <xdr:blipFill>
        <a:blip xmlns:r="http://schemas.openxmlformats.org/officeDocument/2006/relationships" r:embed="rId10"/>
        <a:stretch>
          <a:fillRect/>
        </a:stretch>
      </xdr:blipFill>
      <xdr:spPr>
        <a:xfrm>
          <a:off x="502227" y="76373182"/>
          <a:ext cx="18404059" cy="8254902"/>
        </a:xfrm>
        <a:prstGeom prst="rect">
          <a:avLst/>
        </a:prstGeom>
      </xdr:spPr>
    </xdr:pic>
    <xdr:clientData/>
  </xdr:twoCellAnchor>
  <xdr:twoCellAnchor editAs="oneCell">
    <xdr:from>
      <xdr:col>1</xdr:col>
      <xdr:colOff>0</xdr:colOff>
      <xdr:row>490</xdr:row>
      <xdr:rowOff>0</xdr:rowOff>
    </xdr:from>
    <xdr:to>
      <xdr:col>30</xdr:col>
      <xdr:colOff>393150</xdr:colOff>
      <xdr:row>537</xdr:row>
      <xdr:rowOff>115358</xdr:rowOff>
    </xdr:to>
    <xdr:pic>
      <xdr:nvPicPr>
        <xdr:cNvPr id="51" name="図 50"/>
        <xdr:cNvPicPr>
          <a:picLocks noChangeAspect="1"/>
        </xdr:cNvPicPr>
      </xdr:nvPicPr>
      <xdr:blipFill>
        <a:blip xmlns:r="http://schemas.openxmlformats.org/officeDocument/2006/relationships" r:embed="rId11"/>
        <a:stretch>
          <a:fillRect/>
        </a:stretch>
      </xdr:blipFill>
      <xdr:spPr>
        <a:xfrm>
          <a:off x="502227" y="84859091"/>
          <a:ext cx="18404059" cy="8254904"/>
        </a:xfrm>
        <a:prstGeom prst="rect">
          <a:avLst/>
        </a:prstGeom>
      </xdr:spPr>
    </xdr:pic>
    <xdr:clientData/>
  </xdr:twoCellAnchor>
  <xdr:twoCellAnchor editAs="oneCell">
    <xdr:from>
      <xdr:col>1</xdr:col>
      <xdr:colOff>0</xdr:colOff>
      <xdr:row>539</xdr:row>
      <xdr:rowOff>0</xdr:rowOff>
    </xdr:from>
    <xdr:to>
      <xdr:col>30</xdr:col>
      <xdr:colOff>393150</xdr:colOff>
      <xdr:row>586</xdr:row>
      <xdr:rowOff>115360</xdr:rowOff>
    </xdr:to>
    <xdr:pic>
      <xdr:nvPicPr>
        <xdr:cNvPr id="52" name="図 51"/>
        <xdr:cNvPicPr>
          <a:picLocks noChangeAspect="1"/>
        </xdr:cNvPicPr>
      </xdr:nvPicPr>
      <xdr:blipFill>
        <a:blip xmlns:r="http://schemas.openxmlformats.org/officeDocument/2006/relationships" r:embed="rId12"/>
        <a:stretch>
          <a:fillRect/>
        </a:stretch>
      </xdr:blipFill>
      <xdr:spPr>
        <a:xfrm>
          <a:off x="502227" y="93345000"/>
          <a:ext cx="18404059" cy="8254904"/>
        </a:xfrm>
        <a:prstGeom prst="rect">
          <a:avLst/>
        </a:prstGeom>
      </xdr:spPr>
    </xdr:pic>
    <xdr:clientData/>
  </xdr:twoCellAnchor>
  <xdr:twoCellAnchor editAs="oneCell">
    <xdr:from>
      <xdr:col>1</xdr:col>
      <xdr:colOff>0</xdr:colOff>
      <xdr:row>588</xdr:row>
      <xdr:rowOff>0</xdr:rowOff>
    </xdr:from>
    <xdr:to>
      <xdr:col>30</xdr:col>
      <xdr:colOff>393150</xdr:colOff>
      <xdr:row>635</xdr:row>
      <xdr:rowOff>115359</xdr:rowOff>
    </xdr:to>
    <xdr:pic>
      <xdr:nvPicPr>
        <xdr:cNvPr id="55" name="図 54"/>
        <xdr:cNvPicPr>
          <a:picLocks noChangeAspect="1"/>
        </xdr:cNvPicPr>
      </xdr:nvPicPr>
      <xdr:blipFill>
        <a:blip xmlns:r="http://schemas.openxmlformats.org/officeDocument/2006/relationships" r:embed="rId13"/>
        <a:stretch>
          <a:fillRect/>
        </a:stretch>
      </xdr:blipFill>
      <xdr:spPr>
        <a:xfrm>
          <a:off x="502227" y="101830909"/>
          <a:ext cx="18404059" cy="8254904"/>
        </a:xfrm>
        <a:prstGeom prst="rect">
          <a:avLst/>
        </a:prstGeom>
      </xdr:spPr>
    </xdr:pic>
    <xdr:clientData/>
  </xdr:twoCellAnchor>
  <xdr:twoCellAnchor editAs="oneCell">
    <xdr:from>
      <xdr:col>1</xdr:col>
      <xdr:colOff>0</xdr:colOff>
      <xdr:row>637</xdr:row>
      <xdr:rowOff>0</xdr:rowOff>
    </xdr:from>
    <xdr:to>
      <xdr:col>30</xdr:col>
      <xdr:colOff>470190</xdr:colOff>
      <xdr:row>684</xdr:row>
      <xdr:rowOff>82440</xdr:rowOff>
    </xdr:to>
    <xdr:pic>
      <xdr:nvPicPr>
        <xdr:cNvPr id="56" name="図 55"/>
        <xdr:cNvPicPr>
          <a:picLocks noChangeAspect="1"/>
        </xdr:cNvPicPr>
      </xdr:nvPicPr>
      <xdr:blipFill>
        <a:blip xmlns:r="http://schemas.openxmlformats.org/officeDocument/2006/relationships" r:embed="rId14"/>
        <a:stretch>
          <a:fillRect/>
        </a:stretch>
      </xdr:blipFill>
      <xdr:spPr>
        <a:xfrm>
          <a:off x="504265" y="114210353"/>
          <a:ext cx="18276337" cy="8509264"/>
        </a:xfrm>
        <a:prstGeom prst="rect">
          <a:avLst/>
        </a:prstGeom>
      </xdr:spPr>
    </xdr:pic>
    <xdr:clientData/>
  </xdr:twoCellAnchor>
  <xdr:twoCellAnchor editAs="oneCell">
    <xdr:from>
      <xdr:col>1</xdr:col>
      <xdr:colOff>0</xdr:colOff>
      <xdr:row>686</xdr:row>
      <xdr:rowOff>0</xdr:rowOff>
    </xdr:from>
    <xdr:to>
      <xdr:col>30</xdr:col>
      <xdr:colOff>470190</xdr:colOff>
      <xdr:row>733</xdr:row>
      <xdr:rowOff>82440</xdr:rowOff>
    </xdr:to>
    <xdr:pic>
      <xdr:nvPicPr>
        <xdr:cNvPr id="57" name="図 56"/>
        <xdr:cNvPicPr>
          <a:picLocks noChangeAspect="1"/>
        </xdr:cNvPicPr>
      </xdr:nvPicPr>
      <xdr:blipFill>
        <a:blip xmlns:r="http://schemas.openxmlformats.org/officeDocument/2006/relationships" r:embed="rId15"/>
        <a:stretch>
          <a:fillRect/>
        </a:stretch>
      </xdr:blipFill>
      <xdr:spPr>
        <a:xfrm>
          <a:off x="504265" y="122995765"/>
          <a:ext cx="18276337" cy="8509264"/>
        </a:xfrm>
        <a:prstGeom prst="rect">
          <a:avLst/>
        </a:prstGeom>
      </xdr:spPr>
    </xdr:pic>
    <xdr:clientData/>
  </xdr:twoCellAnchor>
  <xdr:twoCellAnchor editAs="oneCell">
    <xdr:from>
      <xdr:col>1</xdr:col>
      <xdr:colOff>0</xdr:colOff>
      <xdr:row>735</xdr:row>
      <xdr:rowOff>0</xdr:rowOff>
    </xdr:from>
    <xdr:to>
      <xdr:col>30</xdr:col>
      <xdr:colOff>470190</xdr:colOff>
      <xdr:row>782</xdr:row>
      <xdr:rowOff>82441</xdr:rowOff>
    </xdr:to>
    <xdr:pic>
      <xdr:nvPicPr>
        <xdr:cNvPr id="58" name="図 57"/>
        <xdr:cNvPicPr>
          <a:picLocks noChangeAspect="1"/>
        </xdr:cNvPicPr>
      </xdr:nvPicPr>
      <xdr:blipFill>
        <a:blip xmlns:r="http://schemas.openxmlformats.org/officeDocument/2006/relationships" r:embed="rId16"/>
        <a:stretch>
          <a:fillRect/>
        </a:stretch>
      </xdr:blipFill>
      <xdr:spPr>
        <a:xfrm>
          <a:off x="504265" y="131781176"/>
          <a:ext cx="18276337" cy="8509264"/>
        </a:xfrm>
        <a:prstGeom prst="rect">
          <a:avLst/>
        </a:prstGeom>
      </xdr:spPr>
    </xdr:pic>
    <xdr:clientData/>
  </xdr:twoCellAnchor>
  <xdr:twoCellAnchor editAs="oneCell">
    <xdr:from>
      <xdr:col>1</xdr:col>
      <xdr:colOff>0</xdr:colOff>
      <xdr:row>784</xdr:row>
      <xdr:rowOff>0</xdr:rowOff>
    </xdr:from>
    <xdr:to>
      <xdr:col>30</xdr:col>
      <xdr:colOff>470190</xdr:colOff>
      <xdr:row>831</xdr:row>
      <xdr:rowOff>82441</xdr:rowOff>
    </xdr:to>
    <xdr:pic>
      <xdr:nvPicPr>
        <xdr:cNvPr id="59" name="図 58"/>
        <xdr:cNvPicPr>
          <a:picLocks noChangeAspect="1"/>
        </xdr:cNvPicPr>
      </xdr:nvPicPr>
      <xdr:blipFill>
        <a:blip xmlns:r="http://schemas.openxmlformats.org/officeDocument/2006/relationships" r:embed="rId17"/>
        <a:stretch>
          <a:fillRect/>
        </a:stretch>
      </xdr:blipFill>
      <xdr:spPr>
        <a:xfrm>
          <a:off x="504265" y="140566588"/>
          <a:ext cx="18276337" cy="8509264"/>
        </a:xfrm>
        <a:prstGeom prst="rect">
          <a:avLst/>
        </a:prstGeom>
      </xdr:spPr>
    </xdr:pic>
    <xdr:clientData/>
  </xdr:twoCellAnchor>
  <xdr:twoCellAnchor editAs="oneCell">
    <xdr:from>
      <xdr:col>1</xdr:col>
      <xdr:colOff>0</xdr:colOff>
      <xdr:row>833</xdr:row>
      <xdr:rowOff>0</xdr:rowOff>
    </xdr:from>
    <xdr:to>
      <xdr:col>30</xdr:col>
      <xdr:colOff>470190</xdr:colOff>
      <xdr:row>880</xdr:row>
      <xdr:rowOff>82440</xdr:rowOff>
    </xdr:to>
    <xdr:pic>
      <xdr:nvPicPr>
        <xdr:cNvPr id="60" name="図 59"/>
        <xdr:cNvPicPr>
          <a:picLocks noChangeAspect="1"/>
        </xdr:cNvPicPr>
      </xdr:nvPicPr>
      <xdr:blipFill>
        <a:blip xmlns:r="http://schemas.openxmlformats.org/officeDocument/2006/relationships" r:embed="rId18"/>
        <a:stretch>
          <a:fillRect/>
        </a:stretch>
      </xdr:blipFill>
      <xdr:spPr>
        <a:xfrm>
          <a:off x="504265" y="149352000"/>
          <a:ext cx="18276337" cy="8509264"/>
        </a:xfrm>
        <a:prstGeom prst="rect">
          <a:avLst/>
        </a:prstGeom>
      </xdr:spPr>
    </xdr:pic>
    <xdr:clientData/>
  </xdr:twoCellAnchor>
  <xdr:twoCellAnchor editAs="oneCell">
    <xdr:from>
      <xdr:col>1</xdr:col>
      <xdr:colOff>0</xdr:colOff>
      <xdr:row>882</xdr:row>
      <xdr:rowOff>0</xdr:rowOff>
    </xdr:from>
    <xdr:to>
      <xdr:col>30</xdr:col>
      <xdr:colOff>470190</xdr:colOff>
      <xdr:row>929</xdr:row>
      <xdr:rowOff>82440</xdr:rowOff>
    </xdr:to>
    <xdr:pic>
      <xdr:nvPicPr>
        <xdr:cNvPr id="61" name="図 60"/>
        <xdr:cNvPicPr>
          <a:picLocks noChangeAspect="1"/>
        </xdr:cNvPicPr>
      </xdr:nvPicPr>
      <xdr:blipFill>
        <a:blip xmlns:r="http://schemas.openxmlformats.org/officeDocument/2006/relationships" r:embed="rId19"/>
        <a:stretch>
          <a:fillRect/>
        </a:stretch>
      </xdr:blipFill>
      <xdr:spPr>
        <a:xfrm>
          <a:off x="504265" y="158137412"/>
          <a:ext cx="18276337" cy="8509264"/>
        </a:xfrm>
        <a:prstGeom prst="rect">
          <a:avLst/>
        </a:prstGeom>
      </xdr:spPr>
    </xdr:pic>
    <xdr:clientData/>
  </xdr:twoCellAnchor>
  <xdr:twoCellAnchor editAs="oneCell">
    <xdr:from>
      <xdr:col>1</xdr:col>
      <xdr:colOff>0</xdr:colOff>
      <xdr:row>931</xdr:row>
      <xdr:rowOff>0</xdr:rowOff>
    </xdr:from>
    <xdr:to>
      <xdr:col>30</xdr:col>
      <xdr:colOff>470190</xdr:colOff>
      <xdr:row>978</xdr:row>
      <xdr:rowOff>82441</xdr:rowOff>
    </xdr:to>
    <xdr:pic>
      <xdr:nvPicPr>
        <xdr:cNvPr id="26" name="図 25"/>
        <xdr:cNvPicPr>
          <a:picLocks noChangeAspect="1"/>
        </xdr:cNvPicPr>
      </xdr:nvPicPr>
      <xdr:blipFill>
        <a:blip xmlns:r="http://schemas.openxmlformats.org/officeDocument/2006/relationships" r:embed="rId20"/>
        <a:stretch>
          <a:fillRect/>
        </a:stretch>
      </xdr:blipFill>
      <xdr:spPr>
        <a:xfrm>
          <a:off x="504265" y="166922824"/>
          <a:ext cx="18276337" cy="8509264"/>
        </a:xfrm>
        <a:prstGeom prst="rect">
          <a:avLst/>
        </a:prstGeom>
      </xdr:spPr>
    </xdr:pic>
    <xdr:clientData/>
  </xdr:twoCellAnchor>
  <xdr:twoCellAnchor editAs="oneCell">
    <xdr:from>
      <xdr:col>1</xdr:col>
      <xdr:colOff>0</xdr:colOff>
      <xdr:row>980</xdr:row>
      <xdr:rowOff>0</xdr:rowOff>
    </xdr:from>
    <xdr:to>
      <xdr:col>30</xdr:col>
      <xdr:colOff>470190</xdr:colOff>
      <xdr:row>1027</xdr:row>
      <xdr:rowOff>82441</xdr:rowOff>
    </xdr:to>
    <xdr:pic>
      <xdr:nvPicPr>
        <xdr:cNvPr id="27" name="図 26"/>
        <xdr:cNvPicPr>
          <a:picLocks noChangeAspect="1"/>
        </xdr:cNvPicPr>
      </xdr:nvPicPr>
      <xdr:blipFill>
        <a:blip xmlns:r="http://schemas.openxmlformats.org/officeDocument/2006/relationships" r:embed="rId21"/>
        <a:stretch>
          <a:fillRect/>
        </a:stretch>
      </xdr:blipFill>
      <xdr:spPr>
        <a:xfrm>
          <a:off x="504265" y="175708235"/>
          <a:ext cx="18276337" cy="8509264"/>
        </a:xfrm>
        <a:prstGeom prst="rect">
          <a:avLst/>
        </a:prstGeom>
      </xdr:spPr>
    </xdr:pic>
    <xdr:clientData/>
  </xdr:twoCellAnchor>
  <xdr:twoCellAnchor editAs="oneCell">
    <xdr:from>
      <xdr:col>1</xdr:col>
      <xdr:colOff>0</xdr:colOff>
      <xdr:row>1029</xdr:row>
      <xdr:rowOff>0</xdr:rowOff>
    </xdr:from>
    <xdr:to>
      <xdr:col>30</xdr:col>
      <xdr:colOff>470190</xdr:colOff>
      <xdr:row>1076</xdr:row>
      <xdr:rowOff>82440</xdr:rowOff>
    </xdr:to>
    <xdr:pic>
      <xdr:nvPicPr>
        <xdr:cNvPr id="28" name="図 27"/>
        <xdr:cNvPicPr>
          <a:picLocks noChangeAspect="1"/>
        </xdr:cNvPicPr>
      </xdr:nvPicPr>
      <xdr:blipFill>
        <a:blip xmlns:r="http://schemas.openxmlformats.org/officeDocument/2006/relationships" r:embed="rId22"/>
        <a:stretch>
          <a:fillRect/>
        </a:stretch>
      </xdr:blipFill>
      <xdr:spPr>
        <a:xfrm>
          <a:off x="504265" y="184493647"/>
          <a:ext cx="18276337" cy="8509264"/>
        </a:xfrm>
        <a:prstGeom prst="rect">
          <a:avLst/>
        </a:prstGeom>
      </xdr:spPr>
    </xdr:pic>
    <xdr:clientData/>
  </xdr:twoCellAnchor>
  <xdr:twoCellAnchor editAs="oneCell">
    <xdr:from>
      <xdr:col>1</xdr:col>
      <xdr:colOff>0</xdr:colOff>
      <xdr:row>1078</xdr:row>
      <xdr:rowOff>0</xdr:rowOff>
    </xdr:from>
    <xdr:to>
      <xdr:col>30</xdr:col>
      <xdr:colOff>470190</xdr:colOff>
      <xdr:row>1125</xdr:row>
      <xdr:rowOff>82440</xdr:rowOff>
    </xdr:to>
    <xdr:pic>
      <xdr:nvPicPr>
        <xdr:cNvPr id="29" name="図 28"/>
        <xdr:cNvPicPr>
          <a:picLocks noChangeAspect="1"/>
        </xdr:cNvPicPr>
      </xdr:nvPicPr>
      <xdr:blipFill>
        <a:blip xmlns:r="http://schemas.openxmlformats.org/officeDocument/2006/relationships" r:embed="rId23"/>
        <a:stretch>
          <a:fillRect/>
        </a:stretch>
      </xdr:blipFill>
      <xdr:spPr>
        <a:xfrm>
          <a:off x="504265" y="193279059"/>
          <a:ext cx="18276337" cy="8509264"/>
        </a:xfrm>
        <a:prstGeom prst="rect">
          <a:avLst/>
        </a:prstGeom>
      </xdr:spPr>
    </xdr:pic>
    <xdr:clientData/>
  </xdr:twoCellAnchor>
  <xdr:twoCellAnchor editAs="oneCell">
    <xdr:from>
      <xdr:col>1</xdr:col>
      <xdr:colOff>0</xdr:colOff>
      <xdr:row>1127</xdr:row>
      <xdr:rowOff>0</xdr:rowOff>
    </xdr:from>
    <xdr:to>
      <xdr:col>30</xdr:col>
      <xdr:colOff>470190</xdr:colOff>
      <xdr:row>1174</xdr:row>
      <xdr:rowOff>82440</xdr:rowOff>
    </xdr:to>
    <xdr:pic>
      <xdr:nvPicPr>
        <xdr:cNvPr id="30" name="図 29"/>
        <xdr:cNvPicPr>
          <a:picLocks noChangeAspect="1"/>
        </xdr:cNvPicPr>
      </xdr:nvPicPr>
      <xdr:blipFill>
        <a:blip xmlns:r="http://schemas.openxmlformats.org/officeDocument/2006/relationships" r:embed="rId24"/>
        <a:stretch>
          <a:fillRect/>
        </a:stretch>
      </xdr:blipFill>
      <xdr:spPr>
        <a:xfrm>
          <a:off x="504265" y="202064471"/>
          <a:ext cx="18276337" cy="8509264"/>
        </a:xfrm>
        <a:prstGeom prst="rect">
          <a:avLst/>
        </a:prstGeom>
      </xdr:spPr>
    </xdr:pic>
    <xdr:clientData/>
  </xdr:twoCellAnchor>
  <xdr:twoCellAnchor editAs="oneCell">
    <xdr:from>
      <xdr:col>1</xdr:col>
      <xdr:colOff>0</xdr:colOff>
      <xdr:row>1176</xdr:row>
      <xdr:rowOff>0</xdr:rowOff>
    </xdr:from>
    <xdr:to>
      <xdr:col>30</xdr:col>
      <xdr:colOff>470190</xdr:colOff>
      <xdr:row>1223</xdr:row>
      <xdr:rowOff>82441</xdr:rowOff>
    </xdr:to>
    <xdr:pic>
      <xdr:nvPicPr>
        <xdr:cNvPr id="31" name="図 30"/>
        <xdr:cNvPicPr>
          <a:picLocks noChangeAspect="1"/>
        </xdr:cNvPicPr>
      </xdr:nvPicPr>
      <xdr:blipFill>
        <a:blip xmlns:r="http://schemas.openxmlformats.org/officeDocument/2006/relationships" r:embed="rId25"/>
        <a:stretch>
          <a:fillRect/>
        </a:stretch>
      </xdr:blipFill>
      <xdr:spPr>
        <a:xfrm>
          <a:off x="504265" y="210849882"/>
          <a:ext cx="18276337" cy="8509264"/>
        </a:xfrm>
        <a:prstGeom prst="rect">
          <a:avLst/>
        </a:prstGeom>
      </xdr:spPr>
    </xdr:pic>
    <xdr:clientData/>
  </xdr:twoCellAnchor>
  <xdr:twoCellAnchor editAs="oneCell">
    <xdr:from>
      <xdr:col>1</xdr:col>
      <xdr:colOff>0</xdr:colOff>
      <xdr:row>1225</xdr:row>
      <xdr:rowOff>0</xdr:rowOff>
    </xdr:from>
    <xdr:to>
      <xdr:col>30</xdr:col>
      <xdr:colOff>470190</xdr:colOff>
      <xdr:row>1272</xdr:row>
      <xdr:rowOff>82441</xdr:rowOff>
    </xdr:to>
    <xdr:pic>
      <xdr:nvPicPr>
        <xdr:cNvPr id="32" name="図 31"/>
        <xdr:cNvPicPr>
          <a:picLocks noChangeAspect="1"/>
        </xdr:cNvPicPr>
      </xdr:nvPicPr>
      <xdr:blipFill>
        <a:blip xmlns:r="http://schemas.openxmlformats.org/officeDocument/2006/relationships" r:embed="rId26"/>
        <a:stretch>
          <a:fillRect/>
        </a:stretch>
      </xdr:blipFill>
      <xdr:spPr>
        <a:xfrm>
          <a:off x="504265" y="219635294"/>
          <a:ext cx="18276337" cy="8509264"/>
        </a:xfrm>
        <a:prstGeom prst="rect">
          <a:avLst/>
        </a:prstGeom>
      </xdr:spPr>
    </xdr:pic>
    <xdr:clientData/>
  </xdr:twoCellAnchor>
  <xdr:twoCellAnchor editAs="oneCell">
    <xdr:from>
      <xdr:col>1</xdr:col>
      <xdr:colOff>0</xdr:colOff>
      <xdr:row>1274</xdr:row>
      <xdr:rowOff>0</xdr:rowOff>
    </xdr:from>
    <xdr:to>
      <xdr:col>30</xdr:col>
      <xdr:colOff>470190</xdr:colOff>
      <xdr:row>1321</xdr:row>
      <xdr:rowOff>82440</xdr:rowOff>
    </xdr:to>
    <xdr:pic>
      <xdr:nvPicPr>
        <xdr:cNvPr id="33" name="図 32"/>
        <xdr:cNvPicPr>
          <a:picLocks noChangeAspect="1"/>
        </xdr:cNvPicPr>
      </xdr:nvPicPr>
      <xdr:blipFill>
        <a:blip xmlns:r="http://schemas.openxmlformats.org/officeDocument/2006/relationships" r:embed="rId27"/>
        <a:stretch>
          <a:fillRect/>
        </a:stretch>
      </xdr:blipFill>
      <xdr:spPr>
        <a:xfrm>
          <a:off x="504265" y="228420706"/>
          <a:ext cx="18276337" cy="8509264"/>
        </a:xfrm>
        <a:prstGeom prst="rect">
          <a:avLst/>
        </a:prstGeom>
      </xdr:spPr>
    </xdr:pic>
    <xdr:clientData/>
  </xdr:twoCellAnchor>
  <xdr:twoCellAnchor editAs="oneCell">
    <xdr:from>
      <xdr:col>1</xdr:col>
      <xdr:colOff>0</xdr:colOff>
      <xdr:row>1323</xdr:row>
      <xdr:rowOff>0</xdr:rowOff>
    </xdr:from>
    <xdr:to>
      <xdr:col>30</xdr:col>
      <xdr:colOff>470190</xdr:colOff>
      <xdr:row>1370</xdr:row>
      <xdr:rowOff>82440</xdr:rowOff>
    </xdr:to>
    <xdr:pic>
      <xdr:nvPicPr>
        <xdr:cNvPr id="34" name="図 33"/>
        <xdr:cNvPicPr>
          <a:picLocks noChangeAspect="1"/>
        </xdr:cNvPicPr>
      </xdr:nvPicPr>
      <xdr:blipFill>
        <a:blip xmlns:r="http://schemas.openxmlformats.org/officeDocument/2006/relationships" r:embed="rId28"/>
        <a:stretch>
          <a:fillRect/>
        </a:stretch>
      </xdr:blipFill>
      <xdr:spPr>
        <a:xfrm>
          <a:off x="504265" y="237206118"/>
          <a:ext cx="18276337" cy="8509264"/>
        </a:xfrm>
        <a:prstGeom prst="rect">
          <a:avLst/>
        </a:prstGeom>
      </xdr:spPr>
    </xdr:pic>
    <xdr:clientData/>
  </xdr:twoCellAnchor>
  <xdr:twoCellAnchor editAs="oneCell">
    <xdr:from>
      <xdr:col>1</xdr:col>
      <xdr:colOff>0</xdr:colOff>
      <xdr:row>1372</xdr:row>
      <xdr:rowOff>0</xdr:rowOff>
    </xdr:from>
    <xdr:to>
      <xdr:col>30</xdr:col>
      <xdr:colOff>470190</xdr:colOff>
      <xdr:row>1419</xdr:row>
      <xdr:rowOff>82441</xdr:rowOff>
    </xdr:to>
    <xdr:pic>
      <xdr:nvPicPr>
        <xdr:cNvPr id="35" name="図 34"/>
        <xdr:cNvPicPr>
          <a:picLocks noChangeAspect="1"/>
        </xdr:cNvPicPr>
      </xdr:nvPicPr>
      <xdr:blipFill>
        <a:blip xmlns:r="http://schemas.openxmlformats.org/officeDocument/2006/relationships" r:embed="rId29"/>
        <a:stretch>
          <a:fillRect/>
        </a:stretch>
      </xdr:blipFill>
      <xdr:spPr>
        <a:xfrm>
          <a:off x="504265" y="245991529"/>
          <a:ext cx="18276337" cy="850926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30</xdr:col>
      <xdr:colOff>192444</xdr:colOff>
      <xdr:row>47</xdr:row>
      <xdr:rowOff>127264</xdr:rowOff>
    </xdr:to>
    <xdr:pic>
      <xdr:nvPicPr>
        <xdr:cNvPr id="25" name="図 24"/>
        <xdr:cNvPicPr>
          <a:picLocks noChangeAspect="1"/>
        </xdr:cNvPicPr>
      </xdr:nvPicPr>
      <xdr:blipFill>
        <a:blip xmlns:r="http://schemas.openxmlformats.org/officeDocument/2006/relationships" r:embed="rId1"/>
        <a:stretch>
          <a:fillRect/>
        </a:stretch>
      </xdr:blipFill>
      <xdr:spPr>
        <a:xfrm>
          <a:off x="504825" y="0"/>
          <a:ext cx="18080394" cy="8705207"/>
        </a:xfrm>
        <a:prstGeom prst="rect">
          <a:avLst/>
        </a:prstGeom>
      </xdr:spPr>
    </xdr:pic>
    <xdr:clientData/>
  </xdr:twoCellAnchor>
  <xdr:twoCellAnchor editAs="oneCell">
    <xdr:from>
      <xdr:col>1</xdr:col>
      <xdr:colOff>0</xdr:colOff>
      <xdr:row>49</xdr:row>
      <xdr:rowOff>0</xdr:rowOff>
    </xdr:from>
    <xdr:to>
      <xdr:col>30</xdr:col>
      <xdr:colOff>470190</xdr:colOff>
      <xdr:row>96</xdr:row>
      <xdr:rowOff>82441</xdr:rowOff>
    </xdr:to>
    <xdr:pic>
      <xdr:nvPicPr>
        <xdr:cNvPr id="26" name="図 25"/>
        <xdr:cNvPicPr>
          <a:picLocks noChangeAspect="1"/>
        </xdr:cNvPicPr>
      </xdr:nvPicPr>
      <xdr:blipFill>
        <a:blip xmlns:r="http://schemas.openxmlformats.org/officeDocument/2006/relationships" r:embed="rId2"/>
        <a:stretch>
          <a:fillRect/>
        </a:stretch>
      </xdr:blipFill>
      <xdr:spPr>
        <a:xfrm>
          <a:off x="504825" y="8867775"/>
          <a:ext cx="18358140" cy="8588266"/>
        </a:xfrm>
        <a:prstGeom prst="rect">
          <a:avLst/>
        </a:prstGeom>
      </xdr:spPr>
    </xdr:pic>
    <xdr:clientData/>
  </xdr:twoCellAnchor>
  <xdr:twoCellAnchor editAs="oneCell">
    <xdr:from>
      <xdr:col>1</xdr:col>
      <xdr:colOff>0</xdr:colOff>
      <xdr:row>98</xdr:row>
      <xdr:rowOff>0</xdr:rowOff>
    </xdr:from>
    <xdr:to>
      <xdr:col>30</xdr:col>
      <xdr:colOff>470190</xdr:colOff>
      <xdr:row>145</xdr:row>
      <xdr:rowOff>82441</xdr:rowOff>
    </xdr:to>
    <xdr:pic>
      <xdr:nvPicPr>
        <xdr:cNvPr id="27" name="図 26"/>
        <xdr:cNvPicPr>
          <a:picLocks noChangeAspect="1"/>
        </xdr:cNvPicPr>
      </xdr:nvPicPr>
      <xdr:blipFill>
        <a:blip xmlns:r="http://schemas.openxmlformats.org/officeDocument/2006/relationships" r:embed="rId3"/>
        <a:stretch>
          <a:fillRect/>
        </a:stretch>
      </xdr:blipFill>
      <xdr:spPr>
        <a:xfrm>
          <a:off x="504825" y="17735550"/>
          <a:ext cx="18358140" cy="8588266"/>
        </a:xfrm>
        <a:prstGeom prst="rect">
          <a:avLst/>
        </a:prstGeom>
      </xdr:spPr>
    </xdr:pic>
    <xdr:clientData/>
  </xdr:twoCellAnchor>
  <xdr:twoCellAnchor editAs="oneCell">
    <xdr:from>
      <xdr:col>1</xdr:col>
      <xdr:colOff>0</xdr:colOff>
      <xdr:row>147</xdr:row>
      <xdr:rowOff>0</xdr:rowOff>
    </xdr:from>
    <xdr:to>
      <xdr:col>30</xdr:col>
      <xdr:colOff>470190</xdr:colOff>
      <xdr:row>194</xdr:row>
      <xdr:rowOff>82440</xdr:rowOff>
    </xdr:to>
    <xdr:pic>
      <xdr:nvPicPr>
        <xdr:cNvPr id="28" name="図 27"/>
        <xdr:cNvPicPr>
          <a:picLocks noChangeAspect="1"/>
        </xdr:cNvPicPr>
      </xdr:nvPicPr>
      <xdr:blipFill>
        <a:blip xmlns:r="http://schemas.openxmlformats.org/officeDocument/2006/relationships" r:embed="rId4"/>
        <a:stretch>
          <a:fillRect/>
        </a:stretch>
      </xdr:blipFill>
      <xdr:spPr>
        <a:xfrm>
          <a:off x="504825" y="26603325"/>
          <a:ext cx="18358140" cy="8588265"/>
        </a:xfrm>
        <a:prstGeom prst="rect">
          <a:avLst/>
        </a:prstGeom>
      </xdr:spPr>
    </xdr:pic>
    <xdr:clientData/>
  </xdr:twoCellAnchor>
  <xdr:twoCellAnchor editAs="oneCell">
    <xdr:from>
      <xdr:col>1</xdr:col>
      <xdr:colOff>0</xdr:colOff>
      <xdr:row>196</xdr:row>
      <xdr:rowOff>0</xdr:rowOff>
    </xdr:from>
    <xdr:to>
      <xdr:col>30</xdr:col>
      <xdr:colOff>470190</xdr:colOff>
      <xdr:row>243</xdr:row>
      <xdr:rowOff>82440</xdr:rowOff>
    </xdr:to>
    <xdr:pic>
      <xdr:nvPicPr>
        <xdr:cNvPr id="29" name="図 28"/>
        <xdr:cNvPicPr>
          <a:picLocks noChangeAspect="1"/>
        </xdr:cNvPicPr>
      </xdr:nvPicPr>
      <xdr:blipFill>
        <a:blip xmlns:r="http://schemas.openxmlformats.org/officeDocument/2006/relationships" r:embed="rId5"/>
        <a:stretch>
          <a:fillRect/>
        </a:stretch>
      </xdr:blipFill>
      <xdr:spPr>
        <a:xfrm>
          <a:off x="504825" y="35471100"/>
          <a:ext cx="18358140" cy="8588265"/>
        </a:xfrm>
        <a:prstGeom prst="rect">
          <a:avLst/>
        </a:prstGeom>
      </xdr:spPr>
    </xdr:pic>
    <xdr:clientData/>
  </xdr:twoCellAnchor>
  <xdr:twoCellAnchor editAs="oneCell">
    <xdr:from>
      <xdr:col>1</xdr:col>
      <xdr:colOff>0</xdr:colOff>
      <xdr:row>245</xdr:row>
      <xdr:rowOff>0</xdr:rowOff>
    </xdr:from>
    <xdr:to>
      <xdr:col>30</xdr:col>
      <xdr:colOff>470190</xdr:colOff>
      <xdr:row>292</xdr:row>
      <xdr:rowOff>82441</xdr:rowOff>
    </xdr:to>
    <xdr:pic>
      <xdr:nvPicPr>
        <xdr:cNvPr id="30" name="図 29"/>
        <xdr:cNvPicPr>
          <a:picLocks noChangeAspect="1"/>
        </xdr:cNvPicPr>
      </xdr:nvPicPr>
      <xdr:blipFill>
        <a:blip xmlns:r="http://schemas.openxmlformats.org/officeDocument/2006/relationships" r:embed="rId6"/>
        <a:stretch>
          <a:fillRect/>
        </a:stretch>
      </xdr:blipFill>
      <xdr:spPr>
        <a:xfrm>
          <a:off x="504825" y="44338875"/>
          <a:ext cx="18358140" cy="8588266"/>
        </a:xfrm>
        <a:prstGeom prst="rect">
          <a:avLst/>
        </a:prstGeom>
      </xdr:spPr>
    </xdr:pic>
    <xdr:clientData/>
  </xdr:twoCellAnchor>
  <xdr:twoCellAnchor editAs="oneCell">
    <xdr:from>
      <xdr:col>1</xdr:col>
      <xdr:colOff>0</xdr:colOff>
      <xdr:row>294</xdr:row>
      <xdr:rowOff>0</xdr:rowOff>
    </xdr:from>
    <xdr:to>
      <xdr:col>30</xdr:col>
      <xdr:colOff>470190</xdr:colOff>
      <xdr:row>341</xdr:row>
      <xdr:rowOff>82441</xdr:rowOff>
    </xdr:to>
    <xdr:pic>
      <xdr:nvPicPr>
        <xdr:cNvPr id="31" name="図 30"/>
        <xdr:cNvPicPr>
          <a:picLocks noChangeAspect="1"/>
        </xdr:cNvPicPr>
      </xdr:nvPicPr>
      <xdr:blipFill>
        <a:blip xmlns:r="http://schemas.openxmlformats.org/officeDocument/2006/relationships" r:embed="rId7"/>
        <a:stretch>
          <a:fillRect/>
        </a:stretch>
      </xdr:blipFill>
      <xdr:spPr>
        <a:xfrm>
          <a:off x="504825" y="53206650"/>
          <a:ext cx="18358140" cy="8588266"/>
        </a:xfrm>
        <a:prstGeom prst="rect">
          <a:avLst/>
        </a:prstGeom>
      </xdr:spPr>
    </xdr:pic>
    <xdr:clientData/>
  </xdr:twoCellAnchor>
  <xdr:twoCellAnchor editAs="oneCell">
    <xdr:from>
      <xdr:col>1</xdr:col>
      <xdr:colOff>0</xdr:colOff>
      <xdr:row>343</xdr:row>
      <xdr:rowOff>0</xdr:rowOff>
    </xdr:from>
    <xdr:to>
      <xdr:col>30</xdr:col>
      <xdr:colOff>470190</xdr:colOff>
      <xdr:row>390</xdr:row>
      <xdr:rowOff>82440</xdr:rowOff>
    </xdr:to>
    <xdr:pic>
      <xdr:nvPicPr>
        <xdr:cNvPr id="32" name="図 31"/>
        <xdr:cNvPicPr>
          <a:picLocks noChangeAspect="1"/>
        </xdr:cNvPicPr>
      </xdr:nvPicPr>
      <xdr:blipFill>
        <a:blip xmlns:r="http://schemas.openxmlformats.org/officeDocument/2006/relationships" r:embed="rId8"/>
        <a:stretch>
          <a:fillRect/>
        </a:stretch>
      </xdr:blipFill>
      <xdr:spPr>
        <a:xfrm>
          <a:off x="504825" y="62074425"/>
          <a:ext cx="18358140" cy="8588265"/>
        </a:xfrm>
        <a:prstGeom prst="rect">
          <a:avLst/>
        </a:prstGeom>
      </xdr:spPr>
    </xdr:pic>
    <xdr:clientData/>
  </xdr:twoCellAnchor>
  <xdr:twoCellAnchor editAs="oneCell">
    <xdr:from>
      <xdr:col>1</xdr:col>
      <xdr:colOff>0</xdr:colOff>
      <xdr:row>392</xdr:row>
      <xdr:rowOff>0</xdr:rowOff>
    </xdr:from>
    <xdr:to>
      <xdr:col>30</xdr:col>
      <xdr:colOff>470190</xdr:colOff>
      <xdr:row>439</xdr:row>
      <xdr:rowOff>82440</xdr:rowOff>
    </xdr:to>
    <xdr:pic>
      <xdr:nvPicPr>
        <xdr:cNvPr id="33" name="図 32"/>
        <xdr:cNvPicPr>
          <a:picLocks noChangeAspect="1"/>
        </xdr:cNvPicPr>
      </xdr:nvPicPr>
      <xdr:blipFill>
        <a:blip xmlns:r="http://schemas.openxmlformats.org/officeDocument/2006/relationships" r:embed="rId9"/>
        <a:stretch>
          <a:fillRect/>
        </a:stretch>
      </xdr:blipFill>
      <xdr:spPr>
        <a:xfrm>
          <a:off x="504825" y="70942200"/>
          <a:ext cx="18358140" cy="8588265"/>
        </a:xfrm>
        <a:prstGeom prst="rect">
          <a:avLst/>
        </a:prstGeom>
      </xdr:spPr>
    </xdr:pic>
    <xdr:clientData/>
  </xdr:twoCellAnchor>
  <xdr:twoCellAnchor editAs="oneCell">
    <xdr:from>
      <xdr:col>1</xdr:col>
      <xdr:colOff>0</xdr:colOff>
      <xdr:row>441</xdr:row>
      <xdr:rowOff>0</xdr:rowOff>
    </xdr:from>
    <xdr:to>
      <xdr:col>30</xdr:col>
      <xdr:colOff>470190</xdr:colOff>
      <xdr:row>488</xdr:row>
      <xdr:rowOff>82441</xdr:rowOff>
    </xdr:to>
    <xdr:pic>
      <xdr:nvPicPr>
        <xdr:cNvPr id="34" name="図 33"/>
        <xdr:cNvPicPr>
          <a:picLocks noChangeAspect="1"/>
        </xdr:cNvPicPr>
      </xdr:nvPicPr>
      <xdr:blipFill>
        <a:blip xmlns:r="http://schemas.openxmlformats.org/officeDocument/2006/relationships" r:embed="rId10"/>
        <a:stretch>
          <a:fillRect/>
        </a:stretch>
      </xdr:blipFill>
      <xdr:spPr>
        <a:xfrm>
          <a:off x="504825" y="79809975"/>
          <a:ext cx="18358140" cy="8588266"/>
        </a:xfrm>
        <a:prstGeom prst="rect">
          <a:avLst/>
        </a:prstGeom>
      </xdr:spPr>
    </xdr:pic>
    <xdr:clientData/>
  </xdr:twoCellAnchor>
  <xdr:twoCellAnchor editAs="oneCell">
    <xdr:from>
      <xdr:col>1</xdr:col>
      <xdr:colOff>0</xdr:colOff>
      <xdr:row>490</xdr:row>
      <xdr:rowOff>0</xdr:rowOff>
    </xdr:from>
    <xdr:to>
      <xdr:col>30</xdr:col>
      <xdr:colOff>470190</xdr:colOff>
      <xdr:row>537</xdr:row>
      <xdr:rowOff>82441</xdr:rowOff>
    </xdr:to>
    <xdr:pic>
      <xdr:nvPicPr>
        <xdr:cNvPr id="35" name="図 34"/>
        <xdr:cNvPicPr>
          <a:picLocks noChangeAspect="1"/>
        </xdr:cNvPicPr>
      </xdr:nvPicPr>
      <xdr:blipFill>
        <a:blip xmlns:r="http://schemas.openxmlformats.org/officeDocument/2006/relationships" r:embed="rId11"/>
        <a:stretch>
          <a:fillRect/>
        </a:stretch>
      </xdr:blipFill>
      <xdr:spPr>
        <a:xfrm>
          <a:off x="504825" y="88677750"/>
          <a:ext cx="18358140" cy="8588266"/>
        </a:xfrm>
        <a:prstGeom prst="rect">
          <a:avLst/>
        </a:prstGeom>
      </xdr:spPr>
    </xdr:pic>
    <xdr:clientData/>
  </xdr:twoCellAnchor>
  <xdr:twoCellAnchor editAs="oneCell">
    <xdr:from>
      <xdr:col>1</xdr:col>
      <xdr:colOff>0</xdr:colOff>
      <xdr:row>539</xdr:row>
      <xdr:rowOff>0</xdr:rowOff>
    </xdr:from>
    <xdr:to>
      <xdr:col>30</xdr:col>
      <xdr:colOff>470190</xdr:colOff>
      <xdr:row>586</xdr:row>
      <xdr:rowOff>82440</xdr:rowOff>
    </xdr:to>
    <xdr:pic>
      <xdr:nvPicPr>
        <xdr:cNvPr id="36" name="図 35"/>
        <xdr:cNvPicPr>
          <a:picLocks noChangeAspect="1"/>
        </xdr:cNvPicPr>
      </xdr:nvPicPr>
      <xdr:blipFill>
        <a:blip xmlns:r="http://schemas.openxmlformats.org/officeDocument/2006/relationships" r:embed="rId12"/>
        <a:stretch>
          <a:fillRect/>
        </a:stretch>
      </xdr:blipFill>
      <xdr:spPr>
        <a:xfrm>
          <a:off x="504825" y="97545525"/>
          <a:ext cx="18358140" cy="8588265"/>
        </a:xfrm>
        <a:prstGeom prst="rect">
          <a:avLst/>
        </a:prstGeom>
      </xdr:spPr>
    </xdr:pic>
    <xdr:clientData/>
  </xdr:twoCellAnchor>
  <xdr:twoCellAnchor editAs="oneCell">
    <xdr:from>
      <xdr:col>1</xdr:col>
      <xdr:colOff>0</xdr:colOff>
      <xdr:row>588</xdr:row>
      <xdr:rowOff>0</xdr:rowOff>
    </xdr:from>
    <xdr:to>
      <xdr:col>30</xdr:col>
      <xdr:colOff>470190</xdr:colOff>
      <xdr:row>635</xdr:row>
      <xdr:rowOff>82440</xdr:rowOff>
    </xdr:to>
    <xdr:pic>
      <xdr:nvPicPr>
        <xdr:cNvPr id="37" name="図 36"/>
        <xdr:cNvPicPr>
          <a:picLocks noChangeAspect="1"/>
        </xdr:cNvPicPr>
      </xdr:nvPicPr>
      <xdr:blipFill>
        <a:blip xmlns:r="http://schemas.openxmlformats.org/officeDocument/2006/relationships" r:embed="rId13"/>
        <a:stretch>
          <a:fillRect/>
        </a:stretch>
      </xdr:blipFill>
      <xdr:spPr>
        <a:xfrm>
          <a:off x="504825" y="106413300"/>
          <a:ext cx="18358140" cy="8588265"/>
        </a:xfrm>
        <a:prstGeom prst="rect">
          <a:avLst/>
        </a:prstGeom>
      </xdr:spPr>
    </xdr:pic>
    <xdr:clientData/>
  </xdr:twoCellAnchor>
  <xdr:twoCellAnchor editAs="oneCell">
    <xdr:from>
      <xdr:col>1</xdr:col>
      <xdr:colOff>0</xdr:colOff>
      <xdr:row>637</xdr:row>
      <xdr:rowOff>0</xdr:rowOff>
    </xdr:from>
    <xdr:to>
      <xdr:col>30</xdr:col>
      <xdr:colOff>470190</xdr:colOff>
      <xdr:row>684</xdr:row>
      <xdr:rowOff>82441</xdr:rowOff>
    </xdr:to>
    <xdr:pic>
      <xdr:nvPicPr>
        <xdr:cNvPr id="38" name="図 37"/>
        <xdr:cNvPicPr>
          <a:picLocks noChangeAspect="1"/>
        </xdr:cNvPicPr>
      </xdr:nvPicPr>
      <xdr:blipFill>
        <a:blip xmlns:r="http://schemas.openxmlformats.org/officeDocument/2006/relationships" r:embed="rId14"/>
        <a:stretch>
          <a:fillRect/>
        </a:stretch>
      </xdr:blipFill>
      <xdr:spPr>
        <a:xfrm>
          <a:off x="504825" y="115281075"/>
          <a:ext cx="18358140" cy="8588266"/>
        </a:xfrm>
        <a:prstGeom prst="rect">
          <a:avLst/>
        </a:prstGeom>
      </xdr:spPr>
    </xdr:pic>
    <xdr:clientData/>
  </xdr:twoCellAnchor>
  <xdr:twoCellAnchor editAs="oneCell">
    <xdr:from>
      <xdr:col>1</xdr:col>
      <xdr:colOff>0</xdr:colOff>
      <xdr:row>686</xdr:row>
      <xdr:rowOff>0</xdr:rowOff>
    </xdr:from>
    <xdr:to>
      <xdr:col>30</xdr:col>
      <xdr:colOff>470190</xdr:colOff>
      <xdr:row>733</xdr:row>
      <xdr:rowOff>82441</xdr:rowOff>
    </xdr:to>
    <xdr:pic>
      <xdr:nvPicPr>
        <xdr:cNvPr id="39" name="図 38"/>
        <xdr:cNvPicPr>
          <a:picLocks noChangeAspect="1"/>
        </xdr:cNvPicPr>
      </xdr:nvPicPr>
      <xdr:blipFill>
        <a:blip xmlns:r="http://schemas.openxmlformats.org/officeDocument/2006/relationships" r:embed="rId15"/>
        <a:stretch>
          <a:fillRect/>
        </a:stretch>
      </xdr:blipFill>
      <xdr:spPr>
        <a:xfrm>
          <a:off x="504825" y="124148850"/>
          <a:ext cx="18358140" cy="8588266"/>
        </a:xfrm>
        <a:prstGeom prst="rect">
          <a:avLst/>
        </a:prstGeom>
      </xdr:spPr>
    </xdr:pic>
    <xdr:clientData/>
  </xdr:twoCellAnchor>
  <xdr:twoCellAnchor editAs="oneCell">
    <xdr:from>
      <xdr:col>1</xdr:col>
      <xdr:colOff>0</xdr:colOff>
      <xdr:row>735</xdr:row>
      <xdr:rowOff>0</xdr:rowOff>
    </xdr:from>
    <xdr:to>
      <xdr:col>30</xdr:col>
      <xdr:colOff>470190</xdr:colOff>
      <xdr:row>782</xdr:row>
      <xdr:rowOff>82440</xdr:rowOff>
    </xdr:to>
    <xdr:pic>
      <xdr:nvPicPr>
        <xdr:cNvPr id="40" name="図 39"/>
        <xdr:cNvPicPr>
          <a:picLocks noChangeAspect="1"/>
        </xdr:cNvPicPr>
      </xdr:nvPicPr>
      <xdr:blipFill>
        <a:blip xmlns:r="http://schemas.openxmlformats.org/officeDocument/2006/relationships" r:embed="rId16"/>
        <a:stretch>
          <a:fillRect/>
        </a:stretch>
      </xdr:blipFill>
      <xdr:spPr>
        <a:xfrm>
          <a:off x="504825" y="133016625"/>
          <a:ext cx="18358140" cy="8588265"/>
        </a:xfrm>
        <a:prstGeom prst="rect">
          <a:avLst/>
        </a:prstGeom>
      </xdr:spPr>
    </xdr:pic>
    <xdr:clientData/>
  </xdr:twoCellAnchor>
  <xdr:twoCellAnchor editAs="oneCell">
    <xdr:from>
      <xdr:col>1</xdr:col>
      <xdr:colOff>0</xdr:colOff>
      <xdr:row>784</xdr:row>
      <xdr:rowOff>0</xdr:rowOff>
    </xdr:from>
    <xdr:to>
      <xdr:col>30</xdr:col>
      <xdr:colOff>470190</xdr:colOff>
      <xdr:row>831</xdr:row>
      <xdr:rowOff>82440</xdr:rowOff>
    </xdr:to>
    <xdr:pic>
      <xdr:nvPicPr>
        <xdr:cNvPr id="41" name="図 40"/>
        <xdr:cNvPicPr>
          <a:picLocks noChangeAspect="1"/>
        </xdr:cNvPicPr>
      </xdr:nvPicPr>
      <xdr:blipFill>
        <a:blip xmlns:r="http://schemas.openxmlformats.org/officeDocument/2006/relationships" r:embed="rId17"/>
        <a:stretch>
          <a:fillRect/>
        </a:stretch>
      </xdr:blipFill>
      <xdr:spPr>
        <a:xfrm>
          <a:off x="504825" y="141884400"/>
          <a:ext cx="18358140" cy="8588265"/>
        </a:xfrm>
        <a:prstGeom prst="rect">
          <a:avLst/>
        </a:prstGeom>
      </xdr:spPr>
    </xdr:pic>
    <xdr:clientData/>
  </xdr:twoCellAnchor>
  <xdr:twoCellAnchor editAs="oneCell">
    <xdr:from>
      <xdr:col>1</xdr:col>
      <xdr:colOff>0</xdr:colOff>
      <xdr:row>833</xdr:row>
      <xdr:rowOff>0</xdr:rowOff>
    </xdr:from>
    <xdr:to>
      <xdr:col>30</xdr:col>
      <xdr:colOff>470190</xdr:colOff>
      <xdr:row>880</xdr:row>
      <xdr:rowOff>82440</xdr:rowOff>
    </xdr:to>
    <xdr:pic>
      <xdr:nvPicPr>
        <xdr:cNvPr id="42" name="図 41"/>
        <xdr:cNvPicPr>
          <a:picLocks noChangeAspect="1"/>
        </xdr:cNvPicPr>
      </xdr:nvPicPr>
      <xdr:blipFill>
        <a:blip xmlns:r="http://schemas.openxmlformats.org/officeDocument/2006/relationships" r:embed="rId18"/>
        <a:stretch>
          <a:fillRect/>
        </a:stretch>
      </xdr:blipFill>
      <xdr:spPr>
        <a:xfrm>
          <a:off x="504825" y="150752175"/>
          <a:ext cx="18358140" cy="8588265"/>
        </a:xfrm>
        <a:prstGeom prst="rect">
          <a:avLst/>
        </a:prstGeom>
      </xdr:spPr>
    </xdr:pic>
    <xdr:clientData/>
  </xdr:twoCellAnchor>
  <xdr:twoCellAnchor editAs="oneCell">
    <xdr:from>
      <xdr:col>1</xdr:col>
      <xdr:colOff>0</xdr:colOff>
      <xdr:row>882</xdr:row>
      <xdr:rowOff>0</xdr:rowOff>
    </xdr:from>
    <xdr:to>
      <xdr:col>30</xdr:col>
      <xdr:colOff>470190</xdr:colOff>
      <xdr:row>929</xdr:row>
      <xdr:rowOff>82441</xdr:rowOff>
    </xdr:to>
    <xdr:pic>
      <xdr:nvPicPr>
        <xdr:cNvPr id="43" name="図 42"/>
        <xdr:cNvPicPr>
          <a:picLocks noChangeAspect="1"/>
        </xdr:cNvPicPr>
      </xdr:nvPicPr>
      <xdr:blipFill>
        <a:blip xmlns:r="http://schemas.openxmlformats.org/officeDocument/2006/relationships" r:embed="rId19"/>
        <a:stretch>
          <a:fillRect/>
        </a:stretch>
      </xdr:blipFill>
      <xdr:spPr>
        <a:xfrm>
          <a:off x="504825" y="159619950"/>
          <a:ext cx="18358140" cy="8588266"/>
        </a:xfrm>
        <a:prstGeom prst="rect">
          <a:avLst/>
        </a:prstGeom>
      </xdr:spPr>
    </xdr:pic>
    <xdr:clientData/>
  </xdr:twoCellAnchor>
  <xdr:twoCellAnchor editAs="oneCell">
    <xdr:from>
      <xdr:col>1</xdr:col>
      <xdr:colOff>0</xdr:colOff>
      <xdr:row>931</xdr:row>
      <xdr:rowOff>0</xdr:rowOff>
    </xdr:from>
    <xdr:to>
      <xdr:col>30</xdr:col>
      <xdr:colOff>470190</xdr:colOff>
      <xdr:row>978</xdr:row>
      <xdr:rowOff>82441</xdr:rowOff>
    </xdr:to>
    <xdr:pic>
      <xdr:nvPicPr>
        <xdr:cNvPr id="44" name="図 43"/>
        <xdr:cNvPicPr>
          <a:picLocks noChangeAspect="1"/>
        </xdr:cNvPicPr>
      </xdr:nvPicPr>
      <xdr:blipFill>
        <a:blip xmlns:r="http://schemas.openxmlformats.org/officeDocument/2006/relationships" r:embed="rId20"/>
        <a:stretch>
          <a:fillRect/>
        </a:stretch>
      </xdr:blipFill>
      <xdr:spPr>
        <a:xfrm>
          <a:off x="504825" y="168487725"/>
          <a:ext cx="18358140" cy="8588266"/>
        </a:xfrm>
        <a:prstGeom prst="rect">
          <a:avLst/>
        </a:prstGeom>
      </xdr:spPr>
    </xdr:pic>
    <xdr:clientData/>
  </xdr:twoCellAnchor>
  <xdr:twoCellAnchor editAs="oneCell">
    <xdr:from>
      <xdr:col>1</xdr:col>
      <xdr:colOff>0</xdr:colOff>
      <xdr:row>980</xdr:row>
      <xdr:rowOff>0</xdr:rowOff>
    </xdr:from>
    <xdr:to>
      <xdr:col>30</xdr:col>
      <xdr:colOff>470190</xdr:colOff>
      <xdr:row>1027</xdr:row>
      <xdr:rowOff>82440</xdr:rowOff>
    </xdr:to>
    <xdr:pic>
      <xdr:nvPicPr>
        <xdr:cNvPr id="45" name="図 44"/>
        <xdr:cNvPicPr>
          <a:picLocks noChangeAspect="1"/>
        </xdr:cNvPicPr>
      </xdr:nvPicPr>
      <xdr:blipFill>
        <a:blip xmlns:r="http://schemas.openxmlformats.org/officeDocument/2006/relationships" r:embed="rId21"/>
        <a:stretch>
          <a:fillRect/>
        </a:stretch>
      </xdr:blipFill>
      <xdr:spPr>
        <a:xfrm>
          <a:off x="504825" y="177355500"/>
          <a:ext cx="18358140" cy="8588265"/>
        </a:xfrm>
        <a:prstGeom prst="rect">
          <a:avLst/>
        </a:prstGeom>
      </xdr:spPr>
    </xdr:pic>
    <xdr:clientData/>
  </xdr:twoCellAnchor>
  <xdr:twoCellAnchor editAs="oneCell">
    <xdr:from>
      <xdr:col>1</xdr:col>
      <xdr:colOff>0</xdr:colOff>
      <xdr:row>1029</xdr:row>
      <xdr:rowOff>0</xdr:rowOff>
    </xdr:from>
    <xdr:to>
      <xdr:col>30</xdr:col>
      <xdr:colOff>470190</xdr:colOff>
      <xdr:row>1076</xdr:row>
      <xdr:rowOff>82440</xdr:rowOff>
    </xdr:to>
    <xdr:pic>
      <xdr:nvPicPr>
        <xdr:cNvPr id="46" name="図 45"/>
        <xdr:cNvPicPr>
          <a:picLocks noChangeAspect="1"/>
        </xdr:cNvPicPr>
      </xdr:nvPicPr>
      <xdr:blipFill>
        <a:blip xmlns:r="http://schemas.openxmlformats.org/officeDocument/2006/relationships" r:embed="rId22"/>
        <a:stretch>
          <a:fillRect/>
        </a:stretch>
      </xdr:blipFill>
      <xdr:spPr>
        <a:xfrm>
          <a:off x="504825" y="186223275"/>
          <a:ext cx="18358140" cy="8588265"/>
        </a:xfrm>
        <a:prstGeom prst="rect">
          <a:avLst/>
        </a:prstGeom>
      </xdr:spPr>
    </xdr:pic>
    <xdr:clientData/>
  </xdr:twoCellAnchor>
  <xdr:twoCellAnchor editAs="oneCell">
    <xdr:from>
      <xdr:col>1</xdr:col>
      <xdr:colOff>0</xdr:colOff>
      <xdr:row>1078</xdr:row>
      <xdr:rowOff>0</xdr:rowOff>
    </xdr:from>
    <xdr:to>
      <xdr:col>30</xdr:col>
      <xdr:colOff>470190</xdr:colOff>
      <xdr:row>1125</xdr:row>
      <xdr:rowOff>82441</xdr:rowOff>
    </xdr:to>
    <xdr:pic>
      <xdr:nvPicPr>
        <xdr:cNvPr id="47" name="図 46"/>
        <xdr:cNvPicPr>
          <a:picLocks noChangeAspect="1"/>
        </xdr:cNvPicPr>
      </xdr:nvPicPr>
      <xdr:blipFill>
        <a:blip xmlns:r="http://schemas.openxmlformats.org/officeDocument/2006/relationships" r:embed="rId23"/>
        <a:stretch>
          <a:fillRect/>
        </a:stretch>
      </xdr:blipFill>
      <xdr:spPr>
        <a:xfrm>
          <a:off x="504825" y="195091050"/>
          <a:ext cx="18358140" cy="8588266"/>
        </a:xfrm>
        <a:prstGeom prst="rect">
          <a:avLst/>
        </a:prstGeom>
      </xdr:spPr>
    </xdr:pic>
    <xdr:clientData/>
  </xdr:twoCellAnchor>
  <xdr:twoCellAnchor editAs="oneCell">
    <xdr:from>
      <xdr:col>1</xdr:col>
      <xdr:colOff>0</xdr:colOff>
      <xdr:row>1127</xdr:row>
      <xdr:rowOff>0</xdr:rowOff>
    </xdr:from>
    <xdr:to>
      <xdr:col>30</xdr:col>
      <xdr:colOff>470190</xdr:colOff>
      <xdr:row>1174</xdr:row>
      <xdr:rowOff>82441</xdr:rowOff>
    </xdr:to>
    <xdr:pic>
      <xdr:nvPicPr>
        <xdr:cNvPr id="48" name="図 47"/>
        <xdr:cNvPicPr>
          <a:picLocks noChangeAspect="1"/>
        </xdr:cNvPicPr>
      </xdr:nvPicPr>
      <xdr:blipFill>
        <a:blip xmlns:r="http://schemas.openxmlformats.org/officeDocument/2006/relationships" r:embed="rId24"/>
        <a:stretch>
          <a:fillRect/>
        </a:stretch>
      </xdr:blipFill>
      <xdr:spPr>
        <a:xfrm>
          <a:off x="504825" y="203958825"/>
          <a:ext cx="18358140" cy="8588266"/>
        </a:xfrm>
        <a:prstGeom prst="rect">
          <a:avLst/>
        </a:prstGeom>
      </xdr:spPr>
    </xdr:pic>
    <xdr:clientData/>
  </xdr:twoCellAnchor>
  <xdr:twoCellAnchor editAs="oneCell">
    <xdr:from>
      <xdr:col>1</xdr:col>
      <xdr:colOff>0</xdr:colOff>
      <xdr:row>1176</xdr:row>
      <xdr:rowOff>0</xdr:rowOff>
    </xdr:from>
    <xdr:to>
      <xdr:col>30</xdr:col>
      <xdr:colOff>470190</xdr:colOff>
      <xdr:row>1223</xdr:row>
      <xdr:rowOff>82440</xdr:rowOff>
    </xdr:to>
    <xdr:pic>
      <xdr:nvPicPr>
        <xdr:cNvPr id="49" name="図 48"/>
        <xdr:cNvPicPr>
          <a:picLocks noChangeAspect="1"/>
        </xdr:cNvPicPr>
      </xdr:nvPicPr>
      <xdr:blipFill>
        <a:blip xmlns:r="http://schemas.openxmlformats.org/officeDocument/2006/relationships" r:embed="rId25"/>
        <a:stretch>
          <a:fillRect/>
        </a:stretch>
      </xdr:blipFill>
      <xdr:spPr>
        <a:xfrm>
          <a:off x="504825" y="212826600"/>
          <a:ext cx="18358140" cy="8588265"/>
        </a:xfrm>
        <a:prstGeom prst="rect">
          <a:avLst/>
        </a:prstGeom>
      </xdr:spPr>
    </xdr:pic>
    <xdr:clientData/>
  </xdr:twoCellAnchor>
  <xdr:twoCellAnchor editAs="oneCell">
    <xdr:from>
      <xdr:col>1</xdr:col>
      <xdr:colOff>0</xdr:colOff>
      <xdr:row>1225</xdr:row>
      <xdr:rowOff>0</xdr:rowOff>
    </xdr:from>
    <xdr:to>
      <xdr:col>30</xdr:col>
      <xdr:colOff>265428</xdr:colOff>
      <xdr:row>1274</xdr:row>
      <xdr:rowOff>23355</xdr:rowOff>
    </xdr:to>
    <xdr:pic>
      <xdr:nvPicPr>
        <xdr:cNvPr id="50" name="図 49"/>
        <xdr:cNvPicPr>
          <a:picLocks noChangeAspect="1"/>
        </xdr:cNvPicPr>
      </xdr:nvPicPr>
      <xdr:blipFill>
        <a:blip xmlns:r="http://schemas.openxmlformats.org/officeDocument/2006/relationships" r:embed="rId26"/>
        <a:stretch>
          <a:fillRect/>
        </a:stretch>
      </xdr:blipFill>
      <xdr:spPr>
        <a:xfrm>
          <a:off x="504825" y="221694375"/>
          <a:ext cx="18153378" cy="8891130"/>
        </a:xfrm>
        <a:prstGeom prst="rect">
          <a:avLst/>
        </a:prstGeom>
      </xdr:spPr>
    </xdr:pic>
    <xdr:clientData/>
  </xdr:twoCellAnchor>
  <xdr:twoCellAnchor editAs="oneCell">
    <xdr:from>
      <xdr:col>1</xdr:col>
      <xdr:colOff>0</xdr:colOff>
      <xdr:row>1275</xdr:row>
      <xdr:rowOff>0</xdr:rowOff>
    </xdr:from>
    <xdr:to>
      <xdr:col>30</xdr:col>
      <xdr:colOff>265428</xdr:colOff>
      <xdr:row>1324</xdr:row>
      <xdr:rowOff>23355</xdr:rowOff>
    </xdr:to>
    <xdr:pic>
      <xdr:nvPicPr>
        <xdr:cNvPr id="51" name="図 50"/>
        <xdr:cNvPicPr>
          <a:picLocks noChangeAspect="1"/>
        </xdr:cNvPicPr>
      </xdr:nvPicPr>
      <xdr:blipFill>
        <a:blip xmlns:r="http://schemas.openxmlformats.org/officeDocument/2006/relationships" r:embed="rId27"/>
        <a:stretch>
          <a:fillRect/>
        </a:stretch>
      </xdr:blipFill>
      <xdr:spPr>
        <a:xfrm>
          <a:off x="504825" y="230743125"/>
          <a:ext cx="18153378" cy="8891130"/>
        </a:xfrm>
        <a:prstGeom prst="rect">
          <a:avLst/>
        </a:prstGeom>
      </xdr:spPr>
    </xdr:pic>
    <xdr:clientData/>
  </xdr:twoCellAnchor>
  <xdr:twoCellAnchor editAs="oneCell">
    <xdr:from>
      <xdr:col>1</xdr:col>
      <xdr:colOff>0</xdr:colOff>
      <xdr:row>1325</xdr:row>
      <xdr:rowOff>0</xdr:rowOff>
    </xdr:from>
    <xdr:to>
      <xdr:col>30</xdr:col>
      <xdr:colOff>265428</xdr:colOff>
      <xdr:row>1374</xdr:row>
      <xdr:rowOff>23355</xdr:rowOff>
    </xdr:to>
    <xdr:pic>
      <xdr:nvPicPr>
        <xdr:cNvPr id="52" name="図 51"/>
        <xdr:cNvPicPr>
          <a:picLocks noChangeAspect="1"/>
        </xdr:cNvPicPr>
      </xdr:nvPicPr>
      <xdr:blipFill>
        <a:blip xmlns:r="http://schemas.openxmlformats.org/officeDocument/2006/relationships" r:embed="rId28"/>
        <a:stretch>
          <a:fillRect/>
        </a:stretch>
      </xdr:blipFill>
      <xdr:spPr>
        <a:xfrm>
          <a:off x="504825" y="239791875"/>
          <a:ext cx="18153378" cy="8891130"/>
        </a:xfrm>
        <a:prstGeom prst="rect">
          <a:avLst/>
        </a:prstGeom>
      </xdr:spPr>
    </xdr:pic>
    <xdr:clientData/>
  </xdr:twoCellAnchor>
  <xdr:twoCellAnchor editAs="oneCell">
    <xdr:from>
      <xdr:col>1</xdr:col>
      <xdr:colOff>0</xdr:colOff>
      <xdr:row>1375</xdr:row>
      <xdr:rowOff>0</xdr:rowOff>
    </xdr:from>
    <xdr:to>
      <xdr:col>30</xdr:col>
      <xdr:colOff>265428</xdr:colOff>
      <xdr:row>1424</xdr:row>
      <xdr:rowOff>23355</xdr:rowOff>
    </xdr:to>
    <xdr:pic>
      <xdr:nvPicPr>
        <xdr:cNvPr id="53" name="図 52"/>
        <xdr:cNvPicPr>
          <a:picLocks noChangeAspect="1"/>
        </xdr:cNvPicPr>
      </xdr:nvPicPr>
      <xdr:blipFill>
        <a:blip xmlns:r="http://schemas.openxmlformats.org/officeDocument/2006/relationships" r:embed="rId29"/>
        <a:stretch>
          <a:fillRect/>
        </a:stretch>
      </xdr:blipFill>
      <xdr:spPr>
        <a:xfrm>
          <a:off x="504825" y="248840625"/>
          <a:ext cx="18153378" cy="8891130"/>
        </a:xfrm>
        <a:prstGeom prst="rect">
          <a:avLst/>
        </a:prstGeom>
      </xdr:spPr>
    </xdr:pic>
    <xdr:clientData/>
  </xdr:twoCellAnchor>
  <xdr:twoCellAnchor editAs="oneCell">
    <xdr:from>
      <xdr:col>1</xdr:col>
      <xdr:colOff>0</xdr:colOff>
      <xdr:row>1425</xdr:row>
      <xdr:rowOff>0</xdr:rowOff>
    </xdr:from>
    <xdr:to>
      <xdr:col>30</xdr:col>
      <xdr:colOff>265428</xdr:colOff>
      <xdr:row>1474</xdr:row>
      <xdr:rowOff>23355</xdr:rowOff>
    </xdr:to>
    <xdr:pic>
      <xdr:nvPicPr>
        <xdr:cNvPr id="54" name="図 53"/>
        <xdr:cNvPicPr>
          <a:picLocks noChangeAspect="1"/>
        </xdr:cNvPicPr>
      </xdr:nvPicPr>
      <xdr:blipFill>
        <a:blip xmlns:r="http://schemas.openxmlformats.org/officeDocument/2006/relationships" r:embed="rId30"/>
        <a:stretch>
          <a:fillRect/>
        </a:stretch>
      </xdr:blipFill>
      <xdr:spPr>
        <a:xfrm>
          <a:off x="504825" y="257889375"/>
          <a:ext cx="18153378" cy="8891130"/>
        </a:xfrm>
        <a:prstGeom prst="rect">
          <a:avLst/>
        </a:prstGeom>
      </xdr:spPr>
    </xdr:pic>
    <xdr:clientData/>
  </xdr:twoCellAnchor>
  <xdr:twoCellAnchor editAs="oneCell">
    <xdr:from>
      <xdr:col>1</xdr:col>
      <xdr:colOff>0</xdr:colOff>
      <xdr:row>1475</xdr:row>
      <xdr:rowOff>0</xdr:rowOff>
    </xdr:from>
    <xdr:to>
      <xdr:col>30</xdr:col>
      <xdr:colOff>265428</xdr:colOff>
      <xdr:row>1524</xdr:row>
      <xdr:rowOff>23355</xdr:rowOff>
    </xdr:to>
    <xdr:pic>
      <xdr:nvPicPr>
        <xdr:cNvPr id="55" name="図 54"/>
        <xdr:cNvPicPr>
          <a:picLocks noChangeAspect="1"/>
        </xdr:cNvPicPr>
      </xdr:nvPicPr>
      <xdr:blipFill>
        <a:blip xmlns:r="http://schemas.openxmlformats.org/officeDocument/2006/relationships" r:embed="rId31"/>
        <a:stretch>
          <a:fillRect/>
        </a:stretch>
      </xdr:blipFill>
      <xdr:spPr>
        <a:xfrm>
          <a:off x="504825" y="266938125"/>
          <a:ext cx="18153378" cy="8891130"/>
        </a:xfrm>
        <a:prstGeom prst="rect">
          <a:avLst/>
        </a:prstGeom>
      </xdr:spPr>
    </xdr:pic>
    <xdr:clientData/>
  </xdr:twoCellAnchor>
  <xdr:twoCellAnchor editAs="oneCell">
    <xdr:from>
      <xdr:col>1</xdr:col>
      <xdr:colOff>0</xdr:colOff>
      <xdr:row>1525</xdr:row>
      <xdr:rowOff>0</xdr:rowOff>
    </xdr:from>
    <xdr:to>
      <xdr:col>30</xdr:col>
      <xdr:colOff>265428</xdr:colOff>
      <xdr:row>1574</xdr:row>
      <xdr:rowOff>23355</xdr:rowOff>
    </xdr:to>
    <xdr:pic>
      <xdr:nvPicPr>
        <xdr:cNvPr id="56" name="図 55"/>
        <xdr:cNvPicPr>
          <a:picLocks noChangeAspect="1"/>
        </xdr:cNvPicPr>
      </xdr:nvPicPr>
      <xdr:blipFill>
        <a:blip xmlns:r="http://schemas.openxmlformats.org/officeDocument/2006/relationships" r:embed="rId32"/>
        <a:stretch>
          <a:fillRect/>
        </a:stretch>
      </xdr:blipFill>
      <xdr:spPr>
        <a:xfrm>
          <a:off x="504825" y="275986875"/>
          <a:ext cx="18153378" cy="8891130"/>
        </a:xfrm>
        <a:prstGeom prst="rect">
          <a:avLst/>
        </a:prstGeom>
      </xdr:spPr>
    </xdr:pic>
    <xdr:clientData/>
  </xdr:twoCellAnchor>
  <xdr:twoCellAnchor editAs="oneCell">
    <xdr:from>
      <xdr:col>1</xdr:col>
      <xdr:colOff>0</xdr:colOff>
      <xdr:row>1575</xdr:row>
      <xdr:rowOff>0</xdr:rowOff>
    </xdr:from>
    <xdr:to>
      <xdr:col>30</xdr:col>
      <xdr:colOff>265428</xdr:colOff>
      <xdr:row>1624</xdr:row>
      <xdr:rowOff>23355</xdr:rowOff>
    </xdr:to>
    <xdr:pic>
      <xdr:nvPicPr>
        <xdr:cNvPr id="57" name="図 56"/>
        <xdr:cNvPicPr>
          <a:picLocks noChangeAspect="1"/>
        </xdr:cNvPicPr>
      </xdr:nvPicPr>
      <xdr:blipFill>
        <a:blip xmlns:r="http://schemas.openxmlformats.org/officeDocument/2006/relationships" r:embed="rId33"/>
        <a:stretch>
          <a:fillRect/>
        </a:stretch>
      </xdr:blipFill>
      <xdr:spPr>
        <a:xfrm>
          <a:off x="504825" y="285035625"/>
          <a:ext cx="18153378" cy="8891130"/>
        </a:xfrm>
        <a:prstGeom prst="rect">
          <a:avLst/>
        </a:prstGeom>
      </xdr:spPr>
    </xdr:pic>
    <xdr:clientData/>
  </xdr:twoCellAnchor>
  <xdr:twoCellAnchor editAs="oneCell">
    <xdr:from>
      <xdr:col>1</xdr:col>
      <xdr:colOff>0</xdr:colOff>
      <xdr:row>1625</xdr:row>
      <xdr:rowOff>0</xdr:rowOff>
    </xdr:from>
    <xdr:to>
      <xdr:col>30</xdr:col>
      <xdr:colOff>265428</xdr:colOff>
      <xdr:row>1674</xdr:row>
      <xdr:rowOff>23355</xdr:rowOff>
    </xdr:to>
    <xdr:pic>
      <xdr:nvPicPr>
        <xdr:cNvPr id="58" name="図 57"/>
        <xdr:cNvPicPr>
          <a:picLocks noChangeAspect="1"/>
        </xdr:cNvPicPr>
      </xdr:nvPicPr>
      <xdr:blipFill>
        <a:blip xmlns:r="http://schemas.openxmlformats.org/officeDocument/2006/relationships" r:embed="rId34"/>
        <a:stretch>
          <a:fillRect/>
        </a:stretch>
      </xdr:blipFill>
      <xdr:spPr>
        <a:xfrm>
          <a:off x="504825" y="294084375"/>
          <a:ext cx="18153378" cy="8891130"/>
        </a:xfrm>
        <a:prstGeom prst="rect">
          <a:avLst/>
        </a:prstGeom>
      </xdr:spPr>
    </xdr:pic>
    <xdr:clientData/>
  </xdr:twoCellAnchor>
  <xdr:twoCellAnchor editAs="oneCell">
    <xdr:from>
      <xdr:col>1</xdr:col>
      <xdr:colOff>0</xdr:colOff>
      <xdr:row>1675</xdr:row>
      <xdr:rowOff>0</xdr:rowOff>
    </xdr:from>
    <xdr:to>
      <xdr:col>30</xdr:col>
      <xdr:colOff>265428</xdr:colOff>
      <xdr:row>1724</xdr:row>
      <xdr:rowOff>23354</xdr:rowOff>
    </xdr:to>
    <xdr:pic>
      <xdr:nvPicPr>
        <xdr:cNvPr id="59" name="図 58"/>
        <xdr:cNvPicPr>
          <a:picLocks noChangeAspect="1"/>
        </xdr:cNvPicPr>
      </xdr:nvPicPr>
      <xdr:blipFill>
        <a:blip xmlns:r="http://schemas.openxmlformats.org/officeDocument/2006/relationships" r:embed="rId35"/>
        <a:stretch>
          <a:fillRect/>
        </a:stretch>
      </xdr:blipFill>
      <xdr:spPr>
        <a:xfrm>
          <a:off x="504825" y="303133125"/>
          <a:ext cx="18153378" cy="8891129"/>
        </a:xfrm>
        <a:prstGeom prst="rect">
          <a:avLst/>
        </a:prstGeom>
      </xdr:spPr>
    </xdr:pic>
    <xdr:clientData/>
  </xdr:twoCellAnchor>
  <xdr:twoCellAnchor editAs="oneCell">
    <xdr:from>
      <xdr:col>1</xdr:col>
      <xdr:colOff>0</xdr:colOff>
      <xdr:row>1725</xdr:row>
      <xdr:rowOff>0</xdr:rowOff>
    </xdr:from>
    <xdr:to>
      <xdr:col>30</xdr:col>
      <xdr:colOff>265428</xdr:colOff>
      <xdr:row>1774</xdr:row>
      <xdr:rowOff>23355</xdr:rowOff>
    </xdr:to>
    <xdr:pic>
      <xdr:nvPicPr>
        <xdr:cNvPr id="60" name="図 59"/>
        <xdr:cNvPicPr>
          <a:picLocks noChangeAspect="1"/>
        </xdr:cNvPicPr>
      </xdr:nvPicPr>
      <xdr:blipFill>
        <a:blip xmlns:r="http://schemas.openxmlformats.org/officeDocument/2006/relationships" r:embed="rId36"/>
        <a:stretch>
          <a:fillRect/>
        </a:stretch>
      </xdr:blipFill>
      <xdr:spPr>
        <a:xfrm>
          <a:off x="504825" y="312181875"/>
          <a:ext cx="18153378" cy="8891130"/>
        </a:xfrm>
        <a:prstGeom prst="rect">
          <a:avLst/>
        </a:prstGeom>
      </xdr:spPr>
    </xdr:pic>
    <xdr:clientData/>
  </xdr:twoCellAnchor>
  <xdr:twoCellAnchor editAs="oneCell">
    <xdr:from>
      <xdr:col>1</xdr:col>
      <xdr:colOff>0</xdr:colOff>
      <xdr:row>1775</xdr:row>
      <xdr:rowOff>0</xdr:rowOff>
    </xdr:from>
    <xdr:to>
      <xdr:col>30</xdr:col>
      <xdr:colOff>192444</xdr:colOff>
      <xdr:row>1823</xdr:row>
      <xdr:rowOff>18407</xdr:rowOff>
    </xdr:to>
    <xdr:pic>
      <xdr:nvPicPr>
        <xdr:cNvPr id="61" name="図 60"/>
        <xdr:cNvPicPr>
          <a:picLocks noChangeAspect="1"/>
        </xdr:cNvPicPr>
      </xdr:nvPicPr>
      <xdr:blipFill>
        <a:blip xmlns:r="http://schemas.openxmlformats.org/officeDocument/2006/relationships" r:embed="rId37"/>
        <a:stretch>
          <a:fillRect/>
        </a:stretch>
      </xdr:blipFill>
      <xdr:spPr>
        <a:xfrm>
          <a:off x="504825" y="321230625"/>
          <a:ext cx="18080394" cy="8705206"/>
        </a:xfrm>
        <a:prstGeom prst="rect">
          <a:avLst/>
        </a:prstGeom>
      </xdr:spPr>
    </xdr:pic>
    <xdr:clientData/>
  </xdr:twoCellAnchor>
  <xdr:twoCellAnchor editAs="oneCell">
    <xdr:from>
      <xdr:col>1</xdr:col>
      <xdr:colOff>0</xdr:colOff>
      <xdr:row>1824</xdr:row>
      <xdr:rowOff>0</xdr:rowOff>
    </xdr:from>
    <xdr:to>
      <xdr:col>30</xdr:col>
      <xdr:colOff>192444</xdr:colOff>
      <xdr:row>1872</xdr:row>
      <xdr:rowOff>18407</xdr:rowOff>
    </xdr:to>
    <xdr:pic>
      <xdr:nvPicPr>
        <xdr:cNvPr id="62" name="図 61"/>
        <xdr:cNvPicPr>
          <a:picLocks noChangeAspect="1"/>
        </xdr:cNvPicPr>
      </xdr:nvPicPr>
      <xdr:blipFill>
        <a:blip xmlns:r="http://schemas.openxmlformats.org/officeDocument/2006/relationships" r:embed="rId38"/>
        <a:stretch>
          <a:fillRect/>
        </a:stretch>
      </xdr:blipFill>
      <xdr:spPr>
        <a:xfrm>
          <a:off x="504825" y="330098400"/>
          <a:ext cx="18080394" cy="8705206"/>
        </a:xfrm>
        <a:prstGeom prst="rect">
          <a:avLst/>
        </a:prstGeom>
      </xdr:spPr>
    </xdr:pic>
    <xdr:clientData/>
  </xdr:twoCellAnchor>
  <xdr:twoCellAnchor editAs="oneCell">
    <xdr:from>
      <xdr:col>1</xdr:col>
      <xdr:colOff>0</xdr:colOff>
      <xdr:row>1873</xdr:row>
      <xdr:rowOff>0</xdr:rowOff>
    </xdr:from>
    <xdr:to>
      <xdr:col>30</xdr:col>
      <xdr:colOff>192444</xdr:colOff>
      <xdr:row>1921</xdr:row>
      <xdr:rowOff>18407</xdr:rowOff>
    </xdr:to>
    <xdr:pic>
      <xdr:nvPicPr>
        <xdr:cNvPr id="63" name="図 62"/>
        <xdr:cNvPicPr>
          <a:picLocks noChangeAspect="1"/>
        </xdr:cNvPicPr>
      </xdr:nvPicPr>
      <xdr:blipFill>
        <a:blip xmlns:r="http://schemas.openxmlformats.org/officeDocument/2006/relationships" r:embed="rId39"/>
        <a:stretch>
          <a:fillRect/>
        </a:stretch>
      </xdr:blipFill>
      <xdr:spPr>
        <a:xfrm>
          <a:off x="504825" y="338966175"/>
          <a:ext cx="18080394" cy="8705206"/>
        </a:xfrm>
        <a:prstGeom prst="rect">
          <a:avLst/>
        </a:prstGeom>
      </xdr:spPr>
    </xdr:pic>
    <xdr:clientData/>
  </xdr:twoCellAnchor>
  <xdr:twoCellAnchor editAs="oneCell">
    <xdr:from>
      <xdr:col>1</xdr:col>
      <xdr:colOff>0</xdr:colOff>
      <xdr:row>1922</xdr:row>
      <xdr:rowOff>0</xdr:rowOff>
    </xdr:from>
    <xdr:to>
      <xdr:col>30</xdr:col>
      <xdr:colOff>192444</xdr:colOff>
      <xdr:row>1970</xdr:row>
      <xdr:rowOff>18407</xdr:rowOff>
    </xdr:to>
    <xdr:pic>
      <xdr:nvPicPr>
        <xdr:cNvPr id="64" name="図 63"/>
        <xdr:cNvPicPr>
          <a:picLocks noChangeAspect="1"/>
        </xdr:cNvPicPr>
      </xdr:nvPicPr>
      <xdr:blipFill>
        <a:blip xmlns:r="http://schemas.openxmlformats.org/officeDocument/2006/relationships" r:embed="rId40"/>
        <a:stretch>
          <a:fillRect/>
        </a:stretch>
      </xdr:blipFill>
      <xdr:spPr>
        <a:xfrm>
          <a:off x="504825" y="347833950"/>
          <a:ext cx="18080394" cy="8705206"/>
        </a:xfrm>
        <a:prstGeom prst="rect">
          <a:avLst/>
        </a:prstGeom>
      </xdr:spPr>
    </xdr:pic>
    <xdr:clientData/>
  </xdr:twoCellAnchor>
  <xdr:twoCellAnchor editAs="oneCell">
    <xdr:from>
      <xdr:col>1</xdr:col>
      <xdr:colOff>0</xdr:colOff>
      <xdr:row>1971</xdr:row>
      <xdr:rowOff>0</xdr:rowOff>
    </xdr:from>
    <xdr:to>
      <xdr:col>30</xdr:col>
      <xdr:colOff>192444</xdr:colOff>
      <xdr:row>2019</xdr:row>
      <xdr:rowOff>18407</xdr:rowOff>
    </xdr:to>
    <xdr:pic>
      <xdr:nvPicPr>
        <xdr:cNvPr id="65" name="図 64"/>
        <xdr:cNvPicPr>
          <a:picLocks noChangeAspect="1"/>
        </xdr:cNvPicPr>
      </xdr:nvPicPr>
      <xdr:blipFill>
        <a:blip xmlns:r="http://schemas.openxmlformats.org/officeDocument/2006/relationships" r:embed="rId41"/>
        <a:stretch>
          <a:fillRect/>
        </a:stretch>
      </xdr:blipFill>
      <xdr:spPr>
        <a:xfrm>
          <a:off x="504825" y="356701725"/>
          <a:ext cx="18080394" cy="8705206"/>
        </a:xfrm>
        <a:prstGeom prst="rect">
          <a:avLst/>
        </a:prstGeom>
      </xdr:spPr>
    </xdr:pic>
    <xdr:clientData/>
  </xdr:twoCellAnchor>
  <xdr:twoCellAnchor editAs="oneCell">
    <xdr:from>
      <xdr:col>1</xdr:col>
      <xdr:colOff>0</xdr:colOff>
      <xdr:row>2020</xdr:row>
      <xdr:rowOff>0</xdr:rowOff>
    </xdr:from>
    <xdr:to>
      <xdr:col>30</xdr:col>
      <xdr:colOff>192444</xdr:colOff>
      <xdr:row>2068</xdr:row>
      <xdr:rowOff>18407</xdr:rowOff>
    </xdr:to>
    <xdr:pic>
      <xdr:nvPicPr>
        <xdr:cNvPr id="66" name="図 65"/>
        <xdr:cNvPicPr>
          <a:picLocks noChangeAspect="1"/>
        </xdr:cNvPicPr>
      </xdr:nvPicPr>
      <xdr:blipFill>
        <a:blip xmlns:r="http://schemas.openxmlformats.org/officeDocument/2006/relationships" r:embed="rId42"/>
        <a:stretch>
          <a:fillRect/>
        </a:stretch>
      </xdr:blipFill>
      <xdr:spPr>
        <a:xfrm>
          <a:off x="504825" y="365569500"/>
          <a:ext cx="18080394" cy="8705206"/>
        </a:xfrm>
        <a:prstGeom prst="rect">
          <a:avLst/>
        </a:prstGeom>
      </xdr:spPr>
    </xdr:pic>
    <xdr:clientData/>
  </xdr:twoCellAnchor>
  <xdr:twoCellAnchor editAs="oneCell">
    <xdr:from>
      <xdr:col>1</xdr:col>
      <xdr:colOff>0</xdr:colOff>
      <xdr:row>2069</xdr:row>
      <xdr:rowOff>0</xdr:rowOff>
    </xdr:from>
    <xdr:to>
      <xdr:col>30</xdr:col>
      <xdr:colOff>192444</xdr:colOff>
      <xdr:row>2117</xdr:row>
      <xdr:rowOff>18407</xdr:rowOff>
    </xdr:to>
    <xdr:pic>
      <xdr:nvPicPr>
        <xdr:cNvPr id="67" name="図 66"/>
        <xdr:cNvPicPr>
          <a:picLocks noChangeAspect="1"/>
        </xdr:cNvPicPr>
      </xdr:nvPicPr>
      <xdr:blipFill>
        <a:blip xmlns:r="http://schemas.openxmlformats.org/officeDocument/2006/relationships" r:embed="rId43"/>
        <a:stretch>
          <a:fillRect/>
        </a:stretch>
      </xdr:blipFill>
      <xdr:spPr>
        <a:xfrm>
          <a:off x="504825" y="374437275"/>
          <a:ext cx="18080394" cy="8705206"/>
        </a:xfrm>
        <a:prstGeom prst="rect">
          <a:avLst/>
        </a:prstGeom>
      </xdr:spPr>
    </xdr:pic>
    <xdr:clientData/>
  </xdr:twoCellAnchor>
  <xdr:twoCellAnchor editAs="oneCell">
    <xdr:from>
      <xdr:col>1</xdr:col>
      <xdr:colOff>0</xdr:colOff>
      <xdr:row>2118</xdr:row>
      <xdr:rowOff>0</xdr:rowOff>
    </xdr:from>
    <xdr:to>
      <xdr:col>30</xdr:col>
      <xdr:colOff>192444</xdr:colOff>
      <xdr:row>2166</xdr:row>
      <xdr:rowOff>18407</xdr:rowOff>
    </xdr:to>
    <xdr:pic>
      <xdr:nvPicPr>
        <xdr:cNvPr id="68" name="図 67"/>
        <xdr:cNvPicPr>
          <a:picLocks noChangeAspect="1"/>
        </xdr:cNvPicPr>
      </xdr:nvPicPr>
      <xdr:blipFill>
        <a:blip xmlns:r="http://schemas.openxmlformats.org/officeDocument/2006/relationships" r:embed="rId44"/>
        <a:stretch>
          <a:fillRect/>
        </a:stretch>
      </xdr:blipFill>
      <xdr:spPr>
        <a:xfrm>
          <a:off x="504825" y="383305050"/>
          <a:ext cx="18080394" cy="8705206"/>
        </a:xfrm>
        <a:prstGeom prst="rect">
          <a:avLst/>
        </a:prstGeom>
      </xdr:spPr>
    </xdr:pic>
    <xdr:clientData/>
  </xdr:twoCellAnchor>
  <xdr:twoCellAnchor editAs="oneCell">
    <xdr:from>
      <xdr:col>1</xdr:col>
      <xdr:colOff>0</xdr:colOff>
      <xdr:row>2167</xdr:row>
      <xdr:rowOff>0</xdr:rowOff>
    </xdr:from>
    <xdr:to>
      <xdr:col>30</xdr:col>
      <xdr:colOff>192444</xdr:colOff>
      <xdr:row>2215</xdr:row>
      <xdr:rowOff>18407</xdr:rowOff>
    </xdr:to>
    <xdr:pic>
      <xdr:nvPicPr>
        <xdr:cNvPr id="69" name="図 68"/>
        <xdr:cNvPicPr>
          <a:picLocks noChangeAspect="1"/>
        </xdr:cNvPicPr>
      </xdr:nvPicPr>
      <xdr:blipFill>
        <a:blip xmlns:r="http://schemas.openxmlformats.org/officeDocument/2006/relationships" r:embed="rId45"/>
        <a:stretch>
          <a:fillRect/>
        </a:stretch>
      </xdr:blipFill>
      <xdr:spPr>
        <a:xfrm>
          <a:off x="504825" y="392172825"/>
          <a:ext cx="18080394" cy="8705206"/>
        </a:xfrm>
        <a:prstGeom prst="rect">
          <a:avLst/>
        </a:prstGeom>
      </xdr:spPr>
    </xdr:pic>
    <xdr:clientData/>
  </xdr:twoCellAnchor>
  <xdr:twoCellAnchor editAs="oneCell">
    <xdr:from>
      <xdr:col>1</xdr:col>
      <xdr:colOff>0</xdr:colOff>
      <xdr:row>2216</xdr:row>
      <xdr:rowOff>0</xdr:rowOff>
    </xdr:from>
    <xdr:to>
      <xdr:col>30</xdr:col>
      <xdr:colOff>192444</xdr:colOff>
      <xdr:row>2264</xdr:row>
      <xdr:rowOff>18407</xdr:rowOff>
    </xdr:to>
    <xdr:pic>
      <xdr:nvPicPr>
        <xdr:cNvPr id="70" name="図 69"/>
        <xdr:cNvPicPr>
          <a:picLocks noChangeAspect="1"/>
        </xdr:cNvPicPr>
      </xdr:nvPicPr>
      <xdr:blipFill>
        <a:blip xmlns:r="http://schemas.openxmlformats.org/officeDocument/2006/relationships" r:embed="rId46"/>
        <a:stretch>
          <a:fillRect/>
        </a:stretch>
      </xdr:blipFill>
      <xdr:spPr>
        <a:xfrm>
          <a:off x="504825" y="401040600"/>
          <a:ext cx="18080394" cy="8705206"/>
        </a:xfrm>
        <a:prstGeom prst="rect">
          <a:avLst/>
        </a:prstGeom>
      </xdr:spPr>
    </xdr:pic>
    <xdr:clientData/>
  </xdr:twoCellAnchor>
  <xdr:twoCellAnchor editAs="oneCell">
    <xdr:from>
      <xdr:col>1</xdr:col>
      <xdr:colOff>0</xdr:colOff>
      <xdr:row>2265</xdr:row>
      <xdr:rowOff>0</xdr:rowOff>
    </xdr:from>
    <xdr:to>
      <xdr:col>30</xdr:col>
      <xdr:colOff>192444</xdr:colOff>
      <xdr:row>2313</xdr:row>
      <xdr:rowOff>18407</xdr:rowOff>
    </xdr:to>
    <xdr:pic>
      <xdr:nvPicPr>
        <xdr:cNvPr id="71" name="図 70"/>
        <xdr:cNvPicPr>
          <a:picLocks noChangeAspect="1"/>
        </xdr:cNvPicPr>
      </xdr:nvPicPr>
      <xdr:blipFill>
        <a:blip xmlns:r="http://schemas.openxmlformats.org/officeDocument/2006/relationships" r:embed="rId47"/>
        <a:stretch>
          <a:fillRect/>
        </a:stretch>
      </xdr:blipFill>
      <xdr:spPr>
        <a:xfrm>
          <a:off x="504825" y="409908375"/>
          <a:ext cx="18080394" cy="8705206"/>
        </a:xfrm>
        <a:prstGeom prst="rect">
          <a:avLst/>
        </a:prstGeom>
      </xdr:spPr>
    </xdr:pic>
    <xdr:clientData/>
  </xdr:twoCellAnchor>
  <xdr:twoCellAnchor editAs="oneCell">
    <xdr:from>
      <xdr:col>1</xdr:col>
      <xdr:colOff>0</xdr:colOff>
      <xdr:row>2314</xdr:row>
      <xdr:rowOff>0</xdr:rowOff>
    </xdr:from>
    <xdr:to>
      <xdr:col>30</xdr:col>
      <xdr:colOff>192444</xdr:colOff>
      <xdr:row>2362</xdr:row>
      <xdr:rowOff>18407</xdr:rowOff>
    </xdr:to>
    <xdr:pic>
      <xdr:nvPicPr>
        <xdr:cNvPr id="72" name="図 71"/>
        <xdr:cNvPicPr>
          <a:picLocks noChangeAspect="1"/>
        </xdr:cNvPicPr>
      </xdr:nvPicPr>
      <xdr:blipFill>
        <a:blip xmlns:r="http://schemas.openxmlformats.org/officeDocument/2006/relationships" r:embed="rId48"/>
        <a:stretch>
          <a:fillRect/>
        </a:stretch>
      </xdr:blipFill>
      <xdr:spPr>
        <a:xfrm>
          <a:off x="504825" y="418776150"/>
          <a:ext cx="18080394" cy="8705206"/>
        </a:xfrm>
        <a:prstGeom prst="rect">
          <a:avLst/>
        </a:prstGeom>
      </xdr:spPr>
    </xdr:pic>
    <xdr:clientData/>
  </xdr:twoCellAnchor>
  <xdr:twoCellAnchor editAs="oneCell">
    <xdr:from>
      <xdr:col>1</xdr:col>
      <xdr:colOff>0</xdr:colOff>
      <xdr:row>2363</xdr:row>
      <xdr:rowOff>0</xdr:rowOff>
    </xdr:from>
    <xdr:to>
      <xdr:col>30</xdr:col>
      <xdr:colOff>192444</xdr:colOff>
      <xdr:row>2411</xdr:row>
      <xdr:rowOff>18407</xdr:rowOff>
    </xdr:to>
    <xdr:pic>
      <xdr:nvPicPr>
        <xdr:cNvPr id="73" name="図 72"/>
        <xdr:cNvPicPr>
          <a:picLocks noChangeAspect="1"/>
        </xdr:cNvPicPr>
      </xdr:nvPicPr>
      <xdr:blipFill>
        <a:blip xmlns:r="http://schemas.openxmlformats.org/officeDocument/2006/relationships" r:embed="rId49"/>
        <a:stretch>
          <a:fillRect/>
        </a:stretch>
      </xdr:blipFill>
      <xdr:spPr>
        <a:xfrm>
          <a:off x="504825" y="427643925"/>
          <a:ext cx="18080394" cy="8705206"/>
        </a:xfrm>
        <a:prstGeom prst="rect">
          <a:avLst/>
        </a:prstGeom>
      </xdr:spPr>
    </xdr:pic>
    <xdr:clientData/>
  </xdr:twoCellAnchor>
  <xdr:twoCellAnchor editAs="oneCell">
    <xdr:from>
      <xdr:col>1</xdr:col>
      <xdr:colOff>0</xdr:colOff>
      <xdr:row>2412</xdr:row>
      <xdr:rowOff>0</xdr:rowOff>
    </xdr:from>
    <xdr:to>
      <xdr:col>30</xdr:col>
      <xdr:colOff>192444</xdr:colOff>
      <xdr:row>2460</xdr:row>
      <xdr:rowOff>18407</xdr:rowOff>
    </xdr:to>
    <xdr:pic>
      <xdr:nvPicPr>
        <xdr:cNvPr id="74" name="図 73"/>
        <xdr:cNvPicPr>
          <a:picLocks noChangeAspect="1"/>
        </xdr:cNvPicPr>
      </xdr:nvPicPr>
      <xdr:blipFill>
        <a:blip xmlns:r="http://schemas.openxmlformats.org/officeDocument/2006/relationships" r:embed="rId50"/>
        <a:stretch>
          <a:fillRect/>
        </a:stretch>
      </xdr:blipFill>
      <xdr:spPr>
        <a:xfrm>
          <a:off x="504825" y="436511700"/>
          <a:ext cx="18080394" cy="8705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4"/>
  <sheetViews>
    <sheetView tabSelected="1" zoomScale="85" zoomScaleNormal="85" workbookViewId="0">
      <pane ySplit="2" topLeftCell="A39" activePane="bottomLeft" state="frozen"/>
      <selection pane="bottomLeft" activeCell="A50" sqref="A50"/>
    </sheetView>
  </sheetViews>
  <sheetFormatPr defaultRowHeight="18.75" x14ac:dyDescent="0.4"/>
  <cols>
    <col min="1" max="1" width="11.875" bestFit="1" customWidth="1"/>
    <col min="2" max="2" width="30.25" customWidth="1"/>
    <col min="3" max="3" width="3.5" style="113" bestFit="1" customWidth="1"/>
    <col min="4" max="4" width="152.875" customWidth="1"/>
  </cols>
  <sheetData>
    <row r="2" spans="1:5" x14ac:dyDescent="0.4">
      <c r="A2" s="108" t="s">
        <v>69</v>
      </c>
      <c r="B2" s="108" t="s">
        <v>70</v>
      </c>
      <c r="C2" s="108"/>
      <c r="D2" s="108" t="s">
        <v>68</v>
      </c>
      <c r="E2" s="108" t="s">
        <v>71</v>
      </c>
    </row>
    <row r="3" spans="1:5" x14ac:dyDescent="0.4">
      <c r="A3" s="110">
        <v>44176</v>
      </c>
      <c r="B3" s="109" t="s">
        <v>72</v>
      </c>
      <c r="C3" s="111" t="s">
        <v>75</v>
      </c>
      <c r="D3" s="109" t="s">
        <v>82</v>
      </c>
      <c r="E3" s="109" t="s">
        <v>74</v>
      </c>
    </row>
    <row r="4" spans="1:5" x14ac:dyDescent="0.4">
      <c r="A4" s="110">
        <v>44176</v>
      </c>
      <c r="B4" s="109" t="s">
        <v>73</v>
      </c>
      <c r="C4" s="111" t="s">
        <v>76</v>
      </c>
      <c r="D4" s="109" t="s">
        <v>82</v>
      </c>
      <c r="E4" s="109" t="s">
        <v>74</v>
      </c>
    </row>
    <row r="5" spans="1:5" x14ac:dyDescent="0.4">
      <c r="A5" s="110">
        <v>44176</v>
      </c>
      <c r="B5" s="109" t="s">
        <v>125</v>
      </c>
      <c r="C5" s="111" t="s">
        <v>76</v>
      </c>
      <c r="D5" s="109" t="s">
        <v>82</v>
      </c>
      <c r="E5" s="109" t="s">
        <v>74</v>
      </c>
    </row>
    <row r="6" spans="1:5" ht="168.75" x14ac:dyDescent="0.4">
      <c r="A6" s="110">
        <v>44176</v>
      </c>
      <c r="B6" s="109" t="s">
        <v>91</v>
      </c>
      <c r="C6" s="112"/>
      <c r="D6" s="117" t="s">
        <v>126</v>
      </c>
      <c r="E6" s="109" t="s">
        <v>92</v>
      </c>
    </row>
    <row r="7" spans="1:5" x14ac:dyDescent="0.4">
      <c r="A7" s="110">
        <v>44180</v>
      </c>
      <c r="B7" s="109" t="s">
        <v>77</v>
      </c>
      <c r="C7" s="111" t="s">
        <v>80</v>
      </c>
      <c r="D7" s="109" t="s">
        <v>82</v>
      </c>
      <c r="E7" s="109" t="s">
        <v>74</v>
      </c>
    </row>
    <row r="8" spans="1:5" x14ac:dyDescent="0.4">
      <c r="A8" s="110">
        <v>44180</v>
      </c>
      <c r="B8" s="109" t="s">
        <v>78</v>
      </c>
      <c r="C8" s="111" t="s">
        <v>81</v>
      </c>
      <c r="D8" s="109" t="s">
        <v>82</v>
      </c>
      <c r="E8" s="109" t="s">
        <v>74</v>
      </c>
    </row>
    <row r="9" spans="1:5" x14ac:dyDescent="0.4">
      <c r="A9" s="110">
        <v>44180</v>
      </c>
      <c r="B9" s="109" t="s">
        <v>79</v>
      </c>
      <c r="C9" s="111" t="s">
        <v>89</v>
      </c>
      <c r="D9" s="109" t="s">
        <v>82</v>
      </c>
      <c r="E9" s="109" t="s">
        <v>74</v>
      </c>
    </row>
    <row r="10" spans="1:5" ht="75" x14ac:dyDescent="0.4">
      <c r="A10" s="110">
        <v>44180</v>
      </c>
      <c r="B10" s="109" t="s">
        <v>91</v>
      </c>
      <c r="C10" s="112"/>
      <c r="D10" s="117" t="s">
        <v>127</v>
      </c>
      <c r="E10" s="109" t="s">
        <v>92</v>
      </c>
    </row>
    <row r="11" spans="1:5" x14ac:dyDescent="0.4">
      <c r="A11" s="110">
        <v>44182</v>
      </c>
      <c r="B11" s="109" t="s">
        <v>86</v>
      </c>
      <c r="C11" s="111" t="s">
        <v>80</v>
      </c>
      <c r="D11" s="109" t="s">
        <v>82</v>
      </c>
      <c r="E11" s="109" t="s">
        <v>74</v>
      </c>
    </row>
    <row r="12" spans="1:5" x14ac:dyDescent="0.4">
      <c r="A12" s="110">
        <v>44182</v>
      </c>
      <c r="B12" s="109" t="s">
        <v>87</v>
      </c>
      <c r="C12" s="111" t="s">
        <v>80</v>
      </c>
      <c r="D12" s="109" t="s">
        <v>82</v>
      </c>
      <c r="E12" s="109" t="s">
        <v>74</v>
      </c>
    </row>
    <row r="13" spans="1:5" x14ac:dyDescent="0.4">
      <c r="A13" s="110">
        <v>44182</v>
      </c>
      <c r="B13" s="109" t="s">
        <v>88</v>
      </c>
      <c r="C13" s="111" t="s">
        <v>98</v>
      </c>
      <c r="D13" s="109" t="s">
        <v>82</v>
      </c>
      <c r="E13" s="109" t="s">
        <v>74</v>
      </c>
    </row>
    <row r="14" spans="1:5" x14ac:dyDescent="0.4">
      <c r="A14" s="110">
        <v>44182</v>
      </c>
      <c r="B14" s="109" t="s">
        <v>95</v>
      </c>
      <c r="C14" s="111" t="s">
        <v>99</v>
      </c>
      <c r="D14" s="109" t="s">
        <v>82</v>
      </c>
      <c r="E14" s="109" t="s">
        <v>74</v>
      </c>
    </row>
    <row r="15" spans="1:5" x14ac:dyDescent="0.4">
      <c r="A15" s="110">
        <v>44182</v>
      </c>
      <c r="B15" s="109" t="s">
        <v>96</v>
      </c>
      <c r="C15" s="111" t="s">
        <v>100</v>
      </c>
      <c r="D15" s="109" t="s">
        <v>82</v>
      </c>
      <c r="E15" s="109" t="s">
        <v>74</v>
      </c>
    </row>
    <row r="16" spans="1:5" x14ac:dyDescent="0.4">
      <c r="A16" s="110">
        <v>44182</v>
      </c>
      <c r="B16" s="109" t="s">
        <v>97</v>
      </c>
      <c r="C16" s="111" t="s">
        <v>75</v>
      </c>
      <c r="D16" s="109" t="s">
        <v>82</v>
      </c>
      <c r="E16" s="109" t="s">
        <v>74</v>
      </c>
    </row>
    <row r="17" spans="1:5" ht="243.75" x14ac:dyDescent="0.4">
      <c r="A17" s="110">
        <v>44182</v>
      </c>
      <c r="B17" s="109" t="s">
        <v>91</v>
      </c>
      <c r="C17" s="112"/>
      <c r="D17" s="117" t="s">
        <v>216</v>
      </c>
      <c r="E17" s="109" t="s">
        <v>92</v>
      </c>
    </row>
    <row r="18" spans="1:5" x14ac:dyDescent="0.4">
      <c r="A18" s="110">
        <v>44183</v>
      </c>
      <c r="B18" s="109" t="s">
        <v>113</v>
      </c>
      <c r="C18" s="111" t="s">
        <v>75</v>
      </c>
      <c r="D18" s="109" t="s">
        <v>82</v>
      </c>
      <c r="E18" s="109" t="s">
        <v>74</v>
      </c>
    </row>
    <row r="19" spans="1:5" x14ac:dyDescent="0.4">
      <c r="A19" s="110">
        <v>44183</v>
      </c>
      <c r="B19" s="109" t="s">
        <v>114</v>
      </c>
      <c r="C19" s="111" t="s">
        <v>116</v>
      </c>
      <c r="D19" s="109" t="s">
        <v>82</v>
      </c>
      <c r="E19" s="109" t="s">
        <v>74</v>
      </c>
    </row>
    <row r="20" spans="1:5" x14ac:dyDescent="0.4">
      <c r="A20" s="110">
        <v>44183</v>
      </c>
      <c r="B20" s="109" t="s">
        <v>115</v>
      </c>
      <c r="C20" s="111" t="s">
        <v>134</v>
      </c>
      <c r="D20" s="109" t="s">
        <v>82</v>
      </c>
      <c r="E20" s="109" t="s">
        <v>74</v>
      </c>
    </row>
    <row r="21" spans="1:5" ht="75" x14ac:dyDescent="0.4">
      <c r="A21" s="110">
        <v>44183</v>
      </c>
      <c r="B21" s="109" t="s">
        <v>91</v>
      </c>
      <c r="C21" s="112"/>
      <c r="D21" s="117" t="s">
        <v>217</v>
      </c>
      <c r="E21" s="109" t="s">
        <v>92</v>
      </c>
    </row>
    <row r="22" spans="1:5" x14ac:dyDescent="0.4">
      <c r="A22" s="110">
        <v>44188</v>
      </c>
      <c r="B22" s="109" t="s">
        <v>131</v>
      </c>
      <c r="C22" s="111" t="s">
        <v>135</v>
      </c>
      <c r="D22" s="109" t="s">
        <v>82</v>
      </c>
      <c r="E22" s="109" t="s">
        <v>74</v>
      </c>
    </row>
    <row r="23" spans="1:5" x14ac:dyDescent="0.4">
      <c r="A23" s="110">
        <v>44188</v>
      </c>
      <c r="B23" s="109" t="s">
        <v>132</v>
      </c>
      <c r="C23" s="111" t="s">
        <v>134</v>
      </c>
      <c r="D23" s="109" t="s">
        <v>82</v>
      </c>
      <c r="E23" s="109" t="s">
        <v>74</v>
      </c>
    </row>
    <row r="24" spans="1:5" x14ac:dyDescent="0.4">
      <c r="A24" s="110">
        <v>44188</v>
      </c>
      <c r="B24" s="109" t="s">
        <v>133</v>
      </c>
      <c r="C24" s="111" t="s">
        <v>144</v>
      </c>
      <c r="D24" s="109" t="s">
        <v>82</v>
      </c>
      <c r="E24" s="109" t="s">
        <v>74</v>
      </c>
    </row>
    <row r="25" spans="1:5" ht="75" x14ac:dyDescent="0.4">
      <c r="A25" s="110">
        <v>44188</v>
      </c>
      <c r="B25" s="109" t="s">
        <v>91</v>
      </c>
      <c r="C25" s="112"/>
      <c r="D25" s="117" t="s">
        <v>218</v>
      </c>
      <c r="E25" s="109" t="s">
        <v>92</v>
      </c>
    </row>
    <row r="26" spans="1:5" x14ac:dyDescent="0.4">
      <c r="A26" s="110">
        <v>44189</v>
      </c>
      <c r="B26" s="109" t="s">
        <v>141</v>
      </c>
      <c r="C26" s="111" t="s">
        <v>145</v>
      </c>
      <c r="D26" s="109" t="s">
        <v>82</v>
      </c>
      <c r="E26" s="109" t="s">
        <v>74</v>
      </c>
    </row>
    <row r="27" spans="1:5" x14ac:dyDescent="0.4">
      <c r="A27" s="110">
        <v>44189</v>
      </c>
      <c r="B27" s="109" t="s">
        <v>142</v>
      </c>
      <c r="C27" s="111" t="s">
        <v>75</v>
      </c>
      <c r="D27" s="109" t="s">
        <v>82</v>
      </c>
      <c r="E27" s="109" t="s">
        <v>74</v>
      </c>
    </row>
    <row r="28" spans="1:5" x14ac:dyDescent="0.4">
      <c r="A28" s="110">
        <v>44189</v>
      </c>
      <c r="B28" s="109" t="s">
        <v>143</v>
      </c>
      <c r="C28" s="111" t="s">
        <v>157</v>
      </c>
      <c r="D28" s="109" t="s">
        <v>82</v>
      </c>
      <c r="E28" s="109" t="s">
        <v>74</v>
      </c>
    </row>
    <row r="29" spans="1:5" ht="131.25" x14ac:dyDescent="0.4">
      <c r="A29" s="110">
        <v>44189</v>
      </c>
      <c r="B29" s="109" t="s">
        <v>91</v>
      </c>
      <c r="C29" s="112"/>
      <c r="D29" s="117" t="s">
        <v>219</v>
      </c>
      <c r="E29" s="109" t="s">
        <v>92</v>
      </c>
    </row>
    <row r="30" spans="1:5" x14ac:dyDescent="0.4">
      <c r="A30" s="136">
        <v>44202</v>
      </c>
      <c r="B30" s="109" t="s">
        <v>153</v>
      </c>
      <c r="C30" s="111" t="s">
        <v>75</v>
      </c>
      <c r="D30" s="109" t="s">
        <v>82</v>
      </c>
      <c r="E30" s="109" t="s">
        <v>74</v>
      </c>
    </row>
    <row r="31" spans="1:5" x14ac:dyDescent="0.4">
      <c r="A31" s="136">
        <v>44202</v>
      </c>
      <c r="B31" s="109" t="s">
        <v>154</v>
      </c>
      <c r="C31" s="111" t="s">
        <v>156</v>
      </c>
      <c r="D31" s="109" t="s">
        <v>82</v>
      </c>
      <c r="E31" s="109" t="s">
        <v>74</v>
      </c>
    </row>
    <row r="32" spans="1:5" x14ac:dyDescent="0.4">
      <c r="A32" s="136">
        <v>44202</v>
      </c>
      <c r="B32" s="109" t="s">
        <v>155</v>
      </c>
      <c r="C32" s="111" t="s">
        <v>75</v>
      </c>
      <c r="D32" s="109" t="s">
        <v>82</v>
      </c>
      <c r="E32" s="109" t="s">
        <v>74</v>
      </c>
    </row>
    <row r="33" spans="1:6" ht="93.75" x14ac:dyDescent="0.4">
      <c r="A33" s="136">
        <v>44202</v>
      </c>
      <c r="B33" s="109" t="s">
        <v>91</v>
      </c>
      <c r="C33" s="112"/>
      <c r="D33" s="117" t="s">
        <v>220</v>
      </c>
      <c r="E33" s="109" t="s">
        <v>92</v>
      </c>
      <c r="F33" s="113" t="s">
        <v>169</v>
      </c>
    </row>
    <row r="34" spans="1:6" x14ac:dyDescent="0.4">
      <c r="A34" s="136">
        <v>44205</v>
      </c>
      <c r="B34" s="109" t="s">
        <v>166</v>
      </c>
      <c r="C34" s="111" t="s">
        <v>170</v>
      </c>
      <c r="D34" s="109" t="s">
        <v>82</v>
      </c>
      <c r="E34" s="109" t="s">
        <v>74</v>
      </c>
    </row>
    <row r="35" spans="1:6" x14ac:dyDescent="0.4">
      <c r="A35" s="136">
        <v>44205</v>
      </c>
      <c r="B35" s="109" t="s">
        <v>167</v>
      </c>
      <c r="C35" s="111" t="s">
        <v>171</v>
      </c>
      <c r="D35" s="109" t="s">
        <v>82</v>
      </c>
      <c r="E35" s="109" t="s">
        <v>74</v>
      </c>
    </row>
    <row r="36" spans="1:6" x14ac:dyDescent="0.4">
      <c r="A36" s="136">
        <v>44205</v>
      </c>
      <c r="B36" s="109" t="s">
        <v>168</v>
      </c>
      <c r="C36" s="111" t="s">
        <v>75</v>
      </c>
      <c r="D36" s="109" t="s">
        <v>82</v>
      </c>
      <c r="E36" s="109" t="s">
        <v>74</v>
      </c>
    </row>
    <row r="37" spans="1:6" ht="112.5" x14ac:dyDescent="0.4">
      <c r="A37" s="136">
        <v>44206</v>
      </c>
      <c r="B37" s="109" t="s">
        <v>91</v>
      </c>
      <c r="C37" s="112"/>
      <c r="D37" s="117" t="s">
        <v>221</v>
      </c>
      <c r="E37" s="109" t="s">
        <v>92</v>
      </c>
    </row>
    <row r="38" spans="1:6" x14ac:dyDescent="0.4">
      <c r="A38" s="136">
        <v>44209</v>
      </c>
      <c r="B38" s="109" t="s">
        <v>178</v>
      </c>
      <c r="C38" s="111" t="s">
        <v>156</v>
      </c>
      <c r="D38" s="109" t="s">
        <v>82</v>
      </c>
      <c r="E38" s="109" t="s">
        <v>74</v>
      </c>
    </row>
    <row r="39" spans="1:6" x14ac:dyDescent="0.4">
      <c r="A39" s="136">
        <v>44209</v>
      </c>
      <c r="B39" s="109" t="s">
        <v>179</v>
      </c>
      <c r="C39" s="111" t="s">
        <v>156</v>
      </c>
      <c r="D39" s="109" t="s">
        <v>82</v>
      </c>
      <c r="E39" s="109" t="s">
        <v>74</v>
      </c>
    </row>
    <row r="40" spans="1:6" x14ac:dyDescent="0.4">
      <c r="A40" s="136">
        <v>44209</v>
      </c>
      <c r="B40" s="109" t="s">
        <v>180</v>
      </c>
      <c r="C40" s="111" t="s">
        <v>156</v>
      </c>
      <c r="D40" s="109" t="s">
        <v>82</v>
      </c>
      <c r="E40" s="109" t="s">
        <v>74</v>
      </c>
    </row>
    <row r="41" spans="1:6" ht="93.75" x14ac:dyDescent="0.4">
      <c r="A41" s="136">
        <v>44209</v>
      </c>
      <c r="B41" s="109" t="s">
        <v>91</v>
      </c>
      <c r="C41" s="112"/>
      <c r="D41" s="117" t="s">
        <v>222</v>
      </c>
      <c r="E41" s="109" t="s">
        <v>92</v>
      </c>
      <c r="F41" s="113" t="s">
        <v>169</v>
      </c>
    </row>
    <row r="42" spans="1:6" x14ac:dyDescent="0.4">
      <c r="A42" s="136">
        <v>44211</v>
      </c>
      <c r="B42" s="109" t="s">
        <v>207</v>
      </c>
      <c r="C42" s="148" t="s">
        <v>196</v>
      </c>
      <c r="D42" s="109" t="s">
        <v>82</v>
      </c>
      <c r="E42" s="109" t="s">
        <v>74</v>
      </c>
    </row>
    <row r="43" spans="1:6" x14ac:dyDescent="0.4">
      <c r="A43" s="136">
        <v>44211</v>
      </c>
      <c r="B43" s="109" t="s">
        <v>208</v>
      </c>
      <c r="C43" s="148" t="s">
        <v>196</v>
      </c>
      <c r="D43" s="109" t="s">
        <v>82</v>
      </c>
      <c r="E43" s="109" t="s">
        <v>74</v>
      </c>
    </row>
    <row r="44" spans="1:6" x14ac:dyDescent="0.4">
      <c r="A44" s="136">
        <v>44211</v>
      </c>
      <c r="B44" s="109" t="s">
        <v>209</v>
      </c>
      <c r="C44" s="148" t="s">
        <v>196</v>
      </c>
      <c r="D44" s="109" t="s">
        <v>82</v>
      </c>
      <c r="E44" s="109" t="s">
        <v>74</v>
      </c>
    </row>
    <row r="45" spans="1:6" ht="75" x14ac:dyDescent="0.4">
      <c r="A45" s="136">
        <v>44211</v>
      </c>
      <c r="B45" s="109" t="s">
        <v>91</v>
      </c>
      <c r="C45" s="112"/>
      <c r="D45" s="117" t="s">
        <v>223</v>
      </c>
      <c r="E45" s="109" t="s">
        <v>92</v>
      </c>
    </row>
    <row r="46" spans="1:6" x14ac:dyDescent="0.4">
      <c r="A46" s="136">
        <v>44214</v>
      </c>
      <c r="B46" s="109" t="s">
        <v>210</v>
      </c>
      <c r="C46" s="153" t="s">
        <v>213</v>
      </c>
      <c r="D46" s="109" t="s">
        <v>82</v>
      </c>
      <c r="E46" s="109" t="s">
        <v>74</v>
      </c>
    </row>
    <row r="47" spans="1:6" x14ac:dyDescent="0.4">
      <c r="A47" s="136">
        <v>44214</v>
      </c>
      <c r="B47" s="109" t="s">
        <v>211</v>
      </c>
      <c r="C47" s="153" t="s">
        <v>213</v>
      </c>
      <c r="D47" s="109" t="s">
        <v>82</v>
      </c>
      <c r="E47" s="109" t="s">
        <v>74</v>
      </c>
    </row>
    <row r="48" spans="1:6" x14ac:dyDescent="0.4">
      <c r="A48" s="136">
        <v>44214</v>
      </c>
      <c r="B48" s="109" t="s">
        <v>212</v>
      </c>
      <c r="C48" s="153" t="s">
        <v>213</v>
      </c>
      <c r="D48" s="109" t="s">
        <v>82</v>
      </c>
      <c r="E48" s="109" t="s">
        <v>74</v>
      </c>
    </row>
    <row r="49" spans="1:5" ht="75" x14ac:dyDescent="0.4">
      <c r="A49" s="136">
        <v>44214</v>
      </c>
      <c r="B49" s="109" t="s">
        <v>91</v>
      </c>
      <c r="C49" s="112"/>
      <c r="D49" s="154" t="s">
        <v>227</v>
      </c>
      <c r="E49" s="109" t="s">
        <v>92</v>
      </c>
    </row>
    <row r="50" spans="1:5" x14ac:dyDescent="0.4">
      <c r="A50" s="136">
        <v>44215</v>
      </c>
      <c r="B50" s="109" t="s">
        <v>228</v>
      </c>
      <c r="C50" s="148" t="s">
        <v>76</v>
      </c>
      <c r="D50" s="109" t="s">
        <v>82</v>
      </c>
      <c r="E50" s="109" t="s">
        <v>74</v>
      </c>
    </row>
    <row r="51" spans="1:5" x14ac:dyDescent="0.4">
      <c r="A51" s="136">
        <v>44215</v>
      </c>
      <c r="B51" s="109" t="s">
        <v>229</v>
      </c>
      <c r="C51" s="148" t="s">
        <v>76</v>
      </c>
      <c r="D51" s="109" t="s">
        <v>82</v>
      </c>
      <c r="E51" s="109" t="s">
        <v>74</v>
      </c>
    </row>
    <row r="52" spans="1:5" x14ac:dyDescent="0.4">
      <c r="A52" s="136">
        <v>44215</v>
      </c>
      <c r="B52" s="109" t="s">
        <v>230</v>
      </c>
      <c r="C52" s="148" t="s">
        <v>76</v>
      </c>
      <c r="D52" s="109" t="s">
        <v>82</v>
      </c>
      <c r="E52" s="109" t="s">
        <v>74</v>
      </c>
    </row>
    <row r="53" spans="1:5" x14ac:dyDescent="0.4">
      <c r="A53" s="109"/>
      <c r="B53" s="109"/>
      <c r="C53" s="112"/>
      <c r="D53" s="109"/>
      <c r="E53" s="109"/>
    </row>
    <row r="54" spans="1:5" x14ac:dyDescent="0.4">
      <c r="A54" s="109"/>
      <c r="B54" s="109"/>
      <c r="C54" s="112"/>
      <c r="D54" s="109"/>
      <c r="E54" s="109"/>
    </row>
    <row r="55" spans="1:5" x14ac:dyDescent="0.4">
      <c r="A55" s="109"/>
      <c r="B55" s="109"/>
      <c r="C55" s="112"/>
      <c r="D55" s="109"/>
      <c r="E55" s="109"/>
    </row>
    <row r="56" spans="1:5" x14ac:dyDescent="0.4">
      <c r="A56" s="109"/>
      <c r="B56" s="109"/>
      <c r="C56" s="112"/>
      <c r="D56" s="109"/>
      <c r="E56" s="109"/>
    </row>
    <row r="57" spans="1:5" x14ac:dyDescent="0.4">
      <c r="A57" s="109"/>
      <c r="B57" s="109"/>
      <c r="C57" s="112"/>
      <c r="D57" s="109"/>
      <c r="E57" s="109"/>
    </row>
    <row r="58" spans="1:5" x14ac:dyDescent="0.4">
      <c r="A58" s="109"/>
      <c r="B58" s="109"/>
      <c r="C58" s="112"/>
      <c r="D58" s="109"/>
      <c r="E58" s="109"/>
    </row>
    <row r="59" spans="1:5" x14ac:dyDescent="0.4">
      <c r="A59" s="109"/>
      <c r="B59" s="109"/>
      <c r="C59" s="112"/>
      <c r="D59" s="109"/>
      <c r="E59" s="109"/>
    </row>
    <row r="60" spans="1:5" x14ac:dyDescent="0.4">
      <c r="A60" s="109"/>
      <c r="B60" s="109"/>
      <c r="C60" s="112"/>
      <c r="D60" s="109"/>
      <c r="E60" s="109"/>
    </row>
    <row r="61" spans="1:5" x14ac:dyDescent="0.4">
      <c r="A61" s="109"/>
      <c r="B61" s="109"/>
      <c r="C61" s="112"/>
      <c r="D61" s="109"/>
      <c r="E61" s="109"/>
    </row>
    <row r="62" spans="1:5" x14ac:dyDescent="0.4">
      <c r="A62" s="109"/>
      <c r="B62" s="109"/>
      <c r="C62" s="112"/>
      <c r="D62" s="109"/>
      <c r="E62" s="109"/>
    </row>
    <row r="63" spans="1:5" x14ac:dyDescent="0.4">
      <c r="A63" s="109"/>
      <c r="B63" s="109"/>
      <c r="C63" s="112"/>
      <c r="D63" s="109"/>
      <c r="E63" s="109"/>
    </row>
    <row r="64" spans="1:5" x14ac:dyDescent="0.4">
      <c r="A64" s="109"/>
      <c r="B64" s="109"/>
      <c r="C64" s="112"/>
      <c r="D64" s="109"/>
      <c r="E64" s="109"/>
    </row>
  </sheetData>
  <autoFilter ref="A2:E2"/>
  <phoneticPr fontId="1"/>
  <hyperlinks>
    <hyperlink ref="C3" location="'検証シート(PB検証1回目)'!A1" display="'検証シート(PB検証1回目)'!A1"/>
    <hyperlink ref="C4" location="'画像(PB検証1回目)'!A1" display="'画像(PB検証1回目)'!A1"/>
    <hyperlink ref="C5" location="'気づき(PB検証1回目)'!A1" display="'気づき(PB検証1回目)'!A1"/>
    <hyperlink ref="C7" location="'検証シート(PB検証2回目)'!A1" display="'検証シート(PB検証2回目)'!A1"/>
    <hyperlink ref="C8" location="'画像(PB検証2回目)'!A1" display="'画像(PB検証2回目)'!A1"/>
    <hyperlink ref="C9" location="'気づき(PB検証2回目)'!A1" display="'気づき(PB検証2回目)'!A1"/>
    <hyperlink ref="C11" location="'検証シート(PB検証3回目)'!A1" display="'検証シート(PB検証3回目)'!A1"/>
    <hyperlink ref="C12" location="'画像(PB検証3回目)'!A1" display="'画像(PB検証3回目)'!A1"/>
    <hyperlink ref="C13" location="'気づき(PB検証3回目)'!A1" display="'気づき(PB検証3回目)'!A1"/>
    <hyperlink ref="C14" location="'検証シート(PB検証4回目)'!A1" display="'検証シート(PB検証4回目)'!A1"/>
    <hyperlink ref="C15" location="'画像(PB検証4回目)'!A1" display="'画像(PB検証4回目)'!A1"/>
    <hyperlink ref="C16" location="'気づき(PB検証4回目)'!A1" display="'気づき(PB検証4回目)'!A1"/>
    <hyperlink ref="C18" location="'検証シート(PB検証5回目)'!A1" display="'検証シート(PB検証5回目)'!A1"/>
    <hyperlink ref="C19" location="'画像(PB検証5回目)'!A1" display="検証シート(PB検証5回目)'!A1"/>
    <hyperlink ref="C20" location="'気づき(PB検証5回目)'!A1" display="'気づき(PB検証5回目)'!A1"/>
    <hyperlink ref="C22" location="'検証シート(EB検証1回目)'!A1" display="'検証シート(EB検証1回目)'!A1"/>
    <hyperlink ref="C23" location="'画像(EB検証1回目)'!A1" display="'画像(EB検証1回目)'!A1"/>
    <hyperlink ref="C24" location="'気づき(EB検証1回目)'!A1" display="'気づき(EB検証1回目)'!A1"/>
    <hyperlink ref="C26" location="'検証シート(EB検証2回目)'!A1" display="■"/>
    <hyperlink ref="C27" location="'画像(EB検証2回目)'!A1" display="■"/>
    <hyperlink ref="C28" location="'気づき(EB検証2回目)'!A1" display="■"/>
    <hyperlink ref="C30" location="'検証シート(OB検証1回目)'!A1" display="'検証シート(OB検証1回目)'!A1"/>
    <hyperlink ref="C31" location="'画像(OB検証1回目)'!A1" display="■"/>
    <hyperlink ref="C32" location="'気づき(OB検証1回目)'!A1" display="■"/>
    <hyperlink ref="C36" location="'気づき(OB検証2回目)'!A1" display="'気づき(OB検証2回目)'!A1"/>
    <hyperlink ref="C35" location="'画像(OB検証2回目)'!A1" display="'画像(OB検証2回目)'!A1"/>
    <hyperlink ref="C34" location="'検証シート(OB検証2回目)'!A1" display="'検証シート(OB検証2回目)'!A1"/>
    <hyperlink ref="C38" location="'検証シート(OB検証3回目)'!A1" display="■"/>
    <hyperlink ref="C39" location="'画像(OB検証3回目)'!A1" display="■"/>
    <hyperlink ref="C40" location="'気づき(OB検証3回目)'!A1" display="■"/>
    <hyperlink ref="C42" location="'検証シート(FIB検証1回目)'!A1" display="■"/>
    <hyperlink ref="C43" location="'画像(FIB検証1回目)'!A1" display="■"/>
    <hyperlink ref="C44" location="'気づき(FIB検証1回目)'!A1" display="■"/>
    <hyperlink ref="C46" location="'検証シート(FIB検証2回目)'!A1" display="■"/>
    <hyperlink ref="C47" location="'画像(FIB検証2回目)'!A1" display="■"/>
    <hyperlink ref="C48" location="'気づき(FIB検証2回目)'!A1" display="■"/>
    <hyperlink ref="C52" location="'気づき(FIB検証3回目)'!A1" display="■"/>
    <hyperlink ref="C51" location="'画像(FIB検証3回目)'!A1" display="■"/>
    <hyperlink ref="C50" location="'検証シート(FIB検証3回目)'!A1" display="■"/>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Normal="100" workbookViewId="0">
      <selection activeCell="A16" sqref="A16"/>
    </sheetView>
  </sheetViews>
  <sheetFormatPr defaultRowHeight="18.75" x14ac:dyDescent="0.4"/>
  <cols>
    <col min="1" max="1" width="14" style="125" customWidth="1"/>
    <col min="2" max="2" width="13.25" style="125" customWidth="1"/>
    <col min="3" max="3" width="9" style="125"/>
    <col min="4" max="4" width="16" style="125" customWidth="1"/>
    <col min="5" max="5" width="9" style="125"/>
    <col min="6" max="6" width="16" style="125" customWidth="1"/>
    <col min="7" max="7" width="9" style="125"/>
    <col min="8" max="8" width="16" style="125" customWidth="1"/>
    <col min="9" max="16384" width="9" style="125"/>
  </cols>
  <sheetData>
    <row r="1" spans="1:8" ht="24" x14ac:dyDescent="0.4">
      <c r="A1" s="121" t="s">
        <v>14</v>
      </c>
      <c r="B1" s="122"/>
      <c r="C1" s="123"/>
      <c r="D1" s="124"/>
      <c r="E1" s="123"/>
      <c r="F1" s="124"/>
      <c r="G1" s="123"/>
      <c r="H1" s="124"/>
    </row>
    <row r="2" spans="1:8" ht="24" x14ac:dyDescent="0.4">
      <c r="A2" s="126"/>
      <c r="B2" s="123"/>
      <c r="C2" s="123"/>
      <c r="D2" s="124"/>
      <c r="E2" s="123"/>
      <c r="F2" s="124"/>
      <c r="G2" s="123"/>
      <c r="H2" s="124"/>
    </row>
    <row r="3" spans="1:8" ht="24" x14ac:dyDescent="0.4">
      <c r="A3" s="127" t="s">
        <v>15</v>
      </c>
      <c r="B3" s="127" t="s">
        <v>16</v>
      </c>
      <c r="C3" s="127" t="s">
        <v>17</v>
      </c>
      <c r="D3" s="128" t="s">
        <v>18</v>
      </c>
      <c r="E3" s="128" t="s">
        <v>19</v>
      </c>
      <c r="F3" s="128" t="s">
        <v>18</v>
      </c>
      <c r="G3" s="128" t="s">
        <v>20</v>
      </c>
      <c r="H3" s="128" t="s">
        <v>18</v>
      </c>
    </row>
    <row r="4" spans="1:8" ht="24" x14ac:dyDescent="0.4">
      <c r="A4" s="129" t="s">
        <v>21</v>
      </c>
      <c r="B4" s="129" t="s">
        <v>188</v>
      </c>
      <c r="C4" s="129"/>
      <c r="D4" s="130"/>
      <c r="E4" s="131">
        <v>50</v>
      </c>
      <c r="F4" s="130">
        <v>44176</v>
      </c>
      <c r="G4" s="131"/>
      <c r="H4" s="130"/>
    </row>
    <row r="5" spans="1:8" ht="24" x14ac:dyDescent="0.4">
      <c r="A5" s="129" t="s">
        <v>21</v>
      </c>
      <c r="B5" s="129" t="s">
        <v>189</v>
      </c>
      <c r="C5" s="129"/>
      <c r="D5" s="130"/>
      <c r="E5" s="131"/>
      <c r="F5" s="131"/>
      <c r="G5" s="131">
        <v>30</v>
      </c>
      <c r="H5" s="130">
        <v>44180</v>
      </c>
    </row>
    <row r="6" spans="1:8" ht="24" x14ac:dyDescent="0.4">
      <c r="A6" s="129" t="s">
        <v>21</v>
      </c>
      <c r="B6" s="129" t="s">
        <v>190</v>
      </c>
      <c r="C6" s="129">
        <v>5</v>
      </c>
      <c r="D6" s="130">
        <v>44182</v>
      </c>
      <c r="E6" s="131"/>
      <c r="F6" s="131"/>
      <c r="G6" s="131"/>
      <c r="H6" s="131"/>
    </row>
    <row r="7" spans="1:8" ht="24" x14ac:dyDescent="0.4">
      <c r="A7" s="129" t="s">
        <v>21</v>
      </c>
      <c r="B7" s="129" t="s">
        <v>191</v>
      </c>
      <c r="C7" s="129"/>
      <c r="D7" s="131"/>
      <c r="E7" s="131"/>
      <c r="F7" s="131"/>
      <c r="G7" s="131">
        <v>50</v>
      </c>
      <c r="H7" s="130">
        <v>44182</v>
      </c>
    </row>
    <row r="8" spans="1:8" ht="24" x14ac:dyDescent="0.4">
      <c r="A8" s="129" t="s">
        <v>21</v>
      </c>
      <c r="B8" s="129" t="s">
        <v>192</v>
      </c>
      <c r="C8" s="129"/>
      <c r="D8" s="132"/>
      <c r="E8" s="129">
        <v>17</v>
      </c>
      <c r="F8" s="130">
        <v>44183</v>
      </c>
      <c r="G8" s="129"/>
      <c r="H8" s="132"/>
    </row>
    <row r="9" spans="1:8" ht="24" x14ac:dyDescent="0.4">
      <c r="A9" s="129" t="s">
        <v>129</v>
      </c>
      <c r="B9" s="129" t="s">
        <v>193</v>
      </c>
      <c r="C9" s="129"/>
      <c r="D9" s="132"/>
      <c r="E9" s="129"/>
      <c r="F9" s="132"/>
      <c r="G9" s="129">
        <v>30</v>
      </c>
      <c r="H9" s="130">
        <v>44188</v>
      </c>
    </row>
    <row r="10" spans="1:8" ht="24" x14ac:dyDescent="0.4">
      <c r="A10" s="129" t="s">
        <v>129</v>
      </c>
      <c r="B10" s="129" t="s">
        <v>194</v>
      </c>
      <c r="C10" s="129"/>
      <c r="D10" s="132"/>
      <c r="E10" s="129">
        <v>30</v>
      </c>
      <c r="F10" s="130">
        <v>44189</v>
      </c>
      <c r="G10" s="129"/>
      <c r="H10" s="132"/>
    </row>
    <row r="11" spans="1:8" ht="24" x14ac:dyDescent="0.4">
      <c r="A11" s="129" t="s">
        <v>152</v>
      </c>
      <c r="B11" s="129" t="s">
        <v>190</v>
      </c>
      <c r="C11" s="129"/>
      <c r="D11" s="132"/>
      <c r="E11" s="129"/>
      <c r="F11" s="132"/>
      <c r="G11" s="129">
        <v>30</v>
      </c>
      <c r="H11" s="130">
        <v>44202</v>
      </c>
    </row>
    <row r="12" spans="1:8" ht="24" x14ac:dyDescent="0.4">
      <c r="A12" s="129" t="s">
        <v>152</v>
      </c>
      <c r="B12" s="129" t="s">
        <v>191</v>
      </c>
      <c r="C12" s="137"/>
      <c r="D12" s="132"/>
      <c r="E12" s="129">
        <v>29</v>
      </c>
      <c r="F12" s="130">
        <v>44205</v>
      </c>
      <c r="G12" s="137"/>
      <c r="H12" s="132"/>
    </row>
    <row r="13" spans="1:8" ht="24" customHeight="1" x14ac:dyDescent="0.4">
      <c r="A13" s="129" t="s">
        <v>152</v>
      </c>
      <c r="B13" s="129" t="s">
        <v>189</v>
      </c>
      <c r="C13" s="138"/>
      <c r="D13" s="138"/>
      <c r="E13" s="129">
        <v>15</v>
      </c>
      <c r="F13" s="130">
        <v>44209</v>
      </c>
      <c r="G13" s="138"/>
      <c r="H13" s="138"/>
    </row>
    <row r="14" spans="1:8" ht="24" customHeight="1" x14ac:dyDescent="0.4">
      <c r="A14" s="129" t="s">
        <v>195</v>
      </c>
      <c r="B14" s="129" t="s">
        <v>198</v>
      </c>
      <c r="C14" s="138"/>
      <c r="D14" s="138"/>
      <c r="E14" s="129">
        <v>10</v>
      </c>
      <c r="F14" s="130">
        <v>44211</v>
      </c>
      <c r="G14" s="138"/>
      <c r="H14" s="138"/>
    </row>
    <row r="15" spans="1:8" ht="24" customHeight="1" x14ac:dyDescent="0.4">
      <c r="A15" s="129" t="s">
        <v>195</v>
      </c>
      <c r="B15" s="129" t="s">
        <v>189</v>
      </c>
      <c r="C15" s="138"/>
      <c r="D15" s="138"/>
      <c r="E15" s="129"/>
      <c r="F15" s="130"/>
      <c r="G15" s="129">
        <v>25</v>
      </c>
      <c r="H15" s="130">
        <v>44214</v>
      </c>
    </row>
    <row r="16" spans="1:8" ht="24" customHeight="1" x14ac:dyDescent="0.4">
      <c r="A16" s="129" t="s">
        <v>195</v>
      </c>
      <c r="B16" s="129" t="s">
        <v>231</v>
      </c>
      <c r="C16" s="129">
        <v>5</v>
      </c>
      <c r="D16" s="130">
        <v>44215</v>
      </c>
      <c r="E16" s="129"/>
      <c r="F16" s="130"/>
      <c r="G16" s="138"/>
      <c r="H16" s="138"/>
    </row>
    <row r="17" spans="1:8" ht="24" customHeight="1" x14ac:dyDescent="0.4">
      <c r="A17" s="129"/>
      <c r="B17" s="129"/>
      <c r="C17" s="138"/>
      <c r="D17" s="138"/>
      <c r="E17" s="129"/>
      <c r="F17" s="130"/>
      <c r="G17" s="138"/>
      <c r="H17" s="138"/>
    </row>
    <row r="18" spans="1:8" ht="24" customHeight="1" x14ac:dyDescent="0.4">
      <c r="A18" s="129"/>
      <c r="B18" s="129"/>
      <c r="C18" s="138"/>
      <c r="D18" s="138"/>
      <c r="E18" s="129"/>
      <c r="F18" s="130"/>
      <c r="G18" s="138"/>
      <c r="H18" s="138"/>
    </row>
    <row r="19" spans="1:8" ht="24" customHeight="1" x14ac:dyDescent="0.4">
      <c r="A19" s="129"/>
      <c r="B19" s="129"/>
      <c r="C19" s="138"/>
      <c r="D19" s="138"/>
      <c r="E19" s="129"/>
      <c r="F19" s="130"/>
      <c r="G19" s="138"/>
      <c r="H19" s="138"/>
    </row>
    <row r="20" spans="1:8" ht="24" customHeight="1" x14ac:dyDescent="0.4">
      <c r="A20" s="129"/>
      <c r="B20" s="129"/>
      <c r="C20" s="138"/>
      <c r="D20" s="138"/>
      <c r="E20" s="129"/>
      <c r="F20" s="130"/>
      <c r="G20" s="138"/>
      <c r="H20" s="138"/>
    </row>
    <row r="21" spans="1:8" ht="24" customHeight="1" x14ac:dyDescent="0.4">
      <c r="A21" s="129"/>
      <c r="B21" s="129"/>
      <c r="C21" s="138"/>
      <c r="D21" s="138"/>
      <c r="E21" s="129"/>
      <c r="F21" s="130"/>
      <c r="G21" s="138"/>
      <c r="H21" s="138"/>
    </row>
  </sheetData>
  <phoneticPr fontId="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R64"/>
  <sheetViews>
    <sheetView zoomScaleNormal="100" workbookViewId="0">
      <pane xSplit="1" ySplit="8" topLeftCell="B9" activePane="bottomRight" state="frozen"/>
      <selection pane="topRight"/>
      <selection pane="bottomLeft"/>
      <selection pane="bottomRight" activeCell="C4" sqref="C4:O4"/>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232</v>
      </c>
    </row>
    <row r="2" spans="1:18" x14ac:dyDescent="0.4">
      <c r="A2" s="1" t="s">
        <v>8</v>
      </c>
      <c r="C2" t="s">
        <v>233</v>
      </c>
    </row>
    <row r="3" spans="1:18" x14ac:dyDescent="0.4">
      <c r="A3" s="1" t="s">
        <v>10</v>
      </c>
      <c r="C3" s="134">
        <v>100000</v>
      </c>
    </row>
    <row r="4" spans="1:18" x14ac:dyDescent="0.4">
      <c r="A4" s="1" t="s">
        <v>11</v>
      </c>
      <c r="C4" s="187" t="s">
        <v>235</v>
      </c>
      <c r="D4" s="188"/>
      <c r="E4" s="188"/>
      <c r="F4" s="188"/>
      <c r="G4" s="188"/>
      <c r="H4" s="188"/>
      <c r="I4" s="188"/>
      <c r="J4" s="188"/>
      <c r="K4" s="188"/>
      <c r="L4" s="188"/>
      <c r="M4" s="188"/>
      <c r="N4" s="188"/>
      <c r="O4" s="188"/>
    </row>
    <row r="5" spans="1:18" ht="19.5" thickBot="1" x14ac:dyDescent="0.45">
      <c r="A5" s="1" t="s">
        <v>12</v>
      </c>
      <c r="C5" s="134" t="s">
        <v>200</v>
      </c>
    </row>
    <row r="6" spans="1:18" ht="19.5" thickBot="1" x14ac:dyDescent="0.45">
      <c r="A6" s="22" t="s">
        <v>0</v>
      </c>
      <c r="B6" s="22" t="s">
        <v>1</v>
      </c>
      <c r="C6" s="22" t="s">
        <v>1</v>
      </c>
      <c r="D6" s="33" t="s">
        <v>215</v>
      </c>
      <c r="E6" s="23"/>
      <c r="F6" s="24"/>
      <c r="G6" s="184" t="s">
        <v>3</v>
      </c>
      <c r="H6" s="185"/>
      <c r="I6" s="186"/>
      <c r="J6" s="184" t="s">
        <v>22</v>
      </c>
      <c r="K6" s="185"/>
      <c r="L6" s="186"/>
      <c r="M6" s="184" t="s">
        <v>23</v>
      </c>
      <c r="N6" s="185"/>
      <c r="O6" s="186"/>
    </row>
    <row r="7" spans="1:18" ht="19.5" thickBot="1" x14ac:dyDescent="0.45">
      <c r="A7" s="25"/>
      <c r="B7" s="25" t="s">
        <v>2</v>
      </c>
      <c r="C7" s="44" t="s">
        <v>27</v>
      </c>
      <c r="D7" s="12">
        <v>0.61799999999999999</v>
      </c>
      <c r="E7" s="151"/>
      <c r="F7" s="152"/>
      <c r="G7" s="12">
        <v>0.61799999999999999</v>
      </c>
      <c r="H7" s="151"/>
      <c r="I7" s="152"/>
      <c r="J7" s="12">
        <v>0.61799999999999999</v>
      </c>
      <c r="K7" s="151"/>
      <c r="L7" s="152"/>
      <c r="M7" s="12">
        <v>0.61799999999999999</v>
      </c>
      <c r="N7" s="151"/>
      <c r="O7" s="152"/>
    </row>
    <row r="8" spans="1:18" ht="19.5" thickBot="1" x14ac:dyDescent="0.45">
      <c r="A8" s="26" t="s">
        <v>9</v>
      </c>
      <c r="B8" s="11"/>
      <c r="C8" s="34"/>
      <c r="D8" s="16"/>
      <c r="E8" s="165"/>
      <c r="F8" s="166"/>
      <c r="G8" s="18">
        <f>C3</f>
        <v>100000</v>
      </c>
      <c r="H8" s="167">
        <f>C3</f>
        <v>100000</v>
      </c>
      <c r="I8" s="168">
        <f>C3</f>
        <v>100000</v>
      </c>
      <c r="J8" s="189" t="s">
        <v>22</v>
      </c>
      <c r="K8" s="190"/>
      <c r="L8" s="191"/>
      <c r="M8" s="189"/>
      <c r="N8" s="190"/>
      <c r="O8" s="191"/>
    </row>
    <row r="9" spans="1:18" x14ac:dyDescent="0.4">
      <c r="A9" s="82">
        <v>1</v>
      </c>
      <c r="B9" s="83">
        <v>37014</v>
      </c>
      <c r="C9" s="84">
        <v>2</v>
      </c>
      <c r="D9" s="85">
        <v>0.61799999999999999</v>
      </c>
      <c r="E9" s="155"/>
      <c r="F9" s="156"/>
      <c r="G9" s="21">
        <f t="shared" ref="G9:I24" si="0">IF(D9="","",G8+M9)</f>
        <v>101854</v>
      </c>
      <c r="H9" s="169" t="str">
        <f t="shared" si="0"/>
        <v/>
      </c>
      <c r="I9" s="169" t="str">
        <f t="shared" si="0"/>
        <v/>
      </c>
      <c r="J9" s="88">
        <f>IF(G8="","",G8*0.03)</f>
        <v>3000</v>
      </c>
      <c r="K9" s="170">
        <f>IF(H8="","",H8*0.03)</f>
        <v>3000</v>
      </c>
      <c r="L9" s="171">
        <f>IF(I8="","",I8*0.03)</f>
        <v>3000</v>
      </c>
      <c r="M9" s="88">
        <f>IF(D9="","",J9*D9)</f>
        <v>1854</v>
      </c>
      <c r="N9" s="170" t="str">
        <f>IF(E9="","",K9*E9)</f>
        <v/>
      </c>
      <c r="O9" s="171" t="str">
        <f>IF(F9="","",L9*F9)</f>
        <v/>
      </c>
      <c r="P9" s="28"/>
      <c r="Q9" s="28"/>
      <c r="R9" s="28"/>
    </row>
    <row r="10" spans="1:18" x14ac:dyDescent="0.4">
      <c r="A10" s="82">
        <v>2</v>
      </c>
      <c r="B10" s="5">
        <v>37809</v>
      </c>
      <c r="C10" s="32">
        <v>2</v>
      </c>
      <c r="D10" s="38">
        <v>0.61799999999999999</v>
      </c>
      <c r="E10" s="157"/>
      <c r="F10" s="158"/>
      <c r="G10" s="21">
        <f t="shared" si="0"/>
        <v>103742.37316</v>
      </c>
      <c r="H10" s="169" t="str">
        <f t="shared" si="0"/>
        <v/>
      </c>
      <c r="I10" s="169" t="str">
        <f t="shared" si="0"/>
        <v/>
      </c>
      <c r="J10" s="29">
        <f t="shared" ref="J10:L25" si="1">IF(G9="","",G9*0.03)</f>
        <v>3055.62</v>
      </c>
      <c r="K10" s="172" t="str">
        <f t="shared" si="1"/>
        <v/>
      </c>
      <c r="L10" s="173" t="str">
        <f t="shared" si="1"/>
        <v/>
      </c>
      <c r="M10" s="29">
        <f t="shared" ref="M10:O25" si="2">IF(D10="","",J10*D10)</f>
        <v>1888.3731599999999</v>
      </c>
      <c r="N10" s="172" t="str">
        <f t="shared" si="2"/>
        <v/>
      </c>
      <c r="O10" s="173" t="str">
        <f t="shared" si="2"/>
        <v/>
      </c>
      <c r="P10" s="28"/>
      <c r="Q10" s="28"/>
      <c r="R10" s="28"/>
    </row>
    <row r="11" spans="1:18" x14ac:dyDescent="0.4">
      <c r="A11" s="82">
        <v>3</v>
      </c>
      <c r="B11" s="5">
        <v>38673</v>
      </c>
      <c r="C11" s="32">
        <v>2</v>
      </c>
      <c r="D11" s="38">
        <v>-1</v>
      </c>
      <c r="E11" s="157"/>
      <c r="F11" s="158"/>
      <c r="G11" s="21">
        <f t="shared" si="0"/>
        <v>100630.1019652</v>
      </c>
      <c r="H11" s="169" t="str">
        <f t="shared" si="0"/>
        <v/>
      </c>
      <c r="I11" s="169" t="str">
        <f t="shared" si="0"/>
        <v/>
      </c>
      <c r="J11" s="29">
        <f t="shared" si="1"/>
        <v>3112.2711948000001</v>
      </c>
      <c r="K11" s="172" t="str">
        <f t="shared" si="1"/>
        <v/>
      </c>
      <c r="L11" s="173" t="str">
        <f t="shared" si="1"/>
        <v/>
      </c>
      <c r="M11" s="29">
        <f t="shared" si="2"/>
        <v>-3112.2711948000001</v>
      </c>
      <c r="N11" s="172" t="str">
        <f t="shared" si="2"/>
        <v/>
      </c>
      <c r="O11" s="173" t="str">
        <f t="shared" si="2"/>
        <v/>
      </c>
      <c r="P11" s="28"/>
      <c r="Q11" s="28"/>
      <c r="R11" s="28"/>
    </row>
    <row r="12" spans="1:18" x14ac:dyDescent="0.4">
      <c r="A12" s="82">
        <v>4</v>
      </c>
      <c r="B12" s="5">
        <v>39140</v>
      </c>
      <c r="C12" s="32">
        <v>2</v>
      </c>
      <c r="D12" s="38">
        <v>0.61799999999999999</v>
      </c>
      <c r="E12" s="157"/>
      <c r="F12" s="158"/>
      <c r="G12" s="21">
        <f t="shared" si="0"/>
        <v>102495.78405563481</v>
      </c>
      <c r="H12" s="169" t="str">
        <f t="shared" si="0"/>
        <v/>
      </c>
      <c r="I12" s="169" t="str">
        <f t="shared" si="0"/>
        <v/>
      </c>
      <c r="J12" s="29">
        <f t="shared" si="1"/>
        <v>3018.9030589559998</v>
      </c>
      <c r="K12" s="172" t="str">
        <f t="shared" si="1"/>
        <v/>
      </c>
      <c r="L12" s="173" t="str">
        <f t="shared" si="1"/>
        <v/>
      </c>
      <c r="M12" s="29">
        <f t="shared" si="2"/>
        <v>1865.6820904348078</v>
      </c>
      <c r="N12" s="172" t="str">
        <f t="shared" si="2"/>
        <v/>
      </c>
      <c r="O12" s="173" t="str">
        <f t="shared" si="2"/>
        <v/>
      </c>
      <c r="P12" s="28"/>
      <c r="Q12" s="28"/>
      <c r="R12" s="28"/>
    </row>
    <row r="13" spans="1:18" x14ac:dyDescent="0.4">
      <c r="A13" s="82">
        <v>5</v>
      </c>
      <c r="B13" s="5">
        <v>39556</v>
      </c>
      <c r="C13" s="32">
        <v>1</v>
      </c>
      <c r="D13" s="38">
        <v>0.61799999999999999</v>
      </c>
      <c r="E13" s="157"/>
      <c r="F13" s="158"/>
      <c r="G13" s="21">
        <f t="shared" si="0"/>
        <v>104396.05589202628</v>
      </c>
      <c r="H13" s="169" t="str">
        <f t="shared" si="0"/>
        <v/>
      </c>
      <c r="I13" s="169" t="str">
        <f t="shared" si="0"/>
        <v/>
      </c>
      <c r="J13" s="29">
        <f t="shared" si="1"/>
        <v>3074.8735216690443</v>
      </c>
      <c r="K13" s="172" t="str">
        <f t="shared" si="1"/>
        <v/>
      </c>
      <c r="L13" s="173" t="str">
        <f t="shared" si="1"/>
        <v/>
      </c>
      <c r="M13" s="29">
        <f t="shared" si="2"/>
        <v>1900.2718363914694</v>
      </c>
      <c r="N13" s="172" t="str">
        <f t="shared" si="2"/>
        <v/>
      </c>
      <c r="O13" s="173" t="str">
        <f t="shared" si="2"/>
        <v/>
      </c>
      <c r="P13" s="28"/>
      <c r="Q13" s="28"/>
      <c r="R13" s="28"/>
    </row>
    <row r="14" spans="1:18" x14ac:dyDescent="0.4">
      <c r="A14" s="82">
        <v>6</v>
      </c>
      <c r="B14" s="5">
        <v>40267</v>
      </c>
      <c r="C14" s="32">
        <v>1</v>
      </c>
      <c r="D14" s="38">
        <v>0.61799999999999999</v>
      </c>
      <c r="E14" s="157"/>
      <c r="F14" s="158"/>
      <c r="G14" s="21">
        <f t="shared" si="0"/>
        <v>106331.55876826445</v>
      </c>
      <c r="H14" s="169" t="str">
        <f t="shared" si="0"/>
        <v/>
      </c>
      <c r="I14" s="169" t="str">
        <f t="shared" si="0"/>
        <v/>
      </c>
      <c r="J14" s="29">
        <f t="shared" si="1"/>
        <v>3131.8816767607887</v>
      </c>
      <c r="K14" s="172" t="str">
        <f t="shared" si="1"/>
        <v/>
      </c>
      <c r="L14" s="173" t="str">
        <f t="shared" si="1"/>
        <v/>
      </c>
      <c r="M14" s="29">
        <f t="shared" si="2"/>
        <v>1935.5028762381673</v>
      </c>
      <c r="N14" s="172" t="str">
        <f t="shared" si="2"/>
        <v/>
      </c>
      <c r="O14" s="173" t="str">
        <f t="shared" si="2"/>
        <v/>
      </c>
      <c r="P14" s="28"/>
      <c r="Q14" s="28"/>
      <c r="R14" s="28"/>
    </row>
    <row r="15" spans="1:18" x14ac:dyDescent="0.4">
      <c r="A15" s="82">
        <v>7</v>
      </c>
      <c r="B15" s="5">
        <v>40847</v>
      </c>
      <c r="C15" s="32">
        <v>1</v>
      </c>
      <c r="D15" s="38">
        <v>0.61799999999999999</v>
      </c>
      <c r="E15" s="157"/>
      <c r="F15" s="158"/>
      <c r="G15" s="21">
        <f t="shared" si="0"/>
        <v>108302.94586782808</v>
      </c>
      <c r="H15" s="169" t="str">
        <f t="shared" si="0"/>
        <v/>
      </c>
      <c r="I15" s="169" t="str">
        <f t="shared" si="0"/>
        <v/>
      </c>
      <c r="J15" s="29">
        <f t="shared" si="1"/>
        <v>3189.9467630479335</v>
      </c>
      <c r="K15" s="172" t="str">
        <f t="shared" si="1"/>
        <v/>
      </c>
      <c r="L15" s="173" t="str">
        <f t="shared" si="1"/>
        <v/>
      </c>
      <c r="M15" s="29">
        <f t="shared" si="2"/>
        <v>1971.3870995636228</v>
      </c>
      <c r="N15" s="172" t="str">
        <f t="shared" si="2"/>
        <v/>
      </c>
      <c r="O15" s="173" t="str">
        <f t="shared" si="2"/>
        <v/>
      </c>
      <c r="P15" s="28"/>
      <c r="Q15" s="28"/>
      <c r="R15" s="28"/>
    </row>
    <row r="16" spans="1:18" x14ac:dyDescent="0.4">
      <c r="A16" s="82">
        <v>8</v>
      </c>
      <c r="B16" s="5">
        <v>41665</v>
      </c>
      <c r="C16" s="32">
        <v>2</v>
      </c>
      <c r="D16" s="38">
        <v>0.61799999999999999</v>
      </c>
      <c r="E16" s="157"/>
      <c r="F16" s="158"/>
      <c r="G16" s="21">
        <f t="shared" si="0"/>
        <v>110310.88248421761</v>
      </c>
      <c r="H16" s="169" t="str">
        <f t="shared" si="0"/>
        <v/>
      </c>
      <c r="I16" s="169" t="str">
        <f t="shared" si="0"/>
        <v/>
      </c>
      <c r="J16" s="29">
        <f t="shared" si="1"/>
        <v>3249.0883760348424</v>
      </c>
      <c r="K16" s="172" t="str">
        <f t="shared" si="1"/>
        <v/>
      </c>
      <c r="L16" s="173" t="str">
        <f t="shared" si="1"/>
        <v/>
      </c>
      <c r="M16" s="29">
        <f t="shared" si="2"/>
        <v>2007.9366163895327</v>
      </c>
      <c r="N16" s="172" t="str">
        <f t="shared" si="2"/>
        <v/>
      </c>
      <c r="O16" s="173" t="str">
        <f t="shared" si="2"/>
        <v/>
      </c>
      <c r="P16" s="28"/>
      <c r="Q16" s="28"/>
      <c r="R16" s="28"/>
    </row>
    <row r="17" spans="1:18" x14ac:dyDescent="0.4">
      <c r="A17" s="82">
        <v>9</v>
      </c>
      <c r="B17" s="5">
        <v>42521</v>
      </c>
      <c r="C17" s="32">
        <v>1</v>
      </c>
      <c r="D17" s="38">
        <v>-1</v>
      </c>
      <c r="E17" s="157"/>
      <c r="F17" s="158"/>
      <c r="G17" s="21">
        <f t="shared" si="0"/>
        <v>107001.55600969108</v>
      </c>
      <c r="H17" s="169" t="str">
        <f t="shared" si="0"/>
        <v/>
      </c>
      <c r="I17" s="169" t="str">
        <f t="shared" si="0"/>
        <v/>
      </c>
      <c r="J17" s="29">
        <f t="shared" si="1"/>
        <v>3309.3264745265283</v>
      </c>
      <c r="K17" s="172" t="str">
        <f t="shared" si="1"/>
        <v/>
      </c>
      <c r="L17" s="173" t="str">
        <f t="shared" si="1"/>
        <v/>
      </c>
      <c r="M17" s="29">
        <f t="shared" si="2"/>
        <v>-3309.3264745265283</v>
      </c>
      <c r="N17" s="172" t="str">
        <f t="shared" si="2"/>
        <v/>
      </c>
      <c r="O17" s="173" t="str">
        <f t="shared" si="2"/>
        <v/>
      </c>
      <c r="P17" s="28"/>
      <c r="Q17" s="28"/>
      <c r="R17" s="28"/>
    </row>
    <row r="18" spans="1:18" x14ac:dyDescent="0.4">
      <c r="A18" s="82">
        <v>10</v>
      </c>
      <c r="B18" s="5">
        <v>42936</v>
      </c>
      <c r="C18" s="32">
        <v>2</v>
      </c>
      <c r="D18" s="38">
        <v>0.61799999999999999</v>
      </c>
      <c r="E18" s="157"/>
      <c r="F18" s="158"/>
      <c r="G18" s="21">
        <f t="shared" si="0"/>
        <v>108985.36485811076</v>
      </c>
      <c r="H18" s="169" t="str">
        <f t="shared" si="0"/>
        <v/>
      </c>
      <c r="I18" s="169" t="str">
        <f t="shared" si="0"/>
        <v/>
      </c>
      <c r="J18" s="29">
        <f t="shared" si="1"/>
        <v>3210.0466802907322</v>
      </c>
      <c r="K18" s="172" t="str">
        <f t="shared" si="1"/>
        <v/>
      </c>
      <c r="L18" s="173" t="str">
        <f t="shared" si="1"/>
        <v/>
      </c>
      <c r="M18" s="29">
        <f t="shared" si="2"/>
        <v>1983.8088484196724</v>
      </c>
      <c r="N18" s="172" t="str">
        <f t="shared" si="2"/>
        <v/>
      </c>
      <c r="O18" s="173" t="str">
        <f t="shared" si="2"/>
        <v/>
      </c>
      <c r="P18" s="28"/>
      <c r="Q18" s="28"/>
      <c r="R18" s="28"/>
    </row>
    <row r="19" spans="1:18" x14ac:dyDescent="0.4">
      <c r="A19" s="82">
        <v>11</v>
      </c>
      <c r="B19" s="5"/>
      <c r="C19" s="32"/>
      <c r="D19" s="38"/>
      <c r="E19" s="157"/>
      <c r="F19" s="158"/>
      <c r="G19" s="21" t="str">
        <f t="shared" si="0"/>
        <v/>
      </c>
      <c r="H19" s="169" t="str">
        <f t="shared" si="0"/>
        <v/>
      </c>
      <c r="I19" s="169" t="str">
        <f t="shared" si="0"/>
        <v/>
      </c>
      <c r="J19" s="29">
        <f t="shared" si="1"/>
        <v>3269.5609457433225</v>
      </c>
      <c r="K19" s="172" t="str">
        <f t="shared" si="1"/>
        <v/>
      </c>
      <c r="L19" s="173" t="str">
        <f t="shared" si="1"/>
        <v/>
      </c>
      <c r="M19" s="29" t="str">
        <f t="shared" si="2"/>
        <v/>
      </c>
      <c r="N19" s="172" t="str">
        <f t="shared" si="2"/>
        <v/>
      </c>
      <c r="O19" s="173" t="str">
        <f t="shared" si="2"/>
        <v/>
      </c>
      <c r="P19" s="28"/>
      <c r="Q19" s="28"/>
      <c r="R19" s="28"/>
    </row>
    <row r="20" spans="1:18" x14ac:dyDescent="0.4">
      <c r="A20" s="82">
        <v>12</v>
      </c>
      <c r="B20" s="5"/>
      <c r="C20" s="32"/>
      <c r="D20" s="38"/>
      <c r="E20" s="157"/>
      <c r="F20" s="158"/>
      <c r="G20" s="21" t="str">
        <f t="shared" si="0"/>
        <v/>
      </c>
      <c r="H20" s="169" t="str">
        <f t="shared" si="0"/>
        <v/>
      </c>
      <c r="I20" s="169" t="str">
        <f t="shared" si="0"/>
        <v/>
      </c>
      <c r="J20" s="29" t="str">
        <f t="shared" si="1"/>
        <v/>
      </c>
      <c r="K20" s="172" t="str">
        <f t="shared" si="1"/>
        <v/>
      </c>
      <c r="L20" s="173" t="str">
        <f t="shared" si="1"/>
        <v/>
      </c>
      <c r="M20" s="29" t="str">
        <f t="shared" si="2"/>
        <v/>
      </c>
      <c r="N20" s="172" t="str">
        <f t="shared" si="2"/>
        <v/>
      </c>
      <c r="O20" s="173" t="str">
        <f t="shared" si="2"/>
        <v/>
      </c>
      <c r="P20" s="28"/>
      <c r="Q20" s="28"/>
      <c r="R20" s="28"/>
    </row>
    <row r="21" spans="1:18" x14ac:dyDescent="0.4">
      <c r="A21" s="82">
        <v>13</v>
      </c>
      <c r="B21" s="5"/>
      <c r="C21" s="32"/>
      <c r="D21" s="38"/>
      <c r="E21" s="157"/>
      <c r="F21" s="158"/>
      <c r="G21" s="21" t="str">
        <f t="shared" si="0"/>
        <v/>
      </c>
      <c r="H21" s="169" t="str">
        <f t="shared" si="0"/>
        <v/>
      </c>
      <c r="I21" s="169" t="str">
        <f t="shared" si="0"/>
        <v/>
      </c>
      <c r="J21" s="29" t="str">
        <f t="shared" si="1"/>
        <v/>
      </c>
      <c r="K21" s="172" t="str">
        <f t="shared" si="1"/>
        <v/>
      </c>
      <c r="L21" s="173" t="str">
        <f t="shared" si="1"/>
        <v/>
      </c>
      <c r="M21" s="29" t="str">
        <f t="shared" si="2"/>
        <v/>
      </c>
      <c r="N21" s="172" t="str">
        <f t="shared" si="2"/>
        <v/>
      </c>
      <c r="O21" s="173" t="str">
        <f t="shared" si="2"/>
        <v/>
      </c>
      <c r="P21" s="28"/>
      <c r="Q21" s="28"/>
      <c r="R21" s="28"/>
    </row>
    <row r="22" spans="1:18" x14ac:dyDescent="0.4">
      <c r="A22" s="82">
        <v>14</v>
      </c>
      <c r="B22" s="5"/>
      <c r="C22" s="32"/>
      <c r="D22" s="38"/>
      <c r="E22" s="157"/>
      <c r="F22" s="158"/>
      <c r="G22" s="21" t="str">
        <f t="shared" si="0"/>
        <v/>
      </c>
      <c r="H22" s="169" t="str">
        <f t="shared" si="0"/>
        <v/>
      </c>
      <c r="I22" s="169" t="str">
        <f t="shared" si="0"/>
        <v/>
      </c>
      <c r="J22" s="29" t="str">
        <f t="shared" si="1"/>
        <v/>
      </c>
      <c r="K22" s="172" t="str">
        <f t="shared" si="1"/>
        <v/>
      </c>
      <c r="L22" s="173" t="str">
        <f t="shared" si="1"/>
        <v/>
      </c>
      <c r="M22" s="29" t="str">
        <f t="shared" si="2"/>
        <v/>
      </c>
      <c r="N22" s="172" t="str">
        <f t="shared" si="2"/>
        <v/>
      </c>
      <c r="O22" s="173" t="str">
        <f t="shared" si="2"/>
        <v/>
      </c>
      <c r="P22" s="28"/>
      <c r="Q22" s="28"/>
      <c r="R22" s="28"/>
    </row>
    <row r="23" spans="1:18" x14ac:dyDescent="0.4">
      <c r="A23" s="82">
        <v>15</v>
      </c>
      <c r="B23" s="5"/>
      <c r="C23" s="32"/>
      <c r="D23" s="38"/>
      <c r="E23" s="157"/>
      <c r="F23" s="158"/>
      <c r="G23" s="21" t="str">
        <f t="shared" si="0"/>
        <v/>
      </c>
      <c r="H23" s="169" t="str">
        <f t="shared" si="0"/>
        <v/>
      </c>
      <c r="I23" s="169" t="str">
        <f t="shared" si="0"/>
        <v/>
      </c>
      <c r="J23" s="29" t="str">
        <f t="shared" si="1"/>
        <v/>
      </c>
      <c r="K23" s="172" t="str">
        <f t="shared" si="1"/>
        <v/>
      </c>
      <c r="L23" s="173" t="str">
        <f t="shared" si="1"/>
        <v/>
      </c>
      <c r="M23" s="29" t="str">
        <f t="shared" si="2"/>
        <v/>
      </c>
      <c r="N23" s="172" t="str">
        <f t="shared" si="2"/>
        <v/>
      </c>
      <c r="O23" s="173" t="str">
        <f t="shared" si="2"/>
        <v/>
      </c>
      <c r="P23" s="28"/>
      <c r="Q23" s="28"/>
      <c r="R23" s="28"/>
    </row>
    <row r="24" spans="1:18" x14ac:dyDescent="0.4">
      <c r="A24" s="82">
        <v>16</v>
      </c>
      <c r="B24" s="5"/>
      <c r="C24" s="32"/>
      <c r="D24" s="38"/>
      <c r="E24" s="157"/>
      <c r="F24" s="158"/>
      <c r="G24" s="21" t="str">
        <f t="shared" si="0"/>
        <v/>
      </c>
      <c r="H24" s="169" t="str">
        <f t="shared" si="0"/>
        <v/>
      </c>
      <c r="I24" s="169" t="str">
        <f t="shared" si="0"/>
        <v/>
      </c>
      <c r="J24" s="29" t="str">
        <f t="shared" si="1"/>
        <v/>
      </c>
      <c r="K24" s="172" t="str">
        <f t="shared" si="1"/>
        <v/>
      </c>
      <c r="L24" s="173" t="str">
        <f t="shared" si="1"/>
        <v/>
      </c>
      <c r="M24" s="29" t="str">
        <f t="shared" si="2"/>
        <v/>
      </c>
      <c r="N24" s="172" t="str">
        <f t="shared" si="2"/>
        <v/>
      </c>
      <c r="O24" s="173" t="str">
        <f t="shared" si="2"/>
        <v/>
      </c>
      <c r="P24" s="28"/>
      <c r="Q24" s="28"/>
      <c r="R24" s="28"/>
    </row>
    <row r="25" spans="1:18" x14ac:dyDescent="0.4">
      <c r="A25" s="82">
        <v>17</v>
      </c>
      <c r="B25" s="5"/>
      <c r="C25" s="32"/>
      <c r="D25" s="38"/>
      <c r="E25" s="157"/>
      <c r="F25" s="158"/>
      <c r="G25" s="21" t="str">
        <f t="shared" ref="G25:I40" si="3">IF(D25="","",G24+M25)</f>
        <v/>
      </c>
      <c r="H25" s="169" t="str">
        <f>IF(E25="","",H24+N25)</f>
        <v/>
      </c>
      <c r="I25" s="169" t="str">
        <f>IF(F25="","",I24+O25)</f>
        <v/>
      </c>
      <c r="J25" s="29" t="str">
        <f t="shared" si="1"/>
        <v/>
      </c>
      <c r="K25" s="172" t="str">
        <f t="shared" si="1"/>
        <v/>
      </c>
      <c r="L25" s="173" t="str">
        <f t="shared" si="1"/>
        <v/>
      </c>
      <c r="M25" s="29" t="str">
        <f t="shared" si="2"/>
        <v/>
      </c>
      <c r="N25" s="172" t="str">
        <f t="shared" si="2"/>
        <v/>
      </c>
      <c r="O25" s="173" t="str">
        <f t="shared" si="2"/>
        <v/>
      </c>
      <c r="P25" s="28"/>
      <c r="Q25" s="28"/>
      <c r="R25" s="28"/>
    </row>
    <row r="26" spans="1:18" x14ac:dyDescent="0.4">
      <c r="A26" s="82">
        <v>18</v>
      </c>
      <c r="B26" s="5"/>
      <c r="C26" s="32"/>
      <c r="D26" s="38"/>
      <c r="E26" s="157"/>
      <c r="F26" s="158"/>
      <c r="G26" s="21" t="str">
        <f t="shared" si="3"/>
        <v/>
      </c>
      <c r="H26" s="169" t="str">
        <f t="shared" si="3"/>
        <v/>
      </c>
      <c r="I26" s="169" t="str">
        <f t="shared" si="3"/>
        <v/>
      </c>
      <c r="J26" s="29" t="str">
        <f t="shared" ref="J26:L58" si="4">IF(G25="","",G25*0.03)</f>
        <v/>
      </c>
      <c r="K26" s="172" t="str">
        <f t="shared" si="4"/>
        <v/>
      </c>
      <c r="L26" s="173" t="str">
        <f t="shared" si="4"/>
        <v/>
      </c>
      <c r="M26" s="29" t="str">
        <f t="shared" ref="M26:O58" si="5">IF(D26="","",J26*D26)</f>
        <v/>
      </c>
      <c r="N26" s="172" t="str">
        <f t="shared" si="5"/>
        <v/>
      </c>
      <c r="O26" s="173" t="str">
        <f t="shared" si="5"/>
        <v/>
      </c>
      <c r="P26" s="28"/>
      <c r="Q26" s="28"/>
      <c r="R26" s="28"/>
    </row>
    <row r="27" spans="1:18" x14ac:dyDescent="0.4">
      <c r="A27" s="82">
        <v>19</v>
      </c>
      <c r="B27" s="5"/>
      <c r="C27" s="32"/>
      <c r="D27" s="38"/>
      <c r="E27" s="157"/>
      <c r="F27" s="158"/>
      <c r="G27" s="21" t="str">
        <f t="shared" si="3"/>
        <v/>
      </c>
      <c r="H27" s="169" t="str">
        <f t="shared" si="3"/>
        <v/>
      </c>
      <c r="I27" s="169" t="str">
        <f t="shared" si="3"/>
        <v/>
      </c>
      <c r="J27" s="29" t="str">
        <f t="shared" si="4"/>
        <v/>
      </c>
      <c r="K27" s="172" t="str">
        <f t="shared" si="4"/>
        <v/>
      </c>
      <c r="L27" s="173" t="str">
        <f t="shared" si="4"/>
        <v/>
      </c>
      <c r="M27" s="29" t="str">
        <f t="shared" si="5"/>
        <v/>
      </c>
      <c r="N27" s="172" t="str">
        <f t="shared" si="5"/>
        <v/>
      </c>
      <c r="O27" s="173" t="str">
        <f t="shared" si="5"/>
        <v/>
      </c>
      <c r="P27" s="28"/>
      <c r="Q27" s="28"/>
      <c r="R27" s="28"/>
    </row>
    <row r="28" spans="1:18" x14ac:dyDescent="0.4">
      <c r="A28" s="82">
        <v>20</v>
      </c>
      <c r="B28" s="5"/>
      <c r="C28" s="32"/>
      <c r="D28" s="38"/>
      <c r="E28" s="157"/>
      <c r="F28" s="158"/>
      <c r="G28" s="21" t="str">
        <f t="shared" si="3"/>
        <v/>
      </c>
      <c r="H28" s="169" t="str">
        <f t="shared" si="3"/>
        <v/>
      </c>
      <c r="I28" s="169" t="str">
        <f t="shared" si="3"/>
        <v/>
      </c>
      <c r="J28" s="29" t="str">
        <f t="shared" si="4"/>
        <v/>
      </c>
      <c r="K28" s="172" t="str">
        <f t="shared" si="4"/>
        <v/>
      </c>
      <c r="L28" s="173" t="str">
        <f t="shared" si="4"/>
        <v/>
      </c>
      <c r="M28" s="29" t="str">
        <f t="shared" si="5"/>
        <v/>
      </c>
      <c r="N28" s="172" t="str">
        <f t="shared" si="5"/>
        <v/>
      </c>
      <c r="O28" s="173" t="str">
        <f t="shared" si="5"/>
        <v/>
      </c>
      <c r="P28" s="28"/>
      <c r="Q28" s="28"/>
      <c r="R28" s="28"/>
    </row>
    <row r="29" spans="1:18" x14ac:dyDescent="0.4">
      <c r="A29" s="82">
        <v>21</v>
      </c>
      <c r="B29" s="5"/>
      <c r="C29" s="32"/>
      <c r="D29" s="38"/>
      <c r="E29" s="157"/>
      <c r="F29" s="158"/>
      <c r="G29" s="21" t="str">
        <f t="shared" si="3"/>
        <v/>
      </c>
      <c r="H29" s="169" t="str">
        <f t="shared" si="3"/>
        <v/>
      </c>
      <c r="I29" s="169" t="str">
        <f t="shared" si="3"/>
        <v/>
      </c>
      <c r="J29" s="29" t="str">
        <f t="shared" si="4"/>
        <v/>
      </c>
      <c r="K29" s="172" t="str">
        <f t="shared" si="4"/>
        <v/>
      </c>
      <c r="L29" s="173" t="str">
        <f t="shared" si="4"/>
        <v/>
      </c>
      <c r="M29" s="29" t="str">
        <f t="shared" si="5"/>
        <v/>
      </c>
      <c r="N29" s="172" t="str">
        <f t="shared" si="5"/>
        <v/>
      </c>
      <c r="O29" s="173" t="str">
        <f t="shared" si="5"/>
        <v/>
      </c>
      <c r="P29" s="28"/>
      <c r="Q29" s="28"/>
      <c r="R29" s="28"/>
    </row>
    <row r="30" spans="1:18" x14ac:dyDescent="0.4">
      <c r="A30" s="82">
        <v>22</v>
      </c>
      <c r="B30" s="5"/>
      <c r="C30" s="32"/>
      <c r="D30" s="38"/>
      <c r="E30" s="157"/>
      <c r="F30" s="158"/>
      <c r="G30" s="21" t="str">
        <f t="shared" si="3"/>
        <v/>
      </c>
      <c r="H30" s="169" t="str">
        <f t="shared" si="3"/>
        <v/>
      </c>
      <c r="I30" s="169" t="str">
        <f t="shared" si="3"/>
        <v/>
      </c>
      <c r="J30" s="29" t="str">
        <f t="shared" si="4"/>
        <v/>
      </c>
      <c r="K30" s="172" t="str">
        <f t="shared" si="4"/>
        <v/>
      </c>
      <c r="L30" s="173" t="str">
        <f t="shared" si="4"/>
        <v/>
      </c>
      <c r="M30" s="29" t="str">
        <f t="shared" si="5"/>
        <v/>
      </c>
      <c r="N30" s="172" t="str">
        <f t="shared" si="5"/>
        <v/>
      </c>
      <c r="O30" s="173" t="str">
        <f t="shared" si="5"/>
        <v/>
      </c>
      <c r="P30" s="28"/>
      <c r="Q30" s="28"/>
      <c r="R30" s="28"/>
    </row>
    <row r="31" spans="1:18" x14ac:dyDescent="0.4">
      <c r="A31" s="82">
        <v>23</v>
      </c>
      <c r="B31" s="5"/>
      <c r="C31" s="32"/>
      <c r="D31" s="38"/>
      <c r="E31" s="157"/>
      <c r="F31" s="158"/>
      <c r="G31" s="21" t="str">
        <f t="shared" si="3"/>
        <v/>
      </c>
      <c r="H31" s="169" t="str">
        <f t="shared" si="3"/>
        <v/>
      </c>
      <c r="I31" s="169" t="str">
        <f t="shared" si="3"/>
        <v/>
      </c>
      <c r="J31" s="29" t="str">
        <f t="shared" si="4"/>
        <v/>
      </c>
      <c r="K31" s="172" t="str">
        <f t="shared" si="4"/>
        <v/>
      </c>
      <c r="L31" s="173" t="str">
        <f t="shared" si="4"/>
        <v/>
      </c>
      <c r="M31" s="29" t="str">
        <f t="shared" si="5"/>
        <v/>
      </c>
      <c r="N31" s="172" t="str">
        <f t="shared" si="5"/>
        <v/>
      </c>
      <c r="O31" s="173" t="str">
        <f t="shared" si="5"/>
        <v/>
      </c>
      <c r="P31" s="28"/>
      <c r="Q31" s="28"/>
      <c r="R31" s="28"/>
    </row>
    <row r="32" spans="1:18" x14ac:dyDescent="0.4">
      <c r="A32" s="82">
        <v>24</v>
      </c>
      <c r="B32" s="5"/>
      <c r="C32" s="32"/>
      <c r="D32" s="38"/>
      <c r="E32" s="157"/>
      <c r="F32" s="158"/>
      <c r="G32" s="21" t="str">
        <f t="shared" si="3"/>
        <v/>
      </c>
      <c r="H32" s="169" t="str">
        <f t="shared" si="3"/>
        <v/>
      </c>
      <c r="I32" s="169" t="str">
        <f t="shared" si="3"/>
        <v/>
      </c>
      <c r="J32" s="29" t="str">
        <f t="shared" si="4"/>
        <v/>
      </c>
      <c r="K32" s="172" t="str">
        <f t="shared" si="4"/>
        <v/>
      </c>
      <c r="L32" s="173" t="str">
        <f t="shared" si="4"/>
        <v/>
      </c>
      <c r="M32" s="29" t="str">
        <f t="shared" si="5"/>
        <v/>
      </c>
      <c r="N32" s="172" t="str">
        <f t="shared" si="5"/>
        <v/>
      </c>
      <c r="O32" s="173" t="str">
        <f t="shared" si="5"/>
        <v/>
      </c>
      <c r="P32" s="28"/>
      <c r="Q32" s="28"/>
      <c r="R32" s="28"/>
    </row>
    <row r="33" spans="1:18" x14ac:dyDescent="0.4">
      <c r="A33" s="82">
        <v>25</v>
      </c>
      <c r="B33" s="5"/>
      <c r="C33" s="32"/>
      <c r="D33" s="38"/>
      <c r="E33" s="157"/>
      <c r="F33" s="158"/>
      <c r="G33" s="21" t="str">
        <f t="shared" si="3"/>
        <v/>
      </c>
      <c r="H33" s="169" t="str">
        <f t="shared" si="3"/>
        <v/>
      </c>
      <c r="I33" s="169" t="str">
        <f t="shared" si="3"/>
        <v/>
      </c>
      <c r="J33" s="29" t="str">
        <f t="shared" si="4"/>
        <v/>
      </c>
      <c r="K33" s="172" t="str">
        <f t="shared" si="4"/>
        <v/>
      </c>
      <c r="L33" s="173" t="str">
        <f t="shared" si="4"/>
        <v/>
      </c>
      <c r="M33" s="29" t="str">
        <f t="shared" si="5"/>
        <v/>
      </c>
      <c r="N33" s="172" t="str">
        <f t="shared" si="5"/>
        <v/>
      </c>
      <c r="O33" s="173" t="str">
        <f t="shared" si="5"/>
        <v/>
      </c>
      <c r="P33" s="28"/>
      <c r="Q33" s="28"/>
      <c r="R33" s="28"/>
    </row>
    <row r="34" spans="1:18" x14ac:dyDescent="0.4">
      <c r="A34" s="8">
        <v>26</v>
      </c>
      <c r="B34" s="5"/>
      <c r="C34" s="32"/>
      <c r="D34" s="38"/>
      <c r="E34" s="157"/>
      <c r="F34" s="158"/>
      <c r="G34" s="21" t="str">
        <f t="shared" si="3"/>
        <v/>
      </c>
      <c r="H34" s="169" t="str">
        <f t="shared" si="3"/>
        <v/>
      </c>
      <c r="I34" s="169" t="str">
        <f t="shared" si="3"/>
        <v/>
      </c>
      <c r="J34" s="29" t="str">
        <f t="shared" si="4"/>
        <v/>
      </c>
      <c r="K34" s="172" t="str">
        <f t="shared" si="4"/>
        <v/>
      </c>
      <c r="L34" s="173" t="str">
        <f t="shared" si="4"/>
        <v/>
      </c>
      <c r="M34" s="29" t="str">
        <f t="shared" si="5"/>
        <v/>
      </c>
      <c r="N34" s="172" t="str">
        <f t="shared" si="5"/>
        <v/>
      </c>
      <c r="O34" s="173" t="str">
        <f t="shared" si="5"/>
        <v/>
      </c>
      <c r="P34" s="28"/>
      <c r="Q34" s="28"/>
      <c r="R34" s="28"/>
    </row>
    <row r="35" spans="1:18" x14ac:dyDescent="0.4">
      <c r="A35" s="8">
        <v>27</v>
      </c>
      <c r="B35" s="5"/>
      <c r="C35" s="32"/>
      <c r="D35" s="38"/>
      <c r="E35" s="157"/>
      <c r="F35" s="158"/>
      <c r="G35" s="21" t="str">
        <f t="shared" si="3"/>
        <v/>
      </c>
      <c r="H35" s="169" t="str">
        <f t="shared" si="3"/>
        <v/>
      </c>
      <c r="I35" s="169" t="str">
        <f t="shared" si="3"/>
        <v/>
      </c>
      <c r="J35" s="29" t="str">
        <f t="shared" si="4"/>
        <v/>
      </c>
      <c r="K35" s="172" t="str">
        <f t="shared" si="4"/>
        <v/>
      </c>
      <c r="L35" s="173" t="str">
        <f t="shared" si="4"/>
        <v/>
      </c>
      <c r="M35" s="29" t="str">
        <f t="shared" si="5"/>
        <v/>
      </c>
      <c r="N35" s="172" t="str">
        <f t="shared" si="5"/>
        <v/>
      </c>
      <c r="O35" s="173" t="str">
        <f t="shared" si="5"/>
        <v/>
      </c>
      <c r="P35" s="28"/>
      <c r="Q35" s="28"/>
      <c r="R35" s="28"/>
    </row>
    <row r="36" spans="1:18" x14ac:dyDescent="0.4">
      <c r="A36" s="8">
        <v>28</v>
      </c>
      <c r="B36" s="5"/>
      <c r="C36" s="32"/>
      <c r="D36" s="38"/>
      <c r="E36" s="157"/>
      <c r="F36" s="158"/>
      <c r="G36" s="21" t="str">
        <f t="shared" si="3"/>
        <v/>
      </c>
      <c r="H36" s="169" t="str">
        <f t="shared" si="3"/>
        <v/>
      </c>
      <c r="I36" s="169" t="str">
        <f t="shared" si="3"/>
        <v/>
      </c>
      <c r="J36" s="29" t="str">
        <f t="shared" si="4"/>
        <v/>
      </c>
      <c r="K36" s="172" t="str">
        <f t="shared" si="4"/>
        <v/>
      </c>
      <c r="L36" s="173" t="str">
        <f t="shared" si="4"/>
        <v/>
      </c>
      <c r="M36" s="29" t="str">
        <f t="shared" si="5"/>
        <v/>
      </c>
      <c r="N36" s="172" t="str">
        <f t="shared" si="5"/>
        <v/>
      </c>
      <c r="O36" s="173" t="str">
        <f t="shared" si="5"/>
        <v/>
      </c>
      <c r="P36" s="28"/>
      <c r="Q36" s="28"/>
      <c r="R36" s="28"/>
    </row>
    <row r="37" spans="1:18" x14ac:dyDescent="0.4">
      <c r="A37" s="8">
        <v>29</v>
      </c>
      <c r="B37" s="5"/>
      <c r="C37" s="32"/>
      <c r="D37" s="38"/>
      <c r="E37" s="157"/>
      <c r="F37" s="158"/>
      <c r="G37" s="21" t="str">
        <f t="shared" si="3"/>
        <v/>
      </c>
      <c r="H37" s="169" t="str">
        <f t="shared" si="3"/>
        <v/>
      </c>
      <c r="I37" s="169" t="str">
        <f t="shared" si="3"/>
        <v/>
      </c>
      <c r="J37" s="29" t="str">
        <f t="shared" si="4"/>
        <v/>
      </c>
      <c r="K37" s="172" t="str">
        <f t="shared" si="4"/>
        <v/>
      </c>
      <c r="L37" s="173" t="str">
        <f t="shared" si="4"/>
        <v/>
      </c>
      <c r="M37" s="29" t="str">
        <f t="shared" si="5"/>
        <v/>
      </c>
      <c r="N37" s="172" t="str">
        <f t="shared" si="5"/>
        <v/>
      </c>
      <c r="O37" s="173" t="str">
        <f t="shared" si="5"/>
        <v/>
      </c>
      <c r="P37" s="28"/>
      <c r="Q37" s="28"/>
      <c r="R37" s="28"/>
    </row>
    <row r="38" spans="1:18" x14ac:dyDescent="0.4">
      <c r="A38" s="8">
        <v>30</v>
      </c>
      <c r="B38" s="5"/>
      <c r="C38" s="32"/>
      <c r="D38" s="38"/>
      <c r="E38" s="157"/>
      <c r="F38" s="158"/>
      <c r="G38" s="21" t="str">
        <f t="shared" si="3"/>
        <v/>
      </c>
      <c r="H38" s="169" t="str">
        <f t="shared" si="3"/>
        <v/>
      </c>
      <c r="I38" s="169" t="str">
        <f t="shared" si="3"/>
        <v/>
      </c>
      <c r="J38" s="29" t="str">
        <f t="shared" si="4"/>
        <v/>
      </c>
      <c r="K38" s="172" t="str">
        <f t="shared" si="4"/>
        <v/>
      </c>
      <c r="L38" s="173" t="str">
        <f t="shared" si="4"/>
        <v/>
      </c>
      <c r="M38" s="29" t="str">
        <f t="shared" si="5"/>
        <v/>
      </c>
      <c r="N38" s="172" t="str">
        <f t="shared" si="5"/>
        <v/>
      </c>
      <c r="O38" s="173" t="str">
        <f t="shared" si="5"/>
        <v/>
      </c>
      <c r="P38" s="28"/>
      <c r="Q38" s="28"/>
      <c r="R38" s="28"/>
    </row>
    <row r="39" spans="1:18" x14ac:dyDescent="0.4">
      <c r="A39" s="8">
        <v>31</v>
      </c>
      <c r="B39" s="5"/>
      <c r="C39" s="32"/>
      <c r="D39" s="38"/>
      <c r="E39" s="157"/>
      <c r="F39" s="158"/>
      <c r="G39" s="21" t="str">
        <f t="shared" si="3"/>
        <v/>
      </c>
      <c r="H39" s="169" t="str">
        <f t="shared" si="3"/>
        <v/>
      </c>
      <c r="I39" s="169" t="str">
        <f t="shared" si="3"/>
        <v/>
      </c>
      <c r="J39" s="29" t="str">
        <f t="shared" si="4"/>
        <v/>
      </c>
      <c r="K39" s="172" t="str">
        <f t="shared" si="4"/>
        <v/>
      </c>
      <c r="L39" s="173" t="str">
        <f t="shared" si="4"/>
        <v/>
      </c>
      <c r="M39" s="29" t="str">
        <f t="shared" si="5"/>
        <v/>
      </c>
      <c r="N39" s="172" t="str">
        <f t="shared" si="5"/>
        <v/>
      </c>
      <c r="O39" s="173" t="str">
        <f t="shared" si="5"/>
        <v/>
      </c>
      <c r="P39" s="28"/>
      <c r="Q39" s="28"/>
      <c r="R39" s="28"/>
    </row>
    <row r="40" spans="1:18" x14ac:dyDescent="0.4">
      <c r="A40" s="8">
        <v>32</v>
      </c>
      <c r="B40" s="5"/>
      <c r="C40" s="32"/>
      <c r="D40" s="38"/>
      <c r="E40" s="157"/>
      <c r="F40" s="158"/>
      <c r="G40" s="21" t="str">
        <f t="shared" si="3"/>
        <v/>
      </c>
      <c r="H40" s="169" t="str">
        <f t="shared" si="3"/>
        <v/>
      </c>
      <c r="I40" s="169" t="str">
        <f t="shared" si="3"/>
        <v/>
      </c>
      <c r="J40" s="29" t="str">
        <f t="shared" si="4"/>
        <v/>
      </c>
      <c r="K40" s="172" t="str">
        <f t="shared" si="4"/>
        <v/>
      </c>
      <c r="L40" s="173" t="str">
        <f t="shared" si="4"/>
        <v/>
      </c>
      <c r="M40" s="29" t="str">
        <f t="shared" si="5"/>
        <v/>
      </c>
      <c r="N40" s="172" t="str">
        <f t="shared" si="5"/>
        <v/>
      </c>
      <c r="O40" s="173" t="str">
        <f t="shared" si="5"/>
        <v/>
      </c>
      <c r="P40" s="28"/>
      <c r="Q40" s="28"/>
      <c r="R40" s="28"/>
    </row>
    <row r="41" spans="1:18" x14ac:dyDescent="0.4">
      <c r="A41" s="8">
        <v>33</v>
      </c>
      <c r="B41" s="5"/>
      <c r="C41" s="32"/>
      <c r="D41" s="38"/>
      <c r="E41" s="157"/>
      <c r="F41" s="158"/>
      <c r="G41" s="21" t="str">
        <f t="shared" ref="G41:I56" si="6">IF(D41="","",G40+M41)</f>
        <v/>
      </c>
      <c r="H41" s="169" t="str">
        <f t="shared" si="6"/>
        <v/>
      </c>
      <c r="I41" s="169" t="str">
        <f t="shared" si="6"/>
        <v/>
      </c>
      <c r="J41" s="29" t="str">
        <f t="shared" si="4"/>
        <v/>
      </c>
      <c r="K41" s="172" t="str">
        <f t="shared" si="4"/>
        <v/>
      </c>
      <c r="L41" s="173" t="str">
        <f t="shared" si="4"/>
        <v/>
      </c>
      <c r="M41" s="29" t="str">
        <f t="shared" si="5"/>
        <v/>
      </c>
      <c r="N41" s="172" t="str">
        <f t="shared" si="5"/>
        <v/>
      </c>
      <c r="O41" s="173" t="str">
        <f t="shared" si="5"/>
        <v/>
      </c>
      <c r="P41" s="28"/>
      <c r="Q41" s="28"/>
      <c r="R41" s="28"/>
    </row>
    <row r="42" spans="1:18" x14ac:dyDescent="0.4">
      <c r="A42" s="8">
        <v>34</v>
      </c>
      <c r="B42" s="5"/>
      <c r="C42" s="32"/>
      <c r="D42" s="38"/>
      <c r="E42" s="157"/>
      <c r="F42" s="158"/>
      <c r="G42" s="21" t="str">
        <f t="shared" si="6"/>
        <v/>
      </c>
      <c r="H42" s="169" t="str">
        <f t="shared" si="6"/>
        <v/>
      </c>
      <c r="I42" s="169" t="str">
        <f t="shared" si="6"/>
        <v/>
      </c>
      <c r="J42" s="29" t="str">
        <f t="shared" si="4"/>
        <v/>
      </c>
      <c r="K42" s="172" t="str">
        <f t="shared" si="4"/>
        <v/>
      </c>
      <c r="L42" s="173" t="str">
        <f t="shared" si="4"/>
        <v/>
      </c>
      <c r="M42" s="29" t="str">
        <f>IF(D42="","",J42*D42)</f>
        <v/>
      </c>
      <c r="N42" s="172" t="str">
        <f t="shared" si="5"/>
        <v/>
      </c>
      <c r="O42" s="173" t="str">
        <f t="shared" si="5"/>
        <v/>
      </c>
      <c r="P42" s="28"/>
      <c r="Q42" s="28"/>
      <c r="R42" s="28"/>
    </row>
    <row r="43" spans="1:18" x14ac:dyDescent="0.4">
      <c r="A43" s="3">
        <v>35</v>
      </c>
      <c r="B43" s="5"/>
      <c r="C43" s="32"/>
      <c r="D43" s="38"/>
      <c r="E43" s="157"/>
      <c r="F43" s="158"/>
      <c r="G43" s="21" t="str">
        <f t="shared" si="6"/>
        <v/>
      </c>
      <c r="H43" s="169" t="str">
        <f t="shared" si="6"/>
        <v/>
      </c>
      <c r="I43" s="169" t="str">
        <f t="shared" si="6"/>
        <v/>
      </c>
      <c r="J43" s="29" t="str">
        <f t="shared" si="4"/>
        <v/>
      </c>
      <c r="K43" s="172" t="str">
        <f t="shared" si="4"/>
        <v/>
      </c>
      <c r="L43" s="173" t="str">
        <f t="shared" si="4"/>
        <v/>
      </c>
      <c r="M43" s="29" t="str">
        <f t="shared" si="5"/>
        <v/>
      </c>
      <c r="N43" s="172" t="str">
        <f t="shared" si="5"/>
        <v/>
      </c>
      <c r="O43" s="173" t="str">
        <f t="shared" si="5"/>
        <v/>
      </c>
    </row>
    <row r="44" spans="1:18" x14ac:dyDescent="0.4">
      <c r="A44" s="8">
        <v>36</v>
      </c>
      <c r="B44" s="5"/>
      <c r="C44" s="32"/>
      <c r="D44" s="38"/>
      <c r="E44" s="157"/>
      <c r="F44" s="158"/>
      <c r="G44" s="21" t="str">
        <f t="shared" si="6"/>
        <v/>
      </c>
      <c r="H44" s="169" t="str">
        <f t="shared" si="6"/>
        <v/>
      </c>
      <c r="I44" s="169" t="str">
        <f t="shared" si="6"/>
        <v/>
      </c>
      <c r="J44" s="29" t="str">
        <f>IF(G43="","",G43*0.03)</f>
        <v/>
      </c>
      <c r="K44" s="172" t="str">
        <f t="shared" si="4"/>
        <v/>
      </c>
      <c r="L44" s="173" t="str">
        <f t="shared" si="4"/>
        <v/>
      </c>
      <c r="M44" s="29" t="str">
        <f>IF(D44="","",J44*D44)</f>
        <v/>
      </c>
      <c r="N44" s="172" t="str">
        <f t="shared" si="5"/>
        <v/>
      </c>
      <c r="O44" s="173" t="str">
        <f t="shared" si="5"/>
        <v/>
      </c>
    </row>
    <row r="45" spans="1:18" x14ac:dyDescent="0.4">
      <c r="A45" s="8">
        <v>37</v>
      </c>
      <c r="B45" s="5"/>
      <c r="C45" s="32"/>
      <c r="D45" s="38"/>
      <c r="E45" s="157"/>
      <c r="F45" s="158"/>
      <c r="G45" s="21" t="str">
        <f t="shared" si="6"/>
        <v/>
      </c>
      <c r="H45" s="169" t="str">
        <f t="shared" si="6"/>
        <v/>
      </c>
      <c r="I45" s="169" t="str">
        <f t="shared" si="6"/>
        <v/>
      </c>
      <c r="J45" s="29" t="str">
        <f t="shared" si="4"/>
        <v/>
      </c>
      <c r="K45" s="172" t="str">
        <f t="shared" si="4"/>
        <v/>
      </c>
      <c r="L45" s="173" t="str">
        <f t="shared" si="4"/>
        <v/>
      </c>
      <c r="M45" s="29" t="str">
        <f t="shared" si="5"/>
        <v/>
      </c>
      <c r="N45" s="172" t="str">
        <f t="shared" si="5"/>
        <v/>
      </c>
      <c r="O45" s="173" t="str">
        <f t="shared" si="5"/>
        <v/>
      </c>
    </row>
    <row r="46" spans="1:18" x14ac:dyDescent="0.4">
      <c r="A46" s="8">
        <v>38</v>
      </c>
      <c r="B46" s="5"/>
      <c r="C46" s="32"/>
      <c r="D46" s="38"/>
      <c r="E46" s="157"/>
      <c r="F46" s="158"/>
      <c r="G46" s="21" t="str">
        <f t="shared" si="6"/>
        <v/>
      </c>
      <c r="H46" s="169" t="str">
        <f t="shared" si="6"/>
        <v/>
      </c>
      <c r="I46" s="169" t="str">
        <f t="shared" si="6"/>
        <v/>
      </c>
      <c r="J46" s="29" t="str">
        <f t="shared" si="4"/>
        <v/>
      </c>
      <c r="K46" s="172" t="str">
        <f t="shared" si="4"/>
        <v/>
      </c>
      <c r="L46" s="173" t="str">
        <f t="shared" si="4"/>
        <v/>
      </c>
      <c r="M46" s="29" t="str">
        <f t="shared" si="5"/>
        <v/>
      </c>
      <c r="N46" s="172" t="str">
        <f t="shared" si="5"/>
        <v/>
      </c>
      <c r="O46" s="173" t="str">
        <f t="shared" si="5"/>
        <v/>
      </c>
    </row>
    <row r="47" spans="1:18" x14ac:dyDescent="0.4">
      <c r="A47" s="8">
        <v>39</v>
      </c>
      <c r="B47" s="5"/>
      <c r="C47" s="32"/>
      <c r="D47" s="38"/>
      <c r="E47" s="157"/>
      <c r="F47" s="158"/>
      <c r="G47" s="21" t="str">
        <f t="shared" si="6"/>
        <v/>
      </c>
      <c r="H47" s="169" t="str">
        <f t="shared" si="6"/>
        <v/>
      </c>
      <c r="I47" s="169" t="str">
        <f t="shared" si="6"/>
        <v/>
      </c>
      <c r="J47" s="29" t="str">
        <f t="shared" si="4"/>
        <v/>
      </c>
      <c r="K47" s="172" t="str">
        <f t="shared" si="4"/>
        <v/>
      </c>
      <c r="L47" s="173" t="str">
        <f t="shared" si="4"/>
        <v/>
      </c>
      <c r="M47" s="29" t="str">
        <f t="shared" si="5"/>
        <v/>
      </c>
      <c r="N47" s="172" t="str">
        <f t="shared" si="5"/>
        <v/>
      </c>
      <c r="O47" s="173" t="str">
        <f t="shared" si="5"/>
        <v/>
      </c>
    </row>
    <row r="48" spans="1:18" x14ac:dyDescent="0.4">
      <c r="A48" s="8">
        <v>40</v>
      </c>
      <c r="B48" s="5"/>
      <c r="C48" s="32"/>
      <c r="D48" s="38"/>
      <c r="E48" s="157"/>
      <c r="F48" s="158"/>
      <c r="G48" s="21" t="str">
        <f t="shared" si="6"/>
        <v/>
      </c>
      <c r="H48" s="169" t="str">
        <f t="shared" si="6"/>
        <v/>
      </c>
      <c r="I48" s="169" t="str">
        <f t="shared" si="6"/>
        <v/>
      </c>
      <c r="J48" s="29" t="str">
        <f t="shared" si="4"/>
        <v/>
      </c>
      <c r="K48" s="172" t="str">
        <f t="shared" si="4"/>
        <v/>
      </c>
      <c r="L48" s="173" t="str">
        <f t="shared" si="4"/>
        <v/>
      </c>
      <c r="M48" s="29" t="str">
        <f t="shared" si="5"/>
        <v/>
      </c>
      <c r="N48" s="172" t="str">
        <f t="shared" si="5"/>
        <v/>
      </c>
      <c r="O48" s="173" t="str">
        <f t="shared" si="5"/>
        <v/>
      </c>
    </row>
    <row r="49" spans="1:15" x14ac:dyDescent="0.4">
      <c r="A49" s="8">
        <v>41</v>
      </c>
      <c r="B49" s="5"/>
      <c r="C49" s="32"/>
      <c r="D49" s="38"/>
      <c r="E49" s="157"/>
      <c r="F49" s="158"/>
      <c r="G49" s="21" t="str">
        <f t="shared" si="6"/>
        <v/>
      </c>
      <c r="H49" s="169" t="str">
        <f t="shared" si="6"/>
        <v/>
      </c>
      <c r="I49" s="169" t="str">
        <f t="shared" si="6"/>
        <v/>
      </c>
      <c r="J49" s="29" t="str">
        <f t="shared" si="4"/>
        <v/>
      </c>
      <c r="K49" s="172" t="str">
        <f t="shared" si="4"/>
        <v/>
      </c>
      <c r="L49" s="173" t="str">
        <f t="shared" si="4"/>
        <v/>
      </c>
      <c r="M49" s="29" t="str">
        <f t="shared" si="5"/>
        <v/>
      </c>
      <c r="N49" s="172" t="str">
        <f t="shared" si="5"/>
        <v/>
      </c>
      <c r="O49" s="173" t="str">
        <f t="shared" si="5"/>
        <v/>
      </c>
    </row>
    <row r="50" spans="1:15" x14ac:dyDescent="0.4">
      <c r="A50" s="8">
        <v>42</v>
      </c>
      <c r="B50" s="5"/>
      <c r="C50" s="32"/>
      <c r="D50" s="38"/>
      <c r="E50" s="157"/>
      <c r="F50" s="158"/>
      <c r="G50" s="21" t="str">
        <f t="shared" si="6"/>
        <v/>
      </c>
      <c r="H50" s="169" t="str">
        <f t="shared" si="6"/>
        <v/>
      </c>
      <c r="I50" s="169" t="str">
        <f t="shared" si="6"/>
        <v/>
      </c>
      <c r="J50" s="29" t="str">
        <f t="shared" si="4"/>
        <v/>
      </c>
      <c r="K50" s="172" t="str">
        <f t="shared" si="4"/>
        <v/>
      </c>
      <c r="L50" s="173" t="str">
        <f t="shared" si="4"/>
        <v/>
      </c>
      <c r="M50" s="29" t="str">
        <f t="shared" si="5"/>
        <v/>
      </c>
      <c r="N50" s="172" t="str">
        <f t="shared" si="5"/>
        <v/>
      </c>
      <c r="O50" s="173" t="str">
        <f t="shared" si="5"/>
        <v/>
      </c>
    </row>
    <row r="51" spans="1:15" x14ac:dyDescent="0.4">
      <c r="A51" s="8">
        <v>43</v>
      </c>
      <c r="B51" s="5"/>
      <c r="C51" s="32"/>
      <c r="D51" s="38"/>
      <c r="E51" s="157"/>
      <c r="F51" s="158"/>
      <c r="G51" s="21" t="str">
        <f t="shared" si="6"/>
        <v/>
      </c>
      <c r="H51" s="169" t="str">
        <f t="shared" si="6"/>
        <v/>
      </c>
      <c r="I51" s="169" t="str">
        <f t="shared" si="6"/>
        <v/>
      </c>
      <c r="J51" s="29" t="str">
        <f t="shared" si="4"/>
        <v/>
      </c>
      <c r="K51" s="172" t="str">
        <f t="shared" si="4"/>
        <v/>
      </c>
      <c r="L51" s="173" t="str">
        <f t="shared" si="4"/>
        <v/>
      </c>
      <c r="M51" s="29" t="str">
        <f t="shared" si="5"/>
        <v/>
      </c>
      <c r="N51" s="172" t="str">
        <f t="shared" si="5"/>
        <v/>
      </c>
      <c r="O51" s="173" t="str">
        <f t="shared" si="5"/>
        <v/>
      </c>
    </row>
    <row r="52" spans="1:15" x14ac:dyDescent="0.4">
      <c r="A52" s="8">
        <v>44</v>
      </c>
      <c r="B52" s="5"/>
      <c r="C52" s="32"/>
      <c r="D52" s="38"/>
      <c r="E52" s="157"/>
      <c r="F52" s="158"/>
      <c r="G52" s="21" t="str">
        <f t="shared" si="6"/>
        <v/>
      </c>
      <c r="H52" s="169" t="str">
        <f t="shared" si="6"/>
        <v/>
      </c>
      <c r="I52" s="169" t="str">
        <f t="shared" si="6"/>
        <v/>
      </c>
      <c r="J52" s="29" t="str">
        <f t="shared" si="4"/>
        <v/>
      </c>
      <c r="K52" s="172" t="str">
        <f t="shared" si="4"/>
        <v/>
      </c>
      <c r="L52" s="173" t="str">
        <f t="shared" si="4"/>
        <v/>
      </c>
      <c r="M52" s="29" t="str">
        <f t="shared" si="5"/>
        <v/>
      </c>
      <c r="N52" s="172" t="str">
        <f t="shared" si="5"/>
        <v/>
      </c>
      <c r="O52" s="173" t="str">
        <f t="shared" si="5"/>
        <v/>
      </c>
    </row>
    <row r="53" spans="1:15" x14ac:dyDescent="0.4">
      <c r="A53" s="8">
        <v>45</v>
      </c>
      <c r="B53" s="5"/>
      <c r="C53" s="32"/>
      <c r="D53" s="38"/>
      <c r="E53" s="157"/>
      <c r="F53" s="158"/>
      <c r="G53" s="21" t="str">
        <f t="shared" si="6"/>
        <v/>
      </c>
      <c r="H53" s="169" t="str">
        <f t="shared" si="6"/>
        <v/>
      </c>
      <c r="I53" s="169" t="str">
        <f t="shared" si="6"/>
        <v/>
      </c>
      <c r="J53" s="29" t="str">
        <f t="shared" si="4"/>
        <v/>
      </c>
      <c r="K53" s="172" t="str">
        <f t="shared" si="4"/>
        <v/>
      </c>
      <c r="L53" s="173" t="str">
        <f t="shared" si="4"/>
        <v/>
      </c>
      <c r="M53" s="29" t="str">
        <f t="shared" si="5"/>
        <v/>
      </c>
      <c r="N53" s="172" t="str">
        <f t="shared" si="5"/>
        <v/>
      </c>
      <c r="O53" s="173" t="str">
        <f t="shared" si="5"/>
        <v/>
      </c>
    </row>
    <row r="54" spans="1:15" x14ac:dyDescent="0.4">
      <c r="A54" s="8">
        <v>46</v>
      </c>
      <c r="B54" s="5"/>
      <c r="C54" s="32"/>
      <c r="D54" s="38"/>
      <c r="E54" s="157"/>
      <c r="F54" s="158"/>
      <c r="G54" s="21" t="str">
        <f t="shared" si="6"/>
        <v/>
      </c>
      <c r="H54" s="169" t="str">
        <f t="shared" si="6"/>
        <v/>
      </c>
      <c r="I54" s="169" t="str">
        <f t="shared" si="6"/>
        <v/>
      </c>
      <c r="J54" s="29" t="str">
        <f t="shared" si="4"/>
        <v/>
      </c>
      <c r="K54" s="172" t="str">
        <f t="shared" si="4"/>
        <v/>
      </c>
      <c r="L54" s="173" t="str">
        <f t="shared" si="4"/>
        <v/>
      </c>
      <c r="M54" s="29" t="str">
        <f t="shared" si="5"/>
        <v/>
      </c>
      <c r="N54" s="172" t="str">
        <f t="shared" si="5"/>
        <v/>
      </c>
      <c r="O54" s="173" t="str">
        <f t="shared" si="5"/>
        <v/>
      </c>
    </row>
    <row r="55" spans="1:15" x14ac:dyDescent="0.4">
      <c r="A55" s="8">
        <v>47</v>
      </c>
      <c r="B55" s="5"/>
      <c r="C55" s="32"/>
      <c r="D55" s="38"/>
      <c r="E55" s="157"/>
      <c r="F55" s="158"/>
      <c r="G55" s="21" t="str">
        <f t="shared" si="6"/>
        <v/>
      </c>
      <c r="H55" s="169" t="str">
        <f t="shared" si="6"/>
        <v/>
      </c>
      <c r="I55" s="169" t="str">
        <f t="shared" si="6"/>
        <v/>
      </c>
      <c r="J55" s="29" t="str">
        <f t="shared" si="4"/>
        <v/>
      </c>
      <c r="K55" s="172" t="str">
        <f t="shared" si="4"/>
        <v/>
      </c>
      <c r="L55" s="173" t="str">
        <f t="shared" si="4"/>
        <v/>
      </c>
      <c r="M55" s="29" t="str">
        <f t="shared" si="5"/>
        <v/>
      </c>
      <c r="N55" s="172" t="str">
        <f t="shared" si="5"/>
        <v/>
      </c>
      <c r="O55" s="173" t="str">
        <f t="shared" si="5"/>
        <v/>
      </c>
    </row>
    <row r="56" spans="1:15" x14ac:dyDescent="0.4">
      <c r="A56" s="8">
        <v>48</v>
      </c>
      <c r="B56" s="5"/>
      <c r="C56" s="32"/>
      <c r="D56" s="38"/>
      <c r="E56" s="157"/>
      <c r="F56" s="158"/>
      <c r="G56" s="21" t="str">
        <f t="shared" si="6"/>
        <v/>
      </c>
      <c r="H56" s="169" t="str">
        <f t="shared" si="6"/>
        <v/>
      </c>
      <c r="I56" s="169" t="str">
        <f t="shared" si="6"/>
        <v/>
      </c>
      <c r="J56" s="29" t="str">
        <f t="shared" si="4"/>
        <v/>
      </c>
      <c r="K56" s="172" t="str">
        <f t="shared" si="4"/>
        <v/>
      </c>
      <c r="L56" s="173" t="str">
        <f t="shared" si="4"/>
        <v/>
      </c>
      <c r="M56" s="29" t="str">
        <f t="shared" si="5"/>
        <v/>
      </c>
      <c r="N56" s="172" t="str">
        <f t="shared" si="5"/>
        <v/>
      </c>
      <c r="O56" s="173" t="str">
        <f t="shared" si="5"/>
        <v/>
      </c>
    </row>
    <row r="57" spans="1:15" x14ac:dyDescent="0.4">
      <c r="A57" s="8">
        <v>49</v>
      </c>
      <c r="B57" s="5"/>
      <c r="C57" s="32"/>
      <c r="D57" s="38"/>
      <c r="E57" s="157"/>
      <c r="F57" s="158"/>
      <c r="G57" s="21" t="str">
        <f t="shared" ref="G57:I58" si="7">IF(D57="","",G56+M57)</f>
        <v/>
      </c>
      <c r="H57" s="169" t="str">
        <f t="shared" si="7"/>
        <v/>
      </c>
      <c r="I57" s="169" t="str">
        <f t="shared" si="7"/>
        <v/>
      </c>
      <c r="J57" s="29" t="str">
        <f t="shared" si="4"/>
        <v/>
      </c>
      <c r="K57" s="172" t="str">
        <f t="shared" si="4"/>
        <v/>
      </c>
      <c r="L57" s="173" t="str">
        <f t="shared" si="4"/>
        <v/>
      </c>
      <c r="M57" s="29" t="str">
        <f t="shared" si="5"/>
        <v/>
      </c>
      <c r="N57" s="172" t="str">
        <f t="shared" si="5"/>
        <v/>
      </c>
      <c r="O57" s="173" t="str">
        <f t="shared" si="5"/>
        <v/>
      </c>
    </row>
    <row r="58" spans="1:15" ht="19.5" thickBot="1" x14ac:dyDescent="0.45">
      <c r="A58" s="8">
        <v>50</v>
      </c>
      <c r="B58" s="92">
        <v>42633</v>
      </c>
      <c r="C58" s="35"/>
      <c r="D58" s="41"/>
      <c r="E58" s="159"/>
      <c r="F58" s="160"/>
      <c r="G58" s="21" t="str">
        <f t="shared" si="7"/>
        <v/>
      </c>
      <c r="H58" s="169" t="str">
        <f>IF(E58="","",H57+N58)</f>
        <v/>
      </c>
      <c r="I58" s="169" t="str">
        <f>IF(F58="","",I57+O58)</f>
        <v/>
      </c>
      <c r="J58" s="29" t="str">
        <f t="shared" si="4"/>
        <v/>
      </c>
      <c r="K58" s="172" t="str">
        <f t="shared" si="4"/>
        <v/>
      </c>
      <c r="L58" s="173" t="str">
        <f t="shared" si="4"/>
        <v/>
      </c>
      <c r="M58" s="29" t="str">
        <f t="shared" si="5"/>
        <v/>
      </c>
      <c r="N58" s="172" t="str">
        <f t="shared" si="5"/>
        <v/>
      </c>
      <c r="O58" s="173" t="str">
        <f t="shared" si="5"/>
        <v/>
      </c>
    </row>
    <row r="59" spans="1:15" ht="19.5" thickBot="1" x14ac:dyDescent="0.45">
      <c r="A59" s="8"/>
      <c r="B59" s="180" t="s">
        <v>5</v>
      </c>
      <c r="C59" s="181"/>
      <c r="D59" s="6">
        <f>COUNTIF(D9:D58,0.618)</f>
        <v>8</v>
      </c>
      <c r="E59" s="161">
        <f>COUNTIF(E9:E58,1.5)</f>
        <v>0</v>
      </c>
      <c r="F59" s="162">
        <f>COUNTIF(F9:F58,2)</f>
        <v>0</v>
      </c>
      <c r="G59" s="50">
        <f>M59+G8</f>
        <v>108985.36485811074</v>
      </c>
      <c r="H59" s="167">
        <f>N59+H8</f>
        <v>100000</v>
      </c>
      <c r="I59" s="168">
        <f>O59+I8</f>
        <v>100000</v>
      </c>
      <c r="J59" s="47" t="s">
        <v>29</v>
      </c>
      <c r="K59" s="48">
        <f>B58-B9</f>
        <v>5619</v>
      </c>
      <c r="L59" s="49" t="s">
        <v>30</v>
      </c>
      <c r="M59" s="60">
        <f>SUM(M9:M58)</f>
        <v>8985.3648581107445</v>
      </c>
      <c r="N59" s="174">
        <f>SUM(N9:N58)</f>
        <v>0</v>
      </c>
      <c r="O59" s="175">
        <f>SUM(O9:O58)</f>
        <v>0</v>
      </c>
    </row>
    <row r="60" spans="1:15" ht="19.5" thickBot="1" x14ac:dyDescent="0.45">
      <c r="A60" s="8"/>
      <c r="B60" s="182" t="s">
        <v>6</v>
      </c>
      <c r="C60" s="183"/>
      <c r="D60" s="6">
        <f>COUNTIF(D9:D58,-1)</f>
        <v>2</v>
      </c>
      <c r="E60" s="161">
        <f>COUNTIF(E9:E58,-1)</f>
        <v>0</v>
      </c>
      <c r="F60" s="162">
        <f>COUNTIF(F9:F58,-1)</f>
        <v>0</v>
      </c>
      <c r="G60" s="184" t="s">
        <v>28</v>
      </c>
      <c r="H60" s="185"/>
      <c r="I60" s="186"/>
      <c r="J60" s="184" t="s">
        <v>31</v>
      </c>
      <c r="K60" s="185"/>
      <c r="L60" s="186"/>
      <c r="M60" s="8"/>
      <c r="N60" s="176"/>
      <c r="O60" s="177"/>
    </row>
    <row r="61" spans="1:15" ht="19.5" thickBot="1" x14ac:dyDescent="0.45">
      <c r="A61" s="8"/>
      <c r="B61" s="182" t="s">
        <v>32</v>
      </c>
      <c r="C61" s="183"/>
      <c r="D61" s="6">
        <f>COUNTIF(D9:D58,0)</f>
        <v>0</v>
      </c>
      <c r="E61" s="161">
        <f>COUNTIF(E9:E58,0)</f>
        <v>0</v>
      </c>
      <c r="F61" s="161">
        <f>COUNTIF(F9:F58,0)</f>
        <v>0</v>
      </c>
      <c r="G61" s="56">
        <f>G59/G8</f>
        <v>1.0898536485811074</v>
      </c>
      <c r="H61" s="57">
        <f>H59/H8</f>
        <v>1</v>
      </c>
      <c r="I61" s="58">
        <f>I59/I8</f>
        <v>1</v>
      </c>
      <c r="J61" s="45">
        <f>(G61-100%)*30/K59</f>
        <v>4.7973117234974613E-4</v>
      </c>
      <c r="K61" s="45">
        <f>(H61-100%)*30/K59</f>
        <v>0</v>
      </c>
      <c r="L61" s="46">
        <f>(I61-100%)*30/K59</f>
        <v>0</v>
      </c>
      <c r="M61" s="9"/>
      <c r="N61" s="178"/>
      <c r="O61" s="179"/>
    </row>
    <row r="62" spans="1:15" ht="19.5" thickBot="1" x14ac:dyDescent="0.45">
      <c r="A62" s="3"/>
      <c r="B62" s="184" t="s">
        <v>4</v>
      </c>
      <c r="C62" s="185"/>
      <c r="D62" s="59">
        <f>D59/(D59+D60+D61)</f>
        <v>0.8</v>
      </c>
      <c r="E62" s="163" t="e">
        <f>E59/(E59+E60+E61)</f>
        <v>#DIV/0!</v>
      </c>
      <c r="F62" s="164" t="e">
        <f>F59/(F59+F60+F61)</f>
        <v>#DIV/0!</v>
      </c>
    </row>
    <row r="64" spans="1:15" x14ac:dyDescent="0.4">
      <c r="D64" s="53"/>
      <c r="E64" s="53"/>
      <c r="F64" s="53"/>
    </row>
  </sheetData>
  <mergeCells count="12">
    <mergeCell ref="B62:C62"/>
    <mergeCell ref="C4:O4"/>
    <mergeCell ref="G6:I6"/>
    <mergeCell ref="J6:L6"/>
    <mergeCell ref="M6:O6"/>
    <mergeCell ref="J8:L8"/>
    <mergeCell ref="M8:O8"/>
    <mergeCell ref="B59:C59"/>
    <mergeCell ref="B60:C60"/>
    <mergeCell ref="G60:I60"/>
    <mergeCell ref="J60:L60"/>
    <mergeCell ref="B61:C61"/>
  </mergeCells>
  <phoneticPr fontId="1"/>
  <hyperlinks>
    <hyperlink ref="A1" location="更新履歴!C50" display="通貨ペア"/>
    <hyperlink ref="A9" location="'画像(FIB検証3回目)'!A4" display="'画像(FIB検証3回目)'!A4"/>
    <hyperlink ref="A33" location="'画像(FIB検証3回目)'!A1180" display="'画像(FIB検証3回目)'!A1180"/>
    <hyperlink ref="A32" location="'画像(FIB検証3回目)'!A1131" display="'画像(FIB検証3回目)'!A1131"/>
    <hyperlink ref="A31" location="'画像(FIB検証3回目)'!A1082" display="'画像(FIB検証3回目)'!A1082"/>
    <hyperlink ref="A30" location="'画像(FIB検証3回目)'!A1033" display="'画像(FIB検証3回目)'!A1033"/>
    <hyperlink ref="A29" location="'画像(FIB検証3回目)'!A984" display="'画像(FIB検証3回目)'!A984"/>
    <hyperlink ref="A28" location="'画像(FIB検証3回目)'!A935" display="'画像(FIB検証3回目)'!A935"/>
    <hyperlink ref="A27" location="'画像(FIB検証3回目)'!A886" display="'画像(FIB検証3回目)'!A886"/>
    <hyperlink ref="A26" location="'画像(FIB検証3回目)'!A837" display="'画像(FIB検証3回目)'!A837"/>
    <hyperlink ref="A25" location="'画像(FIB検証3回目)'!A788" display="'画像(FIB検証3回目)'!A788"/>
    <hyperlink ref="A24" location="'画像(FIB検証3回目)'!A739" display="'画像(FIB検証3回目)'!A739"/>
    <hyperlink ref="A23" location="'画像(FIB検証3回目)'!A690" display="'画像(FIB検証3回目)'!A690"/>
    <hyperlink ref="A22" location="'画像(FIB検証3回目)'!A641" display="'画像(FIB検証3回目)'!A641"/>
    <hyperlink ref="A21" location="'画像(FIB検証3回目)'!A592" display="'画像(FIB検証3回目)'!A592"/>
    <hyperlink ref="A20" location="'画像(FIB検証3回目)'!A543" display="'画像(FIB検証3回目)'!A543"/>
    <hyperlink ref="A19" location="'画像(FIB検証3回目)'!A494" display="'画像(FIB検証3回目)'!A494"/>
    <hyperlink ref="A18" location="'画像(FIB検証3回目)'!A445" display="'画像(FIB検証3回目)'!A445"/>
    <hyperlink ref="A17" location="'画像(FIB検証3回目)'!A396" display="'画像(FIB検証3回目)'!A396"/>
    <hyperlink ref="A16" location="'画像(FIB検証3回目)'!A347" display="'画像(FIB検証3回目)'!A347"/>
    <hyperlink ref="A15" location="'画像(FIB検証3回目)'!A298" display="'画像(FIB検証3回目)'!A298"/>
    <hyperlink ref="A14" location="'画像(FIB検証3回目)'!A249" display="'画像(FIB検証3回目)'!A249"/>
    <hyperlink ref="A13" location="'画像(FIB検証3回目)'!A200" display="'画像(FIB検証3回目)'!A200"/>
    <hyperlink ref="A12" location="'画像(FIB検証3回目)'!A151" display="'画像(FIB検証3回目)'!A151"/>
    <hyperlink ref="A11" location="'画像(FIB検証3回目)'!A102" display="'画像(FIB検証3回目)'!A102"/>
    <hyperlink ref="A10" location="'画像(FIB検証3回目)'!A53" display="'画像(FIB検証3回目)'!A53"/>
  </hyperlink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I1180"/>
  <sheetViews>
    <sheetView zoomScale="85" zoomScaleNormal="85" workbookViewId="0">
      <pane ySplit="2" topLeftCell="A3" activePane="bottomLeft" state="frozen"/>
      <selection pane="bottomLeft" activeCell="A3" sqref="A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9" ht="18.75" x14ac:dyDescent="0.4">
      <c r="A1" s="115" t="s">
        <v>76</v>
      </c>
      <c r="B1" s="150" t="s">
        <v>201</v>
      </c>
      <c r="C1" s="150"/>
      <c r="D1" s="150"/>
      <c r="E1" s="150"/>
      <c r="F1" s="150"/>
      <c r="G1" s="150"/>
      <c r="H1" s="150"/>
      <c r="I1" s="150"/>
    </row>
    <row r="2" spans="1:9" x14ac:dyDescent="0.4">
      <c r="B2" s="149" t="s">
        <v>202</v>
      </c>
      <c r="C2" s="149"/>
      <c r="D2" s="149"/>
      <c r="E2" s="149"/>
      <c r="F2" s="149"/>
      <c r="G2" s="149"/>
      <c r="H2" s="149"/>
      <c r="I2" s="149"/>
    </row>
    <row r="4" spans="1:9" ht="18.75" x14ac:dyDescent="0.4">
      <c r="A4" s="115">
        <v>1</v>
      </c>
    </row>
    <row r="53" spans="1:1" ht="18.75" x14ac:dyDescent="0.4">
      <c r="A53" s="115">
        <v>2</v>
      </c>
    </row>
    <row r="102" spans="1:1" ht="18.75" x14ac:dyDescent="0.4">
      <c r="A102" s="115">
        <v>3</v>
      </c>
    </row>
    <row r="151" spans="1:1" ht="18.75" x14ac:dyDescent="0.4">
      <c r="A151" s="115">
        <v>4</v>
      </c>
    </row>
    <row r="200" spans="1:1" ht="18.75" x14ac:dyDescent="0.4">
      <c r="A200" s="115">
        <v>5</v>
      </c>
    </row>
    <row r="249" spans="1:1" ht="18.75" x14ac:dyDescent="0.4">
      <c r="A249" s="115">
        <v>6</v>
      </c>
    </row>
    <row r="298" spans="1:1" ht="18.75" x14ac:dyDescent="0.4">
      <c r="A298" s="115">
        <v>7</v>
      </c>
    </row>
    <row r="347" spans="1:1" ht="18.75" x14ac:dyDescent="0.4">
      <c r="A347" s="115">
        <v>8</v>
      </c>
    </row>
    <row r="396" spans="1:1" ht="18.75" x14ac:dyDescent="0.4">
      <c r="A396" s="115">
        <v>9</v>
      </c>
    </row>
    <row r="445" spans="1:1" ht="18.75" x14ac:dyDescent="0.4">
      <c r="A445" s="115">
        <v>10</v>
      </c>
    </row>
    <row r="494" spans="1:1" ht="18.75" x14ac:dyDescent="0.4">
      <c r="A494" s="115">
        <v>11</v>
      </c>
    </row>
    <row r="543" spans="1:1" ht="18.75" x14ac:dyDescent="0.4">
      <c r="A543" s="115">
        <v>12</v>
      </c>
    </row>
    <row r="592" spans="1:1" ht="18.75" x14ac:dyDescent="0.4">
      <c r="A592" s="115">
        <v>13</v>
      </c>
    </row>
    <row r="641" spans="1:1" ht="18.75" x14ac:dyDescent="0.4">
      <c r="A641" s="115">
        <v>14</v>
      </c>
    </row>
    <row r="690" spans="1:1" ht="18.75" x14ac:dyDescent="0.4">
      <c r="A690" s="115">
        <v>15</v>
      </c>
    </row>
    <row r="739" spans="1:1" ht="18.75" x14ac:dyDescent="0.4">
      <c r="A739" s="115">
        <v>16</v>
      </c>
    </row>
    <row r="788" spans="1:1" ht="18.75" x14ac:dyDescent="0.4">
      <c r="A788" s="115">
        <v>17</v>
      </c>
    </row>
    <row r="837" spans="1:1" ht="18.75" x14ac:dyDescent="0.4">
      <c r="A837" s="115">
        <v>18</v>
      </c>
    </row>
    <row r="886" spans="1:1" ht="18.75" x14ac:dyDescent="0.4">
      <c r="A886" s="115">
        <v>19</v>
      </c>
    </row>
    <row r="935" spans="1:1" ht="18.75" x14ac:dyDescent="0.4">
      <c r="A935" s="115">
        <v>20</v>
      </c>
    </row>
    <row r="984" spans="1:1" ht="18.75" x14ac:dyDescent="0.4">
      <c r="A984" s="115">
        <v>21</v>
      </c>
    </row>
    <row r="1033" spans="1:1" ht="18.75" x14ac:dyDescent="0.4">
      <c r="A1033" s="115">
        <v>22</v>
      </c>
    </row>
    <row r="1082" spans="1:1" ht="18.75" x14ac:dyDescent="0.4">
      <c r="A1082" s="115">
        <v>23</v>
      </c>
    </row>
    <row r="1131" spans="1:1" ht="18.75" x14ac:dyDescent="0.4">
      <c r="A1131" s="115">
        <v>24</v>
      </c>
    </row>
    <row r="1180" spans="1:1" ht="18.75" x14ac:dyDescent="0.4">
      <c r="A1180" s="115">
        <v>25</v>
      </c>
    </row>
  </sheetData>
  <phoneticPr fontId="1"/>
  <hyperlinks>
    <hyperlink ref="A1" location="更新履歴!C51" display="■"/>
    <hyperlink ref="A4" location="'検証シート(FIB検証3回目)'!A9" display="'検証シート(FIB検証3回目)'!A9"/>
    <hyperlink ref="A53" location="'検証シート(FIB検証3回目)'!A10" display="'検証シート(FIB検証3回目)'!A10"/>
    <hyperlink ref="A102" location="'検証シート(FIB検証3回目)'!A11" display="'検証シート(FIB検証3回目)'!A11"/>
    <hyperlink ref="A151" location="'検証シート(FIB検証3回目)'!A12" display="'検証シート(FIB検証3回目)'!A12"/>
    <hyperlink ref="A200" location="'検証シート(FIB検証3回目)'!A13" display="'検証シート(FIB検証3回目)'!A13"/>
    <hyperlink ref="A249" location="'検証シート(FIB検証3回目)'!A14" display="'検証シート(FIB検証3回目)'!A14"/>
    <hyperlink ref="A298" location="'検証シート(FIB検証3回目)'!A15" display="'検証シート(FIB検証3回目)'!A15"/>
    <hyperlink ref="A347" location="'検証シート(FIB検証3回目)'!A16" display="'検証シート(FIB検証3回目)'!A16"/>
    <hyperlink ref="A396" location="'検証シート(FIB検証3回目)'!A17" display="'検証シート(FIB検証3回目)'!A17"/>
    <hyperlink ref="A445" location="'検証シート(FIB検証3回目)'!A18" display="'検証シート(FIB検証3回目)'!A18"/>
    <hyperlink ref="A494" location="'検証シート(FIB検証3回目)'!A19" display="'検証シート(FIB検証3回目)'!A19"/>
    <hyperlink ref="A543" location="'検証シート(FIB検証3回目)'!A20" display="'検証シート(FIB検証3回目)'!A20"/>
    <hyperlink ref="A592" location="'検証シート(FIB検証3回目)'!A21" display="'検証シート(FIB検証3回目)'!A21"/>
    <hyperlink ref="A641" location="'検証シート(FIB検証3回目)'!A22" display="'検証シート(FIB検証3回目)'!A22"/>
    <hyperlink ref="A690" location="'検証シート(FIB検証3回目)'!A23" display="'検証シート(FIB検証3回目)'!A23"/>
    <hyperlink ref="A739" location="'検証シート(FIB検証3回目)'!A24" display="'検証シート(FIB検証3回目)'!A24"/>
    <hyperlink ref="A788" location="'検証シート(FIB検証3回目)'!A25" display="'検証シート(FIB検証3回目)'!A25"/>
    <hyperlink ref="A837" location="'検証シート(FIB検証3回目)'!A26" display="'検証シート(FIB検証3回目)'!A26"/>
    <hyperlink ref="A886" location="'検証シート(FIB検証3回目)'!A27" display="'検証シート(FIB検証3回目)'!A27"/>
    <hyperlink ref="A935" location="'検証シート(FIB検証3回目)'!A28" display="'検証シート(FIB検証3回目)'!A28"/>
    <hyperlink ref="A984" location="'検証シート(FIB検証3回目)'!A29" display="'検証シート(FIB検証3回目)'!A29"/>
    <hyperlink ref="A1033" location="'検証シート(FIB検証3回目)'!A30" display="'検証シート(FIB検証3回目)'!A30"/>
    <hyperlink ref="A1082" location="'検証シート(FIB検証3回目)'!A31" display="'検証シート(FIB検証3回目)'!A31"/>
    <hyperlink ref="A1131" location="'検証シート(FIB検証3回目)'!A32" display="'検証シート(FIB検証3回目)'!A32"/>
    <hyperlink ref="A1180" location="'検証シート(FIB検証3回目)'!A33" display="'検証シート(FIB検証3回目)'!A33"/>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J29"/>
  <sheetViews>
    <sheetView zoomScale="115" zoomScaleNormal="115" zoomScaleSheetLayoutView="100" workbookViewId="0"/>
  </sheetViews>
  <sheetFormatPr defaultColWidth="8.125" defaultRowHeight="13.5" x14ac:dyDescent="0.4"/>
  <cols>
    <col min="1" max="16384" width="8.125" style="36"/>
  </cols>
  <sheetData>
    <row r="1" spans="1:10" ht="18.75" x14ac:dyDescent="0.4">
      <c r="A1" s="114" t="s">
        <v>25</v>
      </c>
    </row>
    <row r="2" spans="1:10" x14ac:dyDescent="0.4">
      <c r="A2" s="192" t="s">
        <v>234</v>
      </c>
      <c r="B2" s="193"/>
      <c r="C2" s="193"/>
      <c r="D2" s="193"/>
      <c r="E2" s="193"/>
      <c r="F2" s="193"/>
      <c r="G2" s="193"/>
      <c r="H2" s="193"/>
      <c r="I2" s="193"/>
      <c r="J2" s="193"/>
    </row>
    <row r="3" spans="1:10" x14ac:dyDescent="0.4">
      <c r="A3" s="193"/>
      <c r="B3" s="193"/>
      <c r="C3" s="193"/>
      <c r="D3" s="193"/>
      <c r="E3" s="193"/>
      <c r="F3" s="193"/>
      <c r="G3" s="193"/>
      <c r="H3" s="193"/>
      <c r="I3" s="193"/>
      <c r="J3" s="193"/>
    </row>
    <row r="4" spans="1:10" x14ac:dyDescent="0.4">
      <c r="A4" s="193"/>
      <c r="B4" s="193"/>
      <c r="C4" s="193"/>
      <c r="D4" s="193"/>
      <c r="E4" s="193"/>
      <c r="F4" s="193"/>
      <c r="G4" s="193"/>
      <c r="H4" s="193"/>
      <c r="I4" s="193"/>
      <c r="J4" s="193"/>
    </row>
    <row r="5" spans="1:10" x14ac:dyDescent="0.4">
      <c r="A5" s="193"/>
      <c r="B5" s="193"/>
      <c r="C5" s="193"/>
      <c r="D5" s="193"/>
      <c r="E5" s="193"/>
      <c r="F5" s="193"/>
      <c r="G5" s="193"/>
      <c r="H5" s="193"/>
      <c r="I5" s="193"/>
      <c r="J5" s="193"/>
    </row>
    <row r="6" spans="1:10" x14ac:dyDescent="0.4">
      <c r="A6" s="193"/>
      <c r="B6" s="193"/>
      <c r="C6" s="193"/>
      <c r="D6" s="193"/>
      <c r="E6" s="193"/>
      <c r="F6" s="193"/>
      <c r="G6" s="193"/>
      <c r="H6" s="193"/>
      <c r="I6" s="193"/>
      <c r="J6" s="193"/>
    </row>
    <row r="7" spans="1:10" x14ac:dyDescent="0.4">
      <c r="A7" s="193"/>
      <c r="B7" s="193"/>
      <c r="C7" s="193"/>
      <c r="D7" s="193"/>
      <c r="E7" s="193"/>
      <c r="F7" s="193"/>
      <c r="G7" s="193"/>
      <c r="H7" s="193"/>
      <c r="I7" s="193"/>
      <c r="J7" s="193"/>
    </row>
    <row r="8" spans="1:10" x14ac:dyDescent="0.4">
      <c r="A8" s="193"/>
      <c r="B8" s="193"/>
      <c r="C8" s="193"/>
      <c r="D8" s="193"/>
      <c r="E8" s="193"/>
      <c r="F8" s="193"/>
      <c r="G8" s="193"/>
      <c r="H8" s="193"/>
      <c r="I8" s="193"/>
      <c r="J8" s="193"/>
    </row>
    <row r="9" spans="1:10" x14ac:dyDescent="0.4">
      <c r="A9" s="193"/>
      <c r="B9" s="193"/>
      <c r="C9" s="193"/>
      <c r="D9" s="193"/>
      <c r="E9" s="193"/>
      <c r="F9" s="193"/>
      <c r="G9" s="193"/>
      <c r="H9" s="193"/>
      <c r="I9" s="193"/>
      <c r="J9" s="193"/>
    </row>
    <row r="11" spans="1:10" x14ac:dyDescent="0.4">
      <c r="A11" s="36" t="s">
        <v>55</v>
      </c>
    </row>
    <row r="12" spans="1:10" x14ac:dyDescent="0.4">
      <c r="A12" s="194" t="s">
        <v>236</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225</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ht="14.25" customHeight="1"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52" display="気付き　質問"/>
  </hyperlinks>
  <pageMargins left="0.75" right="0.75" top="1" bottom="1" header="0.51111111111111107" footer="0.51111111111111107"/>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R64"/>
  <sheetViews>
    <sheetView zoomScaleNormal="100" workbookViewId="0">
      <pane xSplit="1" ySplit="8" topLeftCell="B9" activePane="bottomRight" state="frozen"/>
      <selection pane="topRight"/>
      <selection pane="bottomLeft"/>
      <selection pane="bottomRight"/>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37</v>
      </c>
    </row>
    <row r="2" spans="1:18" x14ac:dyDescent="0.4">
      <c r="A2" s="1" t="s">
        <v>8</v>
      </c>
      <c r="C2" t="s">
        <v>33</v>
      </c>
    </row>
    <row r="3" spans="1:18" x14ac:dyDescent="0.4">
      <c r="A3" s="1" t="s">
        <v>10</v>
      </c>
      <c r="C3" s="134">
        <v>100000</v>
      </c>
    </row>
    <row r="4" spans="1:18" x14ac:dyDescent="0.4">
      <c r="A4" s="1" t="s">
        <v>11</v>
      </c>
      <c r="C4" s="187" t="s">
        <v>199</v>
      </c>
      <c r="D4" s="188"/>
      <c r="E4" s="188"/>
      <c r="F4" s="188"/>
      <c r="G4" s="188"/>
      <c r="H4" s="188"/>
      <c r="I4" s="188"/>
      <c r="J4" s="188"/>
      <c r="K4" s="188"/>
      <c r="L4" s="188"/>
      <c r="M4" s="188"/>
      <c r="N4" s="188"/>
      <c r="O4" s="188"/>
    </row>
    <row r="5" spans="1:18" ht="19.5" thickBot="1" x14ac:dyDescent="0.45">
      <c r="A5" s="1" t="s">
        <v>12</v>
      </c>
      <c r="C5" s="134" t="s">
        <v>200</v>
      </c>
    </row>
    <row r="6" spans="1:18" ht="19.5" thickBot="1" x14ac:dyDescent="0.45">
      <c r="A6" s="22" t="s">
        <v>0</v>
      </c>
      <c r="B6" s="22" t="s">
        <v>1</v>
      </c>
      <c r="C6" s="22" t="s">
        <v>1</v>
      </c>
      <c r="D6" s="33" t="s">
        <v>215</v>
      </c>
      <c r="E6" s="23"/>
      <c r="F6" s="24"/>
      <c r="G6" s="184" t="s">
        <v>3</v>
      </c>
      <c r="H6" s="185"/>
      <c r="I6" s="186"/>
      <c r="J6" s="184" t="s">
        <v>22</v>
      </c>
      <c r="K6" s="185"/>
      <c r="L6" s="186"/>
      <c r="M6" s="184" t="s">
        <v>23</v>
      </c>
      <c r="N6" s="185"/>
      <c r="O6" s="186"/>
    </row>
    <row r="7" spans="1:18" ht="19.5" thickBot="1" x14ac:dyDescent="0.45">
      <c r="A7" s="25"/>
      <c r="B7" s="25" t="s">
        <v>2</v>
      </c>
      <c r="C7" s="44" t="s">
        <v>27</v>
      </c>
      <c r="D7" s="12">
        <v>0.61799999999999999</v>
      </c>
      <c r="E7" s="151">
        <v>1.5</v>
      </c>
      <c r="F7" s="152">
        <v>2</v>
      </c>
      <c r="G7" s="12">
        <v>0.61799999999999999</v>
      </c>
      <c r="H7" s="151">
        <v>1.5</v>
      </c>
      <c r="I7" s="152">
        <v>2</v>
      </c>
      <c r="J7" s="12">
        <v>0.61799999999999999</v>
      </c>
      <c r="K7" s="151">
        <v>1.5</v>
      </c>
      <c r="L7" s="152">
        <v>2</v>
      </c>
      <c r="M7" s="12">
        <v>0.61799999999999999</v>
      </c>
      <c r="N7" s="151">
        <v>1.5</v>
      </c>
      <c r="O7" s="152">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42013</v>
      </c>
      <c r="C9" s="84">
        <v>1</v>
      </c>
      <c r="D9" s="85">
        <v>0.61799999999999999</v>
      </c>
      <c r="E9" s="86"/>
      <c r="F9" s="87"/>
      <c r="G9" s="21">
        <f t="shared" ref="G9:I24" si="0">IF(D9="","",G8+M9)</f>
        <v>101854</v>
      </c>
      <c r="H9" s="21" t="str">
        <f t="shared" si="0"/>
        <v/>
      </c>
      <c r="I9" s="21" t="str">
        <f t="shared" si="0"/>
        <v/>
      </c>
      <c r="J9" s="88">
        <f>IF(G8="","",G8*0.03)</f>
        <v>3000</v>
      </c>
      <c r="K9" s="89">
        <f>IF(H8="","",H8*0.03)</f>
        <v>3000</v>
      </c>
      <c r="L9" s="90">
        <f>IF(I8="","",I8*0.03)</f>
        <v>3000</v>
      </c>
      <c r="M9" s="88">
        <f>IF(D9="","",J9*D9)</f>
        <v>1854</v>
      </c>
      <c r="N9" s="89" t="str">
        <f>IF(E9="","",K9*E9)</f>
        <v/>
      </c>
      <c r="O9" s="90" t="str">
        <f>IF(F9="","",L9*F9)</f>
        <v/>
      </c>
      <c r="P9" s="28"/>
      <c r="Q9" s="28"/>
      <c r="R9" s="28"/>
    </row>
    <row r="10" spans="1:18" x14ac:dyDescent="0.4">
      <c r="A10" s="82">
        <v>2</v>
      </c>
      <c r="B10" s="5">
        <v>42110</v>
      </c>
      <c r="C10" s="32">
        <v>1</v>
      </c>
      <c r="D10" s="38">
        <v>0.61799999999999999</v>
      </c>
      <c r="E10" s="39"/>
      <c r="F10" s="40"/>
      <c r="G10" s="21">
        <f t="shared" si="0"/>
        <v>103742.37316</v>
      </c>
      <c r="H10" s="21" t="str">
        <f t="shared" si="0"/>
        <v/>
      </c>
      <c r="I10" s="21" t="str">
        <f t="shared" si="0"/>
        <v/>
      </c>
      <c r="J10" s="29">
        <f t="shared" ref="J10:L25" si="1">IF(G9="","",G9*0.03)</f>
        <v>3055.62</v>
      </c>
      <c r="K10" s="30" t="str">
        <f t="shared" si="1"/>
        <v/>
      </c>
      <c r="L10" s="31" t="str">
        <f t="shared" si="1"/>
        <v/>
      </c>
      <c r="M10" s="29">
        <f t="shared" ref="M10:O25" si="2">IF(D10="","",J10*D10)</f>
        <v>1888.3731599999999</v>
      </c>
      <c r="N10" s="30" t="str">
        <f t="shared" si="2"/>
        <v/>
      </c>
      <c r="O10" s="31" t="str">
        <f t="shared" si="2"/>
        <v/>
      </c>
      <c r="P10" s="28"/>
      <c r="Q10" s="28"/>
      <c r="R10" s="28"/>
    </row>
    <row r="11" spans="1:18" x14ac:dyDescent="0.4">
      <c r="A11" s="82">
        <v>3</v>
      </c>
      <c r="B11" s="5">
        <v>42142</v>
      </c>
      <c r="C11" s="32">
        <v>2</v>
      </c>
      <c r="D11" s="38">
        <v>0.61799999999999999</v>
      </c>
      <c r="E11" s="39"/>
      <c r="F11" s="40"/>
      <c r="G11" s="21">
        <f t="shared" si="0"/>
        <v>105665.7567583864</v>
      </c>
      <c r="H11" s="21" t="str">
        <f t="shared" si="0"/>
        <v/>
      </c>
      <c r="I11" s="21" t="str">
        <f t="shared" si="0"/>
        <v/>
      </c>
      <c r="J11" s="29">
        <f t="shared" si="1"/>
        <v>3112.2711948000001</v>
      </c>
      <c r="K11" s="30" t="str">
        <f t="shared" si="1"/>
        <v/>
      </c>
      <c r="L11" s="31" t="str">
        <f t="shared" si="1"/>
        <v/>
      </c>
      <c r="M11" s="29">
        <f t="shared" si="2"/>
        <v>1923.3835983864001</v>
      </c>
      <c r="N11" s="30" t="str">
        <f t="shared" si="2"/>
        <v/>
      </c>
      <c r="O11" s="31" t="str">
        <f t="shared" si="2"/>
        <v/>
      </c>
      <c r="P11" s="28"/>
      <c r="Q11" s="28"/>
      <c r="R11" s="28"/>
    </row>
    <row r="12" spans="1:18" x14ac:dyDescent="0.4">
      <c r="A12" s="82">
        <v>4</v>
      </c>
      <c r="B12" s="5">
        <v>42146</v>
      </c>
      <c r="C12" s="32">
        <v>1</v>
      </c>
      <c r="D12" s="38">
        <v>-1</v>
      </c>
      <c r="E12" s="39"/>
      <c r="F12" s="40"/>
      <c r="G12" s="21">
        <f t="shared" si="0"/>
        <v>102495.78405563481</v>
      </c>
      <c r="H12" s="21" t="str">
        <f t="shared" si="0"/>
        <v/>
      </c>
      <c r="I12" s="21" t="str">
        <f t="shared" si="0"/>
        <v/>
      </c>
      <c r="J12" s="29">
        <f t="shared" si="1"/>
        <v>3169.9727027515919</v>
      </c>
      <c r="K12" s="30" t="str">
        <f t="shared" si="1"/>
        <v/>
      </c>
      <c r="L12" s="31" t="str">
        <f t="shared" si="1"/>
        <v/>
      </c>
      <c r="M12" s="29">
        <f t="shared" si="2"/>
        <v>-3169.9727027515919</v>
      </c>
      <c r="N12" s="30" t="str">
        <f t="shared" si="2"/>
        <v/>
      </c>
      <c r="O12" s="31" t="str">
        <f t="shared" si="2"/>
        <v/>
      </c>
      <c r="P12" s="28"/>
      <c r="Q12" s="28"/>
      <c r="R12" s="28"/>
    </row>
    <row r="13" spans="1:18" x14ac:dyDescent="0.4">
      <c r="A13" s="82">
        <v>5</v>
      </c>
      <c r="B13" s="5">
        <v>42152</v>
      </c>
      <c r="C13" s="32">
        <v>1</v>
      </c>
      <c r="D13" s="38">
        <v>0.61799999999999999</v>
      </c>
      <c r="E13" s="39"/>
      <c r="F13" s="40"/>
      <c r="G13" s="21">
        <f t="shared" si="0"/>
        <v>104396.05589202628</v>
      </c>
      <c r="H13" s="21" t="str">
        <f t="shared" si="0"/>
        <v/>
      </c>
      <c r="I13" s="21" t="str">
        <f t="shared" si="0"/>
        <v/>
      </c>
      <c r="J13" s="29">
        <f t="shared" si="1"/>
        <v>3074.8735216690443</v>
      </c>
      <c r="K13" s="30" t="str">
        <f t="shared" si="1"/>
        <v/>
      </c>
      <c r="L13" s="31" t="str">
        <f t="shared" si="1"/>
        <v/>
      </c>
      <c r="M13" s="29">
        <f t="shared" si="2"/>
        <v>1900.2718363914694</v>
      </c>
      <c r="N13" s="30" t="str">
        <f t="shared" si="2"/>
        <v/>
      </c>
      <c r="O13" s="31" t="str">
        <f t="shared" si="2"/>
        <v/>
      </c>
      <c r="P13" s="28"/>
      <c r="Q13" s="28"/>
      <c r="R13" s="28"/>
    </row>
    <row r="14" spans="1:18" x14ac:dyDescent="0.4">
      <c r="A14" s="82">
        <v>6</v>
      </c>
      <c r="B14" s="5">
        <v>42163</v>
      </c>
      <c r="C14" s="32">
        <v>1</v>
      </c>
      <c r="D14" s="38">
        <v>0.61799999999999999</v>
      </c>
      <c r="E14" s="39"/>
      <c r="F14" s="40"/>
      <c r="G14" s="21">
        <f t="shared" si="0"/>
        <v>106331.55876826445</v>
      </c>
      <c r="H14" s="21" t="str">
        <f t="shared" si="0"/>
        <v/>
      </c>
      <c r="I14" s="21" t="str">
        <f t="shared" si="0"/>
        <v/>
      </c>
      <c r="J14" s="29">
        <f t="shared" si="1"/>
        <v>3131.8816767607887</v>
      </c>
      <c r="K14" s="30" t="str">
        <f t="shared" si="1"/>
        <v/>
      </c>
      <c r="L14" s="31" t="str">
        <f t="shared" si="1"/>
        <v/>
      </c>
      <c r="M14" s="29">
        <f t="shared" si="2"/>
        <v>1935.5028762381673</v>
      </c>
      <c r="N14" s="30" t="str">
        <f t="shared" si="2"/>
        <v/>
      </c>
      <c r="O14" s="31" t="str">
        <f t="shared" si="2"/>
        <v/>
      </c>
      <c r="P14" s="28"/>
      <c r="Q14" s="28"/>
      <c r="R14" s="28"/>
    </row>
    <row r="15" spans="1:18" x14ac:dyDescent="0.4">
      <c r="A15" s="82">
        <v>7</v>
      </c>
      <c r="B15" s="5">
        <v>42166</v>
      </c>
      <c r="C15" s="32">
        <v>2</v>
      </c>
      <c r="D15" s="38">
        <v>0.61799999999999999</v>
      </c>
      <c r="E15" s="39"/>
      <c r="F15" s="40"/>
      <c r="G15" s="21">
        <f t="shared" si="0"/>
        <v>108302.94586782808</v>
      </c>
      <c r="H15" s="21" t="str">
        <f t="shared" si="0"/>
        <v/>
      </c>
      <c r="I15" s="21" t="str">
        <f t="shared" si="0"/>
        <v/>
      </c>
      <c r="J15" s="29">
        <f t="shared" si="1"/>
        <v>3189.9467630479335</v>
      </c>
      <c r="K15" s="30" t="str">
        <f t="shared" si="1"/>
        <v/>
      </c>
      <c r="L15" s="31" t="str">
        <f t="shared" si="1"/>
        <v/>
      </c>
      <c r="M15" s="29">
        <f t="shared" si="2"/>
        <v>1971.3870995636228</v>
      </c>
      <c r="N15" s="30" t="str">
        <f t="shared" si="2"/>
        <v/>
      </c>
      <c r="O15" s="31" t="str">
        <f t="shared" si="2"/>
        <v/>
      </c>
      <c r="P15" s="28"/>
      <c r="Q15" s="28"/>
      <c r="R15" s="28"/>
    </row>
    <row r="16" spans="1:18" x14ac:dyDescent="0.4">
      <c r="A16" s="82">
        <v>8</v>
      </c>
      <c r="B16" s="5">
        <v>42208</v>
      </c>
      <c r="C16" s="32">
        <v>1</v>
      </c>
      <c r="D16" s="38">
        <v>0.61799999999999999</v>
      </c>
      <c r="E16" s="39"/>
      <c r="F16" s="40"/>
      <c r="G16" s="21">
        <f t="shared" si="0"/>
        <v>110310.88248421761</v>
      </c>
      <c r="H16" s="21" t="str">
        <f t="shared" si="0"/>
        <v/>
      </c>
      <c r="I16" s="21" t="str">
        <f t="shared" si="0"/>
        <v/>
      </c>
      <c r="J16" s="29">
        <f t="shared" si="1"/>
        <v>3249.0883760348424</v>
      </c>
      <c r="K16" s="30" t="str">
        <f t="shared" si="1"/>
        <v/>
      </c>
      <c r="L16" s="31" t="str">
        <f t="shared" si="1"/>
        <v/>
      </c>
      <c r="M16" s="29">
        <f t="shared" si="2"/>
        <v>2007.9366163895327</v>
      </c>
      <c r="N16" s="30" t="str">
        <f t="shared" si="2"/>
        <v/>
      </c>
      <c r="O16" s="31" t="str">
        <f t="shared" si="2"/>
        <v/>
      </c>
      <c r="P16" s="28"/>
      <c r="Q16" s="28"/>
      <c r="R16" s="28"/>
    </row>
    <row r="17" spans="1:18" x14ac:dyDescent="0.4">
      <c r="A17" s="82">
        <v>9</v>
      </c>
      <c r="B17" s="5">
        <v>42212</v>
      </c>
      <c r="C17" s="32">
        <v>2</v>
      </c>
      <c r="D17" s="38">
        <v>0.61799999999999999</v>
      </c>
      <c r="E17" s="39"/>
      <c r="F17" s="40"/>
      <c r="G17" s="21">
        <f t="shared" si="0"/>
        <v>112356.04624547501</v>
      </c>
      <c r="H17" s="21" t="str">
        <f t="shared" si="0"/>
        <v/>
      </c>
      <c r="I17" s="21" t="str">
        <f t="shared" si="0"/>
        <v/>
      </c>
      <c r="J17" s="29">
        <f t="shared" si="1"/>
        <v>3309.3264745265283</v>
      </c>
      <c r="K17" s="30" t="str">
        <f t="shared" si="1"/>
        <v/>
      </c>
      <c r="L17" s="31" t="str">
        <f t="shared" si="1"/>
        <v/>
      </c>
      <c r="M17" s="29">
        <f t="shared" si="2"/>
        <v>2045.1637612573945</v>
      </c>
      <c r="N17" s="30" t="str">
        <f t="shared" si="2"/>
        <v/>
      </c>
      <c r="O17" s="31" t="str">
        <f t="shared" si="2"/>
        <v/>
      </c>
      <c r="P17" s="28"/>
      <c r="Q17" s="28"/>
      <c r="R17" s="28"/>
    </row>
    <row r="18" spans="1:18" x14ac:dyDescent="0.4">
      <c r="A18" s="82">
        <v>10</v>
      </c>
      <c r="B18" s="5">
        <v>42216</v>
      </c>
      <c r="C18" s="32">
        <v>1</v>
      </c>
      <c r="D18" s="38">
        <v>0.61799999999999999</v>
      </c>
      <c r="E18" s="39"/>
      <c r="F18" s="40"/>
      <c r="G18" s="21">
        <f t="shared" si="0"/>
        <v>114439.12734286612</v>
      </c>
      <c r="H18" s="21" t="str">
        <f t="shared" si="0"/>
        <v/>
      </c>
      <c r="I18" s="21" t="str">
        <f t="shared" si="0"/>
        <v/>
      </c>
      <c r="J18" s="29">
        <f t="shared" si="1"/>
        <v>3370.68138736425</v>
      </c>
      <c r="K18" s="30" t="str">
        <f t="shared" si="1"/>
        <v/>
      </c>
      <c r="L18" s="31" t="str">
        <f t="shared" si="1"/>
        <v/>
      </c>
      <c r="M18" s="29">
        <f t="shared" si="2"/>
        <v>2083.0810973911066</v>
      </c>
      <c r="N18" s="30" t="str">
        <f t="shared" si="2"/>
        <v/>
      </c>
      <c r="O18" s="31" t="str">
        <f t="shared" si="2"/>
        <v/>
      </c>
      <c r="P18" s="28"/>
      <c r="Q18" s="28"/>
      <c r="R18" s="28"/>
    </row>
    <row r="19" spans="1:18" x14ac:dyDescent="0.4">
      <c r="A19" s="82">
        <v>11</v>
      </c>
      <c r="B19" s="5">
        <v>42233</v>
      </c>
      <c r="C19" s="32">
        <v>2</v>
      </c>
      <c r="D19" s="38">
        <v>-1</v>
      </c>
      <c r="E19" s="39"/>
      <c r="F19" s="40"/>
      <c r="G19" s="21">
        <f t="shared" si="0"/>
        <v>111005.95352258014</v>
      </c>
      <c r="H19" s="21" t="str">
        <f t="shared" si="0"/>
        <v/>
      </c>
      <c r="I19" s="21" t="str">
        <f t="shared" si="0"/>
        <v/>
      </c>
      <c r="J19" s="29">
        <f t="shared" si="1"/>
        <v>3433.1738202859838</v>
      </c>
      <c r="K19" s="30" t="str">
        <f t="shared" si="1"/>
        <v/>
      </c>
      <c r="L19" s="31" t="str">
        <f t="shared" si="1"/>
        <v/>
      </c>
      <c r="M19" s="29">
        <f t="shared" si="2"/>
        <v>-3433.1738202859838</v>
      </c>
      <c r="N19" s="30" t="str">
        <f t="shared" si="2"/>
        <v/>
      </c>
      <c r="O19" s="31" t="str">
        <f t="shared" si="2"/>
        <v/>
      </c>
      <c r="P19" s="28"/>
      <c r="Q19" s="28"/>
      <c r="R19" s="28"/>
    </row>
    <row r="20" spans="1:18" x14ac:dyDescent="0.4">
      <c r="A20" s="82">
        <v>12</v>
      </c>
      <c r="B20" s="5">
        <v>42241</v>
      </c>
      <c r="C20" s="32">
        <v>2</v>
      </c>
      <c r="D20" s="38">
        <v>0.61799999999999999</v>
      </c>
      <c r="E20" s="39"/>
      <c r="F20" s="40"/>
      <c r="G20" s="21">
        <f t="shared" si="0"/>
        <v>113064.00390088877</v>
      </c>
      <c r="H20" s="21" t="str">
        <f t="shared" si="0"/>
        <v/>
      </c>
      <c r="I20" s="21" t="str">
        <f t="shared" si="0"/>
        <v/>
      </c>
      <c r="J20" s="29">
        <f t="shared" si="1"/>
        <v>3330.178605677404</v>
      </c>
      <c r="K20" s="30" t="str">
        <f t="shared" si="1"/>
        <v/>
      </c>
      <c r="L20" s="31" t="str">
        <f t="shared" si="1"/>
        <v/>
      </c>
      <c r="M20" s="29">
        <f t="shared" si="2"/>
        <v>2058.0503783086356</v>
      </c>
      <c r="N20" s="30" t="str">
        <f t="shared" si="2"/>
        <v/>
      </c>
      <c r="O20" s="31" t="str">
        <f t="shared" si="2"/>
        <v/>
      </c>
      <c r="P20" s="28"/>
      <c r="Q20" s="28"/>
      <c r="R20" s="28"/>
    </row>
    <row r="21" spans="1:18" x14ac:dyDescent="0.4">
      <c r="A21" s="82">
        <v>13</v>
      </c>
      <c r="B21" s="5">
        <v>42262</v>
      </c>
      <c r="C21" s="32">
        <v>2</v>
      </c>
      <c r="D21" s="38">
        <v>0.61799999999999999</v>
      </c>
      <c r="E21" s="39"/>
      <c r="F21" s="40"/>
      <c r="G21" s="21">
        <f t="shared" si="0"/>
        <v>115160.21053321124</v>
      </c>
      <c r="H21" s="21" t="str">
        <f t="shared" si="0"/>
        <v/>
      </c>
      <c r="I21" s="21" t="str">
        <f t="shared" si="0"/>
        <v/>
      </c>
      <c r="J21" s="29">
        <f t="shared" si="1"/>
        <v>3391.9201170266629</v>
      </c>
      <c r="K21" s="30" t="str">
        <f t="shared" si="1"/>
        <v/>
      </c>
      <c r="L21" s="31" t="str">
        <f t="shared" si="1"/>
        <v/>
      </c>
      <c r="M21" s="29">
        <f t="shared" si="2"/>
        <v>2096.2066323224776</v>
      </c>
      <c r="N21" s="30" t="str">
        <f t="shared" si="2"/>
        <v/>
      </c>
      <c r="O21" s="31" t="str">
        <f t="shared" si="2"/>
        <v/>
      </c>
      <c r="P21" s="28"/>
      <c r="Q21" s="28"/>
      <c r="R21" s="28"/>
    </row>
    <row r="22" spans="1:18" x14ac:dyDescent="0.4">
      <c r="A22" s="82">
        <v>14</v>
      </c>
      <c r="B22" s="5">
        <v>42271</v>
      </c>
      <c r="C22" s="32">
        <v>1</v>
      </c>
      <c r="D22" s="38">
        <v>0.61799999999999999</v>
      </c>
      <c r="E22" s="39"/>
      <c r="F22" s="40"/>
      <c r="G22" s="21">
        <f t="shared" si="0"/>
        <v>117295.28083649698</v>
      </c>
      <c r="H22" s="21" t="str">
        <f t="shared" si="0"/>
        <v/>
      </c>
      <c r="I22" s="21" t="str">
        <f t="shared" si="0"/>
        <v/>
      </c>
      <c r="J22" s="29">
        <f t="shared" si="1"/>
        <v>3454.8063159963372</v>
      </c>
      <c r="K22" s="30" t="str">
        <f t="shared" si="1"/>
        <v/>
      </c>
      <c r="L22" s="31" t="str">
        <f t="shared" si="1"/>
        <v/>
      </c>
      <c r="M22" s="29">
        <f t="shared" si="2"/>
        <v>2135.0703032857364</v>
      </c>
      <c r="N22" s="30" t="str">
        <f t="shared" si="2"/>
        <v/>
      </c>
      <c r="O22" s="31" t="str">
        <f t="shared" si="2"/>
        <v/>
      </c>
      <c r="P22" s="28"/>
      <c r="Q22" s="28"/>
      <c r="R22" s="28"/>
    </row>
    <row r="23" spans="1:18" x14ac:dyDescent="0.4">
      <c r="A23" s="82">
        <v>15</v>
      </c>
      <c r="B23" s="5">
        <v>42320</v>
      </c>
      <c r="C23" s="32">
        <v>1</v>
      </c>
      <c r="D23" s="38">
        <v>-1</v>
      </c>
      <c r="E23" s="39"/>
      <c r="F23" s="40"/>
      <c r="G23" s="21">
        <f t="shared" si="0"/>
        <v>113776.42241140208</v>
      </c>
      <c r="H23" s="21" t="str">
        <f t="shared" si="0"/>
        <v/>
      </c>
      <c r="I23" s="21" t="str">
        <f t="shared" si="0"/>
        <v/>
      </c>
      <c r="J23" s="29">
        <f t="shared" si="1"/>
        <v>3518.8584250949093</v>
      </c>
      <c r="K23" s="30" t="str">
        <f t="shared" si="1"/>
        <v/>
      </c>
      <c r="L23" s="31" t="str">
        <f t="shared" si="1"/>
        <v/>
      </c>
      <c r="M23" s="29">
        <f t="shared" si="2"/>
        <v>-3518.8584250949093</v>
      </c>
      <c r="N23" s="30" t="str">
        <f t="shared" si="2"/>
        <v/>
      </c>
      <c r="O23" s="31" t="str">
        <f t="shared" si="2"/>
        <v/>
      </c>
      <c r="P23" s="28"/>
      <c r="Q23" s="28"/>
      <c r="R23" s="28"/>
    </row>
    <row r="24" spans="1:18" x14ac:dyDescent="0.4">
      <c r="A24" s="82">
        <v>16</v>
      </c>
      <c r="B24" s="5">
        <v>42332</v>
      </c>
      <c r="C24" s="32">
        <v>1</v>
      </c>
      <c r="D24" s="38">
        <v>0.61799999999999999</v>
      </c>
      <c r="E24" s="39"/>
      <c r="F24" s="40"/>
      <c r="G24" s="21">
        <f t="shared" si="0"/>
        <v>115885.83728290947</v>
      </c>
      <c r="H24" s="21" t="str">
        <f t="shared" si="0"/>
        <v/>
      </c>
      <c r="I24" s="21" t="str">
        <f t="shared" si="0"/>
        <v/>
      </c>
      <c r="J24" s="29">
        <f t="shared" si="1"/>
        <v>3413.2926723420624</v>
      </c>
      <c r="K24" s="30" t="str">
        <f t="shared" si="1"/>
        <v/>
      </c>
      <c r="L24" s="31" t="str">
        <f t="shared" si="1"/>
        <v/>
      </c>
      <c r="M24" s="29">
        <f t="shared" si="2"/>
        <v>2109.4148715073943</v>
      </c>
      <c r="N24" s="30" t="str">
        <f t="shared" si="2"/>
        <v/>
      </c>
      <c r="O24" s="31" t="str">
        <f t="shared" si="2"/>
        <v/>
      </c>
      <c r="P24" s="28"/>
      <c r="Q24" s="28"/>
      <c r="R24" s="28"/>
    </row>
    <row r="25" spans="1:18" x14ac:dyDescent="0.4">
      <c r="A25" s="82">
        <v>17</v>
      </c>
      <c r="B25" s="5">
        <v>42346</v>
      </c>
      <c r="C25" s="32">
        <v>1</v>
      </c>
      <c r="D25" s="38">
        <v>0.61799999999999999</v>
      </c>
      <c r="E25" s="39"/>
      <c r="F25" s="40"/>
      <c r="G25" s="21">
        <f t="shared" ref="G25:I40" si="3">IF(D25="","",G24+M25)</f>
        <v>118034.36070613461</v>
      </c>
      <c r="H25" s="21" t="str">
        <f>IF(E25="","",H24+N25)</f>
        <v/>
      </c>
      <c r="I25" s="21" t="str">
        <f>IF(F25="","",I24+O25)</f>
        <v/>
      </c>
      <c r="J25" s="29">
        <f t="shared" si="1"/>
        <v>3476.5751184872843</v>
      </c>
      <c r="K25" s="30" t="str">
        <f t="shared" si="1"/>
        <v/>
      </c>
      <c r="L25" s="31" t="str">
        <f t="shared" si="1"/>
        <v/>
      </c>
      <c r="M25" s="29">
        <f t="shared" si="2"/>
        <v>2148.5234232251419</v>
      </c>
      <c r="N25" s="30" t="str">
        <f t="shared" si="2"/>
        <v/>
      </c>
      <c r="O25" s="31" t="str">
        <f t="shared" si="2"/>
        <v/>
      </c>
      <c r="P25" s="28"/>
      <c r="Q25" s="28"/>
      <c r="R25" s="28"/>
    </row>
    <row r="26" spans="1:18" x14ac:dyDescent="0.4">
      <c r="A26" s="82">
        <v>18</v>
      </c>
      <c r="B26" s="5">
        <v>42356</v>
      </c>
      <c r="C26" s="32">
        <v>1</v>
      </c>
      <c r="D26" s="38">
        <v>0.61799999999999999</v>
      </c>
      <c r="E26" s="39"/>
      <c r="F26" s="40"/>
      <c r="G26" s="21">
        <f t="shared" si="3"/>
        <v>120222.71775362635</v>
      </c>
      <c r="H26" s="21" t="str">
        <f t="shared" si="3"/>
        <v/>
      </c>
      <c r="I26" s="21" t="str">
        <f t="shared" si="3"/>
        <v/>
      </c>
      <c r="J26" s="29">
        <f t="shared" ref="J26:L58" si="4">IF(G25="","",G25*0.03)</f>
        <v>3541.0308211840384</v>
      </c>
      <c r="K26" s="30" t="str">
        <f t="shared" si="4"/>
        <v/>
      </c>
      <c r="L26" s="31" t="str">
        <f t="shared" si="4"/>
        <v/>
      </c>
      <c r="M26" s="29">
        <f t="shared" ref="M26:O58" si="5">IF(D26="","",J26*D26)</f>
        <v>2188.3570474917356</v>
      </c>
      <c r="N26" s="30" t="str">
        <f t="shared" si="5"/>
        <v/>
      </c>
      <c r="O26" s="31" t="str">
        <f t="shared" si="5"/>
        <v/>
      </c>
      <c r="P26" s="28"/>
      <c r="Q26" s="28"/>
      <c r="R26" s="28"/>
    </row>
    <row r="27" spans="1:18" x14ac:dyDescent="0.4">
      <c r="A27" s="82">
        <v>19</v>
      </c>
      <c r="B27" s="5">
        <v>42375</v>
      </c>
      <c r="C27" s="32">
        <v>1</v>
      </c>
      <c r="D27" s="38">
        <v>0.61799999999999999</v>
      </c>
      <c r="E27" s="39"/>
      <c r="F27" s="40"/>
      <c r="G27" s="21">
        <f t="shared" si="3"/>
        <v>122451.64694077858</v>
      </c>
      <c r="H27" s="21" t="str">
        <f t="shared" si="3"/>
        <v/>
      </c>
      <c r="I27" s="21" t="str">
        <f t="shared" si="3"/>
        <v/>
      </c>
      <c r="J27" s="29">
        <f t="shared" si="4"/>
        <v>3606.6815326087903</v>
      </c>
      <c r="K27" s="30" t="str">
        <f t="shared" si="4"/>
        <v/>
      </c>
      <c r="L27" s="31" t="str">
        <f t="shared" si="4"/>
        <v/>
      </c>
      <c r="M27" s="29">
        <f t="shared" si="5"/>
        <v>2228.9291871522323</v>
      </c>
      <c r="N27" s="30" t="str">
        <f t="shared" si="5"/>
        <v/>
      </c>
      <c r="O27" s="31" t="str">
        <f t="shared" si="5"/>
        <v/>
      </c>
      <c r="P27" s="28"/>
      <c r="Q27" s="28"/>
      <c r="R27" s="28"/>
    </row>
    <row r="28" spans="1:18" x14ac:dyDescent="0.4">
      <c r="A28" s="82">
        <v>20</v>
      </c>
      <c r="B28" s="5">
        <v>42408</v>
      </c>
      <c r="C28" s="32">
        <v>2</v>
      </c>
      <c r="D28" s="38">
        <v>-1</v>
      </c>
      <c r="E28" s="39"/>
      <c r="F28" s="40"/>
      <c r="G28" s="21">
        <f t="shared" si="3"/>
        <v>118778.09753255521</v>
      </c>
      <c r="H28" s="21" t="str">
        <f t="shared" si="3"/>
        <v/>
      </c>
      <c r="I28" s="21" t="str">
        <f t="shared" si="3"/>
        <v/>
      </c>
      <c r="J28" s="29">
        <f t="shared" si="4"/>
        <v>3673.5494082233572</v>
      </c>
      <c r="K28" s="30" t="str">
        <f t="shared" si="4"/>
        <v/>
      </c>
      <c r="L28" s="31" t="str">
        <f t="shared" si="4"/>
        <v/>
      </c>
      <c r="M28" s="29">
        <f t="shared" si="5"/>
        <v>-3673.5494082233572</v>
      </c>
      <c r="N28" s="30" t="str">
        <f t="shared" si="5"/>
        <v/>
      </c>
      <c r="O28" s="31" t="str">
        <f t="shared" si="5"/>
        <v/>
      </c>
      <c r="P28" s="28"/>
      <c r="Q28" s="28"/>
      <c r="R28" s="28"/>
    </row>
    <row r="29" spans="1:18" x14ac:dyDescent="0.4">
      <c r="A29" s="82">
        <v>21</v>
      </c>
      <c r="B29" s="5">
        <v>42450</v>
      </c>
      <c r="C29" s="32">
        <v>2</v>
      </c>
      <c r="D29" s="38">
        <v>0.61799999999999999</v>
      </c>
      <c r="E29" s="39"/>
      <c r="F29" s="40"/>
      <c r="G29" s="21">
        <f t="shared" si="3"/>
        <v>120980.24346080879</v>
      </c>
      <c r="H29" s="21" t="str">
        <f t="shared" si="3"/>
        <v/>
      </c>
      <c r="I29" s="21" t="str">
        <f t="shared" si="3"/>
        <v/>
      </c>
      <c r="J29" s="29">
        <f t="shared" si="4"/>
        <v>3563.3429259766563</v>
      </c>
      <c r="K29" s="30" t="str">
        <f t="shared" si="4"/>
        <v/>
      </c>
      <c r="L29" s="31" t="str">
        <f t="shared" si="4"/>
        <v/>
      </c>
      <c r="M29" s="29">
        <f t="shared" si="5"/>
        <v>2202.1459282535734</v>
      </c>
      <c r="N29" s="30" t="str">
        <f t="shared" si="5"/>
        <v/>
      </c>
      <c r="O29" s="31" t="str">
        <f t="shared" si="5"/>
        <v/>
      </c>
      <c r="P29" s="28"/>
      <c r="Q29" s="28"/>
      <c r="R29" s="28"/>
    </row>
    <row r="30" spans="1:18" x14ac:dyDescent="0.4">
      <c r="A30" s="82">
        <v>22</v>
      </c>
      <c r="B30" s="5">
        <v>42475</v>
      </c>
      <c r="C30" s="32">
        <v>1</v>
      </c>
      <c r="D30" s="38">
        <v>0.61799999999999999</v>
      </c>
      <c r="E30" s="39"/>
      <c r="F30" s="40"/>
      <c r="G30" s="21">
        <f t="shared" si="3"/>
        <v>123223.21717457219</v>
      </c>
      <c r="H30" s="21" t="str">
        <f t="shared" si="3"/>
        <v/>
      </c>
      <c r="I30" s="21" t="str">
        <f t="shared" si="3"/>
        <v/>
      </c>
      <c r="J30" s="29">
        <f t="shared" si="4"/>
        <v>3629.4073038242636</v>
      </c>
      <c r="K30" s="30" t="str">
        <f t="shared" si="4"/>
        <v/>
      </c>
      <c r="L30" s="31" t="str">
        <f t="shared" si="4"/>
        <v/>
      </c>
      <c r="M30" s="29">
        <f t="shared" si="5"/>
        <v>2242.9737137633947</v>
      </c>
      <c r="N30" s="30" t="str">
        <f t="shared" si="5"/>
        <v/>
      </c>
      <c r="O30" s="31" t="str">
        <f t="shared" si="5"/>
        <v/>
      </c>
      <c r="P30" s="28"/>
      <c r="Q30" s="28"/>
      <c r="R30" s="28"/>
    </row>
    <row r="31" spans="1:18" x14ac:dyDescent="0.4">
      <c r="A31" s="82">
        <v>23</v>
      </c>
      <c r="B31" s="5">
        <v>42541</v>
      </c>
      <c r="C31" s="32">
        <v>2</v>
      </c>
      <c r="D31" s="38">
        <v>0.61799999999999999</v>
      </c>
      <c r="E31" s="39"/>
      <c r="F31" s="40"/>
      <c r="G31" s="21">
        <f t="shared" si="3"/>
        <v>125507.77562098876</v>
      </c>
      <c r="H31" s="21" t="str">
        <f t="shared" si="3"/>
        <v/>
      </c>
      <c r="I31" s="21" t="str">
        <f t="shared" si="3"/>
        <v/>
      </c>
      <c r="J31" s="29">
        <f t="shared" si="4"/>
        <v>3696.6965152371654</v>
      </c>
      <c r="K31" s="30" t="str">
        <f t="shared" si="4"/>
        <v/>
      </c>
      <c r="L31" s="31" t="str">
        <f t="shared" si="4"/>
        <v/>
      </c>
      <c r="M31" s="29">
        <f t="shared" si="5"/>
        <v>2284.5584464165681</v>
      </c>
      <c r="N31" s="30" t="str">
        <f t="shared" si="5"/>
        <v/>
      </c>
      <c r="O31" s="31" t="str">
        <f t="shared" si="5"/>
        <v/>
      </c>
      <c r="P31" s="28"/>
      <c r="Q31" s="28"/>
      <c r="R31" s="28"/>
    </row>
    <row r="32" spans="1:18" x14ac:dyDescent="0.4">
      <c r="A32" s="82">
        <v>24</v>
      </c>
      <c r="B32" s="5">
        <v>42571</v>
      </c>
      <c r="C32" s="32">
        <v>1</v>
      </c>
      <c r="D32" s="38">
        <v>0.61799999999999999</v>
      </c>
      <c r="E32" s="39"/>
      <c r="F32" s="40"/>
      <c r="G32" s="21">
        <f t="shared" si="3"/>
        <v>127834.68978100189</v>
      </c>
      <c r="H32" s="21" t="str">
        <f t="shared" si="3"/>
        <v/>
      </c>
      <c r="I32" s="21" t="str">
        <f t="shared" si="3"/>
        <v/>
      </c>
      <c r="J32" s="29">
        <f t="shared" si="4"/>
        <v>3765.2332686296627</v>
      </c>
      <c r="K32" s="30" t="str">
        <f t="shared" si="4"/>
        <v/>
      </c>
      <c r="L32" s="31" t="str">
        <f t="shared" si="4"/>
        <v/>
      </c>
      <c r="M32" s="29">
        <f t="shared" si="5"/>
        <v>2326.9141600131315</v>
      </c>
      <c r="N32" s="30" t="str">
        <f t="shared" si="5"/>
        <v/>
      </c>
      <c r="O32" s="31" t="str">
        <f t="shared" si="5"/>
        <v/>
      </c>
      <c r="P32" s="28"/>
      <c r="Q32" s="28"/>
      <c r="R32" s="28"/>
    </row>
    <row r="33" spans="1:18" x14ac:dyDescent="0.4">
      <c r="A33" s="82">
        <v>25</v>
      </c>
      <c r="B33" s="5">
        <v>42633</v>
      </c>
      <c r="C33" s="32">
        <v>1</v>
      </c>
      <c r="D33" s="38">
        <v>-1</v>
      </c>
      <c r="E33" s="39"/>
      <c r="F33" s="40"/>
      <c r="G33" s="21">
        <f t="shared" si="3"/>
        <v>123999.64908757183</v>
      </c>
      <c r="H33" s="21" t="str">
        <f t="shared" si="3"/>
        <v/>
      </c>
      <c r="I33" s="21" t="str">
        <f t="shared" si="3"/>
        <v/>
      </c>
      <c r="J33" s="29">
        <f t="shared" si="4"/>
        <v>3835.0406934300563</v>
      </c>
      <c r="K33" s="30" t="str">
        <f t="shared" si="4"/>
        <v/>
      </c>
      <c r="L33" s="31" t="str">
        <f t="shared" si="4"/>
        <v/>
      </c>
      <c r="M33" s="29">
        <f t="shared" si="5"/>
        <v>-3835.0406934300563</v>
      </c>
      <c r="N33" s="30" t="str">
        <f t="shared" si="5"/>
        <v/>
      </c>
      <c r="O33" s="31" t="str">
        <f t="shared" si="5"/>
        <v/>
      </c>
      <c r="P33" s="28"/>
      <c r="Q33" s="28"/>
      <c r="R33" s="28"/>
    </row>
    <row r="34" spans="1:18" x14ac:dyDescent="0.4">
      <c r="A34" s="8">
        <v>26</v>
      </c>
      <c r="B34" s="5"/>
      <c r="C34" s="32"/>
      <c r="D34" s="38"/>
      <c r="E34" s="39"/>
      <c r="F34" s="40"/>
      <c r="G34" s="21" t="str">
        <f t="shared" si="3"/>
        <v/>
      </c>
      <c r="H34" s="21" t="str">
        <f t="shared" si="3"/>
        <v/>
      </c>
      <c r="I34" s="21" t="str">
        <f t="shared" si="3"/>
        <v/>
      </c>
      <c r="J34" s="29">
        <f t="shared" si="4"/>
        <v>3719.9894726271546</v>
      </c>
      <c r="K34" s="30" t="str">
        <f t="shared" si="4"/>
        <v/>
      </c>
      <c r="L34" s="31" t="str">
        <f t="shared" si="4"/>
        <v/>
      </c>
      <c r="M34" s="29" t="str">
        <f t="shared" si="5"/>
        <v/>
      </c>
      <c r="N34" s="30" t="str">
        <f t="shared" si="5"/>
        <v/>
      </c>
      <c r="O34" s="31" t="str">
        <f t="shared" si="5"/>
        <v/>
      </c>
      <c r="P34" s="28"/>
      <c r="Q34" s="28"/>
      <c r="R34" s="28"/>
    </row>
    <row r="35" spans="1:18" x14ac:dyDescent="0.4">
      <c r="A35" s="8">
        <v>27</v>
      </c>
      <c r="B35" s="5"/>
      <c r="C35" s="32"/>
      <c r="D35" s="38"/>
      <c r="E35" s="39"/>
      <c r="F35" s="40"/>
      <c r="G35" s="21" t="str">
        <f t="shared" si="3"/>
        <v/>
      </c>
      <c r="H35" s="21" t="str">
        <f t="shared" si="3"/>
        <v/>
      </c>
      <c r="I35" s="21" t="str">
        <f t="shared" si="3"/>
        <v/>
      </c>
      <c r="J35" s="29" t="str">
        <f t="shared" si="4"/>
        <v/>
      </c>
      <c r="K35" s="30" t="str">
        <f t="shared" si="4"/>
        <v/>
      </c>
      <c r="L35" s="31" t="str">
        <f t="shared" si="4"/>
        <v/>
      </c>
      <c r="M35" s="29" t="str">
        <f t="shared" si="5"/>
        <v/>
      </c>
      <c r="N35" s="30" t="str">
        <f t="shared" si="5"/>
        <v/>
      </c>
      <c r="O35" s="31" t="str">
        <f t="shared" si="5"/>
        <v/>
      </c>
      <c r="P35" s="28"/>
      <c r="Q35" s="28"/>
      <c r="R35" s="28"/>
    </row>
    <row r="36" spans="1:18" x14ac:dyDescent="0.4">
      <c r="A36" s="8">
        <v>28</v>
      </c>
      <c r="B36" s="5"/>
      <c r="C36" s="32"/>
      <c r="D36" s="38"/>
      <c r="E36" s="39"/>
      <c r="F36" s="40"/>
      <c r="G36" s="21" t="str">
        <f t="shared" si="3"/>
        <v/>
      </c>
      <c r="H36" s="21" t="str">
        <f t="shared" si="3"/>
        <v/>
      </c>
      <c r="I36" s="21" t="str">
        <f t="shared" si="3"/>
        <v/>
      </c>
      <c r="J36" s="29" t="str">
        <f t="shared" si="4"/>
        <v/>
      </c>
      <c r="K36" s="30" t="str">
        <f t="shared" si="4"/>
        <v/>
      </c>
      <c r="L36" s="31" t="str">
        <f t="shared" si="4"/>
        <v/>
      </c>
      <c r="M36" s="29" t="str">
        <f t="shared" si="5"/>
        <v/>
      </c>
      <c r="N36" s="30" t="str">
        <f t="shared" si="5"/>
        <v/>
      </c>
      <c r="O36" s="31" t="str">
        <f t="shared" si="5"/>
        <v/>
      </c>
      <c r="P36" s="28"/>
      <c r="Q36" s="28"/>
      <c r="R36" s="28"/>
    </row>
    <row r="37" spans="1:18" x14ac:dyDescent="0.4">
      <c r="A37" s="8">
        <v>29</v>
      </c>
      <c r="B37" s="5"/>
      <c r="C37" s="32"/>
      <c r="D37" s="38"/>
      <c r="E37" s="39"/>
      <c r="F37" s="40"/>
      <c r="G37" s="21" t="str">
        <f t="shared" si="3"/>
        <v/>
      </c>
      <c r="H37" s="21" t="str">
        <f t="shared" si="3"/>
        <v/>
      </c>
      <c r="I37" s="21" t="str">
        <f t="shared" si="3"/>
        <v/>
      </c>
      <c r="J37" s="29" t="str">
        <f t="shared" si="4"/>
        <v/>
      </c>
      <c r="K37" s="30" t="str">
        <f t="shared" si="4"/>
        <v/>
      </c>
      <c r="L37" s="31" t="str">
        <f t="shared" si="4"/>
        <v/>
      </c>
      <c r="M37" s="29" t="str">
        <f t="shared" si="5"/>
        <v/>
      </c>
      <c r="N37" s="30" t="str">
        <f t="shared" si="5"/>
        <v/>
      </c>
      <c r="O37" s="31" t="str">
        <f t="shared" si="5"/>
        <v/>
      </c>
      <c r="P37" s="28"/>
      <c r="Q37" s="28"/>
      <c r="R37" s="28"/>
    </row>
    <row r="38" spans="1:18" x14ac:dyDescent="0.4">
      <c r="A38" s="8">
        <v>30</v>
      </c>
      <c r="B38" s="5"/>
      <c r="C38" s="32"/>
      <c r="D38" s="38"/>
      <c r="E38" s="39"/>
      <c r="F38" s="40"/>
      <c r="G38" s="21" t="str">
        <f t="shared" si="3"/>
        <v/>
      </c>
      <c r="H38" s="21" t="str">
        <f t="shared" si="3"/>
        <v/>
      </c>
      <c r="I38" s="21" t="str">
        <f t="shared" si="3"/>
        <v/>
      </c>
      <c r="J38" s="29" t="str">
        <f t="shared" si="4"/>
        <v/>
      </c>
      <c r="K38" s="30" t="str">
        <f t="shared" si="4"/>
        <v/>
      </c>
      <c r="L38" s="31" t="str">
        <f t="shared" si="4"/>
        <v/>
      </c>
      <c r="M38" s="29" t="str">
        <f t="shared" si="5"/>
        <v/>
      </c>
      <c r="N38" s="30" t="str">
        <f t="shared" si="5"/>
        <v/>
      </c>
      <c r="O38" s="31" t="str">
        <f t="shared" si="5"/>
        <v/>
      </c>
      <c r="P38" s="28"/>
      <c r="Q38" s="28"/>
      <c r="R38" s="28"/>
    </row>
    <row r="39" spans="1:18" x14ac:dyDescent="0.4">
      <c r="A39" s="8">
        <v>31</v>
      </c>
      <c r="B39" s="5"/>
      <c r="C39" s="32"/>
      <c r="D39" s="38"/>
      <c r="E39" s="91"/>
      <c r="F39" s="40"/>
      <c r="G39" s="21" t="str">
        <f t="shared" si="3"/>
        <v/>
      </c>
      <c r="H39" s="21" t="str">
        <f t="shared" si="3"/>
        <v/>
      </c>
      <c r="I39" s="21" t="str">
        <f t="shared" si="3"/>
        <v/>
      </c>
      <c r="J39" s="29" t="str">
        <f t="shared" si="4"/>
        <v/>
      </c>
      <c r="K39" s="30" t="str">
        <f t="shared" si="4"/>
        <v/>
      </c>
      <c r="L39" s="31" t="str">
        <f t="shared" si="4"/>
        <v/>
      </c>
      <c r="M39" s="29" t="str">
        <f t="shared" si="5"/>
        <v/>
      </c>
      <c r="N39" s="30" t="str">
        <f t="shared" si="5"/>
        <v/>
      </c>
      <c r="O39" s="31" t="str">
        <f t="shared" si="5"/>
        <v/>
      </c>
      <c r="P39" s="28"/>
      <c r="Q39" s="28"/>
      <c r="R39" s="28"/>
    </row>
    <row r="40" spans="1:18" x14ac:dyDescent="0.4">
      <c r="A40" s="8">
        <v>32</v>
      </c>
      <c r="B40" s="5"/>
      <c r="C40" s="32"/>
      <c r="D40" s="38"/>
      <c r="E40" s="39"/>
      <c r="F40" s="40"/>
      <c r="G40" s="21" t="str">
        <f t="shared" si="3"/>
        <v/>
      </c>
      <c r="H40" s="21" t="str">
        <f t="shared" si="3"/>
        <v/>
      </c>
      <c r="I40" s="21" t="str">
        <f t="shared" si="3"/>
        <v/>
      </c>
      <c r="J40" s="29" t="str">
        <f t="shared" si="4"/>
        <v/>
      </c>
      <c r="K40" s="30" t="str">
        <f t="shared" si="4"/>
        <v/>
      </c>
      <c r="L40" s="31" t="str">
        <f t="shared" si="4"/>
        <v/>
      </c>
      <c r="M40" s="29" t="str">
        <f t="shared" si="5"/>
        <v/>
      </c>
      <c r="N40" s="30" t="str">
        <f t="shared" si="5"/>
        <v/>
      </c>
      <c r="O40" s="31" t="str">
        <f t="shared" si="5"/>
        <v/>
      </c>
      <c r="P40" s="28"/>
      <c r="Q40" s="28"/>
      <c r="R40" s="28"/>
    </row>
    <row r="41" spans="1:18" x14ac:dyDescent="0.4">
      <c r="A41" s="8">
        <v>33</v>
      </c>
      <c r="B41" s="5"/>
      <c r="C41" s="32"/>
      <c r="D41" s="38"/>
      <c r="E41" s="39"/>
      <c r="F41" s="40"/>
      <c r="G41" s="21" t="str">
        <f t="shared" ref="G41:I56" si="6">IF(D41="","",G40+M41)</f>
        <v/>
      </c>
      <c r="H41" s="21" t="str">
        <f t="shared" si="6"/>
        <v/>
      </c>
      <c r="I41" s="21" t="str">
        <f t="shared" si="6"/>
        <v/>
      </c>
      <c r="J41" s="29" t="str">
        <f t="shared" si="4"/>
        <v/>
      </c>
      <c r="K41" s="30" t="str">
        <f t="shared" si="4"/>
        <v/>
      </c>
      <c r="L41" s="31" t="str">
        <f t="shared" si="4"/>
        <v/>
      </c>
      <c r="M41" s="29" t="str">
        <f t="shared" si="5"/>
        <v/>
      </c>
      <c r="N41" s="30" t="str">
        <f t="shared" si="5"/>
        <v/>
      </c>
      <c r="O41" s="31" t="str">
        <f t="shared" si="5"/>
        <v/>
      </c>
      <c r="P41" s="28"/>
      <c r="Q41" s="28"/>
      <c r="R41" s="28"/>
    </row>
    <row r="42" spans="1:18" x14ac:dyDescent="0.4">
      <c r="A42" s="8">
        <v>34</v>
      </c>
      <c r="B42" s="5"/>
      <c r="C42" s="32"/>
      <c r="D42" s="38"/>
      <c r="E42" s="39"/>
      <c r="F42" s="40"/>
      <c r="G42" s="21" t="str">
        <f t="shared" si="6"/>
        <v/>
      </c>
      <c r="H42" s="21" t="str">
        <f t="shared" si="6"/>
        <v/>
      </c>
      <c r="I42" s="21" t="str">
        <f t="shared" si="6"/>
        <v/>
      </c>
      <c r="J42" s="29" t="str">
        <f t="shared" si="4"/>
        <v/>
      </c>
      <c r="K42" s="30" t="str">
        <f t="shared" si="4"/>
        <v/>
      </c>
      <c r="L42" s="31" t="str">
        <f t="shared" si="4"/>
        <v/>
      </c>
      <c r="M42" s="29" t="str">
        <f>IF(D42="","",J42*D42)</f>
        <v/>
      </c>
      <c r="N42" s="30" t="str">
        <f t="shared" si="5"/>
        <v/>
      </c>
      <c r="O42" s="31" t="str">
        <f t="shared" si="5"/>
        <v/>
      </c>
      <c r="P42" s="28"/>
      <c r="Q42" s="28"/>
      <c r="R42" s="28"/>
    </row>
    <row r="43" spans="1:18" x14ac:dyDescent="0.4">
      <c r="A43" s="3">
        <v>35</v>
      </c>
      <c r="B43" s="5"/>
      <c r="C43" s="32"/>
      <c r="D43" s="38"/>
      <c r="E43" s="39"/>
      <c r="F43" s="40"/>
      <c r="G43" s="21" t="str">
        <f t="shared" si="6"/>
        <v/>
      </c>
      <c r="H43" s="21" t="str">
        <f t="shared" si="6"/>
        <v/>
      </c>
      <c r="I43" s="21" t="str">
        <f t="shared" si="6"/>
        <v/>
      </c>
      <c r="J43" s="29" t="str">
        <f t="shared" si="4"/>
        <v/>
      </c>
      <c r="K43" s="30" t="str">
        <f t="shared" si="4"/>
        <v/>
      </c>
      <c r="L43" s="31" t="str">
        <f t="shared" si="4"/>
        <v/>
      </c>
      <c r="M43" s="29" t="str">
        <f t="shared" si="5"/>
        <v/>
      </c>
      <c r="N43" s="30" t="str">
        <f t="shared" si="5"/>
        <v/>
      </c>
      <c r="O43" s="31" t="str">
        <f t="shared" si="5"/>
        <v/>
      </c>
    </row>
    <row r="44" spans="1:18" x14ac:dyDescent="0.4">
      <c r="A44" s="8">
        <v>36</v>
      </c>
      <c r="B44" s="5"/>
      <c r="C44" s="32"/>
      <c r="D44" s="38"/>
      <c r="E44" s="39"/>
      <c r="F44" s="40"/>
      <c r="G44" s="21" t="str">
        <f t="shared" si="6"/>
        <v/>
      </c>
      <c r="H44" s="21" t="str">
        <f t="shared" si="6"/>
        <v/>
      </c>
      <c r="I44" s="21" t="str">
        <f t="shared" si="6"/>
        <v/>
      </c>
      <c r="J44" s="29" t="str">
        <f>IF(G43="","",G43*0.03)</f>
        <v/>
      </c>
      <c r="K44" s="30" t="str">
        <f t="shared" si="4"/>
        <v/>
      </c>
      <c r="L44" s="31" t="str">
        <f t="shared" si="4"/>
        <v/>
      </c>
      <c r="M44" s="29" t="str">
        <f>IF(D44="","",J44*D44)</f>
        <v/>
      </c>
      <c r="N44" s="30" t="str">
        <f t="shared" si="5"/>
        <v/>
      </c>
      <c r="O44" s="31" t="str">
        <f t="shared" si="5"/>
        <v/>
      </c>
    </row>
    <row r="45" spans="1:18" x14ac:dyDescent="0.4">
      <c r="A45" s="8">
        <v>37</v>
      </c>
      <c r="B45" s="5"/>
      <c r="C45" s="32"/>
      <c r="D45" s="38"/>
      <c r="E45" s="39"/>
      <c r="F45" s="40"/>
      <c r="G45" s="21" t="str">
        <f t="shared" si="6"/>
        <v/>
      </c>
      <c r="H45" s="21" t="str">
        <f t="shared" si="6"/>
        <v/>
      </c>
      <c r="I45" s="21" t="str">
        <f t="shared" si="6"/>
        <v/>
      </c>
      <c r="J45" s="29" t="str">
        <f t="shared" si="4"/>
        <v/>
      </c>
      <c r="K45" s="30" t="str">
        <f t="shared" si="4"/>
        <v/>
      </c>
      <c r="L45" s="31" t="str">
        <f t="shared" si="4"/>
        <v/>
      </c>
      <c r="M45" s="29" t="str">
        <f t="shared" si="5"/>
        <v/>
      </c>
      <c r="N45" s="30" t="str">
        <f t="shared" si="5"/>
        <v/>
      </c>
      <c r="O45" s="31" t="str">
        <f t="shared" si="5"/>
        <v/>
      </c>
    </row>
    <row r="46" spans="1:18" x14ac:dyDescent="0.4">
      <c r="A46" s="8">
        <v>38</v>
      </c>
      <c r="B46" s="5"/>
      <c r="C46" s="32"/>
      <c r="D46" s="38"/>
      <c r="E46" s="39"/>
      <c r="F46" s="40"/>
      <c r="G46" s="21" t="str">
        <f t="shared" si="6"/>
        <v/>
      </c>
      <c r="H46" s="21" t="str">
        <f t="shared" si="6"/>
        <v/>
      </c>
      <c r="I46" s="21" t="str">
        <f t="shared" si="6"/>
        <v/>
      </c>
      <c r="J46" s="29" t="str">
        <f t="shared" si="4"/>
        <v/>
      </c>
      <c r="K46" s="30" t="str">
        <f t="shared" si="4"/>
        <v/>
      </c>
      <c r="L46" s="31" t="str">
        <f t="shared" si="4"/>
        <v/>
      </c>
      <c r="M46" s="29" t="str">
        <f t="shared" si="5"/>
        <v/>
      </c>
      <c r="N46" s="30" t="str">
        <f t="shared" si="5"/>
        <v/>
      </c>
      <c r="O46" s="31" t="str">
        <f t="shared" si="5"/>
        <v/>
      </c>
    </row>
    <row r="47" spans="1:18" x14ac:dyDescent="0.4">
      <c r="A47" s="8">
        <v>39</v>
      </c>
      <c r="B47" s="5"/>
      <c r="C47" s="32"/>
      <c r="D47" s="38"/>
      <c r="E47" s="39"/>
      <c r="F47" s="40"/>
      <c r="G47" s="21" t="str">
        <f t="shared" si="6"/>
        <v/>
      </c>
      <c r="H47" s="21" t="str">
        <f t="shared" si="6"/>
        <v/>
      </c>
      <c r="I47" s="21" t="str">
        <f t="shared" si="6"/>
        <v/>
      </c>
      <c r="J47" s="29" t="str">
        <f t="shared" si="4"/>
        <v/>
      </c>
      <c r="K47" s="30" t="str">
        <f t="shared" si="4"/>
        <v/>
      </c>
      <c r="L47" s="31" t="str">
        <f t="shared" si="4"/>
        <v/>
      </c>
      <c r="M47" s="29" t="str">
        <f t="shared" si="5"/>
        <v/>
      </c>
      <c r="N47" s="30" t="str">
        <f t="shared" si="5"/>
        <v/>
      </c>
      <c r="O47" s="31" t="str">
        <f t="shared" si="5"/>
        <v/>
      </c>
    </row>
    <row r="48" spans="1:18" x14ac:dyDescent="0.4">
      <c r="A48" s="8">
        <v>40</v>
      </c>
      <c r="B48" s="5"/>
      <c r="C48" s="32"/>
      <c r="D48" s="38"/>
      <c r="E48" s="39"/>
      <c r="F48" s="40"/>
      <c r="G48" s="21" t="str">
        <f t="shared" si="6"/>
        <v/>
      </c>
      <c r="H48" s="21" t="str">
        <f t="shared" si="6"/>
        <v/>
      </c>
      <c r="I48" s="21" t="str">
        <f t="shared" si="6"/>
        <v/>
      </c>
      <c r="J48" s="29" t="str">
        <f t="shared" si="4"/>
        <v/>
      </c>
      <c r="K48" s="30" t="str">
        <f t="shared" si="4"/>
        <v/>
      </c>
      <c r="L48" s="31" t="str">
        <f t="shared" si="4"/>
        <v/>
      </c>
      <c r="M48" s="29" t="str">
        <f t="shared" si="5"/>
        <v/>
      </c>
      <c r="N48" s="30" t="str">
        <f t="shared" si="5"/>
        <v/>
      </c>
      <c r="O48" s="31" t="str">
        <f t="shared" si="5"/>
        <v/>
      </c>
    </row>
    <row r="49" spans="1:15" x14ac:dyDescent="0.4">
      <c r="A49" s="8">
        <v>41</v>
      </c>
      <c r="B49" s="5"/>
      <c r="C49" s="32"/>
      <c r="D49" s="38"/>
      <c r="E49" s="39"/>
      <c r="F49" s="40"/>
      <c r="G49" s="21" t="str">
        <f t="shared" si="6"/>
        <v/>
      </c>
      <c r="H49" s="21" t="str">
        <f t="shared" si="6"/>
        <v/>
      </c>
      <c r="I49" s="21" t="str">
        <f t="shared" si="6"/>
        <v/>
      </c>
      <c r="J49" s="29" t="str">
        <f t="shared" si="4"/>
        <v/>
      </c>
      <c r="K49" s="30" t="str">
        <f t="shared" si="4"/>
        <v/>
      </c>
      <c r="L49" s="31" t="str">
        <f t="shared" si="4"/>
        <v/>
      </c>
      <c r="M49" s="29" t="str">
        <f t="shared" si="5"/>
        <v/>
      </c>
      <c r="N49" s="30" t="str">
        <f t="shared" si="5"/>
        <v/>
      </c>
      <c r="O49" s="31" t="str">
        <f t="shared" si="5"/>
        <v/>
      </c>
    </row>
    <row r="50" spans="1:15" x14ac:dyDescent="0.4">
      <c r="A50" s="8">
        <v>42</v>
      </c>
      <c r="B50" s="5"/>
      <c r="C50" s="32"/>
      <c r="D50" s="38"/>
      <c r="E50" s="39"/>
      <c r="F50" s="40"/>
      <c r="G50" s="21" t="str">
        <f t="shared" si="6"/>
        <v/>
      </c>
      <c r="H50" s="21" t="str">
        <f t="shared" si="6"/>
        <v/>
      </c>
      <c r="I50" s="21" t="str">
        <f t="shared" si="6"/>
        <v/>
      </c>
      <c r="J50" s="29" t="str">
        <f t="shared" si="4"/>
        <v/>
      </c>
      <c r="K50" s="30" t="str">
        <f t="shared" si="4"/>
        <v/>
      </c>
      <c r="L50" s="31" t="str">
        <f t="shared" si="4"/>
        <v/>
      </c>
      <c r="M50" s="29" t="str">
        <f t="shared" si="5"/>
        <v/>
      </c>
      <c r="N50" s="30" t="str">
        <f t="shared" si="5"/>
        <v/>
      </c>
      <c r="O50" s="31" t="str">
        <f t="shared" si="5"/>
        <v/>
      </c>
    </row>
    <row r="51" spans="1:15" x14ac:dyDescent="0.4">
      <c r="A51" s="8">
        <v>43</v>
      </c>
      <c r="B51" s="5"/>
      <c r="C51" s="32"/>
      <c r="D51" s="38"/>
      <c r="E51" s="39"/>
      <c r="F51" s="40"/>
      <c r="G51" s="21" t="str">
        <f t="shared" si="6"/>
        <v/>
      </c>
      <c r="H51" s="21" t="str">
        <f t="shared" si="6"/>
        <v/>
      </c>
      <c r="I51" s="21" t="str">
        <f t="shared" si="6"/>
        <v/>
      </c>
      <c r="J51" s="29" t="str">
        <f t="shared" si="4"/>
        <v/>
      </c>
      <c r="K51" s="30" t="str">
        <f t="shared" si="4"/>
        <v/>
      </c>
      <c r="L51" s="31" t="str">
        <f t="shared" si="4"/>
        <v/>
      </c>
      <c r="M51" s="29" t="str">
        <f t="shared" si="5"/>
        <v/>
      </c>
      <c r="N51" s="30" t="str">
        <f t="shared" si="5"/>
        <v/>
      </c>
      <c r="O51" s="31" t="str">
        <f t="shared" si="5"/>
        <v/>
      </c>
    </row>
    <row r="52" spans="1:15" x14ac:dyDescent="0.4">
      <c r="A52" s="8">
        <v>44</v>
      </c>
      <c r="B52" s="5"/>
      <c r="C52" s="32"/>
      <c r="D52" s="38"/>
      <c r="E52" s="39"/>
      <c r="F52" s="40"/>
      <c r="G52" s="21" t="str">
        <f t="shared" si="6"/>
        <v/>
      </c>
      <c r="H52" s="21" t="str">
        <f t="shared" si="6"/>
        <v/>
      </c>
      <c r="I52" s="21" t="str">
        <f t="shared" si="6"/>
        <v/>
      </c>
      <c r="J52" s="29" t="str">
        <f t="shared" si="4"/>
        <v/>
      </c>
      <c r="K52" s="30" t="str">
        <f t="shared" si="4"/>
        <v/>
      </c>
      <c r="L52" s="31" t="str">
        <f t="shared" si="4"/>
        <v/>
      </c>
      <c r="M52" s="29" t="str">
        <f t="shared" si="5"/>
        <v/>
      </c>
      <c r="N52" s="30" t="str">
        <f t="shared" si="5"/>
        <v/>
      </c>
      <c r="O52" s="31" t="str">
        <f t="shared" si="5"/>
        <v/>
      </c>
    </row>
    <row r="53" spans="1:15" x14ac:dyDescent="0.4">
      <c r="A53" s="8">
        <v>45</v>
      </c>
      <c r="B53" s="5"/>
      <c r="C53" s="32"/>
      <c r="D53" s="38"/>
      <c r="E53" s="39"/>
      <c r="F53" s="40"/>
      <c r="G53" s="21" t="str">
        <f t="shared" si="6"/>
        <v/>
      </c>
      <c r="H53" s="21" t="str">
        <f t="shared" si="6"/>
        <v/>
      </c>
      <c r="I53" s="21" t="str">
        <f t="shared" si="6"/>
        <v/>
      </c>
      <c r="J53" s="29" t="str">
        <f t="shared" si="4"/>
        <v/>
      </c>
      <c r="K53" s="30" t="str">
        <f t="shared" si="4"/>
        <v/>
      </c>
      <c r="L53" s="31" t="str">
        <f t="shared" si="4"/>
        <v/>
      </c>
      <c r="M53" s="29" t="str">
        <f t="shared" si="5"/>
        <v/>
      </c>
      <c r="N53" s="30" t="str">
        <f t="shared" si="5"/>
        <v/>
      </c>
      <c r="O53" s="31" t="str">
        <f t="shared" si="5"/>
        <v/>
      </c>
    </row>
    <row r="54" spans="1:15" x14ac:dyDescent="0.4">
      <c r="A54" s="8">
        <v>46</v>
      </c>
      <c r="B54" s="5"/>
      <c r="C54" s="32"/>
      <c r="D54" s="38"/>
      <c r="E54" s="39"/>
      <c r="F54" s="40"/>
      <c r="G54" s="21" t="str">
        <f t="shared" si="6"/>
        <v/>
      </c>
      <c r="H54" s="21" t="str">
        <f t="shared" si="6"/>
        <v/>
      </c>
      <c r="I54" s="21" t="str">
        <f t="shared" si="6"/>
        <v/>
      </c>
      <c r="J54" s="29" t="str">
        <f t="shared" si="4"/>
        <v/>
      </c>
      <c r="K54" s="30" t="str">
        <f t="shared" si="4"/>
        <v/>
      </c>
      <c r="L54" s="31" t="str">
        <f t="shared" si="4"/>
        <v/>
      </c>
      <c r="M54" s="29" t="str">
        <f t="shared" si="5"/>
        <v/>
      </c>
      <c r="N54" s="30" t="str">
        <f t="shared" si="5"/>
        <v/>
      </c>
      <c r="O54" s="31" t="str">
        <f t="shared" si="5"/>
        <v/>
      </c>
    </row>
    <row r="55" spans="1:15" x14ac:dyDescent="0.4">
      <c r="A55" s="8">
        <v>47</v>
      </c>
      <c r="B55" s="5"/>
      <c r="C55" s="32"/>
      <c r="D55" s="38"/>
      <c r="E55" s="39"/>
      <c r="F55" s="40"/>
      <c r="G55" s="21" t="str">
        <f t="shared" si="6"/>
        <v/>
      </c>
      <c r="H55" s="21" t="str">
        <f t="shared" si="6"/>
        <v/>
      </c>
      <c r="I55" s="21" t="str">
        <f t="shared" si="6"/>
        <v/>
      </c>
      <c r="J55" s="29" t="str">
        <f t="shared" si="4"/>
        <v/>
      </c>
      <c r="K55" s="30" t="str">
        <f t="shared" si="4"/>
        <v/>
      </c>
      <c r="L55" s="31" t="str">
        <f t="shared" si="4"/>
        <v/>
      </c>
      <c r="M55" s="29" t="str">
        <f t="shared" si="5"/>
        <v/>
      </c>
      <c r="N55" s="30" t="str">
        <f t="shared" si="5"/>
        <v/>
      </c>
      <c r="O55" s="31" t="str">
        <f t="shared" si="5"/>
        <v/>
      </c>
    </row>
    <row r="56" spans="1:15" x14ac:dyDescent="0.4">
      <c r="A56" s="8">
        <v>48</v>
      </c>
      <c r="B56" s="5"/>
      <c r="C56" s="32"/>
      <c r="D56" s="38"/>
      <c r="E56" s="39"/>
      <c r="F56" s="40"/>
      <c r="G56" s="21" t="str">
        <f t="shared" si="6"/>
        <v/>
      </c>
      <c r="H56" s="21" t="str">
        <f t="shared" si="6"/>
        <v/>
      </c>
      <c r="I56" s="21" t="str">
        <f t="shared" si="6"/>
        <v/>
      </c>
      <c r="J56" s="29" t="str">
        <f t="shared" si="4"/>
        <v/>
      </c>
      <c r="K56" s="30" t="str">
        <f t="shared" si="4"/>
        <v/>
      </c>
      <c r="L56" s="31" t="str">
        <f t="shared" si="4"/>
        <v/>
      </c>
      <c r="M56" s="29" t="str">
        <f t="shared" si="5"/>
        <v/>
      </c>
      <c r="N56" s="30" t="str">
        <f t="shared" si="5"/>
        <v/>
      </c>
      <c r="O56" s="31" t="str">
        <f t="shared" si="5"/>
        <v/>
      </c>
    </row>
    <row r="57" spans="1:15" x14ac:dyDescent="0.4">
      <c r="A57" s="8">
        <v>49</v>
      </c>
      <c r="B57" s="5"/>
      <c r="C57" s="32"/>
      <c r="D57" s="38"/>
      <c r="E57" s="39"/>
      <c r="F57" s="40"/>
      <c r="G57" s="21" t="str">
        <f t="shared" ref="G57:I58" si="7">IF(D57="","",G56+M57)</f>
        <v/>
      </c>
      <c r="H57" s="21" t="str">
        <f t="shared" si="7"/>
        <v/>
      </c>
      <c r="I57" s="21" t="str">
        <f t="shared" si="7"/>
        <v/>
      </c>
      <c r="J57" s="29" t="str">
        <f t="shared" si="4"/>
        <v/>
      </c>
      <c r="K57" s="30" t="str">
        <f t="shared" si="4"/>
        <v/>
      </c>
      <c r="L57" s="31" t="str">
        <f t="shared" si="4"/>
        <v/>
      </c>
      <c r="M57" s="29" t="str">
        <f t="shared" si="5"/>
        <v/>
      </c>
      <c r="N57" s="30" t="str">
        <f t="shared" si="5"/>
        <v/>
      </c>
      <c r="O57" s="31" t="str">
        <f t="shared" si="5"/>
        <v/>
      </c>
    </row>
    <row r="58" spans="1:15" ht="19.5" thickBot="1" x14ac:dyDescent="0.45">
      <c r="A58" s="8">
        <v>50</v>
      </c>
      <c r="B58" s="92">
        <v>42633</v>
      </c>
      <c r="C58" s="35"/>
      <c r="D58" s="41"/>
      <c r="E58" s="42"/>
      <c r="F58" s="43"/>
      <c r="G58" s="21" t="str">
        <f t="shared" si="7"/>
        <v/>
      </c>
      <c r="H58" s="21" t="str">
        <f>IF(E58="","",H57+N58)</f>
        <v/>
      </c>
      <c r="I58" s="21" t="str">
        <f>IF(F58="","",I57+O58)</f>
        <v/>
      </c>
      <c r="J58" s="29" t="str">
        <f t="shared" si="4"/>
        <v/>
      </c>
      <c r="K58" s="30" t="str">
        <f t="shared" si="4"/>
        <v/>
      </c>
      <c r="L58" s="31" t="str">
        <f t="shared" si="4"/>
        <v/>
      </c>
      <c r="M58" s="29" t="str">
        <f t="shared" si="5"/>
        <v/>
      </c>
      <c r="N58" s="30" t="str">
        <f t="shared" si="5"/>
        <v/>
      </c>
      <c r="O58" s="31" t="str">
        <f t="shared" si="5"/>
        <v/>
      </c>
    </row>
    <row r="59" spans="1:15" ht="19.5" thickBot="1" x14ac:dyDescent="0.45">
      <c r="A59" s="8"/>
      <c r="B59" s="180" t="s">
        <v>5</v>
      </c>
      <c r="C59" s="181"/>
      <c r="D59" s="6">
        <f>COUNTIF(D9:D58,0.618)</f>
        <v>20</v>
      </c>
      <c r="E59" s="6">
        <f>COUNTIF(E9:E58,1.5)</f>
        <v>0</v>
      </c>
      <c r="F59" s="7">
        <f>COUNTIF(F9:F58,2)</f>
        <v>0</v>
      </c>
      <c r="G59" s="50">
        <f>M59+G8</f>
        <v>123999.64908757182</v>
      </c>
      <c r="H59" s="51">
        <f>N59+H8</f>
        <v>100000</v>
      </c>
      <c r="I59" s="52">
        <f>O59+I8</f>
        <v>100000</v>
      </c>
      <c r="J59" s="47" t="s">
        <v>29</v>
      </c>
      <c r="K59" s="48">
        <f>B58-B9</f>
        <v>620</v>
      </c>
      <c r="L59" s="49" t="s">
        <v>30</v>
      </c>
      <c r="M59" s="60">
        <f>SUM(M9:M58)</f>
        <v>23999.649087571815</v>
      </c>
      <c r="N59" s="61">
        <f>SUM(N9:N58)</f>
        <v>0</v>
      </c>
      <c r="O59" s="62">
        <f>SUM(O9:O58)</f>
        <v>0</v>
      </c>
    </row>
    <row r="60" spans="1:15" ht="19.5" thickBot="1" x14ac:dyDescent="0.45">
      <c r="A60" s="8"/>
      <c r="B60" s="182" t="s">
        <v>6</v>
      </c>
      <c r="C60" s="183"/>
      <c r="D60" s="6">
        <f>COUNTIF(D9:D58,-1)</f>
        <v>5</v>
      </c>
      <c r="E60" s="6">
        <f>COUNTIF(E9:E58,-1)</f>
        <v>0</v>
      </c>
      <c r="F60" s="7">
        <f>COUNTIF(F9:F58,-1)</f>
        <v>0</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1.2399964908757182</v>
      </c>
      <c r="H61" s="57">
        <f>H59/H8</f>
        <v>1</v>
      </c>
      <c r="I61" s="58">
        <f>I59/I8</f>
        <v>1</v>
      </c>
      <c r="J61" s="45">
        <f>(G61-100%)*30/K59</f>
        <v>1.1612733429470234E-2</v>
      </c>
      <c r="K61" s="45">
        <f>(H61-100%)*30/K59</f>
        <v>0</v>
      </c>
      <c r="L61" s="46">
        <f>(I61-100%)*30/K59</f>
        <v>0</v>
      </c>
      <c r="M61" s="9"/>
      <c r="N61" s="2"/>
      <c r="O61" s="10"/>
    </row>
    <row r="62" spans="1:15" ht="19.5" thickBot="1" x14ac:dyDescent="0.45">
      <c r="A62" s="3"/>
      <c r="B62" s="184" t="s">
        <v>4</v>
      </c>
      <c r="C62" s="185"/>
      <c r="D62" s="59">
        <f>D59/(D59+D60+D61)</f>
        <v>0.8</v>
      </c>
      <c r="E62" s="54" t="e">
        <f>E59/(E59+E60+E61)</f>
        <v>#DIV/0!</v>
      </c>
      <c r="F62" s="55" t="e">
        <f>F59/(F59+F60+F61)</f>
        <v>#DIV/0!</v>
      </c>
    </row>
    <row r="64" spans="1:15" x14ac:dyDescent="0.4">
      <c r="D64" s="53"/>
      <c r="E64" s="53"/>
      <c r="F64" s="53"/>
    </row>
  </sheetData>
  <mergeCells count="12">
    <mergeCell ref="B59:C59"/>
    <mergeCell ref="C4:O4"/>
    <mergeCell ref="G6:I6"/>
    <mergeCell ref="J6:L6"/>
    <mergeCell ref="M6:O6"/>
    <mergeCell ref="J8:L8"/>
    <mergeCell ref="M8:O8"/>
    <mergeCell ref="B60:C60"/>
    <mergeCell ref="G60:I60"/>
    <mergeCell ref="J60:L60"/>
    <mergeCell ref="B61:C61"/>
    <mergeCell ref="B62:C62"/>
  </mergeCells>
  <phoneticPr fontId="1"/>
  <hyperlinks>
    <hyperlink ref="A1" location="更新履歴!C46" display="通貨ペア"/>
    <hyperlink ref="A9" location="'画像(FIB検証2回目)'!A4" display="'画像(FIB検証2回目)'!A4"/>
    <hyperlink ref="A33" location="'画像(FIB検証2回目)'!A1180" display="'画像(FIB検証2回目)'!A1180"/>
    <hyperlink ref="A32" location="'画像(FIB検証2回目)'!A1131" display="'画像(FIB検証2回目)'!A1131"/>
    <hyperlink ref="A31" location="'画像(FIB検証2回目)'!A1082" display="'画像(FIB検証2回目)'!A1082"/>
    <hyperlink ref="A30" location="'画像(FIB検証2回目)'!A1033" display="'画像(FIB検証2回目)'!A1033"/>
    <hyperlink ref="A29" location="'画像(FIB検証2回目)'!A984" display="'画像(FIB検証2回目)'!A984"/>
    <hyperlink ref="A28" location="'画像(FIB検証2回目)'!A935" display="'画像(FIB検証2回目)'!A935"/>
    <hyperlink ref="A27" location="'画像(FIB検証2回目)'!A886" display="'画像(FIB検証2回目)'!A886"/>
    <hyperlink ref="A26" location="'画像(FIB検証2回目)'!A837" display="'画像(FIB検証2回目)'!A837"/>
    <hyperlink ref="A25" location="'画像(FIB検証2回目)'!A788" display="'画像(FIB検証2回目)'!A788"/>
    <hyperlink ref="A24" location="'画像(FIB検証2回目)'!A739" display="'画像(FIB検証2回目)'!A739"/>
    <hyperlink ref="A23" location="'画像(FIB検証2回目)'!A690" display="'画像(FIB検証2回目)'!A690"/>
    <hyperlink ref="A22" location="'画像(FIB検証2回目)'!A641" display="'画像(FIB検証2回目)'!A641"/>
    <hyperlink ref="A21" location="'画像(FIB検証2回目)'!A592" display="'画像(FIB検証2回目)'!A592"/>
    <hyperlink ref="A20" location="'画像(FIB検証2回目)'!A543" display="'画像(FIB検証2回目)'!A543"/>
    <hyperlink ref="A19" location="'画像(FIB検証2回目)'!A494" display="'画像(FIB検証2回目)'!A494"/>
    <hyperlink ref="A18" location="'画像(FIB検証2回目)'!A445" display="'画像(FIB検証2回目)'!A445"/>
    <hyperlink ref="A17" location="'画像(FIB検証2回目)'!A396" display="'画像(FIB検証2回目)'!A396"/>
    <hyperlink ref="A16" location="'画像(FIB検証2回目)'!A347" display="'画像(FIB検証2回目)'!A347"/>
    <hyperlink ref="A15" location="'画像(FIB検証2回目)'!A298" display="'画像(FIB検証2回目)'!A298"/>
    <hyperlink ref="A14" location="'画像(FIB検証2回目)'!A249" display="'画像(FIB検証2回目)'!A249"/>
    <hyperlink ref="A13" location="'画像(FIB検証2回目)'!A200" display="'画像(FIB検証2回目)'!A200"/>
    <hyperlink ref="A12" location="'画像(FIB検証2回目)'!A151" display="'画像(FIB検証2回目)'!A151"/>
    <hyperlink ref="A11" location="'画像(FIB検証2回目)'!A102" display="'画像(FIB検証2回目)'!A102"/>
    <hyperlink ref="A10" location="'画像(FIB検証2回目)'!A53" display="'画像(FIB検証2回目)'!A53"/>
  </hyperlinks>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1180"/>
  <sheetViews>
    <sheetView zoomScale="70" zoomScaleNormal="70" workbookViewId="0">
      <pane ySplit="2" topLeftCell="A3" activePane="bottomLeft" state="frozen"/>
      <selection pane="bottomLeft" activeCell="A3" sqref="A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9" ht="18.75" x14ac:dyDescent="0.4">
      <c r="A1" s="115" t="s">
        <v>214</v>
      </c>
      <c r="B1" s="150" t="s">
        <v>201</v>
      </c>
      <c r="C1" s="150"/>
      <c r="D1" s="150"/>
      <c r="E1" s="150"/>
      <c r="F1" s="150"/>
      <c r="G1" s="150"/>
      <c r="H1" s="150"/>
      <c r="I1" s="150"/>
    </row>
    <row r="2" spans="1:9" x14ac:dyDescent="0.4">
      <c r="B2" s="149" t="s">
        <v>202</v>
      </c>
      <c r="C2" s="149"/>
      <c r="D2" s="149"/>
      <c r="E2" s="149"/>
      <c r="F2" s="149"/>
      <c r="G2" s="149"/>
      <c r="H2" s="149"/>
      <c r="I2" s="149"/>
    </row>
    <row r="4" spans="1:9" ht="18.75" x14ac:dyDescent="0.4">
      <c r="A4" s="115">
        <v>1</v>
      </c>
    </row>
    <row r="53" spans="1:1" ht="18.75" x14ac:dyDescent="0.4">
      <c r="A53" s="115">
        <v>2</v>
      </c>
    </row>
    <row r="102" spans="1:1" ht="18.75" x14ac:dyDescent="0.4">
      <c r="A102" s="115">
        <v>3</v>
      </c>
    </row>
    <row r="151" spans="1:1" ht="18.75" x14ac:dyDescent="0.4">
      <c r="A151" s="115">
        <v>4</v>
      </c>
    </row>
    <row r="200" spans="1:1" ht="18.75" x14ac:dyDescent="0.4">
      <c r="A200" s="115">
        <v>5</v>
      </c>
    </row>
    <row r="249" spans="1:1" ht="18.75" x14ac:dyDescent="0.4">
      <c r="A249" s="115">
        <v>6</v>
      </c>
    </row>
    <row r="298" spans="1:1" ht="18.75" x14ac:dyDescent="0.4">
      <c r="A298" s="115">
        <v>7</v>
      </c>
    </row>
    <row r="347" spans="1:1" ht="18.75" x14ac:dyDescent="0.4">
      <c r="A347" s="115">
        <v>8</v>
      </c>
    </row>
    <row r="396" spans="1:1" ht="18.75" x14ac:dyDescent="0.4">
      <c r="A396" s="115">
        <v>9</v>
      </c>
    </row>
    <row r="445" spans="1:1" ht="18.75" x14ac:dyDescent="0.4">
      <c r="A445" s="115">
        <v>10</v>
      </c>
    </row>
    <row r="494" spans="1:1" ht="18.75" x14ac:dyDescent="0.4">
      <c r="A494" s="115">
        <v>11</v>
      </c>
    </row>
    <row r="543" spans="1:1" ht="18.75" x14ac:dyDescent="0.4">
      <c r="A543" s="115">
        <v>12</v>
      </c>
    </row>
    <row r="592" spans="1:1" ht="18.75" x14ac:dyDescent="0.4">
      <c r="A592" s="115">
        <v>13</v>
      </c>
    </row>
    <row r="641" spans="1:1" ht="18.75" x14ac:dyDescent="0.4">
      <c r="A641" s="115">
        <v>14</v>
      </c>
    </row>
    <row r="690" spans="1:1" ht="18.75" x14ac:dyDescent="0.4">
      <c r="A690" s="115">
        <v>15</v>
      </c>
    </row>
    <row r="739" spans="1:1" ht="18.75" x14ac:dyDescent="0.4">
      <c r="A739" s="115">
        <v>16</v>
      </c>
    </row>
    <row r="788" spans="1:1" ht="18.75" x14ac:dyDescent="0.4">
      <c r="A788" s="115">
        <v>17</v>
      </c>
    </row>
    <row r="837" spans="1:1" ht="18.75" x14ac:dyDescent="0.4">
      <c r="A837" s="115">
        <v>18</v>
      </c>
    </row>
    <row r="886" spans="1:1" ht="18.75" x14ac:dyDescent="0.4">
      <c r="A886" s="115">
        <v>19</v>
      </c>
    </row>
    <row r="935" spans="1:1" ht="18.75" x14ac:dyDescent="0.4">
      <c r="A935" s="115">
        <v>20</v>
      </c>
    </row>
    <row r="984" spans="1:1" ht="18.75" x14ac:dyDescent="0.4">
      <c r="A984" s="115">
        <v>21</v>
      </c>
    </row>
    <row r="1033" spans="1:1" ht="18.75" x14ac:dyDescent="0.4">
      <c r="A1033" s="115">
        <v>22</v>
      </c>
    </row>
    <row r="1082" spans="1:1" ht="18.75" x14ac:dyDescent="0.4">
      <c r="A1082" s="115">
        <v>23</v>
      </c>
    </row>
    <row r="1131" spans="1:1" ht="18.75" x14ac:dyDescent="0.4">
      <c r="A1131" s="115">
        <v>24</v>
      </c>
    </row>
    <row r="1180" spans="1:1" ht="18.75" x14ac:dyDescent="0.4">
      <c r="A1180" s="115">
        <v>25</v>
      </c>
    </row>
  </sheetData>
  <phoneticPr fontId="1"/>
  <hyperlinks>
    <hyperlink ref="A1" location="更新履歴!C47" display="■"/>
    <hyperlink ref="A4" location="'検証シート(FIB検証2回目)'!A9" display="'検証シート(FIB検証2回目)'!A9"/>
    <hyperlink ref="A53" location="'検証シート(FIB検証2回目)'!A10" display="'検証シート(FIB検証2回目)'!A10"/>
    <hyperlink ref="A102" location="'検証シート(FIB検証2回目)'!A11" display="'検証シート(FIB検証2回目)'!A11"/>
    <hyperlink ref="A151" location="'検証シート(FIB検証2回目)'!A12" display="'検証シート(FIB検証2回目)'!A12"/>
    <hyperlink ref="A200" location="'検証シート(FIB検証2回目)'!A13" display="'検証シート(FIB検証2回目)'!A13"/>
    <hyperlink ref="A249" location="'検証シート(FIB検証2回目)'!A14" display="'検証シート(FIB検証2回目)'!A14"/>
    <hyperlink ref="A298" location="'検証シート(FIB検証2回目)'!A15" display="'検証シート(FIB検証2回目)'!A15"/>
    <hyperlink ref="A347" location="'検証シート(FIB検証2回目)'!A16" display="'検証シート(FIB検証2回目)'!A16"/>
    <hyperlink ref="A396" location="'検証シート(FIB検証2回目)'!A17" display="'検証シート(FIB検証2回目)'!A17"/>
    <hyperlink ref="A445" location="'検証シート(FIB検証2回目)'!A18" display="'検証シート(FIB検証2回目)'!A18"/>
    <hyperlink ref="A494" location="'検証シート(FIB検証2回目)'!A19" display="'検証シート(FIB検証2回目)'!A19"/>
    <hyperlink ref="A543" location="'検証シート(FIB検証2回目)'!A20" display="'検証シート(FIB検証2回目)'!A20"/>
    <hyperlink ref="A592" location="'検証シート(FIB検証2回目)'!A21" display="'検証シート(FIB検証2回目)'!A21"/>
    <hyperlink ref="A641" location="'検証シート(FIB検証2回目)'!A22" display="'検証シート(FIB検証2回目)'!A22"/>
    <hyperlink ref="A690" location="'検証シート(FIB検証2回目)'!A23" display="'検証シート(FIB検証2回目)'!A23"/>
    <hyperlink ref="A739" location="'検証シート(FIB検証2回目)'!A24" display="'検証シート(FIB検証2回目)'!A24"/>
    <hyperlink ref="A788" location="'検証シート(FIB検証2回目)'!A25" display="'検証シート(FIB検証2回目)'!A25"/>
    <hyperlink ref="A837" location="'検証シート(FIB検証2回目)'!A26" display="'検証シート(FIB検証2回目)'!A26"/>
    <hyperlink ref="A886" location="'検証シート(FIB検証2回目)'!A27" display="'検証シート(FIB検証2回目)'!A27"/>
    <hyperlink ref="A935" location="'検証シート(FIB検証2回目)'!A28" display="'検証シート(FIB検証2回目)'!A28"/>
    <hyperlink ref="A984" location="'検証シート(FIB検証2回目)'!A29" display="'検証シート(FIB検証2回目)'!A29"/>
    <hyperlink ref="A1033" location="'検証シート(FIB検証2回目)'!A30" display="'検証シート(FIB検証2回目)'!A30"/>
    <hyperlink ref="A1082" location="'検証シート(FIB検証2回目)'!A31" display="'検証シート(FIB検証2回目)'!A31"/>
    <hyperlink ref="A1131" location="'検証シート(FIB検証2回目)'!A32" display="'検証シート(FIB検証2回目)'!A32"/>
    <hyperlink ref="A1180" location="'検証シート(FIB検証2回目)'!A33" display="'検証シート(FIB検証2回目)'!A33"/>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29"/>
  <sheetViews>
    <sheetView zoomScale="115" zoomScaleNormal="115" zoomScaleSheetLayoutView="100" workbookViewId="0"/>
  </sheetViews>
  <sheetFormatPr defaultColWidth="8.125" defaultRowHeight="13.5" x14ac:dyDescent="0.4"/>
  <cols>
    <col min="1" max="16384" width="8.125" style="36"/>
  </cols>
  <sheetData>
    <row r="1" spans="1:10" ht="18.75" x14ac:dyDescent="0.4">
      <c r="A1" s="114" t="s">
        <v>25</v>
      </c>
    </row>
    <row r="2" spans="1:10" x14ac:dyDescent="0.4">
      <c r="A2" s="192" t="s">
        <v>226</v>
      </c>
      <c r="B2" s="193"/>
      <c r="C2" s="193"/>
      <c r="D2" s="193"/>
      <c r="E2" s="193"/>
      <c r="F2" s="193"/>
      <c r="G2" s="193"/>
      <c r="H2" s="193"/>
      <c r="I2" s="193"/>
      <c r="J2" s="193"/>
    </row>
    <row r="3" spans="1:10" x14ac:dyDescent="0.4">
      <c r="A3" s="193"/>
      <c r="B3" s="193"/>
      <c r="C3" s="193"/>
      <c r="D3" s="193"/>
      <c r="E3" s="193"/>
      <c r="F3" s="193"/>
      <c r="G3" s="193"/>
      <c r="H3" s="193"/>
      <c r="I3" s="193"/>
      <c r="J3" s="193"/>
    </row>
    <row r="4" spans="1:10" x14ac:dyDescent="0.4">
      <c r="A4" s="193"/>
      <c r="B4" s="193"/>
      <c r="C4" s="193"/>
      <c r="D4" s="193"/>
      <c r="E4" s="193"/>
      <c r="F4" s="193"/>
      <c r="G4" s="193"/>
      <c r="H4" s="193"/>
      <c r="I4" s="193"/>
      <c r="J4" s="193"/>
    </row>
    <row r="5" spans="1:10" x14ac:dyDescent="0.4">
      <c r="A5" s="193"/>
      <c r="B5" s="193"/>
      <c r="C5" s="193"/>
      <c r="D5" s="193"/>
      <c r="E5" s="193"/>
      <c r="F5" s="193"/>
      <c r="G5" s="193"/>
      <c r="H5" s="193"/>
      <c r="I5" s="193"/>
      <c r="J5" s="193"/>
    </row>
    <row r="6" spans="1:10" x14ac:dyDescent="0.4">
      <c r="A6" s="193"/>
      <c r="B6" s="193"/>
      <c r="C6" s="193"/>
      <c r="D6" s="193"/>
      <c r="E6" s="193"/>
      <c r="F6" s="193"/>
      <c r="G6" s="193"/>
      <c r="H6" s="193"/>
      <c r="I6" s="193"/>
      <c r="J6" s="193"/>
    </row>
    <row r="7" spans="1:10" x14ac:dyDescent="0.4">
      <c r="A7" s="193"/>
      <c r="B7" s="193"/>
      <c r="C7" s="193"/>
      <c r="D7" s="193"/>
      <c r="E7" s="193"/>
      <c r="F7" s="193"/>
      <c r="G7" s="193"/>
      <c r="H7" s="193"/>
      <c r="I7" s="193"/>
      <c r="J7" s="193"/>
    </row>
    <row r="8" spans="1:10" x14ac:dyDescent="0.4">
      <c r="A8" s="193"/>
      <c r="B8" s="193"/>
      <c r="C8" s="193"/>
      <c r="D8" s="193"/>
      <c r="E8" s="193"/>
      <c r="F8" s="193"/>
      <c r="G8" s="193"/>
      <c r="H8" s="193"/>
      <c r="I8" s="193"/>
      <c r="J8" s="193"/>
    </row>
    <row r="9" spans="1:10" x14ac:dyDescent="0.4">
      <c r="A9" s="193"/>
      <c r="B9" s="193"/>
      <c r="C9" s="193"/>
      <c r="D9" s="193"/>
      <c r="E9" s="193"/>
      <c r="F9" s="193"/>
      <c r="G9" s="193"/>
      <c r="H9" s="193"/>
      <c r="I9" s="193"/>
      <c r="J9" s="193"/>
    </row>
    <row r="11" spans="1:10" x14ac:dyDescent="0.4">
      <c r="A11" s="36" t="s">
        <v>55</v>
      </c>
    </row>
    <row r="12" spans="1:10" x14ac:dyDescent="0.4">
      <c r="A12" s="194" t="s">
        <v>224</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225</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ht="14.25" customHeight="1"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48" display="気付き　質問"/>
  </hyperlinks>
  <pageMargins left="0.75" right="0.75" top="1" bottom="1" header="0.51111111111111107" footer="0.51111111111111107"/>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A15" sqref="A15"/>
    </sheetView>
  </sheetViews>
  <sheetFormatPr defaultRowHeight="18.75" x14ac:dyDescent="0.4"/>
  <cols>
    <col min="1" max="1" width="4.875" customWidth="1"/>
    <col min="2" max="2" width="12" customWidth="1"/>
    <col min="3" max="3" width="10.625" customWidth="1"/>
    <col min="4" max="5" width="8.875" customWidth="1"/>
    <col min="6" max="6" width="8.25" customWidth="1"/>
    <col min="7" max="7" width="9.875" customWidth="1"/>
    <col min="10" max="15" width="7.75" customWidth="1"/>
  </cols>
  <sheetData>
    <row r="1" spans="1:18" x14ac:dyDescent="0.4">
      <c r="A1" s="114" t="s">
        <v>7</v>
      </c>
      <c r="C1" t="s">
        <v>197</v>
      </c>
    </row>
    <row r="2" spans="1:18" x14ac:dyDescent="0.4">
      <c r="A2" s="1" t="s">
        <v>8</v>
      </c>
      <c r="C2" t="s">
        <v>50</v>
      </c>
    </row>
    <row r="3" spans="1:18" x14ac:dyDescent="0.4">
      <c r="A3" s="1" t="s">
        <v>10</v>
      </c>
      <c r="C3" s="134">
        <v>100000</v>
      </c>
    </row>
    <row r="4" spans="1:18" x14ac:dyDescent="0.4">
      <c r="A4" s="1" t="s">
        <v>11</v>
      </c>
      <c r="C4" s="187" t="s">
        <v>199</v>
      </c>
      <c r="D4" s="188"/>
      <c r="E4" s="188"/>
      <c r="F4" s="188"/>
      <c r="G4" s="188"/>
      <c r="H4" s="188"/>
      <c r="I4" s="188"/>
      <c r="J4" s="188"/>
      <c r="K4" s="188"/>
      <c r="L4" s="188"/>
      <c r="M4" s="188"/>
      <c r="N4" s="188"/>
      <c r="O4" s="188"/>
    </row>
    <row r="5" spans="1:18" ht="19.5" thickBot="1" x14ac:dyDescent="0.45">
      <c r="A5" s="1" t="s">
        <v>12</v>
      </c>
      <c r="C5" s="134" t="s">
        <v>200</v>
      </c>
    </row>
    <row r="6" spans="1:18" ht="19.5" thickBot="1" x14ac:dyDescent="0.45">
      <c r="A6" s="22" t="s">
        <v>0</v>
      </c>
      <c r="B6" s="22" t="s">
        <v>1</v>
      </c>
      <c r="C6" s="22" t="s">
        <v>54</v>
      </c>
      <c r="D6" s="33" t="s">
        <v>215</v>
      </c>
      <c r="E6" s="23"/>
      <c r="F6" s="24"/>
      <c r="G6" s="184" t="s">
        <v>3</v>
      </c>
      <c r="H6" s="185"/>
      <c r="I6" s="186"/>
      <c r="J6" s="184" t="s">
        <v>22</v>
      </c>
      <c r="K6" s="185"/>
      <c r="L6" s="186"/>
      <c r="M6" s="184" t="s">
        <v>23</v>
      </c>
      <c r="N6" s="185"/>
      <c r="O6" s="186"/>
    </row>
    <row r="7" spans="1:18" ht="19.5" thickBot="1" x14ac:dyDescent="0.45">
      <c r="A7" s="25"/>
      <c r="B7" s="25" t="s">
        <v>2</v>
      </c>
      <c r="C7" s="44" t="s">
        <v>27</v>
      </c>
      <c r="D7" s="12">
        <v>0.61799999999999999</v>
      </c>
      <c r="E7" s="151">
        <v>1.5</v>
      </c>
      <c r="F7" s="152">
        <v>2</v>
      </c>
      <c r="G7" s="12">
        <v>0.61799999999999999</v>
      </c>
      <c r="H7" s="151">
        <v>1.5</v>
      </c>
      <c r="I7" s="152">
        <v>2</v>
      </c>
      <c r="J7" s="12">
        <v>0.61799999999999999</v>
      </c>
      <c r="K7" s="151">
        <v>1.5</v>
      </c>
      <c r="L7" s="152">
        <v>2</v>
      </c>
      <c r="M7" s="12">
        <v>0.61799999999999999</v>
      </c>
      <c r="N7" s="151">
        <v>1.5</v>
      </c>
      <c r="O7" s="152">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42794</v>
      </c>
      <c r="C9" s="84">
        <v>1</v>
      </c>
      <c r="D9" s="85">
        <v>0.61799999999999999</v>
      </c>
      <c r="E9" s="86"/>
      <c r="F9" s="87"/>
      <c r="G9" s="21">
        <f t="shared" ref="G9:G25" si="0">IF(D9="","",G8+M9)</f>
        <v>101854</v>
      </c>
      <c r="H9" s="21" t="str">
        <f t="shared" ref="H9:I24" si="1">IF(E9="","",H8+N9)</f>
        <v/>
      </c>
      <c r="I9" s="21" t="str">
        <f t="shared" si="1"/>
        <v/>
      </c>
      <c r="J9" s="88">
        <f>IF(G8="","",G8*0.03)</f>
        <v>3000</v>
      </c>
      <c r="K9" s="89">
        <f>IF(H8="","",H8*0.03)</f>
        <v>3000</v>
      </c>
      <c r="L9" s="90">
        <f>IF(I8="","",I8*0.03)</f>
        <v>3000</v>
      </c>
      <c r="M9" s="88">
        <f>IF(D9="","",J9*D9)</f>
        <v>1854</v>
      </c>
      <c r="N9" s="89" t="str">
        <f>IF(E9="","",K9*E9)</f>
        <v/>
      </c>
      <c r="O9" s="90" t="str">
        <f>IF(F9="","",L9*F9)</f>
        <v/>
      </c>
      <c r="P9" s="28"/>
      <c r="Q9" s="28"/>
      <c r="R9" s="28"/>
    </row>
    <row r="10" spans="1:18" x14ac:dyDescent="0.4">
      <c r="A10" s="82">
        <v>2</v>
      </c>
      <c r="B10" s="5">
        <v>42809</v>
      </c>
      <c r="C10" s="32">
        <v>2</v>
      </c>
      <c r="D10" s="38">
        <v>0.61799999999999999</v>
      </c>
      <c r="E10" s="39"/>
      <c r="F10" s="40"/>
      <c r="G10" s="21">
        <f t="shared" si="0"/>
        <v>103742.37316</v>
      </c>
      <c r="H10" s="21" t="str">
        <f t="shared" si="1"/>
        <v/>
      </c>
      <c r="I10" s="21" t="str">
        <f t="shared" si="1"/>
        <v/>
      </c>
      <c r="J10" s="29">
        <f t="shared" ref="J10:L25" si="2">IF(G9="","",G9*0.03)</f>
        <v>3055.62</v>
      </c>
      <c r="K10" s="30" t="str">
        <f t="shared" si="2"/>
        <v/>
      </c>
      <c r="L10" s="31" t="str">
        <f t="shared" si="2"/>
        <v/>
      </c>
      <c r="M10" s="29">
        <f t="shared" ref="M10:O25" si="3">IF(D10="","",J10*D10)</f>
        <v>1888.3731599999999</v>
      </c>
      <c r="N10" s="30" t="str">
        <f t="shared" si="3"/>
        <v/>
      </c>
      <c r="O10" s="31" t="str">
        <f t="shared" si="3"/>
        <v/>
      </c>
      <c r="P10" s="28"/>
      <c r="Q10" s="28"/>
      <c r="R10" s="28"/>
    </row>
    <row r="11" spans="1:18" x14ac:dyDescent="0.4">
      <c r="A11" s="82">
        <v>3</v>
      </c>
      <c r="B11" s="5">
        <v>43108</v>
      </c>
      <c r="C11" s="32">
        <v>2</v>
      </c>
      <c r="D11" s="38">
        <v>0.61799999999999999</v>
      </c>
      <c r="E11" s="39"/>
      <c r="F11" s="40"/>
      <c r="G11" s="21">
        <f t="shared" si="0"/>
        <v>105665.7567583864</v>
      </c>
      <c r="H11" s="21" t="str">
        <f t="shared" si="1"/>
        <v/>
      </c>
      <c r="I11" s="21" t="str">
        <f t="shared" si="1"/>
        <v/>
      </c>
      <c r="J11" s="29">
        <f t="shared" si="2"/>
        <v>3112.2711948000001</v>
      </c>
      <c r="K11" s="30" t="str">
        <f t="shared" si="2"/>
        <v/>
      </c>
      <c r="L11" s="31" t="str">
        <f t="shared" si="2"/>
        <v/>
      </c>
      <c r="M11" s="29">
        <f t="shared" si="3"/>
        <v>1923.3835983864001</v>
      </c>
      <c r="N11" s="30" t="str">
        <f t="shared" si="3"/>
        <v/>
      </c>
      <c r="O11" s="31" t="str">
        <f t="shared" si="3"/>
        <v/>
      </c>
      <c r="P11" s="28"/>
      <c r="Q11" s="28"/>
      <c r="R11" s="28"/>
    </row>
    <row r="12" spans="1:18" x14ac:dyDescent="0.4">
      <c r="A12" s="82">
        <v>4</v>
      </c>
      <c r="B12" s="5">
        <v>43234</v>
      </c>
      <c r="C12" s="32">
        <v>1</v>
      </c>
      <c r="D12" s="38">
        <v>0.61799999999999999</v>
      </c>
      <c r="E12" s="39"/>
      <c r="F12" s="40"/>
      <c r="G12" s="21">
        <f t="shared" si="0"/>
        <v>107624.79988868689</v>
      </c>
      <c r="H12" s="21" t="str">
        <f t="shared" si="1"/>
        <v/>
      </c>
      <c r="I12" s="21" t="str">
        <f t="shared" si="1"/>
        <v/>
      </c>
      <c r="J12" s="29">
        <f t="shared" si="2"/>
        <v>3169.9727027515919</v>
      </c>
      <c r="K12" s="30" t="str">
        <f t="shared" si="2"/>
        <v/>
      </c>
      <c r="L12" s="31" t="str">
        <f t="shared" si="2"/>
        <v/>
      </c>
      <c r="M12" s="29">
        <f t="shared" si="3"/>
        <v>1959.0431303004839</v>
      </c>
      <c r="N12" s="30" t="str">
        <f t="shared" si="3"/>
        <v/>
      </c>
      <c r="O12" s="31" t="str">
        <f t="shared" si="3"/>
        <v/>
      </c>
      <c r="P12" s="28"/>
      <c r="Q12" s="28"/>
      <c r="R12" s="28"/>
    </row>
    <row r="13" spans="1:18" x14ac:dyDescent="0.4">
      <c r="A13" s="82">
        <v>5</v>
      </c>
      <c r="B13" s="5">
        <v>43250</v>
      </c>
      <c r="C13" s="32">
        <v>1</v>
      </c>
      <c r="D13" s="38">
        <v>0.61799999999999999</v>
      </c>
      <c r="E13" s="39"/>
      <c r="F13" s="40"/>
      <c r="G13" s="21">
        <f t="shared" si="0"/>
        <v>109620.16367862314</v>
      </c>
      <c r="H13" s="21" t="str">
        <f t="shared" si="1"/>
        <v/>
      </c>
      <c r="I13" s="21" t="str">
        <f t="shared" si="1"/>
        <v/>
      </c>
      <c r="J13" s="29">
        <f t="shared" si="2"/>
        <v>3228.7439966606066</v>
      </c>
      <c r="K13" s="30" t="str">
        <f t="shared" si="2"/>
        <v/>
      </c>
      <c r="L13" s="31" t="str">
        <f t="shared" si="2"/>
        <v/>
      </c>
      <c r="M13" s="29">
        <f t="shared" si="3"/>
        <v>1995.3637899362548</v>
      </c>
      <c r="N13" s="30" t="str">
        <f t="shared" si="3"/>
        <v/>
      </c>
      <c r="O13" s="31" t="str">
        <f t="shared" si="3"/>
        <v/>
      </c>
      <c r="P13" s="28"/>
      <c r="Q13" s="28"/>
      <c r="R13" s="28"/>
    </row>
    <row r="14" spans="1:18" x14ac:dyDescent="0.4">
      <c r="A14" s="82">
        <v>6</v>
      </c>
      <c r="B14" s="5">
        <v>43270</v>
      </c>
      <c r="C14" s="32">
        <v>1</v>
      </c>
      <c r="D14" s="38">
        <v>0.61799999999999999</v>
      </c>
      <c r="E14" s="39"/>
      <c r="F14" s="40"/>
      <c r="G14" s="21">
        <f t="shared" si="0"/>
        <v>111652.52151322481</v>
      </c>
      <c r="H14" s="21" t="str">
        <f t="shared" si="1"/>
        <v/>
      </c>
      <c r="I14" s="21" t="str">
        <f t="shared" si="1"/>
        <v/>
      </c>
      <c r="J14" s="29">
        <f t="shared" si="2"/>
        <v>3288.6049103586943</v>
      </c>
      <c r="K14" s="30" t="str">
        <f t="shared" si="2"/>
        <v/>
      </c>
      <c r="L14" s="31" t="str">
        <f t="shared" si="2"/>
        <v/>
      </c>
      <c r="M14" s="29">
        <f t="shared" si="3"/>
        <v>2032.3578346016729</v>
      </c>
      <c r="N14" s="30" t="str">
        <f t="shared" si="3"/>
        <v/>
      </c>
      <c r="O14" s="31" t="str">
        <f t="shared" si="3"/>
        <v/>
      </c>
      <c r="P14" s="28"/>
      <c r="Q14" s="28"/>
      <c r="R14" s="28"/>
    </row>
    <row r="15" spans="1:18" x14ac:dyDescent="0.4">
      <c r="A15" s="82">
        <v>7</v>
      </c>
      <c r="B15" s="5">
        <v>43313</v>
      </c>
      <c r="C15" s="32">
        <v>2</v>
      </c>
      <c r="D15" s="38">
        <v>0.61799999999999999</v>
      </c>
      <c r="E15" s="39"/>
      <c r="F15" s="40"/>
      <c r="G15" s="21">
        <f t="shared" si="0"/>
        <v>113722.55926208</v>
      </c>
      <c r="H15" s="21" t="str">
        <f t="shared" si="1"/>
        <v/>
      </c>
      <c r="I15" s="21" t="str">
        <f t="shared" si="1"/>
        <v/>
      </c>
      <c r="J15" s="29">
        <f t="shared" si="2"/>
        <v>3349.5756453967442</v>
      </c>
      <c r="K15" s="30" t="str">
        <f t="shared" si="2"/>
        <v/>
      </c>
      <c r="L15" s="31" t="str">
        <f t="shared" si="2"/>
        <v/>
      </c>
      <c r="M15" s="29">
        <f t="shared" si="3"/>
        <v>2070.0377488551881</v>
      </c>
      <c r="N15" s="30" t="str">
        <f t="shared" si="3"/>
        <v/>
      </c>
      <c r="O15" s="31" t="str">
        <f t="shared" si="3"/>
        <v/>
      </c>
      <c r="P15" s="28"/>
      <c r="Q15" s="28"/>
      <c r="R15" s="28"/>
    </row>
    <row r="16" spans="1:18" x14ac:dyDescent="0.4">
      <c r="A16" s="82">
        <v>8</v>
      </c>
      <c r="B16" s="5">
        <v>43424</v>
      </c>
      <c r="C16" s="32">
        <v>2</v>
      </c>
      <c r="D16" s="38">
        <v>0.61799999999999999</v>
      </c>
      <c r="E16" s="39"/>
      <c r="F16" s="40"/>
      <c r="G16" s="21">
        <f t="shared" si="0"/>
        <v>115830.97551079896</v>
      </c>
      <c r="H16" s="21" t="str">
        <f t="shared" si="1"/>
        <v/>
      </c>
      <c r="I16" s="21" t="str">
        <f t="shared" si="1"/>
        <v/>
      </c>
      <c r="J16" s="29">
        <f t="shared" si="2"/>
        <v>3411.6767778623998</v>
      </c>
      <c r="K16" s="30" t="str">
        <f t="shared" si="2"/>
        <v/>
      </c>
      <c r="L16" s="31" t="str">
        <f t="shared" si="2"/>
        <v/>
      </c>
      <c r="M16" s="29">
        <f t="shared" si="3"/>
        <v>2108.4162487189633</v>
      </c>
      <c r="N16" s="30" t="str">
        <f t="shared" si="3"/>
        <v/>
      </c>
      <c r="O16" s="31" t="str">
        <f t="shared" si="3"/>
        <v/>
      </c>
      <c r="P16" s="28"/>
      <c r="Q16" s="28"/>
      <c r="R16" s="28"/>
    </row>
    <row r="17" spans="1:18" x14ac:dyDescent="0.4">
      <c r="A17" s="82">
        <v>9</v>
      </c>
      <c r="B17" s="5">
        <v>43468</v>
      </c>
      <c r="C17" s="32">
        <v>1</v>
      </c>
      <c r="D17" s="38">
        <v>0.61799999999999999</v>
      </c>
      <c r="E17" s="39"/>
      <c r="F17" s="40"/>
      <c r="G17" s="21">
        <f t="shared" si="0"/>
        <v>117978.48179676918</v>
      </c>
      <c r="H17" s="21" t="str">
        <f t="shared" si="1"/>
        <v/>
      </c>
      <c r="I17" s="21" t="str">
        <f t="shared" si="1"/>
        <v/>
      </c>
      <c r="J17" s="29">
        <f t="shared" si="2"/>
        <v>3474.9292653239686</v>
      </c>
      <c r="K17" s="30" t="str">
        <f t="shared" si="2"/>
        <v/>
      </c>
      <c r="L17" s="31" t="str">
        <f t="shared" si="2"/>
        <v/>
      </c>
      <c r="M17" s="29">
        <f t="shared" si="3"/>
        <v>2147.5062859702125</v>
      </c>
      <c r="N17" s="30" t="str">
        <f t="shared" si="3"/>
        <v/>
      </c>
      <c r="O17" s="31" t="str">
        <f t="shared" si="3"/>
        <v/>
      </c>
      <c r="P17" s="28"/>
      <c r="Q17" s="28"/>
      <c r="R17" s="28"/>
    </row>
    <row r="18" spans="1:18" x14ac:dyDescent="0.4">
      <c r="A18" s="82">
        <v>10</v>
      </c>
      <c r="B18" s="5">
        <v>43536</v>
      </c>
      <c r="C18" s="32">
        <v>1</v>
      </c>
      <c r="D18" s="38">
        <v>0.61799999999999999</v>
      </c>
      <c r="E18" s="39"/>
      <c r="F18" s="40"/>
      <c r="G18" s="21">
        <f t="shared" si="0"/>
        <v>120165.80284928127</v>
      </c>
      <c r="H18" s="21" t="str">
        <f t="shared" si="1"/>
        <v/>
      </c>
      <c r="I18" s="21" t="str">
        <f t="shared" si="1"/>
        <v/>
      </c>
      <c r="J18" s="29">
        <f t="shared" si="2"/>
        <v>3539.3544539030754</v>
      </c>
      <c r="K18" s="30" t="str">
        <f t="shared" si="2"/>
        <v/>
      </c>
      <c r="L18" s="31" t="str">
        <f t="shared" si="2"/>
        <v/>
      </c>
      <c r="M18" s="29">
        <f t="shared" si="3"/>
        <v>2187.3210525121008</v>
      </c>
      <c r="N18" s="30" t="str">
        <f t="shared" si="3"/>
        <v/>
      </c>
      <c r="O18" s="31" t="str">
        <f t="shared" si="3"/>
        <v/>
      </c>
      <c r="P18" s="28"/>
      <c r="Q18" s="28"/>
      <c r="R18" s="28"/>
    </row>
    <row r="19" spans="1:18" x14ac:dyDescent="0.4">
      <c r="A19" s="8">
        <v>11</v>
      </c>
      <c r="B19" s="5"/>
      <c r="C19" s="32"/>
      <c r="D19" s="38"/>
      <c r="E19" s="39"/>
      <c r="F19" s="40"/>
      <c r="G19" s="21" t="str">
        <f t="shared" si="0"/>
        <v/>
      </c>
      <c r="H19" s="21" t="str">
        <f t="shared" si="1"/>
        <v/>
      </c>
      <c r="I19" s="21" t="str">
        <f t="shared" si="1"/>
        <v/>
      </c>
      <c r="J19" s="29">
        <f t="shared" si="2"/>
        <v>3604.9740854784382</v>
      </c>
      <c r="K19" s="30" t="str">
        <f t="shared" si="2"/>
        <v/>
      </c>
      <c r="L19" s="31" t="str">
        <f t="shared" si="2"/>
        <v/>
      </c>
      <c r="M19" s="29" t="str">
        <f t="shared" si="3"/>
        <v/>
      </c>
      <c r="N19" s="30" t="str">
        <f t="shared" si="3"/>
        <v/>
      </c>
      <c r="O19" s="31" t="str">
        <f t="shared" si="3"/>
        <v/>
      </c>
      <c r="P19" s="28"/>
      <c r="Q19" s="28"/>
      <c r="R19" s="28"/>
    </row>
    <row r="20" spans="1:18" x14ac:dyDescent="0.4">
      <c r="A20" s="8">
        <v>12</v>
      </c>
      <c r="B20" s="5"/>
      <c r="C20" s="32"/>
      <c r="D20" s="38"/>
      <c r="E20" s="39"/>
      <c r="F20" s="40"/>
      <c r="G20" s="21" t="str">
        <f t="shared" si="0"/>
        <v/>
      </c>
      <c r="H20" s="21" t="str">
        <f t="shared" si="1"/>
        <v/>
      </c>
      <c r="I20" s="21" t="str">
        <f t="shared" si="1"/>
        <v/>
      </c>
      <c r="J20" s="29" t="str">
        <f t="shared" si="2"/>
        <v/>
      </c>
      <c r="K20" s="30" t="str">
        <f t="shared" si="2"/>
        <v/>
      </c>
      <c r="L20" s="31" t="str">
        <f t="shared" si="2"/>
        <v/>
      </c>
      <c r="M20" s="29" t="str">
        <f t="shared" si="3"/>
        <v/>
      </c>
      <c r="N20" s="30" t="str">
        <f t="shared" si="3"/>
        <v/>
      </c>
      <c r="O20" s="31" t="str">
        <f t="shared" si="3"/>
        <v/>
      </c>
      <c r="P20" s="28"/>
      <c r="Q20" s="28"/>
      <c r="R20" s="28"/>
    </row>
    <row r="21" spans="1:18" x14ac:dyDescent="0.4">
      <c r="A21" s="8">
        <v>13</v>
      </c>
      <c r="B21" s="5"/>
      <c r="C21" s="32"/>
      <c r="D21" s="38"/>
      <c r="E21" s="39"/>
      <c r="F21" s="40"/>
      <c r="G21" s="21" t="str">
        <f t="shared" si="0"/>
        <v/>
      </c>
      <c r="H21" s="21" t="str">
        <f t="shared" si="1"/>
        <v/>
      </c>
      <c r="I21" s="21" t="str">
        <f t="shared" si="1"/>
        <v/>
      </c>
      <c r="J21" s="29" t="str">
        <f t="shared" si="2"/>
        <v/>
      </c>
      <c r="K21" s="30" t="str">
        <f t="shared" si="2"/>
        <v/>
      </c>
      <c r="L21" s="31" t="str">
        <f t="shared" si="2"/>
        <v/>
      </c>
      <c r="M21" s="29" t="str">
        <f t="shared" si="3"/>
        <v/>
      </c>
      <c r="N21" s="30" t="str">
        <f t="shared" si="3"/>
        <v/>
      </c>
      <c r="O21" s="31" t="str">
        <f t="shared" si="3"/>
        <v/>
      </c>
      <c r="P21" s="28"/>
      <c r="Q21" s="28"/>
      <c r="R21" s="28"/>
    </row>
    <row r="22" spans="1:18" x14ac:dyDescent="0.4">
      <c r="A22" s="8">
        <v>14</v>
      </c>
      <c r="B22" s="5"/>
      <c r="C22" s="32"/>
      <c r="D22" s="38"/>
      <c r="E22" s="39"/>
      <c r="F22" s="40"/>
      <c r="G22" s="21" t="str">
        <f t="shared" si="0"/>
        <v/>
      </c>
      <c r="H22" s="21" t="str">
        <f t="shared" si="1"/>
        <v/>
      </c>
      <c r="I22" s="21" t="str">
        <f t="shared" si="1"/>
        <v/>
      </c>
      <c r="J22" s="29" t="str">
        <f t="shared" si="2"/>
        <v/>
      </c>
      <c r="K22" s="30" t="str">
        <f t="shared" si="2"/>
        <v/>
      </c>
      <c r="L22" s="31" t="str">
        <f t="shared" si="2"/>
        <v/>
      </c>
      <c r="M22" s="29" t="str">
        <f t="shared" si="3"/>
        <v/>
      </c>
      <c r="N22" s="30" t="str">
        <f t="shared" si="3"/>
        <v/>
      </c>
      <c r="O22" s="31" t="str">
        <f t="shared" si="3"/>
        <v/>
      </c>
      <c r="P22" s="28"/>
      <c r="Q22" s="28"/>
      <c r="R22" s="28"/>
    </row>
    <row r="23" spans="1:18" x14ac:dyDescent="0.4">
      <c r="A23" s="8">
        <v>15</v>
      </c>
      <c r="B23" s="5"/>
      <c r="C23" s="32"/>
      <c r="D23" s="38"/>
      <c r="E23" s="39"/>
      <c r="F23" s="40"/>
      <c r="G23" s="21" t="str">
        <f t="shared" si="0"/>
        <v/>
      </c>
      <c r="H23" s="21" t="str">
        <f t="shared" si="1"/>
        <v/>
      </c>
      <c r="I23" s="21" t="str">
        <f t="shared" si="1"/>
        <v/>
      </c>
      <c r="J23" s="29" t="str">
        <f t="shared" si="2"/>
        <v/>
      </c>
      <c r="K23" s="30" t="str">
        <f t="shared" si="2"/>
        <v/>
      </c>
      <c r="L23" s="31" t="str">
        <f t="shared" si="2"/>
        <v/>
      </c>
      <c r="M23" s="29" t="str">
        <f t="shared" si="3"/>
        <v/>
      </c>
      <c r="N23" s="30" t="str">
        <f t="shared" si="3"/>
        <v/>
      </c>
      <c r="O23" s="31" t="str">
        <f t="shared" si="3"/>
        <v/>
      </c>
      <c r="P23" s="28"/>
      <c r="Q23" s="28"/>
      <c r="R23" s="28"/>
    </row>
    <row r="24" spans="1:18" x14ac:dyDescent="0.4">
      <c r="A24" s="8">
        <v>16</v>
      </c>
      <c r="B24" s="5"/>
      <c r="C24" s="32"/>
      <c r="D24" s="38"/>
      <c r="E24" s="39"/>
      <c r="F24" s="40"/>
      <c r="G24" s="21" t="str">
        <f t="shared" si="0"/>
        <v/>
      </c>
      <c r="H24" s="21" t="str">
        <f t="shared" si="1"/>
        <v/>
      </c>
      <c r="I24" s="21" t="str">
        <f t="shared" si="1"/>
        <v/>
      </c>
      <c r="J24" s="29" t="str">
        <f t="shared" si="2"/>
        <v/>
      </c>
      <c r="K24" s="30" t="str">
        <f t="shared" si="2"/>
        <v/>
      </c>
      <c r="L24" s="31" t="str">
        <f t="shared" si="2"/>
        <v/>
      </c>
      <c r="M24" s="29" t="str">
        <f t="shared" si="3"/>
        <v/>
      </c>
      <c r="N24" s="30" t="str">
        <f t="shared" si="3"/>
        <v/>
      </c>
      <c r="O24" s="31" t="str">
        <f t="shared" si="3"/>
        <v/>
      </c>
      <c r="P24" s="28"/>
      <c r="Q24" s="28"/>
      <c r="R24" s="28"/>
    </row>
    <row r="25" spans="1:18" x14ac:dyDescent="0.4">
      <c r="A25" s="8">
        <v>17</v>
      </c>
      <c r="B25" s="5"/>
      <c r="C25" s="32"/>
      <c r="D25" s="38"/>
      <c r="E25" s="39"/>
      <c r="F25" s="40"/>
      <c r="G25" s="21" t="str">
        <f t="shared" si="0"/>
        <v/>
      </c>
      <c r="H25" s="21" t="str">
        <f>IF(E25="","",H24+N25)</f>
        <v/>
      </c>
      <c r="I25" s="21" t="str">
        <f>IF(F25="","",I24+O25)</f>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43536</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COUNTIF(D9:D58,0.618)</f>
        <v>10</v>
      </c>
      <c r="E59" s="6">
        <f>COUNTIF(E9:E58,1.5)</f>
        <v>0</v>
      </c>
      <c r="F59" s="7">
        <f>COUNTIF(F9:F58,2)</f>
        <v>0</v>
      </c>
      <c r="G59" s="50">
        <f>M59+G8</f>
        <v>120165.80284928127</v>
      </c>
      <c r="H59" s="51">
        <f>N59+H8</f>
        <v>100000</v>
      </c>
      <c r="I59" s="52">
        <f>O59+I8</f>
        <v>100000</v>
      </c>
      <c r="J59" s="47" t="s">
        <v>29</v>
      </c>
      <c r="K59" s="48">
        <f>B58-B9</f>
        <v>742</v>
      </c>
      <c r="L59" s="49" t="s">
        <v>30</v>
      </c>
      <c r="M59" s="60">
        <f>SUM(M9:M58)</f>
        <v>20165.802849281274</v>
      </c>
      <c r="N59" s="61">
        <f>SUM(N9:N58)</f>
        <v>0</v>
      </c>
      <c r="O59" s="62">
        <f>SUM(O9:O58)</f>
        <v>0</v>
      </c>
    </row>
    <row r="60" spans="1:15" ht="19.5" thickBot="1" x14ac:dyDescent="0.45">
      <c r="A60" s="8"/>
      <c r="B60" s="182" t="s">
        <v>6</v>
      </c>
      <c r="C60" s="183"/>
      <c r="D60" s="6">
        <f>COUNTIF(D9:D58,-1)</f>
        <v>0</v>
      </c>
      <c r="E60" s="6">
        <f>COUNTIF(E9:E58,-1)</f>
        <v>0</v>
      </c>
      <c r="F60" s="7">
        <f>COUNTIF(F9:F58,-1)</f>
        <v>0</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1.2016580284928127</v>
      </c>
      <c r="H61" s="57">
        <f>H59/H8</f>
        <v>1</v>
      </c>
      <c r="I61" s="58">
        <f>I59/I8</f>
        <v>1</v>
      </c>
      <c r="J61" s="45">
        <f>(G61-100%)*30/K59</f>
        <v>8.153289561704016E-3</v>
      </c>
      <c r="K61" s="45">
        <f>(H61-100%)*30/K59</f>
        <v>0</v>
      </c>
      <c r="L61" s="46">
        <f>(I61-100%)*30/K59</f>
        <v>0</v>
      </c>
      <c r="M61" s="9"/>
      <c r="N61" s="2"/>
      <c r="O61" s="10"/>
    </row>
    <row r="62" spans="1:15" ht="19.5" thickBot="1" x14ac:dyDescent="0.45">
      <c r="A62" s="3"/>
      <c r="B62" s="184" t="s">
        <v>4</v>
      </c>
      <c r="C62" s="185"/>
      <c r="D62" s="59">
        <f>D59/(D59+D60+D61)</f>
        <v>1</v>
      </c>
      <c r="E62" s="54" t="e">
        <f>E59/(E59+E60+E61)</f>
        <v>#DIV/0!</v>
      </c>
      <c r="F62" s="55" t="e">
        <f>F59/(F59+F60+F61)</f>
        <v>#DIV/0!</v>
      </c>
    </row>
    <row r="64" spans="1:15" x14ac:dyDescent="0.4">
      <c r="D64" s="53"/>
      <c r="E64" s="53"/>
      <c r="F64" s="53"/>
    </row>
  </sheetData>
  <mergeCells count="12">
    <mergeCell ref="B60:C60"/>
    <mergeCell ref="G60:I60"/>
    <mergeCell ref="J60:L60"/>
    <mergeCell ref="B61:C61"/>
    <mergeCell ref="B62:C62"/>
    <mergeCell ref="B59:C59"/>
    <mergeCell ref="C4:O4"/>
    <mergeCell ref="G6:I6"/>
    <mergeCell ref="J6:L6"/>
    <mergeCell ref="M6:O6"/>
    <mergeCell ref="J8:L8"/>
    <mergeCell ref="M8:O8"/>
  </mergeCells>
  <phoneticPr fontId="1"/>
  <hyperlinks>
    <hyperlink ref="A1" location="更新履歴!C42" display="通貨ペア"/>
    <hyperlink ref="A18" location="'画像(FIB検証1回目)'!A449" display="'画像(FIB検証1回目)'!A449"/>
    <hyperlink ref="A17" location="'画像(FIB検証1回目)'!A399" display="'画像(FIB検証1回目)'!A399"/>
    <hyperlink ref="A16" location="'画像(FIB検証1回目)'!A349" display="'画像(FIB検証1回目)'!A349"/>
    <hyperlink ref="A15" location="'画像(FIB検証1回目)'!A299" display="'画像(FIB検証1回目)'!A299"/>
    <hyperlink ref="A14" location="'画像(FIB検証1回目)'!A249" display="'画像(FIB検証1回目)'!A249"/>
    <hyperlink ref="A13" location="'画像(FIB検証1回目)'!A200" display="'画像(FIB検証1回目)'!A200"/>
    <hyperlink ref="A12" location="'画像(FIB検証1回目)'!A151" display="'画像(FIB検証1回目)'!A151"/>
    <hyperlink ref="A11" location="'画像(FIB検証1回目)'!A102" display="'画像(FIB検証1回目)'!A102"/>
    <hyperlink ref="A10" location="'画像(FIB検証1回目)'!A53" display="'画像(FIB検証1回目)'!A53"/>
    <hyperlink ref="A9" location="'画像(FIB検証1回目)'!A4" display="'画像(FIB検証1回目)'!A4"/>
  </hyperlinks>
  <pageMargins left="0.7" right="0.7" top="0.75" bottom="0.75"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449"/>
  <sheetViews>
    <sheetView zoomScale="85" zoomScaleNormal="85" workbookViewId="0">
      <pane ySplit="2" topLeftCell="A48" activePane="bottomLeft" state="frozen"/>
      <selection pane="bottomLeft" activeCell="A3" sqref="A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9" ht="18.75" x14ac:dyDescent="0.4">
      <c r="A1" s="115" t="s">
        <v>196</v>
      </c>
      <c r="B1" s="150" t="s">
        <v>201</v>
      </c>
      <c r="C1" s="150"/>
      <c r="D1" s="150"/>
      <c r="E1" s="150"/>
      <c r="F1" s="150"/>
      <c r="G1" s="150"/>
      <c r="H1" s="150"/>
      <c r="I1" s="150"/>
    </row>
    <row r="2" spans="1:9" x14ac:dyDescent="0.4">
      <c r="B2" s="149" t="s">
        <v>202</v>
      </c>
      <c r="C2" s="149"/>
      <c r="D2" s="149"/>
      <c r="E2" s="149"/>
      <c r="F2" s="149"/>
      <c r="G2" s="149"/>
      <c r="H2" s="149"/>
      <c r="I2" s="149"/>
    </row>
    <row r="4" spans="1:9" ht="18.75" x14ac:dyDescent="0.4">
      <c r="A4" s="115">
        <v>1</v>
      </c>
    </row>
    <row r="53" spans="1:1" ht="18.75" x14ac:dyDescent="0.4">
      <c r="A53" s="115">
        <v>2</v>
      </c>
    </row>
    <row r="102" spans="1:1" ht="18.75" x14ac:dyDescent="0.4">
      <c r="A102" s="115">
        <v>3</v>
      </c>
    </row>
    <row r="151" spans="1:1" ht="18.75" x14ac:dyDescent="0.4">
      <c r="A151" s="115">
        <v>4</v>
      </c>
    </row>
    <row r="200" spans="1:1" ht="18.75" x14ac:dyDescent="0.4">
      <c r="A200" s="115">
        <v>5</v>
      </c>
    </row>
    <row r="249" spans="1:1" ht="18.75" x14ac:dyDescent="0.4">
      <c r="A249" s="115">
        <v>6</v>
      </c>
    </row>
    <row r="299" spans="1:1" ht="18.75" x14ac:dyDescent="0.4">
      <c r="A299" s="115">
        <v>7</v>
      </c>
    </row>
    <row r="349" spans="1:1" ht="18.75" x14ac:dyDescent="0.4">
      <c r="A349" s="115">
        <v>8</v>
      </c>
    </row>
    <row r="399" spans="1:1" ht="18.75" x14ac:dyDescent="0.4">
      <c r="A399" s="115">
        <v>9</v>
      </c>
    </row>
    <row r="449" spans="1:1" ht="18.75" x14ac:dyDescent="0.4">
      <c r="A449" s="115">
        <v>10</v>
      </c>
    </row>
  </sheetData>
  <phoneticPr fontId="1"/>
  <hyperlinks>
    <hyperlink ref="A1" location="更新履歴!C43" display="■"/>
    <hyperlink ref="A4" location="'検証シート(FIB検証1回目)'!A9" display="'検証シート(FIB検証1回目)'!A9"/>
    <hyperlink ref="A53" location="'検証シート(FIB検証1回目)'!A10" display="'検証シート(FIB検証1回目)'!A10"/>
    <hyperlink ref="A102" location="'検証シート(FIB検証1回目)'!A11" display="'検証シート(FIB検証1回目)'!A11"/>
    <hyperlink ref="A151" location="'検証シート(FIB検証1回目)'!A12" display="'検証シート(FIB検証1回目)'!A12"/>
    <hyperlink ref="A200" location="'検証シート(FIB検証1回目)'!A13" display="'検証シート(FIB検証1回目)'!A13"/>
    <hyperlink ref="A249" location="'検証シート(FIB検証1回目)'!A14" display="'検証シート(FIB検証1回目)'!A14"/>
    <hyperlink ref="A299" location="'検証シート(FIB検証1回目)'!A15" display="'検証シート(FIB検証1回目)'!A15"/>
    <hyperlink ref="A349" location="'検証シート(FIB検証1回目)'!A16" display="'検証シート(FIB検証1回目)'!A16"/>
    <hyperlink ref="A399" location="'検証シート(FIB検証1回目)'!A17" display="'検証シート(FIB検証1回目)'!A17"/>
    <hyperlink ref="A449" location="'検証シート(FIB検証1回目)'!A18" display="'検証シート(FIB検証1回目)'!A18"/>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29"/>
  <sheetViews>
    <sheetView zoomScale="115" zoomScaleNormal="11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x14ac:dyDescent="0.4">
      <c r="A2" s="192" t="s">
        <v>206</v>
      </c>
      <c r="B2" s="193"/>
      <c r="C2" s="193"/>
      <c r="D2" s="193"/>
      <c r="E2" s="193"/>
      <c r="F2" s="193"/>
      <c r="G2" s="193"/>
      <c r="H2" s="193"/>
      <c r="I2" s="193"/>
      <c r="J2" s="193"/>
    </row>
    <row r="3" spans="1:10" x14ac:dyDescent="0.4">
      <c r="A3" s="193"/>
      <c r="B3" s="193"/>
      <c r="C3" s="193"/>
      <c r="D3" s="193"/>
      <c r="E3" s="193"/>
      <c r="F3" s="193"/>
      <c r="G3" s="193"/>
      <c r="H3" s="193"/>
      <c r="I3" s="193"/>
      <c r="J3" s="193"/>
    </row>
    <row r="4" spans="1:10" x14ac:dyDescent="0.4">
      <c r="A4" s="193"/>
      <c r="B4" s="193"/>
      <c r="C4" s="193"/>
      <c r="D4" s="193"/>
      <c r="E4" s="193"/>
      <c r="F4" s="193"/>
      <c r="G4" s="193"/>
      <c r="H4" s="193"/>
      <c r="I4" s="193"/>
      <c r="J4" s="193"/>
    </row>
    <row r="5" spans="1:10" x14ac:dyDescent="0.4">
      <c r="A5" s="193"/>
      <c r="B5" s="193"/>
      <c r="C5" s="193"/>
      <c r="D5" s="193"/>
      <c r="E5" s="193"/>
      <c r="F5" s="193"/>
      <c r="G5" s="193"/>
      <c r="H5" s="193"/>
      <c r="I5" s="193"/>
      <c r="J5" s="193"/>
    </row>
    <row r="6" spans="1:10" x14ac:dyDescent="0.4">
      <c r="A6" s="193"/>
      <c r="B6" s="193"/>
      <c r="C6" s="193"/>
      <c r="D6" s="193"/>
      <c r="E6" s="193"/>
      <c r="F6" s="193"/>
      <c r="G6" s="193"/>
      <c r="H6" s="193"/>
      <c r="I6" s="193"/>
      <c r="J6" s="193"/>
    </row>
    <row r="7" spans="1:10" x14ac:dyDescent="0.4">
      <c r="A7" s="193"/>
      <c r="B7" s="193"/>
      <c r="C7" s="193"/>
      <c r="D7" s="193"/>
      <c r="E7" s="193"/>
      <c r="F7" s="193"/>
      <c r="G7" s="193"/>
      <c r="H7" s="193"/>
      <c r="I7" s="193"/>
      <c r="J7" s="193"/>
    </row>
    <row r="8" spans="1:10" x14ac:dyDescent="0.4">
      <c r="A8" s="193"/>
      <c r="B8" s="193"/>
      <c r="C8" s="193"/>
      <c r="D8" s="193"/>
      <c r="E8" s="193"/>
      <c r="F8" s="193"/>
      <c r="G8" s="193"/>
      <c r="H8" s="193"/>
      <c r="I8" s="193"/>
      <c r="J8" s="193"/>
    </row>
    <row r="9" spans="1:10" x14ac:dyDescent="0.4">
      <c r="A9" s="193"/>
      <c r="B9" s="193"/>
      <c r="C9" s="193"/>
      <c r="D9" s="193"/>
      <c r="E9" s="193"/>
      <c r="F9" s="193"/>
      <c r="G9" s="193"/>
      <c r="H9" s="193"/>
      <c r="I9" s="193"/>
      <c r="J9" s="193"/>
    </row>
    <row r="11" spans="1:10" x14ac:dyDescent="0.4">
      <c r="A11" s="36" t="s">
        <v>55</v>
      </c>
    </row>
    <row r="12" spans="1:10" x14ac:dyDescent="0.4">
      <c r="A12" s="194" t="s">
        <v>205</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204</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44" display="気付き　質問"/>
  </hyperlinks>
  <pageMargins left="0.75" right="0.75" top="1" bottom="1" header="0.51111111111111107" footer="0.51111111111111107"/>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R64"/>
  <sheetViews>
    <sheetView zoomScaleNormal="100" workbookViewId="0">
      <pane xSplit="1" ySplit="8" topLeftCell="B9" activePane="bottomRight" state="frozen"/>
      <selection activeCell="A2" sqref="A2:L9"/>
      <selection pane="topRight" activeCell="A2" sqref="A2:L9"/>
      <selection pane="bottomLeft" activeCell="A2" sqref="A2:L9"/>
      <selection pane="bottomRight" activeCell="B23" sqref="B23"/>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37</v>
      </c>
    </row>
    <row r="2" spans="1:18" x14ac:dyDescent="0.4">
      <c r="A2" s="1" t="s">
        <v>8</v>
      </c>
      <c r="C2" t="s">
        <v>50</v>
      </c>
    </row>
    <row r="3" spans="1:18" x14ac:dyDescent="0.4">
      <c r="A3" s="1" t="s">
        <v>10</v>
      </c>
      <c r="C3" s="134">
        <v>100000</v>
      </c>
    </row>
    <row r="4" spans="1:18" ht="81" customHeight="1" x14ac:dyDescent="0.4">
      <c r="A4" s="1" t="s">
        <v>11</v>
      </c>
      <c r="C4" s="187" t="s">
        <v>182</v>
      </c>
      <c r="D4" s="188"/>
      <c r="E4" s="188"/>
      <c r="F4" s="188"/>
      <c r="G4" s="188"/>
      <c r="H4" s="188"/>
      <c r="I4" s="188"/>
      <c r="J4" s="188"/>
      <c r="K4" s="188"/>
      <c r="L4" s="188"/>
      <c r="M4" s="188"/>
      <c r="N4" s="188"/>
      <c r="O4" s="188"/>
    </row>
    <row r="5" spans="1:18" ht="19.5" thickBot="1" x14ac:dyDescent="0.45">
      <c r="A5" s="1" t="s">
        <v>12</v>
      </c>
      <c r="C5" s="134" t="s">
        <v>34</v>
      </c>
    </row>
    <row r="6" spans="1:18" ht="19.5" thickBot="1" x14ac:dyDescent="0.45">
      <c r="A6" s="22" t="s">
        <v>0</v>
      </c>
      <c r="B6" s="22" t="s">
        <v>1</v>
      </c>
      <c r="C6" s="22" t="s">
        <v>1</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
        <v>1</v>
      </c>
      <c r="B9" s="83">
        <v>42409</v>
      </c>
      <c r="C9" s="84">
        <v>1</v>
      </c>
      <c r="D9" s="85">
        <v>1.27</v>
      </c>
      <c r="E9" s="86">
        <v>1.5</v>
      </c>
      <c r="F9" s="66">
        <v>2</v>
      </c>
      <c r="G9" s="21">
        <f t="shared" ref="G9:G25" si="0">IF(D9="","",G8+M9)</f>
        <v>103810</v>
      </c>
      <c r="H9" s="21">
        <f t="shared" ref="H9:I24" si="1">IF(E9="","",H8+N9)</f>
        <v>104500</v>
      </c>
      <c r="I9" s="21">
        <f t="shared" si="1"/>
        <v>106000</v>
      </c>
      <c r="J9" s="88">
        <f>IF(G8="","",G8*0.03)</f>
        <v>3000</v>
      </c>
      <c r="K9" s="89">
        <f>IF(H8="","",H8*0.03)</f>
        <v>3000</v>
      </c>
      <c r="L9" s="90">
        <f>IF(I8="","",I8*0.03)</f>
        <v>3000</v>
      </c>
      <c r="M9" s="88">
        <f>IF(D9="","",J9*D9)</f>
        <v>3810</v>
      </c>
      <c r="N9" s="89">
        <f>IF(E9="","",K9*E9)</f>
        <v>4500</v>
      </c>
      <c r="O9" s="90">
        <f>IF(F9="","",L9*F9)</f>
        <v>6000</v>
      </c>
      <c r="P9" s="28"/>
      <c r="Q9" s="28"/>
      <c r="R9" s="28"/>
    </row>
    <row r="10" spans="1:18" x14ac:dyDescent="0.4">
      <c r="A10" s="8">
        <v>2</v>
      </c>
      <c r="B10" s="5">
        <v>42424</v>
      </c>
      <c r="C10" s="32">
        <v>2</v>
      </c>
      <c r="D10" s="38">
        <v>-1</v>
      </c>
      <c r="E10" s="39">
        <v>-1</v>
      </c>
      <c r="F10" s="40">
        <v>-1</v>
      </c>
      <c r="G10" s="21">
        <f t="shared" si="0"/>
        <v>100695.7</v>
      </c>
      <c r="H10" s="21">
        <f t="shared" si="1"/>
        <v>101365</v>
      </c>
      <c r="I10" s="21">
        <f t="shared" si="1"/>
        <v>102820</v>
      </c>
      <c r="J10" s="29">
        <f t="shared" ref="J10:L25" si="2">IF(G9="","",G9*0.03)</f>
        <v>3114.2999999999997</v>
      </c>
      <c r="K10" s="30">
        <f t="shared" si="2"/>
        <v>3135</v>
      </c>
      <c r="L10" s="31">
        <f t="shared" si="2"/>
        <v>3180</v>
      </c>
      <c r="M10" s="29">
        <f t="shared" ref="M10:O25" si="3">IF(D10="","",J10*D10)</f>
        <v>-3114.2999999999997</v>
      </c>
      <c r="N10" s="30">
        <f t="shared" si="3"/>
        <v>-3135</v>
      </c>
      <c r="O10" s="31">
        <f t="shared" si="3"/>
        <v>-3180</v>
      </c>
      <c r="P10" s="28" t="s">
        <v>183</v>
      </c>
      <c r="Q10" s="28"/>
      <c r="R10" s="28"/>
    </row>
    <row r="11" spans="1:18" x14ac:dyDescent="0.4">
      <c r="A11" s="8">
        <v>3</v>
      </c>
      <c r="B11" s="5">
        <v>42444</v>
      </c>
      <c r="C11" s="32">
        <v>1</v>
      </c>
      <c r="D11" s="38">
        <v>-1</v>
      </c>
      <c r="E11" s="39">
        <v>-1</v>
      </c>
      <c r="F11" s="40">
        <v>-1</v>
      </c>
      <c r="G11" s="21">
        <f t="shared" si="0"/>
        <v>97674.828999999998</v>
      </c>
      <c r="H11" s="21">
        <f t="shared" si="1"/>
        <v>98324.05</v>
      </c>
      <c r="I11" s="21">
        <f t="shared" si="1"/>
        <v>99735.4</v>
      </c>
      <c r="J11" s="29">
        <f t="shared" si="2"/>
        <v>3020.8709999999996</v>
      </c>
      <c r="K11" s="30">
        <f t="shared" si="2"/>
        <v>3040.95</v>
      </c>
      <c r="L11" s="31">
        <f t="shared" si="2"/>
        <v>3084.6</v>
      </c>
      <c r="M11" s="29">
        <f t="shared" si="3"/>
        <v>-3020.8709999999996</v>
      </c>
      <c r="N11" s="30">
        <f t="shared" si="3"/>
        <v>-3040.95</v>
      </c>
      <c r="O11" s="31">
        <f t="shared" si="3"/>
        <v>-3084.6</v>
      </c>
      <c r="P11" s="28"/>
      <c r="Q11" s="28"/>
      <c r="R11" s="28"/>
    </row>
    <row r="12" spans="1:18" x14ac:dyDescent="0.4">
      <c r="A12" s="8">
        <v>4</v>
      </c>
      <c r="B12" s="5">
        <v>42657</v>
      </c>
      <c r="C12" s="32">
        <v>2</v>
      </c>
      <c r="D12" s="38">
        <v>1.27</v>
      </c>
      <c r="E12" s="39">
        <v>1.5</v>
      </c>
      <c r="F12" s="70">
        <v>2</v>
      </c>
      <c r="G12" s="21">
        <f t="shared" si="0"/>
        <v>101396.23998489999</v>
      </c>
      <c r="H12" s="21">
        <f t="shared" si="1"/>
        <v>102748.63225000001</v>
      </c>
      <c r="I12" s="21">
        <f t="shared" si="1"/>
        <v>105719.52399999999</v>
      </c>
      <c r="J12" s="29">
        <f t="shared" si="2"/>
        <v>2930.24487</v>
      </c>
      <c r="K12" s="30">
        <f t="shared" si="2"/>
        <v>2949.7215000000001</v>
      </c>
      <c r="L12" s="31">
        <f t="shared" si="2"/>
        <v>2992.0619999999999</v>
      </c>
      <c r="M12" s="29">
        <f t="shared" si="3"/>
        <v>3721.4109849000001</v>
      </c>
      <c r="N12" s="30">
        <f t="shared" si="3"/>
        <v>4424.5822500000004</v>
      </c>
      <c r="O12" s="31">
        <f t="shared" si="3"/>
        <v>5984.1239999999998</v>
      </c>
      <c r="P12" s="28"/>
      <c r="Q12" s="28"/>
      <c r="R12" s="28"/>
    </row>
    <row r="13" spans="1:18" x14ac:dyDescent="0.4">
      <c r="A13" s="8">
        <v>5</v>
      </c>
      <c r="B13" s="5">
        <v>42691</v>
      </c>
      <c r="C13" s="32">
        <v>2</v>
      </c>
      <c r="D13" s="38">
        <v>1.27</v>
      </c>
      <c r="E13" s="39">
        <v>1.5</v>
      </c>
      <c r="F13" s="70">
        <v>2</v>
      </c>
      <c r="G13" s="21">
        <f t="shared" si="0"/>
        <v>105259.43672832468</v>
      </c>
      <c r="H13" s="21">
        <f t="shared" si="1"/>
        <v>107372.32070125001</v>
      </c>
      <c r="I13" s="21">
        <f t="shared" si="1"/>
        <v>112062.69544</v>
      </c>
      <c r="J13" s="29">
        <f t="shared" si="2"/>
        <v>3041.8871995469995</v>
      </c>
      <c r="K13" s="30">
        <f t="shared" si="2"/>
        <v>3082.4589675000002</v>
      </c>
      <c r="L13" s="31">
        <f t="shared" si="2"/>
        <v>3171.5857199999996</v>
      </c>
      <c r="M13" s="29">
        <f t="shared" si="3"/>
        <v>3863.1967434246894</v>
      </c>
      <c r="N13" s="30">
        <f t="shared" si="3"/>
        <v>4623.6884512500001</v>
      </c>
      <c r="O13" s="31">
        <f t="shared" si="3"/>
        <v>6343.1714399999992</v>
      </c>
      <c r="P13" s="28"/>
      <c r="Q13" s="28"/>
      <c r="R13" s="28"/>
    </row>
    <row r="14" spans="1:18" x14ac:dyDescent="0.4">
      <c r="A14" s="8">
        <v>6</v>
      </c>
      <c r="B14" s="5">
        <v>42760</v>
      </c>
      <c r="C14" s="32">
        <v>1</v>
      </c>
      <c r="D14" s="38">
        <v>-1</v>
      </c>
      <c r="E14" s="39">
        <v>-1</v>
      </c>
      <c r="F14" s="40">
        <v>-1</v>
      </c>
      <c r="G14" s="21">
        <f t="shared" si="0"/>
        <v>102101.65362647494</v>
      </c>
      <c r="H14" s="21">
        <f t="shared" si="1"/>
        <v>104151.15108021251</v>
      </c>
      <c r="I14" s="21">
        <f t="shared" si="1"/>
        <v>108700.8145768</v>
      </c>
      <c r="J14" s="29">
        <f t="shared" si="2"/>
        <v>3157.7831018497404</v>
      </c>
      <c r="K14" s="30">
        <f t="shared" si="2"/>
        <v>3221.1696210374998</v>
      </c>
      <c r="L14" s="31">
        <f t="shared" si="2"/>
        <v>3361.8808631999996</v>
      </c>
      <c r="M14" s="29">
        <f t="shared" si="3"/>
        <v>-3157.7831018497404</v>
      </c>
      <c r="N14" s="30">
        <f t="shared" si="3"/>
        <v>-3221.1696210374998</v>
      </c>
      <c r="O14" s="31">
        <f t="shared" si="3"/>
        <v>-3361.8808631999996</v>
      </c>
      <c r="P14" s="28"/>
      <c r="Q14" s="28"/>
      <c r="R14" s="28"/>
    </row>
    <row r="15" spans="1:18" x14ac:dyDescent="0.4">
      <c r="A15" s="8">
        <v>7</v>
      </c>
      <c r="B15" s="5">
        <v>42780</v>
      </c>
      <c r="C15" s="32">
        <v>2</v>
      </c>
      <c r="D15" s="38">
        <v>1.27</v>
      </c>
      <c r="E15" s="39">
        <v>1.5</v>
      </c>
      <c r="F15" s="70">
        <v>2</v>
      </c>
      <c r="G15" s="21">
        <f t="shared" si="0"/>
        <v>105991.72662964364</v>
      </c>
      <c r="H15" s="21">
        <f t="shared" si="1"/>
        <v>108837.95287882208</v>
      </c>
      <c r="I15" s="21">
        <f t="shared" si="1"/>
        <v>115222.86345140799</v>
      </c>
      <c r="J15" s="29">
        <f t="shared" si="2"/>
        <v>3063.0496087942483</v>
      </c>
      <c r="K15" s="30">
        <f t="shared" si="2"/>
        <v>3124.5345324063751</v>
      </c>
      <c r="L15" s="31">
        <f t="shared" si="2"/>
        <v>3261.0244373039995</v>
      </c>
      <c r="M15" s="29">
        <f t="shared" si="3"/>
        <v>3890.0730031686953</v>
      </c>
      <c r="N15" s="30">
        <f t="shared" si="3"/>
        <v>4686.8017986095629</v>
      </c>
      <c r="O15" s="31">
        <f t="shared" si="3"/>
        <v>6522.0488746079991</v>
      </c>
      <c r="P15" s="28"/>
      <c r="Q15" s="28"/>
      <c r="R15" s="28"/>
    </row>
    <row r="16" spans="1:18" x14ac:dyDescent="0.4">
      <c r="A16" s="8">
        <v>8</v>
      </c>
      <c r="B16" s="5">
        <v>42873</v>
      </c>
      <c r="C16" s="32">
        <v>1</v>
      </c>
      <c r="D16" s="38">
        <v>1.27</v>
      </c>
      <c r="E16" s="39">
        <v>1.5</v>
      </c>
      <c r="F16" s="70">
        <v>2</v>
      </c>
      <c r="G16" s="21">
        <f t="shared" si="0"/>
        <v>110030.01141423307</v>
      </c>
      <c r="H16" s="21">
        <f t="shared" si="1"/>
        <v>113735.66075836908</v>
      </c>
      <c r="I16" s="21">
        <f t="shared" si="1"/>
        <v>122136.23525849247</v>
      </c>
      <c r="J16" s="29">
        <f t="shared" si="2"/>
        <v>3179.7517988893092</v>
      </c>
      <c r="K16" s="30">
        <f t="shared" si="2"/>
        <v>3265.1385863646624</v>
      </c>
      <c r="L16" s="31">
        <f t="shared" si="2"/>
        <v>3456.6859035422394</v>
      </c>
      <c r="M16" s="29">
        <f t="shared" si="3"/>
        <v>4038.2847845894225</v>
      </c>
      <c r="N16" s="30">
        <f t="shared" si="3"/>
        <v>4897.7078795469934</v>
      </c>
      <c r="O16" s="31">
        <f t="shared" si="3"/>
        <v>6913.3718070844789</v>
      </c>
      <c r="P16" s="28"/>
      <c r="Q16" s="28"/>
      <c r="R16" s="28"/>
    </row>
    <row r="17" spans="1:18" x14ac:dyDescent="0.4">
      <c r="A17" s="8">
        <v>9</v>
      </c>
      <c r="B17" s="5">
        <v>42942</v>
      </c>
      <c r="C17" s="32">
        <v>1</v>
      </c>
      <c r="D17" s="38">
        <v>1.27</v>
      </c>
      <c r="E17" s="39">
        <v>1.5</v>
      </c>
      <c r="F17" s="70">
        <v>2</v>
      </c>
      <c r="G17" s="21">
        <f t="shared" si="0"/>
        <v>114222.15484911535</v>
      </c>
      <c r="H17" s="21">
        <f t="shared" si="1"/>
        <v>118853.76549249569</v>
      </c>
      <c r="I17" s="21">
        <f t="shared" si="1"/>
        <v>129464.40937400202</v>
      </c>
      <c r="J17" s="29">
        <f t="shared" si="2"/>
        <v>3300.9003424269922</v>
      </c>
      <c r="K17" s="30">
        <f t="shared" si="2"/>
        <v>3412.069822751072</v>
      </c>
      <c r="L17" s="31">
        <f t="shared" si="2"/>
        <v>3664.0870577547739</v>
      </c>
      <c r="M17" s="29">
        <f t="shared" si="3"/>
        <v>4192.1434348822804</v>
      </c>
      <c r="N17" s="30">
        <f t="shared" si="3"/>
        <v>5118.1047341266076</v>
      </c>
      <c r="O17" s="31">
        <f t="shared" si="3"/>
        <v>7328.1741155095478</v>
      </c>
      <c r="P17" s="28"/>
      <c r="Q17" s="28"/>
      <c r="R17" s="28"/>
    </row>
    <row r="18" spans="1:18" x14ac:dyDescent="0.4">
      <c r="A18" s="8">
        <v>10</v>
      </c>
      <c r="B18" s="5">
        <v>43104</v>
      </c>
      <c r="C18" s="32">
        <v>1</v>
      </c>
      <c r="D18" s="38">
        <v>1.27</v>
      </c>
      <c r="E18" s="39">
        <v>1.5</v>
      </c>
      <c r="F18" s="40">
        <v>-1</v>
      </c>
      <c r="G18" s="21">
        <f t="shared" si="0"/>
        <v>118574.01894886665</v>
      </c>
      <c r="H18" s="21">
        <f t="shared" si="1"/>
        <v>124202.18493965799</v>
      </c>
      <c r="I18" s="21">
        <f t="shared" si="1"/>
        <v>125580.47709278196</v>
      </c>
      <c r="J18" s="29">
        <f t="shared" si="2"/>
        <v>3426.6646454734605</v>
      </c>
      <c r="K18" s="30">
        <f t="shared" si="2"/>
        <v>3565.6129647748703</v>
      </c>
      <c r="L18" s="31">
        <f t="shared" si="2"/>
        <v>3883.9322812200603</v>
      </c>
      <c r="M18" s="29">
        <f t="shared" si="3"/>
        <v>4351.8640997512948</v>
      </c>
      <c r="N18" s="30">
        <f t="shared" si="3"/>
        <v>5348.419447162305</v>
      </c>
      <c r="O18" s="31">
        <f t="shared" si="3"/>
        <v>-3883.9322812200603</v>
      </c>
      <c r="P18" s="28"/>
      <c r="Q18" s="28"/>
      <c r="R18" s="28"/>
    </row>
    <row r="19" spans="1:18" x14ac:dyDescent="0.4">
      <c r="A19" s="8">
        <v>11</v>
      </c>
      <c r="B19" s="5">
        <v>43367</v>
      </c>
      <c r="C19" s="32">
        <v>1</v>
      </c>
      <c r="D19" s="38">
        <v>1.27</v>
      </c>
      <c r="E19" s="39">
        <v>1.5</v>
      </c>
      <c r="F19" s="40">
        <v>2</v>
      </c>
      <c r="G19" s="21">
        <f t="shared" si="0"/>
        <v>123091.68907081847</v>
      </c>
      <c r="H19" s="21">
        <f t="shared" si="1"/>
        <v>129791.2832619426</v>
      </c>
      <c r="I19" s="21">
        <f t="shared" si="1"/>
        <v>133115.30571834889</v>
      </c>
      <c r="J19" s="29">
        <f t="shared" si="2"/>
        <v>3557.2205684659993</v>
      </c>
      <c r="K19" s="30">
        <f t="shared" si="2"/>
        <v>3726.0655481897397</v>
      </c>
      <c r="L19" s="31">
        <f t="shared" si="2"/>
        <v>3767.4143127834586</v>
      </c>
      <c r="M19" s="29">
        <f t="shared" si="3"/>
        <v>4517.6701219518191</v>
      </c>
      <c r="N19" s="30">
        <f t="shared" si="3"/>
        <v>5589.0983222846098</v>
      </c>
      <c r="O19" s="31">
        <f t="shared" si="3"/>
        <v>7534.8286255669173</v>
      </c>
      <c r="P19" s="28"/>
      <c r="Q19" s="28"/>
      <c r="R19" s="28"/>
    </row>
    <row r="20" spans="1:18" x14ac:dyDescent="0.4">
      <c r="A20" s="8">
        <v>12</v>
      </c>
      <c r="B20" s="5">
        <v>43894</v>
      </c>
      <c r="C20" s="32">
        <v>1</v>
      </c>
      <c r="D20" s="38">
        <v>1.27</v>
      </c>
      <c r="E20" s="39">
        <v>1.5</v>
      </c>
      <c r="F20" s="70">
        <v>2</v>
      </c>
      <c r="G20" s="21">
        <f t="shared" si="0"/>
        <v>127781.48242441665</v>
      </c>
      <c r="H20" s="21">
        <f t="shared" si="1"/>
        <v>135631.89100873002</v>
      </c>
      <c r="I20" s="21">
        <f t="shared" si="1"/>
        <v>141102.22406144982</v>
      </c>
      <c r="J20" s="29">
        <f t="shared" si="2"/>
        <v>3692.7506721245536</v>
      </c>
      <c r="K20" s="30">
        <f t="shared" si="2"/>
        <v>3893.7384978582782</v>
      </c>
      <c r="L20" s="31">
        <f t="shared" si="2"/>
        <v>3993.4591715504666</v>
      </c>
      <c r="M20" s="29">
        <f t="shared" si="3"/>
        <v>4689.7933535981829</v>
      </c>
      <c r="N20" s="30">
        <f t="shared" si="3"/>
        <v>5840.6077467874175</v>
      </c>
      <c r="O20" s="31">
        <f t="shared" si="3"/>
        <v>7986.9183431009333</v>
      </c>
      <c r="P20" s="28"/>
      <c r="Q20" s="28"/>
      <c r="R20" s="28"/>
    </row>
    <row r="21" spans="1:18" x14ac:dyDescent="0.4">
      <c r="A21" s="8">
        <v>13</v>
      </c>
      <c r="B21" s="5">
        <v>44028</v>
      </c>
      <c r="C21" s="32">
        <v>1</v>
      </c>
      <c r="D21" s="38">
        <v>-1</v>
      </c>
      <c r="E21" s="39">
        <v>-1</v>
      </c>
      <c r="F21" s="40">
        <v>-1</v>
      </c>
      <c r="G21" s="21">
        <f t="shared" si="0"/>
        <v>123948.03795168415</v>
      </c>
      <c r="H21" s="21">
        <f t="shared" si="1"/>
        <v>131562.93427846811</v>
      </c>
      <c r="I21" s="21">
        <f t="shared" si="1"/>
        <v>136869.15733960632</v>
      </c>
      <c r="J21" s="29">
        <f t="shared" si="2"/>
        <v>3833.4444727324994</v>
      </c>
      <c r="K21" s="30">
        <f t="shared" si="2"/>
        <v>4068.9567302619002</v>
      </c>
      <c r="L21" s="31">
        <f t="shared" si="2"/>
        <v>4233.0667218434946</v>
      </c>
      <c r="M21" s="29">
        <f t="shared" si="3"/>
        <v>-3833.4444727324994</v>
      </c>
      <c r="N21" s="30">
        <f t="shared" si="3"/>
        <v>-4068.9567302619002</v>
      </c>
      <c r="O21" s="31">
        <f t="shared" si="3"/>
        <v>-4233.0667218434946</v>
      </c>
      <c r="P21" s="28"/>
      <c r="Q21" s="28"/>
      <c r="R21" s="28"/>
    </row>
    <row r="22" spans="1:18" x14ac:dyDescent="0.4">
      <c r="A22" s="8">
        <v>14</v>
      </c>
      <c r="B22" s="5">
        <v>44042</v>
      </c>
      <c r="C22" s="32">
        <v>1</v>
      </c>
      <c r="D22" s="38">
        <v>1.27</v>
      </c>
      <c r="E22" s="39">
        <v>1.5</v>
      </c>
      <c r="F22" s="70">
        <v>2</v>
      </c>
      <c r="G22" s="21">
        <f t="shared" si="0"/>
        <v>128670.45819764331</v>
      </c>
      <c r="H22" s="21">
        <f t="shared" si="1"/>
        <v>137483.26632099916</v>
      </c>
      <c r="I22" s="21">
        <f t="shared" si="1"/>
        <v>145081.3067799827</v>
      </c>
      <c r="J22" s="29">
        <f t="shared" si="2"/>
        <v>3718.4411385505246</v>
      </c>
      <c r="K22" s="30">
        <f t="shared" si="2"/>
        <v>3946.8880283540429</v>
      </c>
      <c r="L22" s="31">
        <f t="shared" si="2"/>
        <v>4106.0747201881895</v>
      </c>
      <c r="M22" s="29">
        <f t="shared" si="3"/>
        <v>4722.4202459591661</v>
      </c>
      <c r="N22" s="30">
        <f t="shared" si="3"/>
        <v>5920.3320425310649</v>
      </c>
      <c r="O22" s="31">
        <f t="shared" si="3"/>
        <v>8212.1494403763791</v>
      </c>
      <c r="P22" s="28"/>
      <c r="Q22" s="28"/>
      <c r="R22" s="28"/>
    </row>
    <row r="23" spans="1:18" x14ac:dyDescent="0.4">
      <c r="A23" s="8">
        <v>15</v>
      </c>
      <c r="B23" s="5">
        <v>44161</v>
      </c>
      <c r="C23" s="32">
        <v>1</v>
      </c>
      <c r="D23" s="38">
        <v>1.27</v>
      </c>
      <c r="E23" s="39">
        <v>1.5</v>
      </c>
      <c r="F23" s="70">
        <v>2</v>
      </c>
      <c r="G23" s="21">
        <f t="shared" si="0"/>
        <v>133572.80265497352</v>
      </c>
      <c r="H23" s="21">
        <f t="shared" si="1"/>
        <v>143670.01330544412</v>
      </c>
      <c r="I23" s="21">
        <f t="shared" si="1"/>
        <v>153786.18518678166</v>
      </c>
      <c r="J23" s="29">
        <f t="shared" si="2"/>
        <v>3860.1137459292991</v>
      </c>
      <c r="K23" s="30">
        <f t="shared" si="2"/>
        <v>4124.4979896299747</v>
      </c>
      <c r="L23" s="31">
        <f t="shared" si="2"/>
        <v>4352.4392033994809</v>
      </c>
      <c r="M23" s="29">
        <f t="shared" si="3"/>
        <v>4902.3444573302095</v>
      </c>
      <c r="N23" s="30">
        <f t="shared" si="3"/>
        <v>6186.7469844449624</v>
      </c>
      <c r="O23" s="31">
        <f t="shared" si="3"/>
        <v>8704.8784067989618</v>
      </c>
      <c r="P23" s="28"/>
      <c r="Q23" s="28"/>
      <c r="R23" s="28"/>
    </row>
    <row r="24" spans="1:18" x14ac:dyDescent="0.4">
      <c r="A24" s="8">
        <v>16</v>
      </c>
      <c r="B24" s="5"/>
      <c r="C24" s="32"/>
      <c r="D24" s="38"/>
      <c r="E24" s="39"/>
      <c r="F24" s="40"/>
      <c r="G24" s="21" t="str">
        <f t="shared" si="0"/>
        <v/>
      </c>
      <c r="H24" s="21" t="str">
        <f t="shared" si="1"/>
        <v/>
      </c>
      <c r="I24" s="21" t="str">
        <f t="shared" si="1"/>
        <v/>
      </c>
      <c r="J24" s="29">
        <f t="shared" si="2"/>
        <v>4007.1840796492056</v>
      </c>
      <c r="K24" s="30">
        <f t="shared" si="2"/>
        <v>4310.1003991633233</v>
      </c>
      <c r="L24" s="31">
        <f t="shared" si="2"/>
        <v>4613.5855556034494</v>
      </c>
      <c r="M24" s="29" t="str">
        <f t="shared" si="3"/>
        <v/>
      </c>
      <c r="N24" s="30" t="str">
        <f t="shared" si="3"/>
        <v/>
      </c>
      <c r="O24" s="31" t="str">
        <f t="shared" si="3"/>
        <v/>
      </c>
      <c r="P24" s="28"/>
      <c r="Q24" s="28"/>
      <c r="R24" s="28"/>
    </row>
    <row r="25" spans="1:18" x14ac:dyDescent="0.4">
      <c r="A25" s="8">
        <v>17</v>
      </c>
      <c r="B25" s="5"/>
      <c r="C25" s="32"/>
      <c r="D25" s="38"/>
      <c r="E25" s="39"/>
      <c r="F25" s="40"/>
      <c r="G25" s="21" t="str">
        <f t="shared" si="0"/>
        <v/>
      </c>
      <c r="H25" s="21" t="str">
        <f>IF(E25="","",H24+N25)</f>
        <v/>
      </c>
      <c r="I25" s="21" t="str">
        <f>IF(F25="","",I24+O25)</f>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11</v>
      </c>
      <c r="E59" s="6">
        <f>COUNTIF(E9:E58,1.5)</f>
        <v>11</v>
      </c>
      <c r="F59" s="7">
        <f>COUNTIF(F9:F58,2)</f>
        <v>10</v>
      </c>
      <c r="G59" s="50">
        <f>M59+G8</f>
        <v>133572.80265497352</v>
      </c>
      <c r="H59" s="51">
        <f>N59+H8</f>
        <v>143670.01330544412</v>
      </c>
      <c r="I59" s="52">
        <f>O59+I8</f>
        <v>153786.18518678166</v>
      </c>
      <c r="J59" s="47" t="s">
        <v>29</v>
      </c>
      <c r="K59" s="48">
        <f>B58-B9</f>
        <v>-42409</v>
      </c>
      <c r="L59" s="49" t="s">
        <v>30</v>
      </c>
      <c r="M59" s="60">
        <f>SUM(M9:M58)</f>
        <v>33572.802654973522</v>
      </c>
      <c r="N59" s="61">
        <f>SUM(N9:N58)</f>
        <v>43670.013305444125</v>
      </c>
      <c r="O59" s="62">
        <f>SUM(O9:O58)</f>
        <v>53786.185186781659</v>
      </c>
    </row>
    <row r="60" spans="1:15" ht="19.5" thickBot="1" x14ac:dyDescent="0.45">
      <c r="A60" s="8"/>
      <c r="B60" s="182" t="s">
        <v>6</v>
      </c>
      <c r="C60" s="183"/>
      <c r="D60" s="6">
        <f>COUNTIF(D9:D58,-1)</f>
        <v>4</v>
      </c>
      <c r="E60" s="6">
        <f>COUNTIF(E9:E58,-1)</f>
        <v>4</v>
      </c>
      <c r="F60" s="7">
        <f>COUNTIF(F9:F58,-1)</f>
        <v>5</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1.3357280265497353</v>
      </c>
      <c r="H61" s="57">
        <f>H59/H8</f>
        <v>1.4367001330544413</v>
      </c>
      <c r="I61" s="58">
        <f>I59/I8</f>
        <v>1.5378618518678167</v>
      </c>
      <c r="J61" s="45">
        <f>(G61-100%)*30/K59</f>
        <v>-2.374930037608069E-4</v>
      </c>
      <c r="K61" s="45">
        <f>(H61-100%)*30/K59</f>
        <v>-3.0892037047874839E-4</v>
      </c>
      <c r="L61" s="46">
        <f>(I61-100%)*30/K59</f>
        <v>-3.8048186837780896E-4</v>
      </c>
      <c r="M61" s="9"/>
      <c r="N61" s="2"/>
      <c r="O61" s="10"/>
    </row>
    <row r="62" spans="1:15" ht="19.5" thickBot="1" x14ac:dyDescent="0.45">
      <c r="A62" s="3"/>
      <c r="B62" s="184" t="s">
        <v>4</v>
      </c>
      <c r="C62" s="185"/>
      <c r="D62" s="59">
        <f>D59/(D59+D60+D61)</f>
        <v>0.73333333333333328</v>
      </c>
      <c r="E62" s="54">
        <f>E59/(E59+E60+E61)</f>
        <v>0.73333333333333328</v>
      </c>
      <c r="F62" s="55">
        <f>F59/(F59+F60+F61)</f>
        <v>0.66666666666666663</v>
      </c>
    </row>
    <row r="64" spans="1:15" x14ac:dyDescent="0.4">
      <c r="D64" s="53"/>
      <c r="E64" s="53"/>
      <c r="F64" s="53"/>
    </row>
  </sheetData>
  <mergeCells count="12">
    <mergeCell ref="B60:C60"/>
    <mergeCell ref="G60:I60"/>
    <mergeCell ref="J60:L60"/>
    <mergeCell ref="B61:C61"/>
    <mergeCell ref="B62:C62"/>
    <mergeCell ref="B59:C59"/>
    <mergeCell ref="C4:O4"/>
    <mergeCell ref="G6:I6"/>
    <mergeCell ref="J6:L6"/>
    <mergeCell ref="M6:O6"/>
    <mergeCell ref="J8:L8"/>
    <mergeCell ref="M8:O8"/>
  </mergeCells>
  <phoneticPr fontId="1"/>
  <hyperlinks>
    <hyperlink ref="A1" location="更新履歴!C38" display="通貨ペア"/>
  </hyperlinks>
  <pageMargins left="0.7" right="0.7" top="0.75" bottom="0.75" header="0.3" footer="0.3"/>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F1284"/>
  <sheetViews>
    <sheetView topLeftCell="V103" zoomScale="70" zoomScaleNormal="70" workbookViewId="0"/>
  </sheetViews>
  <sheetFormatPr defaultColWidth="8.125" defaultRowHeight="19.5" x14ac:dyDescent="0.4"/>
  <cols>
    <col min="1" max="1" width="6.625" style="145" customWidth="1"/>
    <col min="2" max="2" width="7.25" style="133" customWidth="1"/>
    <col min="3" max="256" width="8.125" style="133"/>
    <col min="257" max="257" width="6.625" style="133" customWidth="1"/>
    <col min="258" max="258" width="7.25" style="133" customWidth="1"/>
    <col min="259" max="512" width="8.125" style="133"/>
    <col min="513" max="513" width="6.625" style="133" customWidth="1"/>
    <col min="514" max="514" width="7.25" style="133" customWidth="1"/>
    <col min="515" max="768" width="8.125" style="133"/>
    <col min="769" max="769" width="6.625" style="133" customWidth="1"/>
    <col min="770" max="770" width="7.25" style="133" customWidth="1"/>
    <col min="771" max="1024" width="8.125" style="133"/>
    <col min="1025" max="1025" width="6.625" style="133" customWidth="1"/>
    <col min="1026" max="1026" width="7.25" style="133" customWidth="1"/>
    <col min="1027" max="1280" width="8.125" style="133"/>
    <col min="1281" max="1281" width="6.625" style="133" customWidth="1"/>
    <col min="1282" max="1282" width="7.25" style="133" customWidth="1"/>
    <col min="1283" max="1536" width="8.125" style="133"/>
    <col min="1537" max="1537" width="6.625" style="133" customWidth="1"/>
    <col min="1538" max="1538" width="7.25" style="133" customWidth="1"/>
    <col min="1539" max="1792" width="8.125" style="133"/>
    <col min="1793" max="1793" width="6.625" style="133" customWidth="1"/>
    <col min="1794" max="1794" width="7.25" style="133" customWidth="1"/>
    <col min="1795" max="2048" width="8.125" style="133"/>
    <col min="2049" max="2049" width="6.625" style="133" customWidth="1"/>
    <col min="2050" max="2050" width="7.25" style="133" customWidth="1"/>
    <col min="2051" max="2304" width="8.125" style="133"/>
    <col min="2305" max="2305" width="6.625" style="133" customWidth="1"/>
    <col min="2306" max="2306" width="7.25" style="133" customWidth="1"/>
    <col min="2307" max="2560" width="8.125" style="133"/>
    <col min="2561" max="2561" width="6.625" style="133" customWidth="1"/>
    <col min="2562" max="2562" width="7.25" style="133" customWidth="1"/>
    <col min="2563" max="2816" width="8.125" style="133"/>
    <col min="2817" max="2817" width="6.625" style="133" customWidth="1"/>
    <col min="2818" max="2818" width="7.25" style="133" customWidth="1"/>
    <col min="2819" max="3072" width="8.125" style="133"/>
    <col min="3073" max="3073" width="6.625" style="133" customWidth="1"/>
    <col min="3074" max="3074" width="7.25" style="133" customWidth="1"/>
    <col min="3075" max="3328" width="8.125" style="133"/>
    <col min="3329" max="3329" width="6.625" style="133" customWidth="1"/>
    <col min="3330" max="3330" width="7.25" style="133" customWidth="1"/>
    <col min="3331" max="3584" width="8.125" style="133"/>
    <col min="3585" max="3585" width="6.625" style="133" customWidth="1"/>
    <col min="3586" max="3586" width="7.25" style="133" customWidth="1"/>
    <col min="3587" max="3840" width="8.125" style="133"/>
    <col min="3841" max="3841" width="6.625" style="133" customWidth="1"/>
    <col min="3842" max="3842" width="7.25" style="133" customWidth="1"/>
    <col min="3843" max="4096" width="8.125" style="133"/>
    <col min="4097" max="4097" width="6.625" style="133" customWidth="1"/>
    <col min="4098" max="4098" width="7.25" style="133" customWidth="1"/>
    <col min="4099" max="4352" width="8.125" style="133"/>
    <col min="4353" max="4353" width="6.625" style="133" customWidth="1"/>
    <col min="4354" max="4354" width="7.25" style="133" customWidth="1"/>
    <col min="4355" max="4608" width="8.125" style="133"/>
    <col min="4609" max="4609" width="6.625" style="133" customWidth="1"/>
    <col min="4610" max="4610" width="7.25" style="133" customWidth="1"/>
    <col min="4611" max="4864" width="8.125" style="133"/>
    <col min="4865" max="4865" width="6.625" style="133" customWidth="1"/>
    <col min="4866" max="4866" width="7.25" style="133" customWidth="1"/>
    <col min="4867" max="5120" width="8.125" style="133"/>
    <col min="5121" max="5121" width="6.625" style="133" customWidth="1"/>
    <col min="5122" max="5122" width="7.25" style="133" customWidth="1"/>
    <col min="5123" max="5376" width="8.125" style="133"/>
    <col min="5377" max="5377" width="6.625" style="133" customWidth="1"/>
    <col min="5378" max="5378" width="7.25" style="133" customWidth="1"/>
    <col min="5379" max="5632" width="8.125" style="133"/>
    <col min="5633" max="5633" width="6.625" style="133" customWidth="1"/>
    <col min="5634" max="5634" width="7.25" style="133" customWidth="1"/>
    <col min="5635" max="5888" width="8.125" style="133"/>
    <col min="5889" max="5889" width="6.625" style="133" customWidth="1"/>
    <col min="5890" max="5890" width="7.25" style="133" customWidth="1"/>
    <col min="5891" max="6144" width="8.125" style="133"/>
    <col min="6145" max="6145" width="6.625" style="133" customWidth="1"/>
    <col min="6146" max="6146" width="7.25" style="133" customWidth="1"/>
    <col min="6147" max="6400" width="8.125" style="133"/>
    <col min="6401" max="6401" width="6.625" style="133" customWidth="1"/>
    <col min="6402" max="6402" width="7.25" style="133" customWidth="1"/>
    <col min="6403" max="6656" width="8.125" style="133"/>
    <col min="6657" max="6657" width="6.625" style="133" customWidth="1"/>
    <col min="6658" max="6658" width="7.25" style="133" customWidth="1"/>
    <col min="6659" max="6912" width="8.125" style="133"/>
    <col min="6913" max="6913" width="6.625" style="133" customWidth="1"/>
    <col min="6914" max="6914" width="7.25" style="133" customWidth="1"/>
    <col min="6915" max="7168" width="8.125" style="133"/>
    <col min="7169" max="7169" width="6.625" style="133" customWidth="1"/>
    <col min="7170" max="7170" width="7.25" style="133" customWidth="1"/>
    <col min="7171" max="7424" width="8.125" style="133"/>
    <col min="7425" max="7425" width="6.625" style="133" customWidth="1"/>
    <col min="7426" max="7426" width="7.25" style="133" customWidth="1"/>
    <col min="7427" max="7680" width="8.125" style="133"/>
    <col min="7681" max="7681" width="6.625" style="133" customWidth="1"/>
    <col min="7682" max="7682" width="7.25" style="133" customWidth="1"/>
    <col min="7683" max="7936" width="8.125" style="133"/>
    <col min="7937" max="7937" width="6.625" style="133" customWidth="1"/>
    <col min="7938" max="7938" width="7.25" style="133" customWidth="1"/>
    <col min="7939" max="8192" width="8.125" style="133"/>
    <col min="8193" max="8193" width="6.625" style="133" customWidth="1"/>
    <col min="8194" max="8194" width="7.25" style="133" customWidth="1"/>
    <col min="8195" max="8448" width="8.125" style="133"/>
    <col min="8449" max="8449" width="6.625" style="133" customWidth="1"/>
    <col min="8450" max="8450" width="7.25" style="133" customWidth="1"/>
    <col min="8451" max="8704" width="8.125" style="133"/>
    <col min="8705" max="8705" width="6.625" style="133" customWidth="1"/>
    <col min="8706" max="8706" width="7.25" style="133" customWidth="1"/>
    <col min="8707" max="8960" width="8.125" style="133"/>
    <col min="8961" max="8961" width="6.625" style="133" customWidth="1"/>
    <col min="8962" max="8962" width="7.25" style="133" customWidth="1"/>
    <col min="8963" max="9216" width="8.125" style="133"/>
    <col min="9217" max="9217" width="6.625" style="133" customWidth="1"/>
    <col min="9218" max="9218" width="7.25" style="133" customWidth="1"/>
    <col min="9219" max="9472" width="8.125" style="133"/>
    <col min="9473" max="9473" width="6.625" style="133" customWidth="1"/>
    <col min="9474" max="9474" width="7.25" style="133" customWidth="1"/>
    <col min="9475" max="9728" width="8.125" style="133"/>
    <col min="9729" max="9729" width="6.625" style="133" customWidth="1"/>
    <col min="9730" max="9730" width="7.25" style="133" customWidth="1"/>
    <col min="9731" max="9984" width="8.125" style="133"/>
    <col min="9985" max="9985" width="6.625" style="133" customWidth="1"/>
    <col min="9986" max="9986" width="7.25" style="133" customWidth="1"/>
    <col min="9987" max="10240" width="8.125" style="133"/>
    <col min="10241" max="10241" width="6.625" style="133" customWidth="1"/>
    <col min="10242" max="10242" width="7.25" style="133" customWidth="1"/>
    <col min="10243" max="10496" width="8.125" style="133"/>
    <col min="10497" max="10497" width="6.625" style="133" customWidth="1"/>
    <col min="10498" max="10498" width="7.25" style="133" customWidth="1"/>
    <col min="10499" max="10752" width="8.125" style="133"/>
    <col min="10753" max="10753" width="6.625" style="133" customWidth="1"/>
    <col min="10754" max="10754" width="7.25" style="133" customWidth="1"/>
    <col min="10755" max="11008" width="8.125" style="133"/>
    <col min="11009" max="11009" width="6.625" style="133" customWidth="1"/>
    <col min="11010" max="11010" width="7.25" style="133" customWidth="1"/>
    <col min="11011" max="11264" width="8.125" style="133"/>
    <col min="11265" max="11265" width="6.625" style="133" customWidth="1"/>
    <col min="11266" max="11266" width="7.25" style="133" customWidth="1"/>
    <col min="11267" max="11520" width="8.125" style="133"/>
    <col min="11521" max="11521" width="6.625" style="133" customWidth="1"/>
    <col min="11522" max="11522" width="7.25" style="133" customWidth="1"/>
    <col min="11523" max="11776" width="8.125" style="133"/>
    <col min="11777" max="11777" width="6.625" style="133" customWidth="1"/>
    <col min="11778" max="11778" width="7.25" style="133" customWidth="1"/>
    <col min="11779" max="12032" width="8.125" style="133"/>
    <col min="12033" max="12033" width="6.625" style="133" customWidth="1"/>
    <col min="12034" max="12034" width="7.25" style="133" customWidth="1"/>
    <col min="12035" max="12288" width="8.125" style="133"/>
    <col min="12289" max="12289" width="6.625" style="133" customWidth="1"/>
    <col min="12290" max="12290" width="7.25" style="133" customWidth="1"/>
    <col min="12291" max="12544" width="8.125" style="133"/>
    <col min="12545" max="12545" width="6.625" style="133" customWidth="1"/>
    <col min="12546" max="12546" width="7.25" style="133" customWidth="1"/>
    <col min="12547" max="12800" width="8.125" style="133"/>
    <col min="12801" max="12801" width="6.625" style="133" customWidth="1"/>
    <col min="12802" max="12802" width="7.25" style="133" customWidth="1"/>
    <col min="12803" max="13056" width="8.125" style="133"/>
    <col min="13057" max="13057" width="6.625" style="133" customWidth="1"/>
    <col min="13058" max="13058" width="7.25" style="133" customWidth="1"/>
    <col min="13059" max="13312" width="8.125" style="133"/>
    <col min="13313" max="13313" width="6.625" style="133" customWidth="1"/>
    <col min="13314" max="13314" width="7.25" style="133" customWidth="1"/>
    <col min="13315" max="13568" width="8.125" style="133"/>
    <col min="13569" max="13569" width="6.625" style="133" customWidth="1"/>
    <col min="13570" max="13570" width="7.25" style="133" customWidth="1"/>
    <col min="13571" max="13824" width="8.125" style="133"/>
    <col min="13825" max="13825" width="6.625" style="133" customWidth="1"/>
    <col min="13826" max="13826" width="7.25" style="133" customWidth="1"/>
    <col min="13827" max="14080" width="8.125" style="133"/>
    <col min="14081" max="14081" width="6.625" style="133" customWidth="1"/>
    <col min="14082" max="14082" width="7.25" style="133" customWidth="1"/>
    <col min="14083" max="14336" width="8.125" style="133"/>
    <col min="14337" max="14337" width="6.625" style="133" customWidth="1"/>
    <col min="14338" max="14338" width="7.25" style="133" customWidth="1"/>
    <col min="14339" max="14592" width="8.125" style="133"/>
    <col min="14593" max="14593" width="6.625" style="133" customWidth="1"/>
    <col min="14594" max="14594" width="7.25" style="133" customWidth="1"/>
    <col min="14595" max="14848" width="8.125" style="133"/>
    <col min="14849" max="14849" width="6.625" style="133" customWidth="1"/>
    <col min="14850" max="14850" width="7.25" style="133" customWidth="1"/>
    <col min="14851" max="15104" width="8.125" style="133"/>
    <col min="15105" max="15105" width="6.625" style="133" customWidth="1"/>
    <col min="15106" max="15106" width="7.25" style="133" customWidth="1"/>
    <col min="15107" max="15360" width="8.125" style="133"/>
    <col min="15361" max="15361" width="6.625" style="133" customWidth="1"/>
    <col min="15362" max="15362" width="7.25" style="133" customWidth="1"/>
    <col min="15363" max="15616" width="8.125" style="133"/>
    <col min="15617" max="15617" width="6.625" style="133" customWidth="1"/>
    <col min="15618" max="15618" width="7.25" style="133" customWidth="1"/>
    <col min="15619" max="15872" width="8.125" style="133"/>
    <col min="15873" max="15873" width="6.625" style="133" customWidth="1"/>
    <col min="15874" max="15874" width="7.25" style="133" customWidth="1"/>
    <col min="15875" max="16128" width="8.125" style="133"/>
    <col min="16129" max="16129" width="6.625" style="133" customWidth="1"/>
    <col min="16130" max="16130" width="7.25" style="133" customWidth="1"/>
    <col min="16131" max="16384" width="8.125" style="133"/>
  </cols>
  <sheetData>
    <row r="1" spans="1:32" ht="18" x14ac:dyDescent="0.4">
      <c r="A1" s="144" t="s">
        <v>181</v>
      </c>
      <c r="B1" s="146" t="s">
        <v>184</v>
      </c>
      <c r="C1" s="147" t="s">
        <v>185</v>
      </c>
    </row>
    <row r="3" spans="1:32" x14ac:dyDescent="0.4">
      <c r="A3" s="145">
        <v>1</v>
      </c>
      <c r="B3" s="36" t="s">
        <v>172</v>
      </c>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t="s">
        <v>173</v>
      </c>
    </row>
    <row r="40" spans="1:32" x14ac:dyDescent="0.4">
      <c r="A40" s="145">
        <v>2</v>
      </c>
      <c r="B40" s="36" t="s">
        <v>172</v>
      </c>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t="s">
        <v>173</v>
      </c>
    </row>
    <row r="41" spans="1:32" x14ac:dyDescent="0.4">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row>
    <row r="42" spans="1:32" x14ac:dyDescent="0.4">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row>
    <row r="43" spans="1:32" x14ac:dyDescent="0.4">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row>
    <row r="44" spans="1:32" x14ac:dyDescent="0.4">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row>
    <row r="45" spans="1:32" x14ac:dyDescent="0.4">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row>
    <row r="46" spans="1:32" x14ac:dyDescent="0.4">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row>
    <row r="47" spans="1:32" x14ac:dyDescent="0.4">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row>
    <row r="48" spans="1:32" x14ac:dyDescent="0.4">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row>
    <row r="49" spans="2:32" x14ac:dyDescent="0.4">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row>
    <row r="50" spans="2:32" x14ac:dyDescent="0.4">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row>
    <row r="51" spans="2:32" x14ac:dyDescent="0.4">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row>
    <row r="52" spans="2:32" x14ac:dyDescent="0.4">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row>
    <row r="53" spans="2:32" x14ac:dyDescent="0.4">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row>
    <row r="54" spans="2:32" x14ac:dyDescent="0.4">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row>
    <row r="55" spans="2:32" x14ac:dyDescent="0.4">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row>
    <row r="56" spans="2:32" x14ac:dyDescent="0.4">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row>
    <row r="57" spans="2:32" x14ac:dyDescent="0.4">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row>
    <row r="58" spans="2:32" x14ac:dyDescent="0.4">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row>
    <row r="59" spans="2:32" x14ac:dyDescent="0.4">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row>
    <row r="60" spans="2:32" x14ac:dyDescent="0.4">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row>
    <row r="61" spans="2:32" x14ac:dyDescent="0.4">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row>
    <row r="62" spans="2:32" x14ac:dyDescent="0.4">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row>
    <row r="63" spans="2:32" x14ac:dyDescent="0.4">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row>
    <row r="64" spans="2:32" x14ac:dyDescent="0.4">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row>
    <row r="65" spans="1:32" x14ac:dyDescent="0.4">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row>
    <row r="66" spans="1:32" x14ac:dyDescent="0.4">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row>
    <row r="67" spans="1:32" x14ac:dyDescent="0.4">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row>
    <row r="68" spans="1:32" x14ac:dyDescent="0.4">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row>
    <row r="69" spans="1:32" x14ac:dyDescent="0.4">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row>
    <row r="70" spans="1:32" x14ac:dyDescent="0.4">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row>
    <row r="71" spans="1:32" x14ac:dyDescent="0.4">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row>
    <row r="72" spans="1:32" x14ac:dyDescent="0.4">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row>
    <row r="73" spans="1:32" x14ac:dyDescent="0.4">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row>
    <row r="74" spans="1:32" x14ac:dyDescent="0.4">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row>
    <row r="75" spans="1:32" x14ac:dyDescent="0.4">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row>
    <row r="76" spans="1:32" x14ac:dyDescent="0.4">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row>
    <row r="77" spans="1:32" x14ac:dyDescent="0.4">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row>
    <row r="78" spans="1:32" x14ac:dyDescent="0.4">
      <c r="A78" s="145">
        <v>3</v>
      </c>
      <c r="B78" s="36" t="s">
        <v>172</v>
      </c>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t="s">
        <v>173</v>
      </c>
    </row>
    <row r="79" spans="1:32" x14ac:dyDescent="0.4">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row>
    <row r="80" spans="1:32" x14ac:dyDescent="0.4">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row>
    <row r="81" spans="2:32" x14ac:dyDescent="0.4">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row>
    <row r="82" spans="2:32" x14ac:dyDescent="0.4">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row>
    <row r="83" spans="2:32" x14ac:dyDescent="0.4">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row>
    <row r="84" spans="2:32" x14ac:dyDescent="0.4">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row>
    <row r="85" spans="2:32" x14ac:dyDescent="0.4">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row>
    <row r="86" spans="2:32" x14ac:dyDescent="0.4">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row>
    <row r="87" spans="2:32" x14ac:dyDescent="0.4">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row>
    <row r="88" spans="2:32" x14ac:dyDescent="0.4">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row>
    <row r="89" spans="2:32" x14ac:dyDescent="0.4">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row>
    <row r="90" spans="2:32" x14ac:dyDescent="0.4">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row>
    <row r="91" spans="2:32" x14ac:dyDescent="0.4">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row>
    <row r="92" spans="2:32" x14ac:dyDescent="0.4">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row>
    <row r="93" spans="2:32" x14ac:dyDescent="0.4">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row>
    <row r="94" spans="2:32" x14ac:dyDescent="0.4">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row>
    <row r="95" spans="2:32" x14ac:dyDescent="0.4">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row>
    <row r="96" spans="2:32" x14ac:dyDescent="0.4">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row>
    <row r="97" spans="2:32" x14ac:dyDescent="0.4">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row>
    <row r="98" spans="2:32" x14ac:dyDescent="0.4">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row>
    <row r="99" spans="2:32" x14ac:dyDescent="0.4">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row>
    <row r="100" spans="2:32" x14ac:dyDescent="0.4">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row>
    <row r="101" spans="2:32" x14ac:dyDescent="0.4">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row>
    <row r="102" spans="2:32" x14ac:dyDescent="0.4">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row>
    <row r="103" spans="2:32" x14ac:dyDescent="0.4">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row>
    <row r="104" spans="2:32" x14ac:dyDescent="0.4">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row>
    <row r="105" spans="2:32" x14ac:dyDescent="0.4">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row>
    <row r="106" spans="2:32" x14ac:dyDescent="0.4">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row>
    <row r="107" spans="2:32" x14ac:dyDescent="0.4">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row>
    <row r="108" spans="2:32" x14ac:dyDescent="0.4">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row>
    <row r="109" spans="2:32" x14ac:dyDescent="0.4">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row>
    <row r="110" spans="2:32" x14ac:dyDescent="0.4">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row>
    <row r="111" spans="2:32" x14ac:dyDescent="0.4">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row>
    <row r="112" spans="2:32" x14ac:dyDescent="0.4">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row>
    <row r="113" spans="1:32" x14ac:dyDescent="0.4">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row>
    <row r="114" spans="1:32" x14ac:dyDescent="0.4">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row>
    <row r="115" spans="1:32" x14ac:dyDescent="0.4">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row>
    <row r="116" spans="1:32" x14ac:dyDescent="0.4">
      <c r="A116" s="145">
        <v>4</v>
      </c>
      <c r="B116" s="36" t="s">
        <v>172</v>
      </c>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t="s">
        <v>173</v>
      </c>
    </row>
    <row r="117" spans="1:32" x14ac:dyDescent="0.4">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row>
    <row r="118" spans="1:32" x14ac:dyDescent="0.4">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row>
    <row r="119" spans="1:32" x14ac:dyDescent="0.4">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row>
    <row r="120" spans="1:32" x14ac:dyDescent="0.4">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row>
    <row r="121" spans="1:32" x14ac:dyDescent="0.4">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row>
    <row r="122" spans="1:32" x14ac:dyDescent="0.4">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row>
    <row r="123" spans="1:32" x14ac:dyDescent="0.4">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row>
    <row r="124" spans="1:32" x14ac:dyDescent="0.4">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row>
    <row r="125" spans="1:32" x14ac:dyDescent="0.4">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row>
    <row r="126" spans="1:32" x14ac:dyDescent="0.4">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row>
    <row r="127" spans="1:32" x14ac:dyDescent="0.4">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row>
    <row r="128" spans="1:32" x14ac:dyDescent="0.4">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row>
    <row r="129" spans="2:32" x14ac:dyDescent="0.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row>
    <row r="130" spans="2:32" x14ac:dyDescent="0.4">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row>
    <row r="131" spans="2:32" x14ac:dyDescent="0.4">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row>
    <row r="132" spans="2:32" x14ac:dyDescent="0.4">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row>
    <row r="133" spans="2:32" x14ac:dyDescent="0.4">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row>
    <row r="134" spans="2:32" x14ac:dyDescent="0.4">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row>
    <row r="135" spans="2:32" x14ac:dyDescent="0.4">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row>
    <row r="136" spans="2:32" x14ac:dyDescent="0.4">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row>
    <row r="137" spans="2:32" x14ac:dyDescent="0.4">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row>
    <row r="138" spans="2:32" x14ac:dyDescent="0.4">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row>
    <row r="139" spans="2:32" x14ac:dyDescent="0.4">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row>
    <row r="140" spans="2:32" x14ac:dyDescent="0.4">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row>
    <row r="141" spans="2:32" x14ac:dyDescent="0.4">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row>
    <row r="142" spans="2:32" x14ac:dyDescent="0.4">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row>
    <row r="143" spans="2:32" x14ac:dyDescent="0.4">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row>
    <row r="144" spans="2:32" x14ac:dyDescent="0.4">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row>
    <row r="145" spans="1:32" x14ac:dyDescent="0.4">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row>
    <row r="146" spans="1:32" x14ac:dyDescent="0.4">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row>
    <row r="147" spans="1:32" x14ac:dyDescent="0.4">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row>
    <row r="148" spans="1:32" x14ac:dyDescent="0.4">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row>
    <row r="149" spans="1:32" x14ac:dyDescent="0.4">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row>
    <row r="150" spans="1:32" x14ac:dyDescent="0.4">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row>
    <row r="151" spans="1:32" x14ac:dyDescent="0.4">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row>
    <row r="152" spans="1:32" x14ac:dyDescent="0.4">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row>
    <row r="153" spans="1:32" x14ac:dyDescent="0.4">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row>
    <row r="154" spans="1:32" x14ac:dyDescent="0.4">
      <c r="A154" s="145">
        <v>5</v>
      </c>
      <c r="B154" s="36" t="s">
        <v>172</v>
      </c>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t="s">
        <v>173</v>
      </c>
    </row>
    <row r="155" spans="1:32" x14ac:dyDescent="0.4">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row>
    <row r="156" spans="1:32" x14ac:dyDescent="0.4">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row>
    <row r="157" spans="1:32" x14ac:dyDescent="0.4">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row>
    <row r="158" spans="1:32" x14ac:dyDescent="0.4">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row>
    <row r="159" spans="1:32" x14ac:dyDescent="0.4">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row>
    <row r="160" spans="1:32" x14ac:dyDescent="0.4">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row>
    <row r="161" spans="2:32" x14ac:dyDescent="0.4">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row>
    <row r="162" spans="2:32" x14ac:dyDescent="0.4">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row>
    <row r="163" spans="2:32" x14ac:dyDescent="0.4">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row>
    <row r="164" spans="2:32" x14ac:dyDescent="0.4">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row>
    <row r="165" spans="2:32" x14ac:dyDescent="0.4">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row>
    <row r="166" spans="2:32" x14ac:dyDescent="0.4">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row>
    <row r="167" spans="2:32" x14ac:dyDescent="0.4">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row>
    <row r="168" spans="2:32" x14ac:dyDescent="0.4">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row>
    <row r="169" spans="2:32" x14ac:dyDescent="0.4">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row>
    <row r="170" spans="2:32" x14ac:dyDescent="0.4">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row>
    <row r="171" spans="2:32" x14ac:dyDescent="0.4">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row>
    <row r="172" spans="2:32" x14ac:dyDescent="0.4">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row>
    <row r="173" spans="2:32" x14ac:dyDescent="0.4">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row>
    <row r="174" spans="2:32" x14ac:dyDescent="0.4">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row>
    <row r="175" spans="2:32" x14ac:dyDescent="0.4">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row>
    <row r="176" spans="2:32" x14ac:dyDescent="0.4">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row>
    <row r="177" spans="1:32" x14ac:dyDescent="0.4">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row>
    <row r="178" spans="1:32" x14ac:dyDescent="0.4">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row>
    <row r="179" spans="1:32" x14ac:dyDescent="0.4">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row>
    <row r="180" spans="1:32" x14ac:dyDescent="0.4">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row>
    <row r="181" spans="1:32" x14ac:dyDescent="0.4">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row>
    <row r="182" spans="1:32" x14ac:dyDescent="0.4">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row>
    <row r="183" spans="1:32" x14ac:dyDescent="0.4">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row>
    <row r="184" spans="1:32" x14ac:dyDescent="0.4">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row>
    <row r="185" spans="1:32" x14ac:dyDescent="0.4">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row>
    <row r="186" spans="1:32" x14ac:dyDescent="0.4">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row>
    <row r="187" spans="1:32" x14ac:dyDescent="0.4">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row>
    <row r="188" spans="1:32" x14ac:dyDescent="0.4">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row>
    <row r="189" spans="1:32" x14ac:dyDescent="0.4">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row>
    <row r="190" spans="1:32" x14ac:dyDescent="0.4">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row>
    <row r="191" spans="1:32" x14ac:dyDescent="0.4">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row>
    <row r="192" spans="1:32" x14ac:dyDescent="0.4">
      <c r="A192" s="145">
        <v>6</v>
      </c>
      <c r="B192" s="36" t="s">
        <v>172</v>
      </c>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t="s">
        <v>173</v>
      </c>
    </row>
    <row r="193" spans="2:32" x14ac:dyDescent="0.4">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row>
    <row r="194" spans="2:32" x14ac:dyDescent="0.4">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row>
    <row r="195" spans="2:32" x14ac:dyDescent="0.4">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row>
    <row r="196" spans="2:32" x14ac:dyDescent="0.4">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row>
    <row r="197" spans="2:32" x14ac:dyDescent="0.4">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row>
    <row r="198" spans="2:32" x14ac:dyDescent="0.4">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row>
    <row r="199" spans="2:32" x14ac:dyDescent="0.4">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row>
    <row r="200" spans="2:32" x14ac:dyDescent="0.4">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row>
    <row r="201" spans="2:32" x14ac:dyDescent="0.4">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row>
    <row r="202" spans="2:32" x14ac:dyDescent="0.4">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row>
    <row r="203" spans="2:32" x14ac:dyDescent="0.4">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row>
    <row r="204" spans="2:32" x14ac:dyDescent="0.4">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row>
    <row r="205" spans="2:32" x14ac:dyDescent="0.4">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row>
    <row r="206" spans="2:32" x14ac:dyDescent="0.4">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row>
    <row r="207" spans="2:32" x14ac:dyDescent="0.4">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row>
    <row r="208" spans="2:32" x14ac:dyDescent="0.4">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row>
    <row r="209" spans="2:32" x14ac:dyDescent="0.4">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row>
    <row r="210" spans="2:32" x14ac:dyDescent="0.4">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row>
    <row r="211" spans="2:32" x14ac:dyDescent="0.4">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row>
    <row r="212" spans="2:32" x14ac:dyDescent="0.4">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row>
    <row r="213" spans="2:32" x14ac:dyDescent="0.4">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row>
    <row r="214" spans="2:32" x14ac:dyDescent="0.4">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row>
    <row r="215" spans="2:32" x14ac:dyDescent="0.4">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row>
    <row r="216" spans="2:32" x14ac:dyDescent="0.4">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row>
    <row r="217" spans="2:32" x14ac:dyDescent="0.4">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row>
    <row r="218" spans="2:32" x14ac:dyDescent="0.4">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row>
    <row r="219" spans="2:32" x14ac:dyDescent="0.4">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row>
    <row r="220" spans="2:32" x14ac:dyDescent="0.4">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row>
    <row r="221" spans="2:32" x14ac:dyDescent="0.4">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row>
    <row r="222" spans="2:32" x14ac:dyDescent="0.4">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row>
    <row r="223" spans="2:32" x14ac:dyDescent="0.4">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row>
    <row r="224" spans="2:32" x14ac:dyDescent="0.4">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row>
    <row r="225" spans="1:32" x14ac:dyDescent="0.4">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row>
    <row r="226" spans="1:32" x14ac:dyDescent="0.4">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row>
    <row r="227" spans="1:32" x14ac:dyDescent="0.4">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row>
    <row r="228" spans="1:32" x14ac:dyDescent="0.4">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row>
    <row r="229" spans="1:32" x14ac:dyDescent="0.4">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row>
    <row r="230" spans="1:32" x14ac:dyDescent="0.4">
      <c r="A230" s="145">
        <v>7</v>
      </c>
      <c r="B230" s="36" t="s">
        <v>172</v>
      </c>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t="s">
        <v>173</v>
      </c>
    </row>
    <row r="231" spans="1:32" x14ac:dyDescent="0.4">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row>
    <row r="232" spans="1:32" x14ac:dyDescent="0.4">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row>
    <row r="233" spans="1:32" x14ac:dyDescent="0.4">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row>
    <row r="234" spans="1:32" x14ac:dyDescent="0.4">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row>
    <row r="235" spans="1:32" x14ac:dyDescent="0.4">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row>
    <row r="236" spans="1:32" x14ac:dyDescent="0.4">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row>
    <row r="237" spans="1:32" x14ac:dyDescent="0.4">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row>
    <row r="238" spans="1:32" x14ac:dyDescent="0.4">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row>
    <row r="239" spans="1:32" x14ac:dyDescent="0.4">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row>
    <row r="240" spans="1:32" x14ac:dyDescent="0.4">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row>
    <row r="241" spans="2:32" x14ac:dyDescent="0.4">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row>
    <row r="242" spans="2:32" x14ac:dyDescent="0.4">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row>
    <row r="243" spans="2:32" x14ac:dyDescent="0.4">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row>
    <row r="244" spans="2:32" x14ac:dyDescent="0.4">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row>
    <row r="245" spans="2:32" x14ac:dyDescent="0.4">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row>
    <row r="246" spans="2:32" x14ac:dyDescent="0.4">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row>
    <row r="247" spans="2:32" x14ac:dyDescent="0.4">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row>
    <row r="248" spans="2:32" x14ac:dyDescent="0.4">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row>
    <row r="249" spans="2:32" x14ac:dyDescent="0.4">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row>
    <row r="250" spans="2:32" x14ac:dyDescent="0.4">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row>
    <row r="251" spans="2:32" x14ac:dyDescent="0.4">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row>
    <row r="252" spans="2:32" x14ac:dyDescent="0.4">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row>
    <row r="253" spans="2:32" x14ac:dyDescent="0.4">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row>
    <row r="254" spans="2:32" x14ac:dyDescent="0.4">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row>
    <row r="255" spans="2:32" x14ac:dyDescent="0.4">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row>
    <row r="256" spans="2:32" x14ac:dyDescent="0.4">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row>
    <row r="257" spans="1:32" x14ac:dyDescent="0.4">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row>
    <row r="258" spans="1:32" x14ac:dyDescent="0.4">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row>
    <row r="259" spans="1:32" x14ac:dyDescent="0.4">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row>
    <row r="260" spans="1:32" x14ac:dyDescent="0.4">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row>
    <row r="261" spans="1:32" x14ac:dyDescent="0.4">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row>
    <row r="262" spans="1:32" x14ac:dyDescent="0.4">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row>
    <row r="263" spans="1:32" x14ac:dyDescent="0.4">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row>
    <row r="264" spans="1:32" x14ac:dyDescent="0.4">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row>
    <row r="265" spans="1:32" x14ac:dyDescent="0.4">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row>
    <row r="266" spans="1:32" x14ac:dyDescent="0.4">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row>
    <row r="267" spans="1:32" x14ac:dyDescent="0.4">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row>
    <row r="268" spans="1:32" x14ac:dyDescent="0.4">
      <c r="A268" s="145">
        <v>8</v>
      </c>
      <c r="B268" s="36" t="s">
        <v>172</v>
      </c>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t="s">
        <v>173</v>
      </c>
    </row>
    <row r="269" spans="1:32" x14ac:dyDescent="0.4">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row>
    <row r="270" spans="1:32" x14ac:dyDescent="0.4">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row>
    <row r="271" spans="1:32" x14ac:dyDescent="0.4">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row>
    <row r="272" spans="1:32" x14ac:dyDescent="0.4">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row>
    <row r="273" spans="2:32" x14ac:dyDescent="0.4">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row>
    <row r="274" spans="2:32" x14ac:dyDescent="0.4">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row>
    <row r="275" spans="2:32" x14ac:dyDescent="0.4">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row>
    <row r="276" spans="2:32" x14ac:dyDescent="0.4">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row>
    <row r="277" spans="2:32" x14ac:dyDescent="0.4">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row>
    <row r="278" spans="2:32" x14ac:dyDescent="0.4">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row>
    <row r="279" spans="2:32" x14ac:dyDescent="0.4">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row>
    <row r="280" spans="2:32" x14ac:dyDescent="0.4">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row>
    <row r="281" spans="2:32" x14ac:dyDescent="0.4">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row>
    <row r="282" spans="2:32" x14ac:dyDescent="0.4">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row>
    <row r="283" spans="2:32" x14ac:dyDescent="0.4">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row>
    <row r="284" spans="2:32" x14ac:dyDescent="0.4">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row>
    <row r="285" spans="2:32" x14ac:dyDescent="0.4">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row>
    <row r="286" spans="2:32" x14ac:dyDescent="0.4">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row>
    <row r="287" spans="2:32" x14ac:dyDescent="0.4">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row>
    <row r="288" spans="2:32" x14ac:dyDescent="0.4">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row>
    <row r="289" spans="2:32" x14ac:dyDescent="0.4">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row>
    <row r="290" spans="2:32" x14ac:dyDescent="0.4">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row>
    <row r="291" spans="2:32" x14ac:dyDescent="0.4">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row>
    <row r="292" spans="2:32" x14ac:dyDescent="0.4">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row>
    <row r="293" spans="2:32" x14ac:dyDescent="0.4">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row>
    <row r="294" spans="2:32" x14ac:dyDescent="0.4">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row>
    <row r="295" spans="2:32" x14ac:dyDescent="0.4">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row>
    <row r="296" spans="2:32" x14ac:dyDescent="0.4">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row>
    <row r="297" spans="2:32" x14ac:dyDescent="0.4">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row>
    <row r="298" spans="2:32" x14ac:dyDescent="0.4">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row>
    <row r="299" spans="2:32" x14ac:dyDescent="0.4">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row>
    <row r="300" spans="2:32" x14ac:dyDescent="0.4">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row>
    <row r="301" spans="2:32" x14ac:dyDescent="0.4">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row>
    <row r="302" spans="2:32" x14ac:dyDescent="0.4">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row>
    <row r="303" spans="2:32" x14ac:dyDescent="0.4">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row>
    <row r="304" spans="2:32" x14ac:dyDescent="0.4">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row>
    <row r="305" spans="1:32" x14ac:dyDescent="0.4">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row>
    <row r="306" spans="1:32" x14ac:dyDescent="0.4">
      <c r="A306" s="145">
        <v>9</v>
      </c>
      <c r="B306" s="36" t="s">
        <v>172</v>
      </c>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t="s">
        <v>173</v>
      </c>
    </row>
    <row r="307" spans="1:32" x14ac:dyDescent="0.4">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row>
    <row r="308" spans="1:32" x14ac:dyDescent="0.4">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row>
    <row r="309" spans="1:32" x14ac:dyDescent="0.4">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row>
    <row r="310" spans="1:32" x14ac:dyDescent="0.4">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row>
    <row r="311" spans="1:32" x14ac:dyDescent="0.4">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row>
    <row r="312" spans="1:32" x14ac:dyDescent="0.4">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row>
    <row r="313" spans="1:32" x14ac:dyDescent="0.4">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row>
    <row r="314" spans="1:32" x14ac:dyDescent="0.4">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row>
    <row r="315" spans="1:32" x14ac:dyDescent="0.4">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row>
    <row r="316" spans="1:32" x14ac:dyDescent="0.4">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row>
    <row r="317" spans="1:32" x14ac:dyDescent="0.4">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c r="AB317" s="36"/>
      <c r="AC317" s="36"/>
      <c r="AD317" s="36"/>
      <c r="AE317" s="36"/>
      <c r="AF317" s="36"/>
    </row>
    <row r="318" spans="1:32" x14ac:dyDescent="0.4">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row>
    <row r="319" spans="1:32" x14ac:dyDescent="0.4">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c r="AB319" s="36"/>
      <c r="AC319" s="36"/>
      <c r="AD319" s="36"/>
      <c r="AE319" s="36"/>
      <c r="AF319" s="36"/>
    </row>
    <row r="320" spans="1:32" x14ac:dyDescent="0.4">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row>
    <row r="321" spans="2:32" x14ac:dyDescent="0.4">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c r="AB321" s="36"/>
      <c r="AC321" s="36"/>
      <c r="AD321" s="36"/>
      <c r="AE321" s="36"/>
      <c r="AF321" s="36"/>
    </row>
    <row r="322" spans="2:32" x14ac:dyDescent="0.4">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c r="AB322" s="36"/>
      <c r="AC322" s="36"/>
      <c r="AD322" s="36"/>
      <c r="AE322" s="36"/>
      <c r="AF322" s="36"/>
    </row>
    <row r="323" spans="2:32" x14ac:dyDescent="0.4">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row>
    <row r="324" spans="2:32" x14ac:dyDescent="0.4">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row>
    <row r="325" spans="2:32" x14ac:dyDescent="0.4">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c r="AB325" s="36"/>
      <c r="AC325" s="36"/>
      <c r="AD325" s="36"/>
      <c r="AE325" s="36"/>
      <c r="AF325" s="36"/>
    </row>
    <row r="326" spans="2:32" x14ac:dyDescent="0.4">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c r="AB326" s="36"/>
      <c r="AC326" s="36"/>
      <c r="AD326" s="36"/>
      <c r="AE326" s="36"/>
      <c r="AF326" s="36"/>
    </row>
    <row r="327" spans="2:32" x14ac:dyDescent="0.4">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c r="AB327" s="36"/>
      <c r="AC327" s="36"/>
      <c r="AD327" s="36"/>
      <c r="AE327" s="36"/>
      <c r="AF327" s="36"/>
    </row>
    <row r="328" spans="2:32" x14ac:dyDescent="0.4">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row>
    <row r="329" spans="2:32" x14ac:dyDescent="0.4">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36"/>
      <c r="AC329" s="36"/>
      <c r="AD329" s="36"/>
      <c r="AE329" s="36"/>
      <c r="AF329" s="36"/>
    </row>
    <row r="330" spans="2:32" x14ac:dyDescent="0.4">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c r="AB330" s="36"/>
      <c r="AC330" s="36"/>
      <c r="AD330" s="36"/>
      <c r="AE330" s="36"/>
      <c r="AF330" s="36"/>
    </row>
    <row r="331" spans="2:32" x14ac:dyDescent="0.4">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c r="AB331" s="36"/>
      <c r="AC331" s="36"/>
      <c r="AD331" s="36"/>
      <c r="AE331" s="36"/>
      <c r="AF331" s="36"/>
    </row>
    <row r="332" spans="2:32" x14ac:dyDescent="0.4">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row>
    <row r="333" spans="2:32" x14ac:dyDescent="0.4">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row>
    <row r="334" spans="2:32" x14ac:dyDescent="0.4">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c r="AB334" s="36"/>
      <c r="AC334" s="36"/>
      <c r="AD334" s="36"/>
      <c r="AE334" s="36"/>
      <c r="AF334" s="36"/>
    </row>
    <row r="335" spans="2:32" x14ac:dyDescent="0.4">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c r="AB335" s="36"/>
      <c r="AC335" s="36"/>
      <c r="AD335" s="36"/>
      <c r="AE335" s="36"/>
      <c r="AF335" s="36"/>
    </row>
    <row r="336" spans="2:32" x14ac:dyDescent="0.4">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row>
    <row r="337" spans="1:32" x14ac:dyDescent="0.4">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c r="AB337" s="36"/>
      <c r="AC337" s="36"/>
      <c r="AD337" s="36"/>
      <c r="AE337" s="36"/>
      <c r="AF337" s="36"/>
    </row>
    <row r="338" spans="1:32" x14ac:dyDescent="0.4">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row>
    <row r="339" spans="1:32" x14ac:dyDescent="0.4">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c r="AB339" s="36"/>
      <c r="AC339" s="36"/>
      <c r="AD339" s="36"/>
      <c r="AE339" s="36"/>
      <c r="AF339" s="36"/>
    </row>
    <row r="340" spans="1:32" x14ac:dyDescent="0.4">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row>
    <row r="341" spans="1:32" x14ac:dyDescent="0.4">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c r="AB341" s="36"/>
      <c r="AC341" s="36"/>
      <c r="AD341" s="36"/>
      <c r="AE341" s="36"/>
      <c r="AF341" s="36"/>
    </row>
    <row r="342" spans="1:32" x14ac:dyDescent="0.4">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c r="AB342" s="36"/>
      <c r="AC342" s="36"/>
      <c r="AD342" s="36"/>
      <c r="AE342" s="36"/>
      <c r="AF342" s="36"/>
    </row>
    <row r="343" spans="1:32" x14ac:dyDescent="0.4">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row>
    <row r="344" spans="1:32" x14ac:dyDescent="0.4">
      <c r="A344" s="145">
        <v>10</v>
      </c>
      <c r="B344" s="36" t="s">
        <v>172</v>
      </c>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t="s">
        <v>173</v>
      </c>
    </row>
    <row r="345" spans="1:32" x14ac:dyDescent="0.4">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c r="AB345" s="36"/>
      <c r="AC345" s="36"/>
      <c r="AD345" s="36"/>
      <c r="AE345" s="36"/>
      <c r="AF345" s="36"/>
    </row>
    <row r="346" spans="1:32" x14ac:dyDescent="0.4">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c r="AB346" s="36"/>
      <c r="AC346" s="36"/>
      <c r="AD346" s="36"/>
      <c r="AE346" s="36"/>
      <c r="AF346" s="36"/>
    </row>
    <row r="347" spans="1:32" x14ac:dyDescent="0.4">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c r="AB347" s="36"/>
      <c r="AC347" s="36"/>
      <c r="AD347" s="36"/>
      <c r="AE347" s="36"/>
      <c r="AF347" s="36"/>
    </row>
    <row r="348" spans="1:32" x14ac:dyDescent="0.4">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row>
    <row r="349" spans="1:32" x14ac:dyDescent="0.4">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c r="AB349" s="36"/>
      <c r="AC349" s="36"/>
      <c r="AD349" s="36"/>
      <c r="AE349" s="36"/>
      <c r="AF349" s="36"/>
    </row>
    <row r="350" spans="1:32" x14ac:dyDescent="0.4">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row>
    <row r="351" spans="1:32" x14ac:dyDescent="0.4">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row>
    <row r="352" spans="1:32" x14ac:dyDescent="0.4">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row>
    <row r="353" spans="2:32" x14ac:dyDescent="0.4">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row>
    <row r="354" spans="2:32" x14ac:dyDescent="0.4">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row>
    <row r="355" spans="2:32" x14ac:dyDescent="0.4">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row>
    <row r="356" spans="2:32" x14ac:dyDescent="0.4">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row>
    <row r="357" spans="2:32" x14ac:dyDescent="0.4">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row>
    <row r="358" spans="2:32" x14ac:dyDescent="0.4">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row>
    <row r="359" spans="2:32" x14ac:dyDescent="0.4">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row>
    <row r="360" spans="2:32" x14ac:dyDescent="0.4">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row>
    <row r="361" spans="2:32" x14ac:dyDescent="0.4">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c r="AB361" s="36"/>
      <c r="AC361" s="36"/>
      <c r="AD361" s="36"/>
      <c r="AE361" s="36"/>
      <c r="AF361" s="36"/>
    </row>
    <row r="362" spans="2:32" x14ac:dyDescent="0.4">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c r="AB362" s="36"/>
      <c r="AC362" s="36"/>
      <c r="AD362" s="36"/>
      <c r="AE362" s="36"/>
      <c r="AF362" s="36"/>
    </row>
    <row r="363" spans="2:32" x14ac:dyDescent="0.4">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row>
    <row r="364" spans="2:32" x14ac:dyDescent="0.4">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row>
    <row r="365" spans="2:32" x14ac:dyDescent="0.4">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c r="AB365" s="36"/>
      <c r="AC365" s="36"/>
      <c r="AD365" s="36"/>
      <c r="AE365" s="36"/>
      <c r="AF365" s="36"/>
    </row>
    <row r="366" spans="2:32" x14ac:dyDescent="0.4">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c r="AB366" s="36"/>
      <c r="AC366" s="36"/>
      <c r="AD366" s="36"/>
      <c r="AE366" s="36"/>
      <c r="AF366" s="36"/>
    </row>
    <row r="367" spans="2:32" x14ac:dyDescent="0.4">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36"/>
      <c r="AC367" s="36"/>
      <c r="AD367" s="36"/>
      <c r="AE367" s="36"/>
      <c r="AF367" s="36"/>
    </row>
    <row r="368" spans="2:32" x14ac:dyDescent="0.4">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row>
    <row r="369" spans="1:32" x14ac:dyDescent="0.4">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row>
    <row r="370" spans="1:32" x14ac:dyDescent="0.4">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36"/>
      <c r="AC370" s="36"/>
      <c r="AD370" s="36"/>
      <c r="AE370" s="36"/>
      <c r="AF370" s="36"/>
    </row>
    <row r="371" spans="1:32" x14ac:dyDescent="0.4">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c r="AB371" s="36"/>
      <c r="AC371" s="36"/>
      <c r="AD371" s="36"/>
      <c r="AE371" s="36"/>
      <c r="AF371" s="36"/>
    </row>
    <row r="372" spans="1:32" x14ac:dyDescent="0.4">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row>
    <row r="373" spans="1:32" x14ac:dyDescent="0.4">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row>
    <row r="374" spans="1:32" x14ac:dyDescent="0.4">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c r="AB374" s="36"/>
      <c r="AC374" s="36"/>
      <c r="AD374" s="36"/>
      <c r="AE374" s="36"/>
      <c r="AF374" s="36"/>
    </row>
    <row r="375" spans="1:32" x14ac:dyDescent="0.4">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c r="AB375" s="36"/>
      <c r="AC375" s="36"/>
      <c r="AD375" s="36"/>
      <c r="AE375" s="36"/>
      <c r="AF375" s="36"/>
    </row>
    <row r="376" spans="1:32" x14ac:dyDescent="0.4">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row>
    <row r="377" spans="1:32" x14ac:dyDescent="0.4">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c r="AB377" s="36"/>
      <c r="AC377" s="36"/>
      <c r="AD377" s="36"/>
      <c r="AE377" s="36"/>
      <c r="AF377" s="36"/>
    </row>
    <row r="378" spans="1:32" x14ac:dyDescent="0.4">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row>
    <row r="379" spans="1:32" x14ac:dyDescent="0.4">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c r="AB379" s="36"/>
      <c r="AC379" s="36"/>
      <c r="AD379" s="36"/>
      <c r="AE379" s="36"/>
      <c r="AF379" s="36"/>
    </row>
    <row r="380" spans="1:32" x14ac:dyDescent="0.4">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row>
    <row r="381" spans="1:32" x14ac:dyDescent="0.4">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c r="AB381" s="36"/>
      <c r="AC381" s="36"/>
      <c r="AD381" s="36"/>
      <c r="AE381" s="36"/>
      <c r="AF381" s="36"/>
    </row>
    <row r="382" spans="1:32" x14ac:dyDescent="0.4">
      <c r="A382" s="145">
        <v>11</v>
      </c>
      <c r="B382" s="36" t="s">
        <v>172</v>
      </c>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c r="AC382" s="36"/>
      <c r="AD382" s="36"/>
      <c r="AE382" s="36"/>
      <c r="AF382" s="36" t="s">
        <v>173</v>
      </c>
    </row>
    <row r="383" spans="1:32" x14ac:dyDescent="0.4">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row>
    <row r="384" spans="1:32" x14ac:dyDescent="0.4">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row>
    <row r="385" spans="2:32" x14ac:dyDescent="0.4">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c r="AB385" s="36"/>
      <c r="AC385" s="36"/>
      <c r="AD385" s="36"/>
      <c r="AE385" s="36"/>
      <c r="AF385" s="36"/>
    </row>
    <row r="386" spans="2:32" x14ac:dyDescent="0.4">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c r="AB386" s="36"/>
      <c r="AC386" s="36"/>
      <c r="AD386" s="36"/>
      <c r="AE386" s="36"/>
      <c r="AF386" s="36"/>
    </row>
    <row r="387" spans="2:32" x14ac:dyDescent="0.4">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c r="AB387" s="36"/>
      <c r="AC387" s="36"/>
      <c r="AD387" s="36"/>
      <c r="AE387" s="36"/>
      <c r="AF387" s="36"/>
    </row>
    <row r="388" spans="2:32" x14ac:dyDescent="0.4">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row>
    <row r="389" spans="2:32" x14ac:dyDescent="0.4">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c r="AB389" s="36"/>
      <c r="AC389" s="36"/>
      <c r="AD389" s="36"/>
      <c r="AE389" s="36"/>
      <c r="AF389" s="36"/>
    </row>
    <row r="390" spans="2:32" x14ac:dyDescent="0.4">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c r="AB390" s="36"/>
      <c r="AC390" s="36"/>
      <c r="AD390" s="36"/>
      <c r="AE390" s="36"/>
      <c r="AF390" s="36"/>
    </row>
    <row r="391" spans="2:32" x14ac:dyDescent="0.4">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c r="AB391" s="36"/>
      <c r="AC391" s="36"/>
      <c r="AD391" s="36"/>
      <c r="AE391" s="36"/>
      <c r="AF391" s="36"/>
    </row>
    <row r="392" spans="2:32" x14ac:dyDescent="0.4">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c r="AB392" s="36"/>
      <c r="AC392" s="36"/>
      <c r="AD392" s="36"/>
      <c r="AE392" s="36"/>
      <c r="AF392" s="36"/>
    </row>
    <row r="393" spans="2:32" x14ac:dyDescent="0.4">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row>
    <row r="394" spans="2:32" x14ac:dyDescent="0.4">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c r="AB394" s="36"/>
      <c r="AC394" s="36"/>
      <c r="AD394" s="36"/>
      <c r="AE394" s="36"/>
      <c r="AF394" s="36"/>
    </row>
    <row r="395" spans="2:32" x14ac:dyDescent="0.4">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c r="AB395" s="36"/>
      <c r="AC395" s="36"/>
      <c r="AD395" s="36"/>
      <c r="AE395" s="36"/>
      <c r="AF395" s="36"/>
    </row>
    <row r="396" spans="2:32" x14ac:dyDescent="0.4">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c r="AB396" s="36"/>
      <c r="AC396" s="36"/>
      <c r="AD396" s="36"/>
      <c r="AE396" s="36"/>
      <c r="AF396" s="36"/>
    </row>
    <row r="397" spans="2:32" x14ac:dyDescent="0.4">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c r="AB397" s="36"/>
      <c r="AC397" s="36"/>
      <c r="AD397" s="36"/>
      <c r="AE397" s="36"/>
      <c r="AF397" s="36"/>
    </row>
    <row r="398" spans="2:32" x14ac:dyDescent="0.4">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c r="AB398" s="36"/>
      <c r="AC398" s="36"/>
      <c r="AD398" s="36"/>
      <c r="AE398" s="36"/>
      <c r="AF398" s="36"/>
    </row>
    <row r="399" spans="2:32" x14ac:dyDescent="0.4">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c r="AB399" s="36"/>
      <c r="AC399" s="36"/>
      <c r="AD399" s="36"/>
      <c r="AE399" s="36"/>
      <c r="AF399" s="36"/>
    </row>
    <row r="400" spans="2:32" x14ac:dyDescent="0.4">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c r="AB400" s="36"/>
      <c r="AC400" s="36"/>
      <c r="AD400" s="36"/>
      <c r="AE400" s="36"/>
      <c r="AF400" s="36"/>
    </row>
    <row r="401" spans="2:32" x14ac:dyDescent="0.4">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c r="AB401" s="36"/>
      <c r="AC401" s="36"/>
      <c r="AD401" s="36"/>
      <c r="AE401" s="36"/>
      <c r="AF401" s="36"/>
    </row>
    <row r="402" spans="2:32" x14ac:dyDescent="0.4">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c r="AB402" s="36"/>
      <c r="AC402" s="36"/>
      <c r="AD402" s="36"/>
      <c r="AE402" s="36"/>
      <c r="AF402" s="36"/>
    </row>
    <row r="403" spans="2:32" x14ac:dyDescent="0.4">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c r="AB403" s="36"/>
      <c r="AC403" s="36"/>
      <c r="AD403" s="36"/>
      <c r="AE403" s="36"/>
      <c r="AF403" s="36"/>
    </row>
    <row r="404" spans="2:32" x14ac:dyDescent="0.4">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c r="AB404" s="36"/>
      <c r="AC404" s="36"/>
      <c r="AD404" s="36"/>
      <c r="AE404" s="36"/>
      <c r="AF404" s="36"/>
    </row>
    <row r="405" spans="2:32" x14ac:dyDescent="0.4">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c r="AB405" s="36"/>
      <c r="AC405" s="36"/>
      <c r="AD405" s="36"/>
      <c r="AE405" s="36"/>
      <c r="AF405" s="36"/>
    </row>
    <row r="406" spans="2:32" x14ac:dyDescent="0.4">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c r="AB406" s="36"/>
      <c r="AC406" s="36"/>
      <c r="AD406" s="36"/>
      <c r="AE406" s="36"/>
      <c r="AF406" s="36"/>
    </row>
    <row r="407" spans="2:32" x14ac:dyDescent="0.4">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c r="AB407" s="36"/>
      <c r="AC407" s="36"/>
      <c r="AD407" s="36"/>
      <c r="AE407" s="36"/>
      <c r="AF407" s="36"/>
    </row>
    <row r="408" spans="2:32" x14ac:dyDescent="0.4">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c r="AB408" s="36"/>
      <c r="AC408" s="36"/>
      <c r="AD408" s="36"/>
      <c r="AE408" s="36"/>
      <c r="AF408" s="36"/>
    </row>
    <row r="409" spans="2:32" x14ac:dyDescent="0.4">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c r="AB409" s="36"/>
      <c r="AC409" s="36"/>
      <c r="AD409" s="36"/>
      <c r="AE409" s="36"/>
      <c r="AF409" s="36"/>
    </row>
    <row r="410" spans="2:32" x14ac:dyDescent="0.4">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c r="AB410" s="36"/>
      <c r="AC410" s="36"/>
      <c r="AD410" s="36"/>
      <c r="AE410" s="36"/>
      <c r="AF410" s="36"/>
    </row>
    <row r="411" spans="2:32" x14ac:dyDescent="0.4">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c r="AB411" s="36"/>
      <c r="AC411" s="36"/>
      <c r="AD411" s="36"/>
      <c r="AE411" s="36"/>
      <c r="AF411" s="36"/>
    </row>
    <row r="412" spans="2:32" x14ac:dyDescent="0.4">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c r="AB412" s="36"/>
      <c r="AC412" s="36"/>
      <c r="AD412" s="36"/>
      <c r="AE412" s="36"/>
      <c r="AF412" s="36"/>
    </row>
    <row r="413" spans="2:32" x14ac:dyDescent="0.4">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c r="AB413" s="36"/>
      <c r="AC413" s="36"/>
      <c r="AD413" s="36"/>
      <c r="AE413" s="36"/>
      <c r="AF413" s="36"/>
    </row>
    <row r="414" spans="2:32" x14ac:dyDescent="0.4">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c r="AB414" s="36"/>
      <c r="AC414" s="36"/>
      <c r="AD414" s="36"/>
      <c r="AE414" s="36"/>
      <c r="AF414" s="36"/>
    </row>
    <row r="415" spans="2:32" x14ac:dyDescent="0.4">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c r="AB415" s="36"/>
      <c r="AC415" s="36"/>
      <c r="AD415" s="36"/>
      <c r="AE415" s="36"/>
      <c r="AF415" s="36"/>
    </row>
    <row r="416" spans="2:32" x14ac:dyDescent="0.4">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c r="AB416" s="36"/>
      <c r="AC416" s="36"/>
      <c r="AD416" s="36"/>
      <c r="AE416" s="36"/>
      <c r="AF416" s="36"/>
    </row>
    <row r="417" spans="1:32" x14ac:dyDescent="0.4">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c r="AB417" s="36"/>
      <c r="AC417" s="36"/>
      <c r="AD417" s="36"/>
      <c r="AE417" s="36"/>
      <c r="AF417" s="36"/>
    </row>
    <row r="418" spans="1:32" x14ac:dyDescent="0.4">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c r="AB418" s="36"/>
      <c r="AC418" s="36"/>
      <c r="AD418" s="36"/>
      <c r="AE418" s="36"/>
      <c r="AF418" s="36"/>
    </row>
    <row r="419" spans="1:32" x14ac:dyDescent="0.4">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c r="AB419" s="36"/>
      <c r="AC419" s="36"/>
      <c r="AD419" s="36"/>
      <c r="AE419" s="36"/>
      <c r="AF419" s="36"/>
    </row>
    <row r="420" spans="1:32" x14ac:dyDescent="0.4">
      <c r="A420" s="145">
        <v>12</v>
      </c>
      <c r="B420" s="36" t="s">
        <v>172</v>
      </c>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c r="AB420" s="36"/>
      <c r="AC420" s="36"/>
      <c r="AD420" s="36"/>
      <c r="AE420" s="36"/>
      <c r="AF420" s="36" t="s">
        <v>173</v>
      </c>
    </row>
    <row r="421" spans="1:32" x14ac:dyDescent="0.4">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c r="AB421" s="36"/>
      <c r="AC421" s="36"/>
      <c r="AD421" s="36"/>
      <c r="AE421" s="36"/>
      <c r="AF421" s="36"/>
    </row>
    <row r="422" spans="1:32" x14ac:dyDescent="0.4">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c r="AB422" s="36"/>
      <c r="AC422" s="36"/>
      <c r="AD422" s="36"/>
      <c r="AE422" s="36"/>
      <c r="AF422" s="36"/>
    </row>
    <row r="423" spans="1:32" x14ac:dyDescent="0.4">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c r="AB423" s="36"/>
      <c r="AC423" s="36"/>
      <c r="AD423" s="36"/>
      <c r="AE423" s="36"/>
      <c r="AF423" s="36"/>
    </row>
    <row r="424" spans="1:32" x14ac:dyDescent="0.4">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c r="AB424" s="36"/>
      <c r="AC424" s="36"/>
      <c r="AD424" s="36"/>
      <c r="AE424" s="36"/>
      <c r="AF424" s="36"/>
    </row>
    <row r="425" spans="1:32" x14ac:dyDescent="0.4">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c r="AB425" s="36"/>
      <c r="AC425" s="36"/>
      <c r="AD425" s="36"/>
      <c r="AE425" s="36"/>
      <c r="AF425" s="36"/>
    </row>
    <row r="426" spans="1:32" x14ac:dyDescent="0.4">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c r="AB426" s="36"/>
      <c r="AC426" s="36"/>
      <c r="AD426" s="36"/>
      <c r="AE426" s="36"/>
      <c r="AF426" s="36"/>
    </row>
    <row r="427" spans="1:32" x14ac:dyDescent="0.4">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c r="AB427" s="36"/>
      <c r="AC427" s="36"/>
      <c r="AD427" s="36"/>
      <c r="AE427" s="36"/>
      <c r="AF427" s="36"/>
    </row>
    <row r="428" spans="1:32" x14ac:dyDescent="0.4">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c r="AB428" s="36"/>
      <c r="AC428" s="36"/>
      <c r="AD428" s="36"/>
      <c r="AE428" s="36"/>
      <c r="AF428" s="36"/>
    </row>
    <row r="429" spans="1:32" x14ac:dyDescent="0.4">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c r="AB429" s="36"/>
      <c r="AC429" s="36"/>
      <c r="AD429" s="36"/>
      <c r="AE429" s="36"/>
      <c r="AF429" s="36"/>
    </row>
    <row r="430" spans="1:32" x14ac:dyDescent="0.4">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c r="AB430" s="36"/>
      <c r="AC430" s="36"/>
      <c r="AD430" s="36"/>
      <c r="AE430" s="36"/>
      <c r="AF430" s="36"/>
    </row>
    <row r="431" spans="1:32" x14ac:dyDescent="0.4">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c r="AB431" s="36"/>
      <c r="AC431" s="36"/>
      <c r="AD431" s="36"/>
      <c r="AE431" s="36"/>
      <c r="AF431" s="36"/>
    </row>
    <row r="432" spans="1:32" x14ac:dyDescent="0.4">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c r="AB432" s="36"/>
      <c r="AC432" s="36"/>
      <c r="AD432" s="36"/>
      <c r="AE432" s="36"/>
      <c r="AF432" s="36"/>
    </row>
    <row r="433" spans="2:32" x14ac:dyDescent="0.4">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c r="AB433" s="36"/>
      <c r="AC433" s="36"/>
      <c r="AD433" s="36"/>
      <c r="AE433" s="36"/>
      <c r="AF433" s="36"/>
    </row>
    <row r="434" spans="2:32" x14ac:dyDescent="0.4">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c r="AB434" s="36"/>
      <c r="AC434" s="36"/>
      <c r="AD434" s="36"/>
      <c r="AE434" s="36"/>
      <c r="AF434" s="36"/>
    </row>
    <row r="435" spans="2:32" x14ac:dyDescent="0.4">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c r="AB435" s="36"/>
      <c r="AC435" s="36"/>
      <c r="AD435" s="36"/>
      <c r="AE435" s="36"/>
      <c r="AF435" s="36"/>
    </row>
    <row r="436" spans="2:32" x14ac:dyDescent="0.4">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c r="AB436" s="36"/>
      <c r="AC436" s="36"/>
      <c r="AD436" s="36"/>
      <c r="AE436" s="36"/>
      <c r="AF436" s="36"/>
    </row>
    <row r="437" spans="2:32" x14ac:dyDescent="0.4">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c r="AB437" s="36"/>
      <c r="AC437" s="36"/>
      <c r="AD437" s="36"/>
      <c r="AE437" s="36"/>
      <c r="AF437" s="36"/>
    </row>
    <row r="438" spans="2:32" x14ac:dyDescent="0.4">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c r="AB438" s="36"/>
      <c r="AC438" s="36"/>
      <c r="AD438" s="36"/>
      <c r="AE438" s="36"/>
      <c r="AF438" s="36"/>
    </row>
    <row r="439" spans="2:32" x14ac:dyDescent="0.4">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c r="AB439" s="36"/>
      <c r="AC439" s="36"/>
      <c r="AD439" s="36"/>
      <c r="AE439" s="36"/>
      <c r="AF439" s="36"/>
    </row>
    <row r="440" spans="2:32" x14ac:dyDescent="0.4">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c r="AB440" s="36"/>
      <c r="AC440" s="36"/>
      <c r="AD440" s="36"/>
      <c r="AE440" s="36"/>
      <c r="AF440" s="36"/>
    </row>
    <row r="441" spans="2:32" x14ac:dyDescent="0.4">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c r="AB441" s="36"/>
      <c r="AC441" s="36"/>
      <c r="AD441" s="36"/>
      <c r="AE441" s="36"/>
      <c r="AF441" s="36"/>
    </row>
    <row r="442" spans="2:32" x14ac:dyDescent="0.4">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c r="AB442" s="36"/>
      <c r="AC442" s="36"/>
      <c r="AD442" s="36"/>
      <c r="AE442" s="36"/>
      <c r="AF442" s="36"/>
    </row>
    <row r="443" spans="2:32" x14ac:dyDescent="0.4">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c r="AB443" s="36"/>
      <c r="AC443" s="36"/>
      <c r="AD443" s="36"/>
      <c r="AE443" s="36"/>
      <c r="AF443" s="36"/>
    </row>
    <row r="444" spans="2:32" x14ac:dyDescent="0.4">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c r="AB444" s="36"/>
      <c r="AC444" s="36"/>
      <c r="AD444" s="36"/>
      <c r="AE444" s="36"/>
      <c r="AF444" s="36"/>
    </row>
    <row r="445" spans="2:32" x14ac:dyDescent="0.4">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c r="AB445" s="36"/>
      <c r="AC445" s="36"/>
      <c r="AD445" s="36"/>
      <c r="AE445" s="36"/>
      <c r="AF445" s="36"/>
    </row>
    <row r="446" spans="2:32" x14ac:dyDescent="0.4">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c r="AB446" s="36"/>
      <c r="AC446" s="36"/>
      <c r="AD446" s="36"/>
      <c r="AE446" s="36"/>
      <c r="AF446" s="36"/>
    </row>
    <row r="447" spans="2:32" x14ac:dyDescent="0.4">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c r="AB447" s="36"/>
      <c r="AC447" s="36"/>
      <c r="AD447" s="36"/>
      <c r="AE447" s="36"/>
      <c r="AF447" s="36"/>
    </row>
    <row r="448" spans="2:32" x14ac:dyDescent="0.4">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c r="AB448" s="36"/>
      <c r="AC448" s="36"/>
      <c r="AD448" s="36"/>
      <c r="AE448" s="36"/>
      <c r="AF448" s="36"/>
    </row>
    <row r="449" spans="1:32" x14ac:dyDescent="0.4">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c r="AB449" s="36"/>
      <c r="AC449" s="36"/>
      <c r="AD449" s="36"/>
      <c r="AE449" s="36"/>
      <c r="AF449" s="36"/>
    </row>
    <row r="450" spans="1:32" x14ac:dyDescent="0.4">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c r="AB450" s="36"/>
      <c r="AC450" s="36"/>
      <c r="AD450" s="36"/>
      <c r="AE450" s="36"/>
      <c r="AF450" s="36"/>
    </row>
    <row r="451" spans="1:32" x14ac:dyDescent="0.4">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c r="AB451" s="36"/>
      <c r="AC451" s="36"/>
      <c r="AD451" s="36"/>
      <c r="AE451" s="36"/>
      <c r="AF451" s="36"/>
    </row>
    <row r="452" spans="1:32" x14ac:dyDescent="0.4">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c r="AB452" s="36"/>
      <c r="AC452" s="36"/>
      <c r="AD452" s="36"/>
      <c r="AE452" s="36"/>
      <c r="AF452" s="36"/>
    </row>
    <row r="453" spans="1:32" x14ac:dyDescent="0.4">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row>
    <row r="454" spans="1:32" x14ac:dyDescent="0.4">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row>
    <row r="455" spans="1:32" x14ac:dyDescent="0.4">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c r="AB455" s="36"/>
      <c r="AC455" s="36"/>
      <c r="AD455" s="36"/>
      <c r="AE455" s="36"/>
      <c r="AF455" s="36"/>
    </row>
    <row r="456" spans="1:32" x14ac:dyDescent="0.4">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c r="AB456" s="36"/>
      <c r="AC456" s="36"/>
      <c r="AD456" s="36"/>
      <c r="AE456" s="36"/>
      <c r="AF456" s="36"/>
    </row>
    <row r="457" spans="1:32" x14ac:dyDescent="0.4">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c r="AB457" s="36"/>
      <c r="AC457" s="36"/>
      <c r="AD457" s="36"/>
      <c r="AE457" s="36"/>
      <c r="AF457" s="36"/>
    </row>
    <row r="458" spans="1:32" x14ac:dyDescent="0.4">
      <c r="A458" s="145">
        <v>13</v>
      </c>
      <c r="B458" s="36" t="s">
        <v>172</v>
      </c>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c r="AB458" s="36"/>
      <c r="AC458" s="36"/>
      <c r="AD458" s="36"/>
      <c r="AE458" s="36"/>
      <c r="AF458" s="36" t="s">
        <v>173</v>
      </c>
    </row>
    <row r="459" spans="1:32" x14ac:dyDescent="0.4">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c r="AB459" s="36"/>
      <c r="AC459" s="36"/>
      <c r="AD459" s="36"/>
      <c r="AE459" s="36"/>
      <c r="AF459" s="36"/>
    </row>
    <row r="460" spans="1:32" x14ac:dyDescent="0.4">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c r="AB460" s="36"/>
      <c r="AC460" s="36"/>
      <c r="AD460" s="36"/>
      <c r="AE460" s="36"/>
      <c r="AF460" s="36"/>
    </row>
    <row r="461" spans="1:32" x14ac:dyDescent="0.4">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c r="AB461" s="36"/>
      <c r="AC461" s="36"/>
      <c r="AD461" s="36"/>
      <c r="AE461" s="36"/>
      <c r="AF461" s="36"/>
    </row>
    <row r="462" spans="1:32" x14ac:dyDescent="0.4">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c r="AB462" s="36"/>
      <c r="AC462" s="36"/>
      <c r="AD462" s="36"/>
      <c r="AE462" s="36"/>
      <c r="AF462" s="36"/>
    </row>
    <row r="463" spans="1:32" x14ac:dyDescent="0.4">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c r="AB463" s="36"/>
      <c r="AC463" s="36"/>
      <c r="AD463" s="36"/>
      <c r="AE463" s="36"/>
      <c r="AF463" s="36"/>
    </row>
    <row r="464" spans="1:32" x14ac:dyDescent="0.4">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c r="AB464" s="36"/>
      <c r="AC464" s="36"/>
      <c r="AD464" s="36"/>
      <c r="AE464" s="36"/>
      <c r="AF464" s="36"/>
    </row>
    <row r="465" spans="2:32" x14ac:dyDescent="0.4">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c r="AB465" s="36"/>
      <c r="AC465" s="36"/>
      <c r="AD465" s="36"/>
      <c r="AE465" s="36"/>
      <c r="AF465" s="36"/>
    </row>
    <row r="466" spans="2:32" x14ac:dyDescent="0.4">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c r="AB466" s="36"/>
      <c r="AC466" s="36"/>
      <c r="AD466" s="36"/>
      <c r="AE466" s="36"/>
      <c r="AF466" s="36"/>
    </row>
    <row r="467" spans="2:32" x14ac:dyDescent="0.4">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c r="AB467" s="36"/>
      <c r="AC467" s="36"/>
      <c r="AD467" s="36"/>
      <c r="AE467" s="36"/>
      <c r="AF467" s="36"/>
    </row>
    <row r="468" spans="2:32" x14ac:dyDescent="0.4">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c r="AB468" s="36"/>
      <c r="AC468" s="36"/>
      <c r="AD468" s="36"/>
      <c r="AE468" s="36"/>
      <c r="AF468" s="36"/>
    </row>
    <row r="469" spans="2:32" x14ac:dyDescent="0.4">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c r="AB469" s="36"/>
      <c r="AC469" s="36"/>
      <c r="AD469" s="36"/>
      <c r="AE469" s="36"/>
      <c r="AF469" s="36"/>
    </row>
    <row r="470" spans="2:32" x14ac:dyDescent="0.4">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c r="AB470" s="36"/>
      <c r="AC470" s="36"/>
      <c r="AD470" s="36"/>
      <c r="AE470" s="36"/>
      <c r="AF470" s="36"/>
    </row>
    <row r="471" spans="2:32" x14ac:dyDescent="0.4">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c r="AB471" s="36"/>
      <c r="AC471" s="36"/>
      <c r="AD471" s="36"/>
      <c r="AE471" s="36"/>
      <c r="AF471" s="36"/>
    </row>
    <row r="472" spans="2:32" x14ac:dyDescent="0.4">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c r="AB472" s="36"/>
      <c r="AC472" s="36"/>
      <c r="AD472" s="36"/>
      <c r="AE472" s="36"/>
      <c r="AF472" s="36"/>
    </row>
    <row r="473" spans="2:32" x14ac:dyDescent="0.4">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c r="AB473" s="36"/>
      <c r="AC473" s="36"/>
      <c r="AD473" s="36"/>
      <c r="AE473" s="36"/>
      <c r="AF473" s="36"/>
    </row>
    <row r="474" spans="2:32" x14ac:dyDescent="0.4">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c r="AB474" s="36"/>
      <c r="AC474" s="36"/>
      <c r="AD474" s="36"/>
      <c r="AE474" s="36"/>
      <c r="AF474" s="36"/>
    </row>
    <row r="475" spans="2:32" x14ac:dyDescent="0.4">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c r="AB475" s="36"/>
      <c r="AC475" s="36"/>
      <c r="AD475" s="36"/>
      <c r="AE475" s="36"/>
      <c r="AF475" s="36"/>
    </row>
    <row r="476" spans="2:32" x14ac:dyDescent="0.4">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c r="AB476" s="36"/>
      <c r="AC476" s="36"/>
      <c r="AD476" s="36"/>
      <c r="AE476" s="36"/>
      <c r="AF476" s="36"/>
    </row>
    <row r="477" spans="2:32" x14ac:dyDescent="0.4">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c r="AB477" s="36"/>
      <c r="AC477" s="36"/>
      <c r="AD477" s="36"/>
      <c r="AE477" s="36"/>
      <c r="AF477" s="36"/>
    </row>
    <row r="478" spans="2:32" x14ac:dyDescent="0.4">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c r="AB478" s="36"/>
      <c r="AC478" s="36"/>
      <c r="AD478" s="36"/>
      <c r="AE478" s="36"/>
      <c r="AF478" s="36"/>
    </row>
    <row r="479" spans="2:32" x14ac:dyDescent="0.4">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c r="AB479" s="36"/>
      <c r="AC479" s="36"/>
      <c r="AD479" s="36"/>
      <c r="AE479" s="36"/>
      <c r="AF479" s="36"/>
    </row>
    <row r="480" spans="2:32" x14ac:dyDescent="0.4">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c r="AB480" s="36"/>
      <c r="AC480" s="36"/>
      <c r="AD480" s="36"/>
      <c r="AE480" s="36"/>
      <c r="AF480" s="36"/>
    </row>
    <row r="481" spans="1:32" x14ac:dyDescent="0.4">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c r="AB481" s="36"/>
      <c r="AC481" s="36"/>
      <c r="AD481" s="36"/>
      <c r="AE481" s="36"/>
      <c r="AF481" s="36"/>
    </row>
    <row r="482" spans="1:32" x14ac:dyDescent="0.4">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c r="AB482" s="36"/>
      <c r="AC482" s="36"/>
      <c r="AD482" s="36"/>
      <c r="AE482" s="36"/>
      <c r="AF482" s="36"/>
    </row>
    <row r="483" spans="1:32" x14ac:dyDescent="0.4">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c r="AB483" s="36"/>
      <c r="AC483" s="36"/>
      <c r="AD483" s="36"/>
      <c r="AE483" s="36"/>
      <c r="AF483" s="36"/>
    </row>
    <row r="484" spans="1:32" x14ac:dyDescent="0.4">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c r="AB484" s="36"/>
      <c r="AC484" s="36"/>
      <c r="AD484" s="36"/>
      <c r="AE484" s="36"/>
      <c r="AF484" s="36"/>
    </row>
    <row r="485" spans="1:32" x14ac:dyDescent="0.4">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c r="AB485" s="36"/>
      <c r="AC485" s="36"/>
      <c r="AD485" s="36"/>
      <c r="AE485" s="36"/>
      <c r="AF485" s="36"/>
    </row>
    <row r="486" spans="1:32" x14ac:dyDescent="0.4">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c r="AB486" s="36"/>
      <c r="AC486" s="36"/>
      <c r="AD486" s="36"/>
      <c r="AE486" s="36"/>
      <c r="AF486" s="36"/>
    </row>
    <row r="487" spans="1:32" x14ac:dyDescent="0.4">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c r="AB487" s="36"/>
      <c r="AC487" s="36"/>
      <c r="AD487" s="36"/>
      <c r="AE487" s="36"/>
      <c r="AF487" s="36"/>
    </row>
    <row r="488" spans="1:32" x14ac:dyDescent="0.4">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c r="AB488" s="36"/>
      <c r="AC488" s="36"/>
      <c r="AD488" s="36"/>
      <c r="AE488" s="36"/>
      <c r="AF488" s="36"/>
    </row>
    <row r="489" spans="1:32" x14ac:dyDescent="0.4">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c r="AB489" s="36"/>
      <c r="AC489" s="36"/>
      <c r="AD489" s="36"/>
      <c r="AE489" s="36"/>
      <c r="AF489" s="36"/>
    </row>
    <row r="490" spans="1:32" x14ac:dyDescent="0.4">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c r="AB490" s="36"/>
      <c r="AC490" s="36"/>
      <c r="AD490" s="36"/>
      <c r="AE490" s="36"/>
      <c r="AF490" s="36"/>
    </row>
    <row r="491" spans="1:32" x14ac:dyDescent="0.4">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c r="AB491" s="36"/>
      <c r="AC491" s="36"/>
      <c r="AD491" s="36"/>
      <c r="AE491" s="36"/>
      <c r="AF491" s="36"/>
    </row>
    <row r="492" spans="1:32" x14ac:dyDescent="0.4">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c r="AB492" s="36"/>
      <c r="AC492" s="36"/>
      <c r="AD492" s="36"/>
      <c r="AE492" s="36"/>
      <c r="AF492" s="36"/>
    </row>
    <row r="493" spans="1:32" x14ac:dyDescent="0.4">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c r="AB493" s="36"/>
      <c r="AC493" s="36"/>
      <c r="AD493" s="36"/>
      <c r="AE493" s="36"/>
      <c r="AF493" s="36"/>
    </row>
    <row r="494" spans="1:32" x14ac:dyDescent="0.4">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c r="AB494" s="36"/>
      <c r="AC494" s="36"/>
      <c r="AD494" s="36"/>
      <c r="AE494" s="36"/>
      <c r="AF494" s="36"/>
    </row>
    <row r="495" spans="1:32" x14ac:dyDescent="0.4">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c r="AB495" s="36"/>
      <c r="AC495" s="36"/>
      <c r="AD495" s="36"/>
      <c r="AE495" s="36"/>
      <c r="AF495" s="36"/>
    </row>
    <row r="496" spans="1:32" x14ac:dyDescent="0.4">
      <c r="A496" s="145">
        <v>14</v>
      </c>
      <c r="B496" s="36" t="s">
        <v>172</v>
      </c>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c r="AB496" s="36"/>
      <c r="AC496" s="36"/>
      <c r="AD496" s="36"/>
      <c r="AE496" s="36"/>
      <c r="AF496" s="36" t="s">
        <v>173</v>
      </c>
    </row>
    <row r="497" spans="2:32" x14ac:dyDescent="0.4">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c r="AB497" s="36"/>
      <c r="AC497" s="36"/>
      <c r="AD497" s="36"/>
      <c r="AE497" s="36"/>
      <c r="AF497" s="36"/>
    </row>
    <row r="498" spans="2:32" x14ac:dyDescent="0.4">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c r="AB498" s="36"/>
      <c r="AC498" s="36"/>
      <c r="AD498" s="36"/>
      <c r="AE498" s="36"/>
      <c r="AF498" s="36"/>
    </row>
    <row r="499" spans="2:32" x14ac:dyDescent="0.4">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c r="AB499" s="36"/>
      <c r="AC499" s="36"/>
      <c r="AD499" s="36"/>
      <c r="AE499" s="36"/>
      <c r="AF499" s="36"/>
    </row>
    <row r="500" spans="2:32" x14ac:dyDescent="0.4">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c r="AB500" s="36"/>
      <c r="AC500" s="36"/>
      <c r="AD500" s="36"/>
      <c r="AE500" s="36"/>
      <c r="AF500" s="36"/>
    </row>
    <row r="501" spans="2:32" x14ac:dyDescent="0.4">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c r="AB501" s="36"/>
      <c r="AC501" s="36"/>
      <c r="AD501" s="36"/>
      <c r="AE501" s="36"/>
      <c r="AF501" s="36"/>
    </row>
    <row r="502" spans="2:32" x14ac:dyDescent="0.4">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c r="AB502" s="36"/>
      <c r="AC502" s="36"/>
      <c r="AD502" s="36"/>
      <c r="AE502" s="36"/>
      <c r="AF502" s="36"/>
    </row>
    <row r="503" spans="2:32" x14ac:dyDescent="0.4">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c r="AB503" s="36"/>
      <c r="AC503" s="36"/>
      <c r="AD503" s="36"/>
      <c r="AE503" s="36"/>
      <c r="AF503" s="36"/>
    </row>
    <row r="504" spans="2:32" x14ac:dyDescent="0.4">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c r="AB504" s="36"/>
      <c r="AC504" s="36"/>
      <c r="AD504" s="36"/>
      <c r="AE504" s="36"/>
      <c r="AF504" s="36"/>
    </row>
    <row r="505" spans="2:32" x14ac:dyDescent="0.4">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c r="AB505" s="36"/>
      <c r="AC505" s="36"/>
      <c r="AD505" s="36"/>
      <c r="AE505" s="36"/>
      <c r="AF505" s="36"/>
    </row>
    <row r="506" spans="2:32" x14ac:dyDescent="0.4">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c r="AB506" s="36"/>
      <c r="AC506" s="36"/>
      <c r="AD506" s="36"/>
      <c r="AE506" s="36"/>
      <c r="AF506" s="36"/>
    </row>
    <row r="507" spans="2:32" x14ac:dyDescent="0.4">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c r="AB507" s="36"/>
      <c r="AC507" s="36"/>
      <c r="AD507" s="36"/>
      <c r="AE507" s="36"/>
      <c r="AF507" s="36"/>
    </row>
    <row r="508" spans="2:32" x14ac:dyDescent="0.4">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c r="AB508" s="36"/>
      <c r="AC508" s="36"/>
      <c r="AD508" s="36"/>
      <c r="AE508" s="36"/>
      <c r="AF508" s="36"/>
    </row>
    <row r="509" spans="2:32" x14ac:dyDescent="0.4">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c r="AB509" s="36"/>
      <c r="AC509" s="36"/>
      <c r="AD509" s="36"/>
      <c r="AE509" s="36"/>
      <c r="AF509" s="36"/>
    </row>
    <row r="510" spans="2:32" x14ac:dyDescent="0.4">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c r="AB510" s="36"/>
      <c r="AC510" s="36"/>
      <c r="AD510" s="36"/>
      <c r="AE510" s="36"/>
      <c r="AF510" s="36"/>
    </row>
    <row r="511" spans="2:32" x14ac:dyDescent="0.4">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c r="AB511" s="36"/>
      <c r="AC511" s="36"/>
      <c r="AD511" s="36"/>
      <c r="AE511" s="36"/>
      <c r="AF511" s="36"/>
    </row>
    <row r="512" spans="2:32" x14ac:dyDescent="0.4">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c r="AB512" s="36"/>
      <c r="AC512" s="36"/>
      <c r="AD512" s="36"/>
      <c r="AE512" s="36"/>
      <c r="AF512" s="36"/>
    </row>
    <row r="513" spans="2:32" x14ac:dyDescent="0.4">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c r="AB513" s="36"/>
      <c r="AC513" s="36"/>
      <c r="AD513" s="36"/>
      <c r="AE513" s="36"/>
      <c r="AF513" s="36"/>
    </row>
    <row r="514" spans="2:32" x14ac:dyDescent="0.4">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c r="AB514" s="36"/>
      <c r="AC514" s="36"/>
      <c r="AD514" s="36"/>
      <c r="AE514" s="36"/>
      <c r="AF514" s="36"/>
    </row>
    <row r="515" spans="2:32" x14ac:dyDescent="0.4">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c r="AB515" s="36"/>
      <c r="AC515" s="36"/>
      <c r="AD515" s="36"/>
      <c r="AE515" s="36"/>
      <c r="AF515" s="36"/>
    </row>
    <row r="516" spans="2:32" x14ac:dyDescent="0.4">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c r="AB516" s="36"/>
      <c r="AC516" s="36"/>
      <c r="AD516" s="36"/>
      <c r="AE516" s="36"/>
      <c r="AF516" s="36"/>
    </row>
    <row r="517" spans="2:32" x14ac:dyDescent="0.4">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c r="AB517" s="36"/>
      <c r="AC517" s="36"/>
      <c r="AD517" s="36"/>
      <c r="AE517" s="36"/>
      <c r="AF517" s="36"/>
    </row>
    <row r="518" spans="2:32" x14ac:dyDescent="0.4">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c r="AB518" s="36"/>
      <c r="AC518" s="36"/>
      <c r="AD518" s="36"/>
      <c r="AE518" s="36"/>
      <c r="AF518" s="36"/>
    </row>
    <row r="519" spans="2:32" x14ac:dyDescent="0.4">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c r="AB519" s="36"/>
      <c r="AC519" s="36"/>
      <c r="AD519" s="36"/>
      <c r="AE519" s="36"/>
      <c r="AF519" s="36"/>
    </row>
    <row r="520" spans="2:32" x14ac:dyDescent="0.4">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c r="AB520" s="36"/>
      <c r="AC520" s="36"/>
      <c r="AD520" s="36"/>
      <c r="AE520" s="36"/>
      <c r="AF520" s="36"/>
    </row>
    <row r="521" spans="2:32" x14ac:dyDescent="0.4">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c r="AB521" s="36"/>
      <c r="AC521" s="36"/>
      <c r="AD521" s="36"/>
      <c r="AE521" s="36"/>
      <c r="AF521" s="36"/>
    </row>
    <row r="522" spans="2:32" x14ac:dyDescent="0.4">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36"/>
      <c r="AC522" s="36"/>
      <c r="AD522" s="36"/>
      <c r="AE522" s="36"/>
      <c r="AF522" s="36"/>
    </row>
    <row r="523" spans="2:32" x14ac:dyDescent="0.4">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c r="AB523" s="36"/>
      <c r="AC523" s="36"/>
      <c r="AD523" s="36"/>
      <c r="AE523" s="36"/>
      <c r="AF523" s="36"/>
    </row>
    <row r="524" spans="2:32" x14ac:dyDescent="0.4">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c r="AB524" s="36"/>
      <c r="AC524" s="36"/>
      <c r="AD524" s="36"/>
      <c r="AE524" s="36"/>
      <c r="AF524" s="36"/>
    </row>
    <row r="525" spans="2:32" x14ac:dyDescent="0.4">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c r="AB525" s="36"/>
      <c r="AC525" s="36"/>
      <c r="AD525" s="36"/>
      <c r="AE525" s="36"/>
      <c r="AF525" s="36"/>
    </row>
    <row r="526" spans="2:32" x14ac:dyDescent="0.4">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c r="AB526" s="36"/>
      <c r="AC526" s="36"/>
      <c r="AD526" s="36"/>
      <c r="AE526" s="36"/>
      <c r="AF526" s="36"/>
    </row>
    <row r="527" spans="2:32" x14ac:dyDescent="0.4">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c r="AB527" s="36"/>
      <c r="AC527" s="36"/>
      <c r="AD527" s="36"/>
      <c r="AE527" s="36"/>
      <c r="AF527" s="36"/>
    </row>
    <row r="528" spans="2:32" x14ac:dyDescent="0.4">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c r="AB528" s="36"/>
      <c r="AC528" s="36"/>
      <c r="AD528" s="36"/>
      <c r="AE528" s="36"/>
      <c r="AF528" s="36"/>
    </row>
    <row r="529" spans="1:32" x14ac:dyDescent="0.4">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c r="AB529" s="36"/>
      <c r="AC529" s="36"/>
      <c r="AD529" s="36"/>
      <c r="AE529" s="36"/>
      <c r="AF529" s="36"/>
    </row>
    <row r="530" spans="1:32" x14ac:dyDescent="0.4">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c r="AB530" s="36"/>
      <c r="AC530" s="36"/>
      <c r="AD530" s="36"/>
      <c r="AE530" s="36"/>
      <c r="AF530" s="36"/>
    </row>
    <row r="531" spans="1:32" x14ac:dyDescent="0.4">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c r="AB531" s="36"/>
      <c r="AC531" s="36"/>
      <c r="AD531" s="36"/>
      <c r="AE531" s="36"/>
      <c r="AF531" s="36"/>
    </row>
    <row r="532" spans="1:32" x14ac:dyDescent="0.4">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c r="AB532" s="36"/>
      <c r="AC532" s="36"/>
      <c r="AD532" s="36"/>
      <c r="AE532" s="36"/>
      <c r="AF532" s="36"/>
    </row>
    <row r="533" spans="1:32" x14ac:dyDescent="0.4">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c r="AB533" s="36"/>
      <c r="AC533" s="36"/>
      <c r="AD533" s="36"/>
      <c r="AE533" s="36"/>
      <c r="AF533" s="36"/>
    </row>
    <row r="534" spans="1:32" x14ac:dyDescent="0.4">
      <c r="A534" s="145">
        <v>15</v>
      </c>
      <c r="B534" s="36" t="s">
        <v>172</v>
      </c>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c r="AB534" s="36"/>
      <c r="AC534" s="36"/>
      <c r="AD534" s="36"/>
      <c r="AE534" s="36"/>
      <c r="AF534" s="36" t="s">
        <v>173</v>
      </c>
    </row>
    <row r="535" spans="1:32" x14ac:dyDescent="0.4">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c r="AB535" s="36"/>
      <c r="AC535" s="36"/>
      <c r="AD535" s="36"/>
      <c r="AE535" s="36"/>
      <c r="AF535" s="36"/>
    </row>
    <row r="536" spans="1:32" x14ac:dyDescent="0.4">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c r="AB536" s="36"/>
      <c r="AC536" s="36"/>
      <c r="AD536" s="36"/>
      <c r="AE536" s="36"/>
      <c r="AF536" s="36"/>
    </row>
    <row r="537" spans="1:32" x14ac:dyDescent="0.4">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c r="AB537" s="36"/>
      <c r="AC537" s="36"/>
      <c r="AD537" s="36"/>
      <c r="AE537" s="36"/>
      <c r="AF537" s="36"/>
    </row>
    <row r="538" spans="1:32" x14ac:dyDescent="0.4">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c r="AB538" s="36"/>
      <c r="AC538" s="36"/>
      <c r="AD538" s="36"/>
      <c r="AE538" s="36"/>
      <c r="AF538" s="36"/>
    </row>
    <row r="539" spans="1:32" x14ac:dyDescent="0.4">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c r="AB539" s="36"/>
      <c r="AC539" s="36"/>
      <c r="AD539" s="36"/>
      <c r="AE539" s="36"/>
      <c r="AF539" s="36"/>
    </row>
    <row r="540" spans="1:32" x14ac:dyDescent="0.4">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c r="AB540" s="36"/>
      <c r="AC540" s="36"/>
      <c r="AD540" s="36"/>
      <c r="AE540" s="36"/>
      <c r="AF540" s="36"/>
    </row>
    <row r="541" spans="1:32" x14ac:dyDescent="0.4">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c r="AB541" s="36"/>
      <c r="AC541" s="36"/>
      <c r="AD541" s="36"/>
      <c r="AE541" s="36"/>
      <c r="AF541" s="36"/>
    </row>
    <row r="542" spans="1:32" x14ac:dyDescent="0.4">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c r="AB542" s="36"/>
      <c r="AC542" s="36"/>
      <c r="AD542" s="36"/>
      <c r="AE542" s="36"/>
      <c r="AF542" s="36"/>
    </row>
    <row r="543" spans="1:32" x14ac:dyDescent="0.4">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c r="AB543" s="36"/>
      <c r="AC543" s="36"/>
      <c r="AD543" s="36"/>
      <c r="AE543" s="36"/>
      <c r="AF543" s="36"/>
    </row>
    <row r="544" spans="1:32" x14ac:dyDescent="0.4">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c r="AB544" s="36"/>
      <c r="AC544" s="36"/>
      <c r="AD544" s="36"/>
      <c r="AE544" s="36"/>
      <c r="AF544" s="36"/>
    </row>
    <row r="545" spans="2:32" x14ac:dyDescent="0.4">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c r="AB545" s="36"/>
      <c r="AC545" s="36"/>
      <c r="AD545" s="36"/>
      <c r="AE545" s="36"/>
      <c r="AF545" s="36"/>
    </row>
    <row r="546" spans="2:32" x14ac:dyDescent="0.4">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c r="AB546" s="36"/>
      <c r="AC546" s="36"/>
      <c r="AD546" s="36"/>
      <c r="AE546" s="36"/>
      <c r="AF546" s="36"/>
    </row>
    <row r="547" spans="2:32" x14ac:dyDescent="0.4">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c r="AB547" s="36"/>
      <c r="AC547" s="36"/>
      <c r="AD547" s="36"/>
      <c r="AE547" s="36"/>
      <c r="AF547" s="36"/>
    </row>
    <row r="548" spans="2:32" x14ac:dyDescent="0.4">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c r="AB548" s="36"/>
      <c r="AC548" s="36"/>
      <c r="AD548" s="36"/>
      <c r="AE548" s="36"/>
      <c r="AF548" s="36"/>
    </row>
    <row r="549" spans="2:32" x14ac:dyDescent="0.4">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c r="AB549" s="36"/>
      <c r="AC549" s="36"/>
      <c r="AD549" s="36"/>
      <c r="AE549" s="36"/>
      <c r="AF549" s="36"/>
    </row>
    <row r="550" spans="2:32" x14ac:dyDescent="0.4">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c r="AB550" s="36"/>
      <c r="AC550" s="36"/>
      <c r="AD550" s="36"/>
      <c r="AE550" s="36"/>
      <c r="AF550" s="36"/>
    </row>
    <row r="551" spans="2:32" x14ac:dyDescent="0.4">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c r="AB551" s="36"/>
      <c r="AC551" s="36"/>
      <c r="AD551" s="36"/>
      <c r="AE551" s="36"/>
      <c r="AF551" s="36"/>
    </row>
    <row r="552" spans="2:32" x14ac:dyDescent="0.4">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c r="AB552" s="36"/>
      <c r="AC552" s="36"/>
      <c r="AD552" s="36"/>
      <c r="AE552" s="36"/>
      <c r="AF552" s="36"/>
    </row>
    <row r="553" spans="2:32" x14ac:dyDescent="0.4">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c r="AB553" s="36"/>
      <c r="AC553" s="36"/>
      <c r="AD553" s="36"/>
      <c r="AE553" s="36"/>
      <c r="AF553" s="36"/>
    </row>
    <row r="554" spans="2:32" x14ac:dyDescent="0.4">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c r="AB554" s="36"/>
      <c r="AC554" s="36"/>
      <c r="AD554" s="36"/>
      <c r="AE554" s="36"/>
      <c r="AF554" s="36"/>
    </row>
    <row r="555" spans="2:32" x14ac:dyDescent="0.4">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c r="AB555" s="36"/>
      <c r="AC555" s="36"/>
      <c r="AD555" s="36"/>
      <c r="AE555" s="36"/>
      <c r="AF555" s="36"/>
    </row>
    <row r="556" spans="2:32" x14ac:dyDescent="0.4">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c r="AB556" s="36"/>
      <c r="AC556" s="36"/>
      <c r="AD556" s="36"/>
      <c r="AE556" s="36"/>
      <c r="AF556" s="36"/>
    </row>
    <row r="557" spans="2:32" x14ac:dyDescent="0.4">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c r="AB557" s="36"/>
      <c r="AC557" s="36"/>
      <c r="AD557" s="36"/>
      <c r="AE557" s="36"/>
      <c r="AF557" s="36"/>
    </row>
    <row r="558" spans="2:32" x14ac:dyDescent="0.4">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c r="AB558" s="36"/>
      <c r="AC558" s="36"/>
      <c r="AD558" s="36"/>
      <c r="AE558" s="36"/>
      <c r="AF558" s="36"/>
    </row>
    <row r="559" spans="2:32" x14ac:dyDescent="0.4">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c r="AB559" s="36"/>
      <c r="AC559" s="36"/>
      <c r="AD559" s="36"/>
      <c r="AE559" s="36"/>
      <c r="AF559" s="36"/>
    </row>
    <row r="560" spans="2:32" x14ac:dyDescent="0.4">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c r="AB560" s="36"/>
      <c r="AC560" s="36"/>
      <c r="AD560" s="36"/>
      <c r="AE560" s="36"/>
      <c r="AF560" s="36"/>
    </row>
    <row r="561" spans="2:32" x14ac:dyDescent="0.4">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c r="AB561" s="36"/>
      <c r="AC561" s="36"/>
      <c r="AD561" s="36"/>
      <c r="AE561" s="36"/>
      <c r="AF561" s="36"/>
    </row>
    <row r="562" spans="2:32" x14ac:dyDescent="0.4">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c r="AB562" s="36"/>
      <c r="AC562" s="36"/>
      <c r="AD562" s="36"/>
      <c r="AE562" s="36"/>
      <c r="AF562" s="36"/>
    </row>
    <row r="563" spans="2:32" x14ac:dyDescent="0.4">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c r="AB563" s="36"/>
      <c r="AC563" s="36"/>
      <c r="AD563" s="36"/>
      <c r="AE563" s="36"/>
      <c r="AF563" s="36"/>
    </row>
    <row r="564" spans="2:32" x14ac:dyDescent="0.4">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c r="AB564" s="36"/>
      <c r="AC564" s="36"/>
      <c r="AD564" s="36"/>
      <c r="AE564" s="36"/>
      <c r="AF564" s="36"/>
    </row>
    <row r="565" spans="2:32" x14ac:dyDescent="0.4">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c r="AB565" s="36"/>
      <c r="AC565" s="36"/>
      <c r="AD565" s="36"/>
      <c r="AE565" s="36"/>
      <c r="AF565" s="36"/>
    </row>
    <row r="566" spans="2:32" x14ac:dyDescent="0.4">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c r="AB566" s="36"/>
      <c r="AC566" s="36"/>
      <c r="AD566" s="36"/>
      <c r="AE566" s="36"/>
      <c r="AF566" s="36"/>
    </row>
    <row r="567" spans="2:32" x14ac:dyDescent="0.4">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c r="AB567" s="36"/>
      <c r="AC567" s="36"/>
      <c r="AD567" s="36"/>
      <c r="AE567" s="36"/>
      <c r="AF567" s="36"/>
    </row>
    <row r="568" spans="2:32" x14ac:dyDescent="0.4">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c r="AB568" s="36"/>
      <c r="AC568" s="36"/>
      <c r="AD568" s="36"/>
      <c r="AE568" s="36"/>
      <c r="AF568" s="36"/>
    </row>
    <row r="569" spans="2:32" x14ac:dyDescent="0.4">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c r="AB569" s="36"/>
      <c r="AC569" s="36"/>
      <c r="AD569" s="36"/>
      <c r="AE569" s="36"/>
      <c r="AF569" s="36"/>
    </row>
    <row r="570" spans="2:32" x14ac:dyDescent="0.4">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c r="AB570" s="36"/>
      <c r="AC570" s="36"/>
      <c r="AD570" s="36"/>
      <c r="AE570" s="36"/>
      <c r="AF570" s="36"/>
    </row>
    <row r="571" spans="2:32" x14ac:dyDescent="0.4">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c r="AB571" s="36"/>
      <c r="AC571" s="36"/>
      <c r="AD571" s="36"/>
      <c r="AE571" s="36"/>
      <c r="AF571" s="36"/>
    </row>
    <row r="572" spans="2:32" x14ac:dyDescent="0.4">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c r="AB572" s="36"/>
      <c r="AC572" s="36"/>
      <c r="AD572" s="36"/>
      <c r="AE572" s="36"/>
      <c r="AF572" s="36"/>
    </row>
    <row r="573" spans="2:32" x14ac:dyDescent="0.4">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c r="AB573" s="36"/>
      <c r="AC573" s="36"/>
      <c r="AD573" s="36"/>
      <c r="AE573" s="36"/>
      <c r="AF573" s="36"/>
    </row>
    <row r="574" spans="2:32" x14ac:dyDescent="0.4">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c r="AB574" s="36"/>
      <c r="AC574" s="36"/>
      <c r="AD574" s="36"/>
      <c r="AE574" s="36"/>
      <c r="AF574" s="36"/>
    </row>
    <row r="575" spans="2:32" x14ac:dyDescent="0.4">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c r="AB575" s="36"/>
      <c r="AC575" s="36"/>
      <c r="AD575" s="36"/>
      <c r="AE575" s="36"/>
      <c r="AF575" s="36"/>
    </row>
    <row r="576" spans="2:32" x14ac:dyDescent="0.4">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c r="AB576" s="36"/>
      <c r="AC576" s="36"/>
      <c r="AD576" s="36"/>
      <c r="AE576" s="36"/>
      <c r="AF576" s="36"/>
    </row>
    <row r="577" spans="2:32" x14ac:dyDescent="0.4">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c r="AB577" s="36"/>
      <c r="AC577" s="36"/>
      <c r="AD577" s="36"/>
      <c r="AE577" s="36"/>
      <c r="AF577" s="36"/>
    </row>
    <row r="578" spans="2:32" x14ac:dyDescent="0.4">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c r="AB578" s="36"/>
      <c r="AC578" s="36"/>
      <c r="AD578" s="36"/>
      <c r="AE578" s="36"/>
      <c r="AF578" s="36"/>
    </row>
    <row r="579" spans="2:32" x14ac:dyDescent="0.4">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c r="AB579" s="36"/>
      <c r="AC579" s="36"/>
      <c r="AD579" s="36"/>
      <c r="AE579" s="36"/>
      <c r="AF579" s="36"/>
    </row>
    <row r="580" spans="2:32" x14ac:dyDescent="0.4">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c r="AB580" s="36"/>
      <c r="AC580" s="36"/>
      <c r="AD580" s="36"/>
      <c r="AE580" s="36"/>
      <c r="AF580" s="36"/>
    </row>
    <row r="581" spans="2:32" x14ac:dyDescent="0.4">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c r="AB581" s="36"/>
      <c r="AC581" s="36"/>
      <c r="AD581" s="36"/>
      <c r="AE581" s="36"/>
      <c r="AF581" s="36"/>
    </row>
    <row r="582" spans="2:32" x14ac:dyDescent="0.4">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c r="AB582" s="36"/>
      <c r="AC582" s="36"/>
      <c r="AD582" s="36"/>
      <c r="AE582" s="36"/>
      <c r="AF582" s="36"/>
    </row>
    <row r="583" spans="2:32" x14ac:dyDescent="0.4">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c r="AB583" s="36"/>
      <c r="AC583" s="36"/>
      <c r="AD583" s="36"/>
      <c r="AE583" s="36"/>
      <c r="AF583" s="36"/>
    </row>
    <row r="584" spans="2:32" x14ac:dyDescent="0.4">
      <c r="B584" s="36" t="s">
        <v>172</v>
      </c>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c r="AB584" s="36"/>
      <c r="AC584" s="36"/>
      <c r="AD584" s="36"/>
      <c r="AE584" s="36"/>
      <c r="AF584" s="36" t="s">
        <v>173</v>
      </c>
    </row>
    <row r="585" spans="2:32" x14ac:dyDescent="0.4">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c r="AB585" s="36"/>
      <c r="AC585" s="36"/>
      <c r="AD585" s="36"/>
      <c r="AE585" s="36"/>
      <c r="AF585" s="36"/>
    </row>
    <row r="586" spans="2:32" x14ac:dyDescent="0.4">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c r="AB586" s="36"/>
      <c r="AC586" s="36"/>
      <c r="AD586" s="36"/>
      <c r="AE586" s="36"/>
      <c r="AF586" s="36"/>
    </row>
    <row r="587" spans="2:32" x14ac:dyDescent="0.4">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c r="AB587" s="36"/>
      <c r="AC587" s="36"/>
      <c r="AD587" s="36"/>
      <c r="AE587" s="36"/>
      <c r="AF587" s="36"/>
    </row>
    <row r="588" spans="2:32" x14ac:dyDescent="0.4">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c r="AB588" s="36"/>
      <c r="AC588" s="36"/>
      <c r="AD588" s="36"/>
      <c r="AE588" s="36"/>
      <c r="AF588" s="36"/>
    </row>
    <row r="589" spans="2:32" x14ac:dyDescent="0.4">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c r="AB589" s="36"/>
      <c r="AC589" s="36"/>
      <c r="AD589" s="36"/>
      <c r="AE589" s="36"/>
      <c r="AF589" s="36"/>
    </row>
    <row r="590" spans="2:32" x14ac:dyDescent="0.4">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c r="AB590" s="36"/>
      <c r="AC590" s="36"/>
      <c r="AD590" s="36"/>
      <c r="AE590" s="36"/>
      <c r="AF590" s="36"/>
    </row>
    <row r="591" spans="2:32" x14ac:dyDescent="0.4">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c r="AB591" s="36"/>
      <c r="AC591" s="36"/>
      <c r="AD591" s="36"/>
      <c r="AE591" s="36"/>
      <c r="AF591" s="36"/>
    </row>
    <row r="592" spans="2:32" x14ac:dyDescent="0.4">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c r="AB592" s="36"/>
      <c r="AC592" s="36"/>
      <c r="AD592" s="36"/>
      <c r="AE592" s="36"/>
      <c r="AF592" s="36"/>
    </row>
    <row r="593" spans="2:32" x14ac:dyDescent="0.4">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c r="AB593" s="36"/>
      <c r="AC593" s="36"/>
      <c r="AD593" s="36"/>
      <c r="AE593" s="36"/>
      <c r="AF593" s="36"/>
    </row>
    <row r="594" spans="2:32" x14ac:dyDescent="0.4">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c r="AB594" s="36"/>
      <c r="AC594" s="36"/>
      <c r="AD594" s="36"/>
      <c r="AE594" s="36"/>
      <c r="AF594" s="36"/>
    </row>
    <row r="595" spans="2:32" x14ac:dyDescent="0.4">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c r="AB595" s="36"/>
      <c r="AC595" s="36"/>
      <c r="AD595" s="36"/>
      <c r="AE595" s="36"/>
      <c r="AF595" s="36"/>
    </row>
    <row r="596" spans="2:32" x14ac:dyDescent="0.4">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c r="AB596" s="36"/>
      <c r="AC596" s="36"/>
      <c r="AD596" s="36"/>
      <c r="AE596" s="36"/>
      <c r="AF596" s="36"/>
    </row>
    <row r="597" spans="2:32" x14ac:dyDescent="0.4">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c r="AB597" s="36"/>
      <c r="AC597" s="36"/>
      <c r="AD597" s="36"/>
      <c r="AE597" s="36"/>
      <c r="AF597" s="36"/>
    </row>
    <row r="598" spans="2:32" x14ac:dyDescent="0.4">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c r="AB598" s="36"/>
      <c r="AC598" s="36"/>
      <c r="AD598" s="36"/>
      <c r="AE598" s="36"/>
      <c r="AF598" s="36"/>
    </row>
    <row r="599" spans="2:32" x14ac:dyDescent="0.4">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c r="AB599" s="36"/>
      <c r="AC599" s="36"/>
      <c r="AD599" s="36"/>
      <c r="AE599" s="36"/>
      <c r="AF599" s="36"/>
    </row>
    <row r="600" spans="2:32" x14ac:dyDescent="0.4">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c r="AB600" s="36"/>
      <c r="AC600" s="36"/>
      <c r="AD600" s="36"/>
      <c r="AE600" s="36"/>
      <c r="AF600" s="36"/>
    </row>
    <row r="601" spans="2:32" x14ac:dyDescent="0.4">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c r="AB601" s="36"/>
      <c r="AC601" s="36"/>
      <c r="AD601" s="36"/>
      <c r="AE601" s="36"/>
      <c r="AF601" s="36"/>
    </row>
    <row r="602" spans="2:32" x14ac:dyDescent="0.4">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c r="AB602" s="36"/>
      <c r="AC602" s="36"/>
      <c r="AD602" s="36"/>
      <c r="AE602" s="36"/>
      <c r="AF602" s="36"/>
    </row>
    <row r="603" spans="2:32" x14ac:dyDescent="0.4">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c r="AB603" s="36"/>
      <c r="AC603" s="36"/>
      <c r="AD603" s="36"/>
      <c r="AE603" s="36"/>
      <c r="AF603" s="36"/>
    </row>
    <row r="604" spans="2:32" x14ac:dyDescent="0.4">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c r="AB604" s="36"/>
      <c r="AC604" s="36"/>
      <c r="AD604" s="36"/>
      <c r="AE604" s="36"/>
      <c r="AF604" s="36"/>
    </row>
    <row r="605" spans="2:32" x14ac:dyDescent="0.4">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c r="AB605" s="36"/>
      <c r="AC605" s="36"/>
      <c r="AD605" s="36"/>
      <c r="AE605" s="36"/>
      <c r="AF605" s="36"/>
    </row>
    <row r="606" spans="2:32" x14ac:dyDescent="0.4">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c r="AB606" s="36"/>
      <c r="AC606" s="36"/>
      <c r="AD606" s="36"/>
      <c r="AE606" s="36"/>
      <c r="AF606" s="36"/>
    </row>
    <row r="607" spans="2:32" x14ac:dyDescent="0.4">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c r="AB607" s="36"/>
      <c r="AC607" s="36"/>
      <c r="AD607" s="36"/>
      <c r="AE607" s="36"/>
      <c r="AF607" s="36"/>
    </row>
    <row r="608" spans="2:32" x14ac:dyDescent="0.4">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c r="AB608" s="36"/>
      <c r="AC608" s="36"/>
      <c r="AD608" s="36"/>
      <c r="AE608" s="36"/>
      <c r="AF608" s="36"/>
    </row>
    <row r="609" spans="2:32" x14ac:dyDescent="0.4">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c r="AB609" s="36"/>
      <c r="AC609" s="36"/>
      <c r="AD609" s="36"/>
      <c r="AE609" s="36"/>
      <c r="AF609" s="36"/>
    </row>
    <row r="610" spans="2:32" x14ac:dyDescent="0.4">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c r="AB610" s="36"/>
      <c r="AC610" s="36"/>
      <c r="AD610" s="36"/>
      <c r="AE610" s="36"/>
      <c r="AF610" s="36"/>
    </row>
    <row r="611" spans="2:32" x14ac:dyDescent="0.4">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c r="AB611" s="36"/>
      <c r="AC611" s="36"/>
      <c r="AD611" s="36"/>
      <c r="AE611" s="36"/>
      <c r="AF611" s="36"/>
    </row>
    <row r="612" spans="2:32" x14ac:dyDescent="0.4">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c r="AB612" s="36"/>
      <c r="AC612" s="36"/>
      <c r="AD612" s="36"/>
      <c r="AE612" s="36"/>
      <c r="AF612" s="36"/>
    </row>
    <row r="613" spans="2:32" x14ac:dyDescent="0.4">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c r="AB613" s="36"/>
      <c r="AC613" s="36"/>
      <c r="AD613" s="36"/>
      <c r="AE613" s="36"/>
      <c r="AF613" s="36"/>
    </row>
    <row r="614" spans="2:32" x14ac:dyDescent="0.4">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c r="AB614" s="36"/>
      <c r="AC614" s="36"/>
      <c r="AD614" s="36"/>
      <c r="AE614" s="36"/>
      <c r="AF614" s="36"/>
    </row>
    <row r="615" spans="2:32" x14ac:dyDescent="0.4">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c r="AB615" s="36"/>
      <c r="AC615" s="36"/>
      <c r="AD615" s="36"/>
      <c r="AE615" s="36"/>
      <c r="AF615" s="36"/>
    </row>
    <row r="616" spans="2:32" x14ac:dyDescent="0.4">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c r="AB616" s="36"/>
      <c r="AC616" s="36"/>
      <c r="AD616" s="36"/>
      <c r="AE616" s="36"/>
      <c r="AF616" s="36"/>
    </row>
    <row r="617" spans="2:32" x14ac:dyDescent="0.4">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c r="AB617" s="36"/>
      <c r="AC617" s="36"/>
      <c r="AD617" s="36"/>
      <c r="AE617" s="36"/>
      <c r="AF617" s="36"/>
    </row>
    <row r="618" spans="2:32" x14ac:dyDescent="0.4">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c r="AB618" s="36"/>
      <c r="AC618" s="36"/>
      <c r="AD618" s="36"/>
      <c r="AE618" s="36"/>
      <c r="AF618" s="36"/>
    </row>
    <row r="619" spans="2:32" x14ac:dyDescent="0.4">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c r="AB619" s="36"/>
      <c r="AC619" s="36"/>
      <c r="AD619" s="36"/>
      <c r="AE619" s="36"/>
      <c r="AF619" s="36"/>
    </row>
    <row r="620" spans="2:32" x14ac:dyDescent="0.4">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c r="AB620" s="36"/>
      <c r="AC620" s="36"/>
      <c r="AD620" s="36"/>
      <c r="AE620" s="36"/>
      <c r="AF620" s="36"/>
    </row>
    <row r="621" spans="2:32" x14ac:dyDescent="0.4">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c r="AB621" s="36"/>
      <c r="AC621" s="36"/>
      <c r="AD621" s="36"/>
      <c r="AE621" s="36"/>
      <c r="AF621" s="36"/>
    </row>
    <row r="622" spans="2:32" x14ac:dyDescent="0.4">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c r="AB622" s="36"/>
      <c r="AC622" s="36"/>
      <c r="AD622" s="36"/>
      <c r="AE622" s="36"/>
      <c r="AF622" s="36"/>
    </row>
    <row r="623" spans="2:32" x14ac:dyDescent="0.4">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c r="AB623" s="36"/>
      <c r="AC623" s="36"/>
      <c r="AD623" s="36"/>
      <c r="AE623" s="36"/>
      <c r="AF623" s="36"/>
    </row>
    <row r="624" spans="2:32" x14ac:dyDescent="0.4">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c r="AB624" s="36"/>
      <c r="AC624" s="36"/>
      <c r="AD624" s="36"/>
      <c r="AE624" s="36"/>
      <c r="AF624" s="36"/>
    </row>
    <row r="625" spans="2:32" x14ac:dyDescent="0.4">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c r="AB625" s="36"/>
      <c r="AC625" s="36"/>
      <c r="AD625" s="36"/>
      <c r="AE625" s="36"/>
      <c r="AF625" s="36"/>
    </row>
    <row r="626" spans="2:32" x14ac:dyDescent="0.4">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c r="AB626" s="36"/>
      <c r="AC626" s="36"/>
      <c r="AD626" s="36"/>
      <c r="AE626" s="36"/>
      <c r="AF626" s="36"/>
    </row>
    <row r="627" spans="2:32" x14ac:dyDescent="0.4">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c r="AB627" s="36"/>
      <c r="AC627" s="36"/>
      <c r="AD627" s="36"/>
      <c r="AE627" s="36"/>
      <c r="AF627" s="36"/>
    </row>
    <row r="628" spans="2:32" x14ac:dyDescent="0.4">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c r="AB628" s="36"/>
      <c r="AC628" s="36"/>
      <c r="AD628" s="36"/>
      <c r="AE628" s="36"/>
      <c r="AF628" s="36"/>
    </row>
    <row r="629" spans="2:32" x14ac:dyDescent="0.4">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c r="AB629" s="36"/>
      <c r="AC629" s="36"/>
      <c r="AD629" s="36"/>
      <c r="AE629" s="36"/>
      <c r="AF629" s="36"/>
    </row>
    <row r="630" spans="2:32" x14ac:dyDescent="0.4">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c r="AB630" s="36"/>
      <c r="AC630" s="36"/>
      <c r="AD630" s="36"/>
      <c r="AE630" s="36"/>
      <c r="AF630" s="36"/>
    </row>
    <row r="631" spans="2:32" x14ac:dyDescent="0.4">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c r="AB631" s="36"/>
      <c r="AC631" s="36"/>
      <c r="AD631" s="36"/>
      <c r="AE631" s="36"/>
      <c r="AF631" s="36"/>
    </row>
    <row r="632" spans="2:32" x14ac:dyDescent="0.4">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c r="AB632" s="36"/>
      <c r="AC632" s="36"/>
      <c r="AD632" s="36"/>
      <c r="AE632" s="36"/>
      <c r="AF632" s="36"/>
    </row>
    <row r="633" spans="2:32" x14ac:dyDescent="0.4">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c r="AB633" s="36"/>
      <c r="AC633" s="36"/>
      <c r="AD633" s="36"/>
      <c r="AE633" s="36"/>
      <c r="AF633" s="36"/>
    </row>
    <row r="634" spans="2:32" x14ac:dyDescent="0.4">
      <c r="B634" s="36" t="s">
        <v>172</v>
      </c>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c r="AB634" s="36"/>
      <c r="AC634" s="36"/>
      <c r="AD634" s="36"/>
      <c r="AE634" s="36"/>
      <c r="AF634" s="36" t="s">
        <v>173</v>
      </c>
    </row>
    <row r="635" spans="2:32" x14ac:dyDescent="0.4">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c r="AB635" s="36"/>
      <c r="AC635" s="36"/>
      <c r="AD635" s="36"/>
      <c r="AE635" s="36"/>
      <c r="AF635" s="36"/>
    </row>
    <row r="636" spans="2:32" x14ac:dyDescent="0.4">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c r="AB636" s="36"/>
      <c r="AC636" s="36"/>
      <c r="AD636" s="36"/>
      <c r="AE636" s="36"/>
      <c r="AF636" s="36"/>
    </row>
    <row r="637" spans="2:32" x14ac:dyDescent="0.4">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c r="AB637" s="36"/>
      <c r="AC637" s="36"/>
      <c r="AD637" s="36"/>
      <c r="AE637" s="36"/>
      <c r="AF637" s="36"/>
    </row>
    <row r="638" spans="2:32" x14ac:dyDescent="0.4">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c r="AB638" s="36"/>
      <c r="AC638" s="36"/>
      <c r="AD638" s="36"/>
      <c r="AE638" s="36"/>
      <c r="AF638" s="36"/>
    </row>
    <row r="639" spans="2:32" x14ac:dyDescent="0.4">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c r="AB639" s="36"/>
      <c r="AC639" s="36"/>
      <c r="AD639" s="36"/>
      <c r="AE639" s="36"/>
      <c r="AF639" s="36"/>
    </row>
    <row r="640" spans="2:32" x14ac:dyDescent="0.4">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c r="AB640" s="36"/>
      <c r="AC640" s="36"/>
      <c r="AD640" s="36"/>
      <c r="AE640" s="36"/>
      <c r="AF640" s="36"/>
    </row>
    <row r="641" spans="2:32" x14ac:dyDescent="0.4">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c r="AB641" s="36"/>
      <c r="AC641" s="36"/>
      <c r="AD641" s="36"/>
      <c r="AE641" s="36"/>
      <c r="AF641" s="36"/>
    </row>
    <row r="642" spans="2:32" x14ac:dyDescent="0.4">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c r="AB642" s="36"/>
      <c r="AC642" s="36"/>
      <c r="AD642" s="36"/>
      <c r="AE642" s="36"/>
      <c r="AF642" s="36"/>
    </row>
    <row r="643" spans="2:32" x14ac:dyDescent="0.4">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c r="AB643" s="36"/>
      <c r="AC643" s="36"/>
      <c r="AD643" s="36"/>
      <c r="AE643" s="36"/>
      <c r="AF643" s="36"/>
    </row>
    <row r="644" spans="2:32" x14ac:dyDescent="0.4">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c r="AB644" s="36"/>
      <c r="AC644" s="36"/>
      <c r="AD644" s="36"/>
      <c r="AE644" s="36"/>
      <c r="AF644" s="36"/>
    </row>
    <row r="645" spans="2:32" x14ac:dyDescent="0.4">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c r="AB645" s="36"/>
      <c r="AC645" s="36"/>
      <c r="AD645" s="36"/>
      <c r="AE645" s="36"/>
      <c r="AF645" s="36"/>
    </row>
    <row r="646" spans="2:32" x14ac:dyDescent="0.4">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c r="AB646" s="36"/>
      <c r="AC646" s="36"/>
      <c r="AD646" s="36"/>
      <c r="AE646" s="36"/>
      <c r="AF646" s="36"/>
    </row>
    <row r="647" spans="2:32" x14ac:dyDescent="0.4">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c r="AB647" s="36"/>
      <c r="AC647" s="36"/>
      <c r="AD647" s="36"/>
      <c r="AE647" s="36"/>
      <c r="AF647" s="36"/>
    </row>
    <row r="648" spans="2:32" x14ac:dyDescent="0.4">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c r="AB648" s="36"/>
      <c r="AC648" s="36"/>
      <c r="AD648" s="36"/>
      <c r="AE648" s="36"/>
      <c r="AF648" s="36"/>
    </row>
    <row r="649" spans="2:32" x14ac:dyDescent="0.4">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c r="AB649" s="36"/>
      <c r="AC649" s="36"/>
      <c r="AD649" s="36"/>
      <c r="AE649" s="36"/>
      <c r="AF649" s="36"/>
    </row>
    <row r="650" spans="2:32" x14ac:dyDescent="0.4">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c r="AB650" s="36"/>
      <c r="AC650" s="36"/>
      <c r="AD650" s="36"/>
      <c r="AE650" s="36"/>
      <c r="AF650" s="36"/>
    </row>
    <row r="651" spans="2:32" x14ac:dyDescent="0.4">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c r="AB651" s="36"/>
      <c r="AC651" s="36"/>
      <c r="AD651" s="36"/>
      <c r="AE651" s="36"/>
      <c r="AF651" s="36"/>
    </row>
    <row r="652" spans="2:32" x14ac:dyDescent="0.4">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c r="AB652" s="36"/>
      <c r="AC652" s="36"/>
      <c r="AD652" s="36"/>
      <c r="AE652" s="36"/>
      <c r="AF652" s="36"/>
    </row>
    <row r="653" spans="2:32" x14ac:dyDescent="0.4">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c r="AB653" s="36"/>
      <c r="AC653" s="36"/>
      <c r="AD653" s="36"/>
      <c r="AE653" s="36"/>
      <c r="AF653" s="36"/>
    </row>
    <row r="654" spans="2:32" x14ac:dyDescent="0.4">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c r="AB654" s="36"/>
      <c r="AC654" s="36"/>
      <c r="AD654" s="36"/>
      <c r="AE654" s="36"/>
      <c r="AF654" s="36"/>
    </row>
    <row r="655" spans="2:32" x14ac:dyDescent="0.4">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c r="AB655" s="36"/>
      <c r="AC655" s="36"/>
      <c r="AD655" s="36"/>
      <c r="AE655" s="36"/>
      <c r="AF655" s="36"/>
    </row>
    <row r="656" spans="2:32" x14ac:dyDescent="0.4">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c r="AB656" s="36"/>
      <c r="AC656" s="36"/>
      <c r="AD656" s="36"/>
      <c r="AE656" s="36"/>
      <c r="AF656" s="36"/>
    </row>
    <row r="657" spans="2:32" x14ac:dyDescent="0.4">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c r="AB657" s="36"/>
      <c r="AC657" s="36"/>
      <c r="AD657" s="36"/>
      <c r="AE657" s="36"/>
      <c r="AF657" s="36"/>
    </row>
    <row r="658" spans="2:32" x14ac:dyDescent="0.4">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c r="AB658" s="36"/>
      <c r="AC658" s="36"/>
      <c r="AD658" s="36"/>
      <c r="AE658" s="36"/>
      <c r="AF658" s="36"/>
    </row>
    <row r="659" spans="2:32" x14ac:dyDescent="0.4">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c r="AB659" s="36"/>
      <c r="AC659" s="36"/>
      <c r="AD659" s="36"/>
      <c r="AE659" s="36"/>
      <c r="AF659" s="36"/>
    </row>
    <row r="660" spans="2:32" x14ac:dyDescent="0.4">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c r="AB660" s="36"/>
      <c r="AC660" s="36"/>
      <c r="AD660" s="36"/>
      <c r="AE660" s="36"/>
      <c r="AF660" s="36"/>
    </row>
    <row r="661" spans="2:32" x14ac:dyDescent="0.4">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c r="AB661" s="36"/>
      <c r="AC661" s="36"/>
      <c r="AD661" s="36"/>
      <c r="AE661" s="36"/>
      <c r="AF661" s="36"/>
    </row>
    <row r="662" spans="2:32" x14ac:dyDescent="0.4">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c r="AB662" s="36"/>
      <c r="AC662" s="36"/>
      <c r="AD662" s="36"/>
      <c r="AE662" s="36"/>
      <c r="AF662" s="36"/>
    </row>
    <row r="663" spans="2:32" x14ac:dyDescent="0.4">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c r="AB663" s="36"/>
      <c r="AC663" s="36"/>
      <c r="AD663" s="36"/>
      <c r="AE663" s="36"/>
      <c r="AF663" s="36"/>
    </row>
    <row r="664" spans="2:32" x14ac:dyDescent="0.4">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c r="AB664" s="36"/>
      <c r="AC664" s="36"/>
      <c r="AD664" s="36"/>
      <c r="AE664" s="36"/>
      <c r="AF664" s="36"/>
    </row>
    <row r="665" spans="2:32" x14ac:dyDescent="0.4">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c r="AB665" s="36"/>
      <c r="AC665" s="36"/>
      <c r="AD665" s="36"/>
      <c r="AE665" s="36"/>
      <c r="AF665" s="36"/>
    </row>
    <row r="666" spans="2:32" x14ac:dyDescent="0.4">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c r="AB666" s="36"/>
      <c r="AC666" s="36"/>
      <c r="AD666" s="36"/>
      <c r="AE666" s="36"/>
      <c r="AF666" s="36"/>
    </row>
    <row r="667" spans="2:32" x14ac:dyDescent="0.4">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c r="AB667" s="36"/>
      <c r="AC667" s="36"/>
      <c r="AD667" s="36"/>
      <c r="AE667" s="36"/>
      <c r="AF667" s="36"/>
    </row>
    <row r="668" spans="2:32" x14ac:dyDescent="0.4">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c r="AB668" s="36"/>
      <c r="AC668" s="36"/>
      <c r="AD668" s="36"/>
      <c r="AE668" s="36"/>
      <c r="AF668" s="36"/>
    </row>
    <row r="669" spans="2:32" x14ac:dyDescent="0.4">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c r="AB669" s="36"/>
      <c r="AC669" s="36"/>
      <c r="AD669" s="36"/>
      <c r="AE669" s="36"/>
      <c r="AF669" s="36"/>
    </row>
    <row r="670" spans="2:32" x14ac:dyDescent="0.4">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c r="AB670" s="36"/>
      <c r="AC670" s="36"/>
      <c r="AD670" s="36"/>
      <c r="AE670" s="36"/>
      <c r="AF670" s="36"/>
    </row>
    <row r="671" spans="2:32" x14ac:dyDescent="0.4">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c r="AB671" s="36"/>
      <c r="AC671" s="36"/>
      <c r="AD671" s="36"/>
      <c r="AE671" s="36"/>
      <c r="AF671" s="36"/>
    </row>
    <row r="672" spans="2:32" x14ac:dyDescent="0.4">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c r="AB672" s="36"/>
      <c r="AC672" s="36"/>
      <c r="AD672" s="36"/>
      <c r="AE672" s="36"/>
      <c r="AF672" s="36"/>
    </row>
    <row r="673" spans="2:32" x14ac:dyDescent="0.4">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c r="AB673" s="36"/>
      <c r="AC673" s="36"/>
      <c r="AD673" s="36"/>
      <c r="AE673" s="36"/>
      <c r="AF673" s="36"/>
    </row>
    <row r="674" spans="2:32" x14ac:dyDescent="0.4">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c r="AB674" s="36"/>
      <c r="AC674" s="36"/>
      <c r="AD674" s="36"/>
      <c r="AE674" s="36"/>
      <c r="AF674" s="36"/>
    </row>
    <row r="675" spans="2:32" x14ac:dyDescent="0.4">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c r="AB675" s="36"/>
      <c r="AC675" s="36"/>
      <c r="AD675" s="36"/>
      <c r="AE675" s="36"/>
      <c r="AF675" s="36"/>
    </row>
    <row r="676" spans="2:32" x14ac:dyDescent="0.4">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c r="AB676" s="36"/>
      <c r="AC676" s="36"/>
      <c r="AD676" s="36"/>
      <c r="AE676" s="36"/>
      <c r="AF676" s="36"/>
    </row>
    <row r="677" spans="2:32" x14ac:dyDescent="0.4">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c r="AB677" s="36"/>
      <c r="AC677" s="36"/>
      <c r="AD677" s="36"/>
      <c r="AE677" s="36"/>
      <c r="AF677" s="36"/>
    </row>
    <row r="678" spans="2:32" x14ac:dyDescent="0.4">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c r="AB678" s="36"/>
      <c r="AC678" s="36"/>
      <c r="AD678" s="36"/>
      <c r="AE678" s="36"/>
      <c r="AF678" s="36"/>
    </row>
    <row r="679" spans="2:32" x14ac:dyDescent="0.4">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c r="AB679" s="36"/>
      <c r="AC679" s="36"/>
      <c r="AD679" s="36"/>
      <c r="AE679" s="36"/>
      <c r="AF679" s="36"/>
    </row>
    <row r="680" spans="2:32" x14ac:dyDescent="0.4">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c r="AB680" s="36"/>
      <c r="AC680" s="36"/>
      <c r="AD680" s="36"/>
      <c r="AE680" s="36"/>
      <c r="AF680" s="36"/>
    </row>
    <row r="681" spans="2:32" x14ac:dyDescent="0.4">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c r="AB681" s="36"/>
      <c r="AC681" s="36"/>
      <c r="AD681" s="36"/>
      <c r="AE681" s="36"/>
      <c r="AF681" s="36"/>
    </row>
    <row r="682" spans="2:32" x14ac:dyDescent="0.4">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c r="AB682" s="36"/>
      <c r="AC682" s="36"/>
      <c r="AD682" s="36"/>
      <c r="AE682" s="36"/>
      <c r="AF682" s="36"/>
    </row>
    <row r="683" spans="2:32" x14ac:dyDescent="0.4">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c r="AB683" s="36"/>
      <c r="AC683" s="36"/>
      <c r="AD683" s="36"/>
      <c r="AE683" s="36"/>
      <c r="AF683" s="36"/>
    </row>
    <row r="684" spans="2:32" x14ac:dyDescent="0.4">
      <c r="B684" s="36" t="s">
        <v>172</v>
      </c>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c r="AB684" s="36"/>
      <c r="AC684" s="36"/>
      <c r="AD684" s="36"/>
      <c r="AE684" s="36"/>
      <c r="AF684" s="36" t="s">
        <v>173</v>
      </c>
    </row>
    <row r="685" spans="2:32" x14ac:dyDescent="0.4">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c r="AB685" s="36"/>
      <c r="AC685" s="36"/>
      <c r="AD685" s="36"/>
      <c r="AE685" s="36"/>
      <c r="AF685" s="36"/>
    </row>
    <row r="686" spans="2:32" x14ac:dyDescent="0.4">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c r="AB686" s="36"/>
      <c r="AC686" s="36"/>
      <c r="AD686" s="36"/>
      <c r="AE686" s="36"/>
      <c r="AF686" s="36"/>
    </row>
    <row r="687" spans="2:32" x14ac:dyDescent="0.4">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c r="AB687" s="36"/>
      <c r="AC687" s="36"/>
      <c r="AD687" s="36"/>
      <c r="AE687" s="36"/>
      <c r="AF687" s="36"/>
    </row>
    <row r="688" spans="2:32" x14ac:dyDescent="0.4">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c r="AB688" s="36"/>
      <c r="AC688" s="36"/>
      <c r="AD688" s="36"/>
      <c r="AE688" s="36"/>
      <c r="AF688" s="36"/>
    </row>
    <row r="689" spans="2:32" x14ac:dyDescent="0.4">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c r="AB689" s="36"/>
      <c r="AC689" s="36"/>
      <c r="AD689" s="36"/>
      <c r="AE689" s="36"/>
      <c r="AF689" s="36"/>
    </row>
    <row r="690" spans="2:32" x14ac:dyDescent="0.4">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c r="AB690" s="36"/>
      <c r="AC690" s="36"/>
      <c r="AD690" s="36"/>
      <c r="AE690" s="36"/>
      <c r="AF690" s="36"/>
    </row>
    <row r="691" spans="2:32" x14ac:dyDescent="0.4">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c r="AB691" s="36"/>
      <c r="AC691" s="36"/>
      <c r="AD691" s="36"/>
      <c r="AE691" s="36"/>
      <c r="AF691" s="36"/>
    </row>
    <row r="692" spans="2:32" x14ac:dyDescent="0.4">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c r="AB692" s="36"/>
      <c r="AC692" s="36"/>
      <c r="AD692" s="36"/>
      <c r="AE692" s="36"/>
      <c r="AF692" s="36"/>
    </row>
    <row r="693" spans="2:32" x14ac:dyDescent="0.4">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c r="AB693" s="36"/>
      <c r="AC693" s="36"/>
      <c r="AD693" s="36"/>
      <c r="AE693" s="36"/>
      <c r="AF693" s="36"/>
    </row>
    <row r="694" spans="2:32" x14ac:dyDescent="0.4">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c r="AB694" s="36"/>
      <c r="AC694" s="36"/>
      <c r="AD694" s="36"/>
      <c r="AE694" s="36"/>
      <c r="AF694" s="36"/>
    </row>
    <row r="695" spans="2:32" x14ac:dyDescent="0.4">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c r="AB695" s="36"/>
      <c r="AC695" s="36"/>
      <c r="AD695" s="36"/>
      <c r="AE695" s="36"/>
      <c r="AF695" s="36"/>
    </row>
    <row r="696" spans="2:32" x14ac:dyDescent="0.4">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c r="AB696" s="36"/>
      <c r="AC696" s="36"/>
      <c r="AD696" s="36"/>
      <c r="AE696" s="36"/>
      <c r="AF696" s="36"/>
    </row>
    <row r="697" spans="2:32" x14ac:dyDescent="0.4">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c r="AB697" s="36"/>
      <c r="AC697" s="36"/>
      <c r="AD697" s="36"/>
      <c r="AE697" s="36"/>
      <c r="AF697" s="36"/>
    </row>
    <row r="698" spans="2:32" x14ac:dyDescent="0.4">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c r="AB698" s="36"/>
      <c r="AC698" s="36"/>
      <c r="AD698" s="36"/>
      <c r="AE698" s="36"/>
      <c r="AF698" s="36"/>
    </row>
    <row r="699" spans="2:32" x14ac:dyDescent="0.4">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c r="AB699" s="36"/>
      <c r="AC699" s="36"/>
      <c r="AD699" s="36"/>
      <c r="AE699" s="36"/>
      <c r="AF699" s="36"/>
    </row>
    <row r="700" spans="2:32" x14ac:dyDescent="0.4">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c r="AB700" s="36"/>
      <c r="AC700" s="36"/>
      <c r="AD700" s="36"/>
      <c r="AE700" s="36"/>
      <c r="AF700" s="36"/>
    </row>
    <row r="701" spans="2:32" x14ac:dyDescent="0.4">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c r="AB701" s="36"/>
      <c r="AC701" s="36"/>
      <c r="AD701" s="36"/>
      <c r="AE701" s="36"/>
      <c r="AF701" s="36"/>
    </row>
    <row r="702" spans="2:32" x14ac:dyDescent="0.4">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c r="AB702" s="36"/>
      <c r="AC702" s="36"/>
      <c r="AD702" s="36"/>
      <c r="AE702" s="36"/>
      <c r="AF702" s="36"/>
    </row>
    <row r="703" spans="2:32" x14ac:dyDescent="0.4">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c r="AB703" s="36"/>
      <c r="AC703" s="36"/>
      <c r="AD703" s="36"/>
      <c r="AE703" s="36"/>
      <c r="AF703" s="36"/>
    </row>
    <row r="704" spans="2:32" x14ac:dyDescent="0.4">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c r="AB704" s="36"/>
      <c r="AC704" s="36"/>
      <c r="AD704" s="36"/>
      <c r="AE704" s="36"/>
      <c r="AF704" s="36"/>
    </row>
    <row r="705" spans="2:32" x14ac:dyDescent="0.4">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c r="AB705" s="36"/>
      <c r="AC705" s="36"/>
      <c r="AD705" s="36"/>
      <c r="AE705" s="36"/>
      <c r="AF705" s="36"/>
    </row>
    <row r="706" spans="2:32" x14ac:dyDescent="0.4">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c r="AB706" s="36"/>
      <c r="AC706" s="36"/>
      <c r="AD706" s="36"/>
      <c r="AE706" s="36"/>
      <c r="AF706" s="36"/>
    </row>
    <row r="707" spans="2:32" x14ac:dyDescent="0.4">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c r="AB707" s="36"/>
      <c r="AC707" s="36"/>
      <c r="AD707" s="36"/>
      <c r="AE707" s="36"/>
      <c r="AF707" s="36"/>
    </row>
    <row r="708" spans="2:32" x14ac:dyDescent="0.4">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c r="AB708" s="36"/>
      <c r="AC708" s="36"/>
      <c r="AD708" s="36"/>
      <c r="AE708" s="36"/>
      <c r="AF708" s="36"/>
    </row>
    <row r="709" spans="2:32" x14ac:dyDescent="0.4">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c r="AB709" s="36"/>
      <c r="AC709" s="36"/>
      <c r="AD709" s="36"/>
      <c r="AE709" s="36"/>
      <c r="AF709" s="36"/>
    </row>
    <row r="710" spans="2:32" x14ac:dyDescent="0.4">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c r="AB710" s="36"/>
      <c r="AC710" s="36"/>
      <c r="AD710" s="36"/>
      <c r="AE710" s="36"/>
      <c r="AF710" s="36"/>
    </row>
    <row r="711" spans="2:32" x14ac:dyDescent="0.4">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c r="AB711" s="36"/>
      <c r="AC711" s="36"/>
      <c r="AD711" s="36"/>
      <c r="AE711" s="36"/>
      <c r="AF711" s="36"/>
    </row>
    <row r="712" spans="2:32" x14ac:dyDescent="0.4">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c r="AB712" s="36"/>
      <c r="AC712" s="36"/>
      <c r="AD712" s="36"/>
      <c r="AE712" s="36"/>
      <c r="AF712" s="36"/>
    </row>
    <row r="713" spans="2:32" x14ac:dyDescent="0.4">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c r="AB713" s="36"/>
      <c r="AC713" s="36"/>
      <c r="AD713" s="36"/>
      <c r="AE713" s="36"/>
      <c r="AF713" s="36"/>
    </row>
    <row r="714" spans="2:32" x14ac:dyDescent="0.4">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c r="AB714" s="36"/>
      <c r="AC714" s="36"/>
      <c r="AD714" s="36"/>
      <c r="AE714" s="36"/>
      <c r="AF714" s="36"/>
    </row>
    <row r="715" spans="2:32" x14ac:dyDescent="0.4">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c r="AB715" s="36"/>
      <c r="AC715" s="36"/>
      <c r="AD715" s="36"/>
      <c r="AE715" s="36"/>
      <c r="AF715" s="36"/>
    </row>
    <row r="716" spans="2:32" x14ac:dyDescent="0.4">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c r="AB716" s="36"/>
      <c r="AC716" s="36"/>
      <c r="AD716" s="36"/>
      <c r="AE716" s="36"/>
      <c r="AF716" s="36"/>
    </row>
    <row r="717" spans="2:32" x14ac:dyDescent="0.4">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c r="AB717" s="36"/>
      <c r="AC717" s="36"/>
      <c r="AD717" s="36"/>
      <c r="AE717" s="36"/>
      <c r="AF717" s="36"/>
    </row>
    <row r="718" spans="2:32" x14ac:dyDescent="0.4">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c r="AB718" s="36"/>
      <c r="AC718" s="36"/>
      <c r="AD718" s="36"/>
      <c r="AE718" s="36"/>
      <c r="AF718" s="36"/>
    </row>
    <row r="719" spans="2:32" x14ac:dyDescent="0.4">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c r="AB719" s="36"/>
      <c r="AC719" s="36"/>
      <c r="AD719" s="36"/>
      <c r="AE719" s="36"/>
      <c r="AF719" s="36"/>
    </row>
    <row r="720" spans="2:32" x14ac:dyDescent="0.4">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c r="AB720" s="36"/>
      <c r="AC720" s="36"/>
      <c r="AD720" s="36"/>
      <c r="AE720" s="36"/>
      <c r="AF720" s="36"/>
    </row>
    <row r="721" spans="2:32" x14ac:dyDescent="0.4">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c r="AB721" s="36"/>
      <c r="AC721" s="36"/>
      <c r="AD721" s="36"/>
      <c r="AE721" s="36"/>
      <c r="AF721" s="36"/>
    </row>
    <row r="722" spans="2:32" x14ac:dyDescent="0.4">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c r="AB722" s="36"/>
      <c r="AC722" s="36"/>
      <c r="AD722" s="36"/>
      <c r="AE722" s="36"/>
      <c r="AF722" s="36"/>
    </row>
    <row r="723" spans="2:32" x14ac:dyDescent="0.4">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c r="AB723" s="36"/>
      <c r="AC723" s="36"/>
      <c r="AD723" s="36"/>
      <c r="AE723" s="36"/>
      <c r="AF723" s="36"/>
    </row>
    <row r="724" spans="2:32" x14ac:dyDescent="0.4">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c r="AB724" s="36"/>
      <c r="AC724" s="36"/>
      <c r="AD724" s="36"/>
      <c r="AE724" s="36"/>
      <c r="AF724" s="36"/>
    </row>
    <row r="725" spans="2:32" x14ac:dyDescent="0.4">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c r="AB725" s="36"/>
      <c r="AC725" s="36"/>
      <c r="AD725" s="36"/>
      <c r="AE725" s="36"/>
      <c r="AF725" s="36"/>
    </row>
    <row r="726" spans="2:32" x14ac:dyDescent="0.4">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c r="AB726" s="36"/>
      <c r="AC726" s="36"/>
      <c r="AD726" s="36"/>
      <c r="AE726" s="36"/>
      <c r="AF726" s="36"/>
    </row>
    <row r="727" spans="2:32" x14ac:dyDescent="0.4">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c r="AB727" s="36"/>
      <c r="AC727" s="36"/>
      <c r="AD727" s="36"/>
      <c r="AE727" s="36"/>
      <c r="AF727" s="36"/>
    </row>
    <row r="728" spans="2:32" x14ac:dyDescent="0.4">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c r="AB728" s="36"/>
      <c r="AC728" s="36"/>
      <c r="AD728" s="36"/>
      <c r="AE728" s="36"/>
      <c r="AF728" s="36"/>
    </row>
    <row r="729" spans="2:32" x14ac:dyDescent="0.4">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c r="AB729" s="36"/>
      <c r="AC729" s="36"/>
      <c r="AD729" s="36"/>
      <c r="AE729" s="36"/>
      <c r="AF729" s="36"/>
    </row>
    <row r="730" spans="2:32" x14ac:dyDescent="0.4">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c r="AB730" s="36"/>
      <c r="AC730" s="36"/>
      <c r="AD730" s="36"/>
      <c r="AE730" s="36"/>
      <c r="AF730" s="36"/>
    </row>
    <row r="731" spans="2:32" x14ac:dyDescent="0.4">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c r="AB731" s="36"/>
      <c r="AC731" s="36"/>
      <c r="AD731" s="36"/>
      <c r="AE731" s="36"/>
      <c r="AF731" s="36"/>
    </row>
    <row r="732" spans="2:32" x14ac:dyDescent="0.4">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c r="AB732" s="36"/>
      <c r="AC732" s="36"/>
      <c r="AD732" s="36"/>
      <c r="AE732" s="36"/>
      <c r="AF732" s="36"/>
    </row>
    <row r="733" spans="2:32" x14ac:dyDescent="0.4">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c r="AB733" s="36"/>
      <c r="AC733" s="36"/>
      <c r="AD733" s="36"/>
      <c r="AE733" s="36"/>
      <c r="AF733" s="36"/>
    </row>
    <row r="734" spans="2:32" x14ac:dyDescent="0.4">
      <c r="B734" s="36" t="s">
        <v>172</v>
      </c>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c r="AB734" s="36"/>
      <c r="AC734" s="36"/>
      <c r="AD734" s="36"/>
      <c r="AE734" s="36"/>
      <c r="AF734" s="36" t="s">
        <v>173</v>
      </c>
    </row>
    <row r="735" spans="2:32" x14ac:dyDescent="0.4">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c r="AB735" s="36"/>
      <c r="AC735" s="36"/>
      <c r="AD735" s="36"/>
      <c r="AE735" s="36"/>
      <c r="AF735" s="36"/>
    </row>
    <row r="736" spans="2:32" x14ac:dyDescent="0.4">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c r="AB736" s="36"/>
      <c r="AC736" s="36"/>
      <c r="AD736" s="36"/>
      <c r="AE736" s="36"/>
      <c r="AF736" s="36"/>
    </row>
    <row r="737" spans="2:32" x14ac:dyDescent="0.4">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c r="AB737" s="36"/>
      <c r="AC737" s="36"/>
      <c r="AD737" s="36"/>
      <c r="AE737" s="36"/>
      <c r="AF737" s="36"/>
    </row>
    <row r="738" spans="2:32" x14ac:dyDescent="0.4">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c r="AB738" s="36"/>
      <c r="AC738" s="36"/>
      <c r="AD738" s="36"/>
      <c r="AE738" s="36"/>
      <c r="AF738" s="36"/>
    </row>
    <row r="739" spans="2:32" x14ac:dyDescent="0.4">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c r="AB739" s="36"/>
      <c r="AC739" s="36"/>
      <c r="AD739" s="36"/>
      <c r="AE739" s="36"/>
      <c r="AF739" s="36"/>
    </row>
    <row r="740" spans="2:32" x14ac:dyDescent="0.4">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c r="AB740" s="36"/>
      <c r="AC740" s="36"/>
      <c r="AD740" s="36"/>
      <c r="AE740" s="36"/>
      <c r="AF740" s="36"/>
    </row>
    <row r="741" spans="2:32" x14ac:dyDescent="0.4">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c r="AB741" s="36"/>
      <c r="AC741" s="36"/>
      <c r="AD741" s="36"/>
      <c r="AE741" s="36"/>
      <c r="AF741" s="36"/>
    </row>
    <row r="742" spans="2:32" x14ac:dyDescent="0.4">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c r="AB742" s="36"/>
      <c r="AC742" s="36"/>
      <c r="AD742" s="36"/>
      <c r="AE742" s="36"/>
      <c r="AF742" s="36"/>
    </row>
    <row r="743" spans="2:32" x14ac:dyDescent="0.4">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c r="AB743" s="36"/>
      <c r="AC743" s="36"/>
      <c r="AD743" s="36"/>
      <c r="AE743" s="36"/>
      <c r="AF743" s="36"/>
    </row>
    <row r="744" spans="2:32" x14ac:dyDescent="0.4">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c r="AB744" s="36"/>
      <c r="AC744" s="36"/>
      <c r="AD744" s="36"/>
      <c r="AE744" s="36"/>
      <c r="AF744" s="36"/>
    </row>
    <row r="745" spans="2:32" x14ac:dyDescent="0.4">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c r="AB745" s="36"/>
      <c r="AC745" s="36"/>
      <c r="AD745" s="36"/>
      <c r="AE745" s="36"/>
      <c r="AF745" s="36"/>
    </row>
    <row r="746" spans="2:32" x14ac:dyDescent="0.4">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c r="AB746" s="36"/>
      <c r="AC746" s="36"/>
      <c r="AD746" s="36"/>
      <c r="AE746" s="36"/>
      <c r="AF746" s="36"/>
    </row>
    <row r="747" spans="2:32" x14ac:dyDescent="0.4">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c r="AB747" s="36"/>
      <c r="AC747" s="36"/>
      <c r="AD747" s="36"/>
      <c r="AE747" s="36"/>
      <c r="AF747" s="36"/>
    </row>
    <row r="748" spans="2:32" x14ac:dyDescent="0.4">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c r="AB748" s="36"/>
      <c r="AC748" s="36"/>
      <c r="AD748" s="36"/>
      <c r="AE748" s="36"/>
      <c r="AF748" s="36"/>
    </row>
    <row r="749" spans="2:32" x14ac:dyDescent="0.4">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c r="AB749" s="36"/>
      <c r="AC749" s="36"/>
      <c r="AD749" s="36"/>
      <c r="AE749" s="36"/>
      <c r="AF749" s="36"/>
    </row>
    <row r="750" spans="2:32" x14ac:dyDescent="0.4">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c r="AB750" s="36"/>
      <c r="AC750" s="36"/>
      <c r="AD750" s="36"/>
      <c r="AE750" s="36"/>
      <c r="AF750" s="36"/>
    </row>
    <row r="751" spans="2:32" x14ac:dyDescent="0.4">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c r="AB751" s="36"/>
      <c r="AC751" s="36"/>
      <c r="AD751" s="36"/>
      <c r="AE751" s="36"/>
      <c r="AF751" s="36"/>
    </row>
    <row r="752" spans="2:32" x14ac:dyDescent="0.4">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c r="AB752" s="36"/>
      <c r="AC752" s="36"/>
      <c r="AD752" s="36"/>
      <c r="AE752" s="36"/>
      <c r="AF752" s="36"/>
    </row>
    <row r="753" spans="2:32" x14ac:dyDescent="0.4">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c r="AB753" s="36"/>
      <c r="AC753" s="36"/>
      <c r="AD753" s="36"/>
      <c r="AE753" s="36"/>
      <c r="AF753" s="36"/>
    </row>
    <row r="754" spans="2:32" x14ac:dyDescent="0.4">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c r="AB754" s="36"/>
      <c r="AC754" s="36"/>
      <c r="AD754" s="36"/>
      <c r="AE754" s="36"/>
      <c r="AF754" s="36"/>
    </row>
    <row r="755" spans="2:32" x14ac:dyDescent="0.4">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c r="AB755" s="36"/>
      <c r="AC755" s="36"/>
      <c r="AD755" s="36"/>
      <c r="AE755" s="36"/>
      <c r="AF755" s="36"/>
    </row>
    <row r="756" spans="2:32" x14ac:dyDescent="0.4">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c r="AB756" s="36"/>
      <c r="AC756" s="36"/>
      <c r="AD756" s="36"/>
      <c r="AE756" s="36"/>
      <c r="AF756" s="36"/>
    </row>
    <row r="757" spans="2:32" x14ac:dyDescent="0.4">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c r="AB757" s="36"/>
      <c r="AC757" s="36"/>
      <c r="AD757" s="36"/>
      <c r="AE757" s="36"/>
      <c r="AF757" s="36"/>
    </row>
    <row r="758" spans="2:32" x14ac:dyDescent="0.4">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c r="AB758" s="36"/>
      <c r="AC758" s="36"/>
      <c r="AD758" s="36"/>
      <c r="AE758" s="36"/>
      <c r="AF758" s="36"/>
    </row>
    <row r="759" spans="2:32" x14ac:dyDescent="0.4">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c r="AB759" s="36"/>
      <c r="AC759" s="36"/>
      <c r="AD759" s="36"/>
      <c r="AE759" s="36"/>
      <c r="AF759" s="36"/>
    </row>
    <row r="760" spans="2:32" x14ac:dyDescent="0.4">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c r="AB760" s="36"/>
      <c r="AC760" s="36"/>
      <c r="AD760" s="36"/>
      <c r="AE760" s="36"/>
      <c r="AF760" s="36"/>
    </row>
    <row r="761" spans="2:32" x14ac:dyDescent="0.4">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c r="AB761" s="36"/>
      <c r="AC761" s="36"/>
      <c r="AD761" s="36"/>
      <c r="AE761" s="36"/>
      <c r="AF761" s="36"/>
    </row>
    <row r="762" spans="2:32" x14ac:dyDescent="0.4">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c r="AB762" s="36"/>
      <c r="AC762" s="36"/>
      <c r="AD762" s="36"/>
      <c r="AE762" s="36"/>
      <c r="AF762" s="36"/>
    </row>
    <row r="763" spans="2:32" x14ac:dyDescent="0.4">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c r="AB763" s="36"/>
      <c r="AC763" s="36"/>
      <c r="AD763" s="36"/>
      <c r="AE763" s="36"/>
      <c r="AF763" s="36"/>
    </row>
    <row r="764" spans="2:32" x14ac:dyDescent="0.4">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c r="AB764" s="36"/>
      <c r="AC764" s="36"/>
      <c r="AD764" s="36"/>
      <c r="AE764" s="36"/>
      <c r="AF764" s="36"/>
    </row>
    <row r="765" spans="2:32" x14ac:dyDescent="0.4">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c r="AB765" s="36"/>
      <c r="AC765" s="36"/>
      <c r="AD765" s="36"/>
      <c r="AE765" s="36"/>
      <c r="AF765" s="36"/>
    </row>
    <row r="766" spans="2:32" x14ac:dyDescent="0.4">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c r="AB766" s="36"/>
      <c r="AC766" s="36"/>
      <c r="AD766" s="36"/>
      <c r="AE766" s="36"/>
      <c r="AF766" s="36"/>
    </row>
    <row r="767" spans="2:32" x14ac:dyDescent="0.4">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c r="AB767" s="36"/>
      <c r="AC767" s="36"/>
      <c r="AD767" s="36"/>
      <c r="AE767" s="36"/>
      <c r="AF767" s="36"/>
    </row>
    <row r="768" spans="2:32" x14ac:dyDescent="0.4">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c r="AB768" s="36"/>
      <c r="AC768" s="36"/>
      <c r="AD768" s="36"/>
      <c r="AE768" s="36"/>
      <c r="AF768" s="36"/>
    </row>
    <row r="769" spans="2:32" x14ac:dyDescent="0.4">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c r="AB769" s="36"/>
      <c r="AC769" s="36"/>
      <c r="AD769" s="36"/>
      <c r="AE769" s="36"/>
      <c r="AF769" s="36"/>
    </row>
    <row r="770" spans="2:32" x14ac:dyDescent="0.4">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c r="AB770" s="36"/>
      <c r="AC770" s="36"/>
      <c r="AD770" s="36"/>
      <c r="AE770" s="36"/>
      <c r="AF770" s="36"/>
    </row>
    <row r="771" spans="2:32" x14ac:dyDescent="0.4">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c r="AB771" s="36"/>
      <c r="AC771" s="36"/>
      <c r="AD771" s="36"/>
      <c r="AE771" s="36"/>
      <c r="AF771" s="36"/>
    </row>
    <row r="772" spans="2:32" x14ac:dyDescent="0.4">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c r="AB772" s="36"/>
      <c r="AC772" s="36"/>
      <c r="AD772" s="36"/>
      <c r="AE772" s="36"/>
      <c r="AF772" s="36"/>
    </row>
    <row r="773" spans="2:32" x14ac:dyDescent="0.4">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c r="AB773" s="36"/>
      <c r="AC773" s="36"/>
      <c r="AD773" s="36"/>
      <c r="AE773" s="36"/>
      <c r="AF773" s="36"/>
    </row>
    <row r="774" spans="2:32" x14ac:dyDescent="0.4">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c r="AB774" s="36"/>
      <c r="AC774" s="36"/>
      <c r="AD774" s="36"/>
      <c r="AE774" s="36"/>
      <c r="AF774" s="36"/>
    </row>
    <row r="775" spans="2:32" x14ac:dyDescent="0.4">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c r="AB775" s="36"/>
      <c r="AC775" s="36"/>
      <c r="AD775" s="36"/>
      <c r="AE775" s="36"/>
      <c r="AF775" s="36"/>
    </row>
    <row r="776" spans="2:32" x14ac:dyDescent="0.4">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c r="AB776" s="36"/>
      <c r="AC776" s="36"/>
      <c r="AD776" s="36"/>
      <c r="AE776" s="36"/>
      <c r="AF776" s="36"/>
    </row>
    <row r="777" spans="2:32" x14ac:dyDescent="0.4">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c r="AB777" s="36"/>
      <c r="AC777" s="36"/>
      <c r="AD777" s="36"/>
      <c r="AE777" s="36"/>
      <c r="AF777" s="36"/>
    </row>
    <row r="778" spans="2:32" x14ac:dyDescent="0.4">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c r="AB778" s="36"/>
      <c r="AC778" s="36"/>
      <c r="AD778" s="36"/>
      <c r="AE778" s="36"/>
      <c r="AF778" s="36"/>
    </row>
    <row r="779" spans="2:32" x14ac:dyDescent="0.4">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c r="AB779" s="36"/>
      <c r="AC779" s="36"/>
      <c r="AD779" s="36"/>
      <c r="AE779" s="36"/>
      <c r="AF779" s="36"/>
    </row>
    <row r="780" spans="2:32" x14ac:dyDescent="0.4">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c r="AB780" s="36"/>
      <c r="AC780" s="36"/>
      <c r="AD780" s="36"/>
      <c r="AE780" s="36"/>
      <c r="AF780" s="36"/>
    </row>
    <row r="781" spans="2:32" x14ac:dyDescent="0.4">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c r="AB781" s="36"/>
      <c r="AC781" s="36"/>
      <c r="AD781" s="36"/>
      <c r="AE781" s="36"/>
      <c r="AF781" s="36"/>
    </row>
    <row r="782" spans="2:32" x14ac:dyDescent="0.4">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c r="AB782" s="36"/>
      <c r="AC782" s="36"/>
      <c r="AD782" s="36"/>
      <c r="AE782" s="36"/>
      <c r="AF782" s="36"/>
    </row>
    <row r="783" spans="2:32" x14ac:dyDescent="0.4">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c r="AB783" s="36"/>
      <c r="AC783" s="36"/>
      <c r="AD783" s="36"/>
      <c r="AE783" s="36"/>
      <c r="AF783" s="36"/>
    </row>
    <row r="784" spans="2:32" x14ac:dyDescent="0.4">
      <c r="B784" s="36" t="s">
        <v>172</v>
      </c>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c r="AB784" s="36"/>
      <c r="AC784" s="36"/>
      <c r="AD784" s="36"/>
      <c r="AE784" s="36"/>
      <c r="AF784" s="36" t="s">
        <v>173</v>
      </c>
    </row>
    <row r="785" spans="2:32" x14ac:dyDescent="0.4">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c r="AB785" s="36"/>
      <c r="AC785" s="36"/>
      <c r="AD785" s="36"/>
      <c r="AE785" s="36"/>
      <c r="AF785" s="36"/>
    </row>
    <row r="786" spans="2:32" x14ac:dyDescent="0.4">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c r="AB786" s="36"/>
      <c r="AC786" s="36"/>
      <c r="AD786" s="36"/>
      <c r="AE786" s="36"/>
      <c r="AF786" s="36"/>
    </row>
    <row r="787" spans="2:32" x14ac:dyDescent="0.4">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c r="AB787" s="36"/>
      <c r="AC787" s="36"/>
      <c r="AD787" s="36"/>
      <c r="AE787" s="36"/>
      <c r="AF787" s="36"/>
    </row>
    <row r="788" spans="2:32" x14ac:dyDescent="0.4">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c r="AB788" s="36"/>
      <c r="AC788" s="36"/>
      <c r="AD788" s="36"/>
      <c r="AE788" s="36"/>
      <c r="AF788" s="36"/>
    </row>
    <row r="789" spans="2:32" x14ac:dyDescent="0.4">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c r="AB789" s="36"/>
      <c r="AC789" s="36"/>
      <c r="AD789" s="36"/>
      <c r="AE789" s="36"/>
      <c r="AF789" s="36"/>
    </row>
    <row r="790" spans="2:32" x14ac:dyDescent="0.4">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c r="AB790" s="36"/>
      <c r="AC790" s="36"/>
      <c r="AD790" s="36"/>
      <c r="AE790" s="36"/>
      <c r="AF790" s="36"/>
    </row>
    <row r="791" spans="2:32" x14ac:dyDescent="0.4">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c r="AB791" s="36"/>
      <c r="AC791" s="36"/>
      <c r="AD791" s="36"/>
      <c r="AE791" s="36"/>
      <c r="AF791" s="36"/>
    </row>
    <row r="792" spans="2:32" x14ac:dyDescent="0.4">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c r="AB792" s="36"/>
      <c r="AC792" s="36"/>
      <c r="AD792" s="36"/>
      <c r="AE792" s="36"/>
      <c r="AF792" s="36"/>
    </row>
    <row r="793" spans="2:32" x14ac:dyDescent="0.4">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c r="AB793" s="36"/>
      <c r="AC793" s="36"/>
      <c r="AD793" s="36"/>
      <c r="AE793" s="36"/>
      <c r="AF793" s="36"/>
    </row>
    <row r="794" spans="2:32" x14ac:dyDescent="0.4">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c r="AB794" s="36"/>
      <c r="AC794" s="36"/>
      <c r="AD794" s="36"/>
      <c r="AE794" s="36"/>
      <c r="AF794" s="36"/>
    </row>
    <row r="795" spans="2:32" x14ac:dyDescent="0.4">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c r="AB795" s="36"/>
      <c r="AC795" s="36"/>
      <c r="AD795" s="36"/>
      <c r="AE795" s="36"/>
      <c r="AF795" s="36"/>
    </row>
    <row r="796" spans="2:32" x14ac:dyDescent="0.4">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c r="AB796" s="36"/>
      <c r="AC796" s="36"/>
      <c r="AD796" s="36"/>
      <c r="AE796" s="36"/>
      <c r="AF796" s="36"/>
    </row>
    <row r="797" spans="2:32" x14ac:dyDescent="0.4">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c r="AB797" s="36"/>
      <c r="AC797" s="36"/>
      <c r="AD797" s="36"/>
      <c r="AE797" s="36"/>
      <c r="AF797" s="36"/>
    </row>
    <row r="798" spans="2:32" x14ac:dyDescent="0.4">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c r="AB798" s="36"/>
      <c r="AC798" s="36"/>
      <c r="AD798" s="36"/>
      <c r="AE798" s="36"/>
      <c r="AF798" s="36"/>
    </row>
    <row r="799" spans="2:32" x14ac:dyDescent="0.4">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c r="AB799" s="36"/>
      <c r="AC799" s="36"/>
      <c r="AD799" s="36"/>
      <c r="AE799" s="36"/>
      <c r="AF799" s="36"/>
    </row>
    <row r="800" spans="2:32" x14ac:dyDescent="0.4">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c r="AB800" s="36"/>
      <c r="AC800" s="36"/>
      <c r="AD800" s="36"/>
      <c r="AE800" s="36"/>
      <c r="AF800" s="36"/>
    </row>
    <row r="801" spans="2:32" x14ac:dyDescent="0.4">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c r="AB801" s="36"/>
      <c r="AC801" s="36"/>
      <c r="AD801" s="36"/>
      <c r="AE801" s="36"/>
      <c r="AF801" s="36"/>
    </row>
    <row r="802" spans="2:32" x14ac:dyDescent="0.4">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c r="AB802" s="36"/>
      <c r="AC802" s="36"/>
      <c r="AD802" s="36"/>
      <c r="AE802" s="36"/>
      <c r="AF802" s="36"/>
    </row>
    <row r="803" spans="2:32" x14ac:dyDescent="0.4">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c r="AB803" s="36"/>
      <c r="AC803" s="36"/>
      <c r="AD803" s="36"/>
      <c r="AE803" s="36"/>
      <c r="AF803" s="36"/>
    </row>
    <row r="804" spans="2:32" x14ac:dyDescent="0.4">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c r="AB804" s="36"/>
      <c r="AC804" s="36"/>
      <c r="AD804" s="36"/>
      <c r="AE804" s="36"/>
      <c r="AF804" s="36"/>
    </row>
    <row r="805" spans="2:32" x14ac:dyDescent="0.4">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c r="AB805" s="36"/>
      <c r="AC805" s="36"/>
      <c r="AD805" s="36"/>
      <c r="AE805" s="36"/>
      <c r="AF805" s="36"/>
    </row>
    <row r="806" spans="2:32" x14ac:dyDescent="0.4">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c r="AB806" s="36"/>
      <c r="AC806" s="36"/>
      <c r="AD806" s="36"/>
      <c r="AE806" s="36"/>
      <c r="AF806" s="36"/>
    </row>
    <row r="807" spans="2:32" x14ac:dyDescent="0.4">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c r="AB807" s="36"/>
      <c r="AC807" s="36"/>
      <c r="AD807" s="36"/>
      <c r="AE807" s="36"/>
      <c r="AF807" s="36"/>
    </row>
    <row r="808" spans="2:32" x14ac:dyDescent="0.4">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c r="AB808" s="36"/>
      <c r="AC808" s="36"/>
      <c r="AD808" s="36"/>
      <c r="AE808" s="36"/>
      <c r="AF808" s="36"/>
    </row>
    <row r="809" spans="2:32" x14ac:dyDescent="0.4">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c r="AB809" s="36"/>
      <c r="AC809" s="36"/>
      <c r="AD809" s="36"/>
      <c r="AE809" s="36"/>
      <c r="AF809" s="36"/>
    </row>
    <row r="810" spans="2:32" x14ac:dyDescent="0.4">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c r="AB810" s="36"/>
      <c r="AC810" s="36"/>
      <c r="AD810" s="36"/>
      <c r="AE810" s="36"/>
      <c r="AF810" s="36"/>
    </row>
    <row r="811" spans="2:32" x14ac:dyDescent="0.4">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c r="AB811" s="36"/>
      <c r="AC811" s="36"/>
      <c r="AD811" s="36"/>
      <c r="AE811" s="36"/>
      <c r="AF811" s="36"/>
    </row>
    <row r="812" spans="2:32" x14ac:dyDescent="0.4">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c r="AB812" s="36"/>
      <c r="AC812" s="36"/>
      <c r="AD812" s="36"/>
      <c r="AE812" s="36"/>
      <c r="AF812" s="36"/>
    </row>
    <row r="813" spans="2:32" x14ac:dyDescent="0.4">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c r="AB813" s="36"/>
      <c r="AC813" s="36"/>
      <c r="AD813" s="36"/>
      <c r="AE813" s="36"/>
      <c r="AF813" s="36"/>
    </row>
    <row r="814" spans="2:32" x14ac:dyDescent="0.4">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c r="AB814" s="36"/>
      <c r="AC814" s="36"/>
      <c r="AD814" s="36"/>
      <c r="AE814" s="36"/>
      <c r="AF814" s="36"/>
    </row>
    <row r="815" spans="2:32" x14ac:dyDescent="0.4">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c r="AB815" s="36"/>
      <c r="AC815" s="36"/>
      <c r="AD815" s="36"/>
      <c r="AE815" s="36"/>
      <c r="AF815" s="36"/>
    </row>
    <row r="816" spans="2:32" x14ac:dyDescent="0.4">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c r="AB816" s="36"/>
      <c r="AC816" s="36"/>
      <c r="AD816" s="36"/>
      <c r="AE816" s="36"/>
      <c r="AF816" s="36"/>
    </row>
    <row r="817" spans="2:32" x14ac:dyDescent="0.4">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c r="AB817" s="36"/>
      <c r="AC817" s="36"/>
      <c r="AD817" s="36"/>
      <c r="AE817" s="36"/>
      <c r="AF817" s="36"/>
    </row>
    <row r="818" spans="2:32" x14ac:dyDescent="0.4">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c r="AB818" s="36"/>
      <c r="AC818" s="36"/>
      <c r="AD818" s="36"/>
      <c r="AE818" s="36"/>
      <c r="AF818" s="36"/>
    </row>
    <row r="819" spans="2:32" x14ac:dyDescent="0.4">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c r="AB819" s="36"/>
      <c r="AC819" s="36"/>
      <c r="AD819" s="36"/>
      <c r="AE819" s="36"/>
      <c r="AF819" s="36"/>
    </row>
    <row r="820" spans="2:32" x14ac:dyDescent="0.4">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c r="AB820" s="36"/>
      <c r="AC820" s="36"/>
      <c r="AD820" s="36"/>
      <c r="AE820" s="36"/>
      <c r="AF820" s="36"/>
    </row>
    <row r="821" spans="2:32" x14ac:dyDescent="0.4">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c r="AB821" s="36"/>
      <c r="AC821" s="36"/>
      <c r="AD821" s="36"/>
      <c r="AE821" s="36"/>
      <c r="AF821" s="36"/>
    </row>
    <row r="822" spans="2:32" x14ac:dyDescent="0.4">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c r="AB822" s="36"/>
      <c r="AC822" s="36"/>
      <c r="AD822" s="36"/>
      <c r="AE822" s="36"/>
      <c r="AF822" s="36"/>
    </row>
    <row r="823" spans="2:32" x14ac:dyDescent="0.4">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c r="AB823" s="36"/>
      <c r="AC823" s="36"/>
      <c r="AD823" s="36"/>
      <c r="AE823" s="36"/>
      <c r="AF823" s="36"/>
    </row>
    <row r="824" spans="2:32" x14ac:dyDescent="0.4">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c r="AB824" s="36"/>
      <c r="AC824" s="36"/>
      <c r="AD824" s="36"/>
      <c r="AE824" s="36"/>
      <c r="AF824" s="36"/>
    </row>
    <row r="825" spans="2:32" x14ac:dyDescent="0.4">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c r="AB825" s="36"/>
      <c r="AC825" s="36"/>
      <c r="AD825" s="36"/>
      <c r="AE825" s="36"/>
      <c r="AF825" s="36"/>
    </row>
    <row r="826" spans="2:32" x14ac:dyDescent="0.4">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c r="AB826" s="36"/>
      <c r="AC826" s="36"/>
      <c r="AD826" s="36"/>
      <c r="AE826" s="36"/>
      <c r="AF826" s="36"/>
    </row>
    <row r="827" spans="2:32" x14ac:dyDescent="0.4">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c r="AB827" s="36"/>
      <c r="AC827" s="36"/>
      <c r="AD827" s="36"/>
      <c r="AE827" s="36"/>
      <c r="AF827" s="36"/>
    </row>
    <row r="828" spans="2:32" x14ac:dyDescent="0.4">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c r="AB828" s="36"/>
      <c r="AC828" s="36"/>
      <c r="AD828" s="36"/>
      <c r="AE828" s="36"/>
      <c r="AF828" s="36"/>
    </row>
    <row r="829" spans="2:32" x14ac:dyDescent="0.4">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c r="AB829" s="36"/>
      <c r="AC829" s="36"/>
      <c r="AD829" s="36"/>
      <c r="AE829" s="36"/>
      <c r="AF829" s="36"/>
    </row>
    <row r="830" spans="2:32" x14ac:dyDescent="0.4">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c r="AB830" s="36"/>
      <c r="AC830" s="36"/>
      <c r="AD830" s="36"/>
      <c r="AE830" s="36"/>
      <c r="AF830" s="36"/>
    </row>
    <row r="831" spans="2:32" x14ac:dyDescent="0.4">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c r="AB831" s="36"/>
      <c r="AC831" s="36"/>
      <c r="AD831" s="36"/>
      <c r="AE831" s="36"/>
      <c r="AF831" s="36"/>
    </row>
    <row r="832" spans="2:32" x14ac:dyDescent="0.4">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c r="AB832" s="36"/>
      <c r="AC832" s="36"/>
      <c r="AD832" s="36"/>
      <c r="AE832" s="36"/>
      <c r="AF832" s="36"/>
    </row>
    <row r="833" spans="2:32" x14ac:dyDescent="0.4">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c r="AB833" s="36"/>
      <c r="AC833" s="36"/>
      <c r="AD833" s="36"/>
      <c r="AE833" s="36"/>
      <c r="AF833" s="36"/>
    </row>
    <row r="834" spans="2:32" x14ac:dyDescent="0.4">
      <c r="B834" s="36" t="s">
        <v>172</v>
      </c>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c r="AB834" s="36"/>
      <c r="AC834" s="36"/>
      <c r="AD834" s="36"/>
      <c r="AE834" s="36"/>
      <c r="AF834" s="36" t="s">
        <v>173</v>
      </c>
    </row>
    <row r="835" spans="2:32" x14ac:dyDescent="0.4">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c r="AB835" s="36"/>
      <c r="AC835" s="36"/>
      <c r="AD835" s="36"/>
      <c r="AE835" s="36"/>
      <c r="AF835" s="36"/>
    </row>
    <row r="836" spans="2:32" x14ac:dyDescent="0.4">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c r="AB836" s="36"/>
      <c r="AC836" s="36"/>
      <c r="AD836" s="36"/>
      <c r="AE836" s="36"/>
      <c r="AF836" s="36"/>
    </row>
    <row r="837" spans="2:32" x14ac:dyDescent="0.4">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c r="AB837" s="36"/>
      <c r="AC837" s="36"/>
      <c r="AD837" s="36"/>
      <c r="AE837" s="36"/>
      <c r="AF837" s="36"/>
    </row>
    <row r="838" spans="2:32" x14ac:dyDescent="0.4">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c r="AB838" s="36"/>
      <c r="AC838" s="36"/>
      <c r="AD838" s="36"/>
      <c r="AE838" s="36"/>
      <c r="AF838" s="36"/>
    </row>
    <row r="839" spans="2:32" x14ac:dyDescent="0.4">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c r="AB839" s="36"/>
      <c r="AC839" s="36"/>
      <c r="AD839" s="36"/>
      <c r="AE839" s="36"/>
      <c r="AF839" s="36"/>
    </row>
    <row r="840" spans="2:32" x14ac:dyDescent="0.4">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c r="AB840" s="36"/>
      <c r="AC840" s="36"/>
      <c r="AD840" s="36"/>
      <c r="AE840" s="36"/>
      <c r="AF840" s="36"/>
    </row>
    <row r="841" spans="2:32" x14ac:dyDescent="0.4">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c r="AB841" s="36"/>
      <c r="AC841" s="36"/>
      <c r="AD841" s="36"/>
      <c r="AE841" s="36"/>
      <c r="AF841" s="36"/>
    </row>
    <row r="842" spans="2:32" x14ac:dyDescent="0.4">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c r="AB842" s="36"/>
      <c r="AC842" s="36"/>
      <c r="AD842" s="36"/>
      <c r="AE842" s="36"/>
      <c r="AF842" s="36"/>
    </row>
    <row r="843" spans="2:32" x14ac:dyDescent="0.4">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c r="AB843" s="36"/>
      <c r="AC843" s="36"/>
      <c r="AD843" s="36"/>
      <c r="AE843" s="36"/>
      <c r="AF843" s="36"/>
    </row>
    <row r="844" spans="2:32" x14ac:dyDescent="0.4">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c r="AB844" s="36"/>
      <c r="AC844" s="36"/>
      <c r="AD844" s="36"/>
      <c r="AE844" s="36"/>
      <c r="AF844" s="36"/>
    </row>
    <row r="845" spans="2:32" x14ac:dyDescent="0.4">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c r="AB845" s="36"/>
      <c r="AC845" s="36"/>
      <c r="AD845" s="36"/>
      <c r="AE845" s="36"/>
      <c r="AF845" s="36"/>
    </row>
    <row r="846" spans="2:32" x14ac:dyDescent="0.4">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c r="AB846" s="36"/>
      <c r="AC846" s="36"/>
      <c r="AD846" s="36"/>
      <c r="AE846" s="36"/>
      <c r="AF846" s="36"/>
    </row>
    <row r="847" spans="2:32" x14ac:dyDescent="0.4">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c r="AB847" s="36"/>
      <c r="AC847" s="36"/>
      <c r="AD847" s="36"/>
      <c r="AE847" s="36"/>
      <c r="AF847" s="36"/>
    </row>
    <row r="848" spans="2:32" x14ac:dyDescent="0.4">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c r="AB848" s="36"/>
      <c r="AC848" s="36"/>
      <c r="AD848" s="36"/>
      <c r="AE848" s="36"/>
      <c r="AF848" s="36"/>
    </row>
    <row r="849" spans="2:32" x14ac:dyDescent="0.4">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c r="AB849" s="36"/>
      <c r="AC849" s="36"/>
      <c r="AD849" s="36"/>
      <c r="AE849" s="36"/>
      <c r="AF849" s="36"/>
    </row>
    <row r="850" spans="2:32" x14ac:dyDescent="0.4">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c r="AB850" s="36"/>
      <c r="AC850" s="36"/>
      <c r="AD850" s="36"/>
      <c r="AE850" s="36"/>
      <c r="AF850" s="36"/>
    </row>
    <row r="851" spans="2:32" x14ac:dyDescent="0.4">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c r="AB851" s="36"/>
      <c r="AC851" s="36"/>
      <c r="AD851" s="36"/>
      <c r="AE851" s="36"/>
      <c r="AF851" s="36"/>
    </row>
    <row r="852" spans="2:32" x14ac:dyDescent="0.4">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c r="AB852" s="36"/>
      <c r="AC852" s="36"/>
      <c r="AD852" s="36"/>
      <c r="AE852" s="36"/>
      <c r="AF852" s="36"/>
    </row>
    <row r="853" spans="2:32" x14ac:dyDescent="0.4">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c r="AB853" s="36"/>
      <c r="AC853" s="36"/>
      <c r="AD853" s="36"/>
      <c r="AE853" s="36"/>
      <c r="AF853" s="36"/>
    </row>
    <row r="854" spans="2:32" x14ac:dyDescent="0.4">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c r="AB854" s="36"/>
      <c r="AC854" s="36"/>
      <c r="AD854" s="36"/>
      <c r="AE854" s="36"/>
      <c r="AF854" s="36"/>
    </row>
    <row r="855" spans="2:32" x14ac:dyDescent="0.4">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c r="AB855" s="36"/>
      <c r="AC855" s="36"/>
      <c r="AD855" s="36"/>
      <c r="AE855" s="36"/>
      <c r="AF855" s="36"/>
    </row>
    <row r="856" spans="2:32" x14ac:dyDescent="0.4">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c r="AB856" s="36"/>
      <c r="AC856" s="36"/>
      <c r="AD856" s="36"/>
      <c r="AE856" s="36"/>
      <c r="AF856" s="36"/>
    </row>
    <row r="857" spans="2:32" x14ac:dyDescent="0.4">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c r="AB857" s="36"/>
      <c r="AC857" s="36"/>
      <c r="AD857" s="36"/>
      <c r="AE857" s="36"/>
      <c r="AF857" s="36"/>
    </row>
    <row r="858" spans="2:32" x14ac:dyDescent="0.4">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c r="AB858" s="36"/>
      <c r="AC858" s="36"/>
      <c r="AD858" s="36"/>
      <c r="AE858" s="36"/>
      <c r="AF858" s="36"/>
    </row>
    <row r="859" spans="2:32" x14ac:dyDescent="0.4">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c r="AB859" s="36"/>
      <c r="AC859" s="36"/>
      <c r="AD859" s="36"/>
      <c r="AE859" s="36"/>
      <c r="AF859" s="36"/>
    </row>
    <row r="860" spans="2:32" x14ac:dyDescent="0.4">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c r="AB860" s="36"/>
      <c r="AC860" s="36"/>
      <c r="AD860" s="36"/>
      <c r="AE860" s="36"/>
      <c r="AF860" s="36"/>
    </row>
    <row r="861" spans="2:32" x14ac:dyDescent="0.4">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c r="AB861" s="36"/>
      <c r="AC861" s="36"/>
      <c r="AD861" s="36"/>
      <c r="AE861" s="36"/>
      <c r="AF861" s="36"/>
    </row>
    <row r="862" spans="2:32" x14ac:dyDescent="0.4">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c r="AB862" s="36"/>
      <c r="AC862" s="36"/>
      <c r="AD862" s="36"/>
      <c r="AE862" s="36"/>
      <c r="AF862" s="36"/>
    </row>
    <row r="863" spans="2:32" x14ac:dyDescent="0.4">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c r="AB863" s="36"/>
      <c r="AC863" s="36"/>
      <c r="AD863" s="36"/>
      <c r="AE863" s="36"/>
      <c r="AF863" s="36"/>
    </row>
    <row r="864" spans="2:32" x14ac:dyDescent="0.4">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c r="AB864" s="36"/>
      <c r="AC864" s="36"/>
      <c r="AD864" s="36"/>
      <c r="AE864" s="36"/>
      <c r="AF864" s="36"/>
    </row>
    <row r="865" spans="2:32" x14ac:dyDescent="0.4">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c r="AB865" s="36"/>
      <c r="AC865" s="36"/>
      <c r="AD865" s="36"/>
      <c r="AE865" s="36"/>
      <c r="AF865" s="36"/>
    </row>
    <row r="866" spans="2:32" x14ac:dyDescent="0.4">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c r="AB866" s="36"/>
      <c r="AC866" s="36"/>
      <c r="AD866" s="36"/>
      <c r="AE866" s="36"/>
      <c r="AF866" s="36"/>
    </row>
    <row r="867" spans="2:32" x14ac:dyDescent="0.4">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c r="AB867" s="36"/>
      <c r="AC867" s="36"/>
      <c r="AD867" s="36"/>
      <c r="AE867" s="36"/>
      <c r="AF867" s="36"/>
    </row>
    <row r="868" spans="2:32" x14ac:dyDescent="0.4">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c r="AB868" s="36"/>
      <c r="AC868" s="36"/>
      <c r="AD868" s="36"/>
      <c r="AE868" s="36"/>
      <c r="AF868" s="36"/>
    </row>
    <row r="869" spans="2:32" x14ac:dyDescent="0.4">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c r="AB869" s="36"/>
      <c r="AC869" s="36"/>
      <c r="AD869" s="36"/>
      <c r="AE869" s="36"/>
      <c r="AF869" s="36"/>
    </row>
    <row r="870" spans="2:32" x14ac:dyDescent="0.4">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c r="AB870" s="36"/>
      <c r="AC870" s="36"/>
      <c r="AD870" s="36"/>
      <c r="AE870" s="36"/>
      <c r="AF870" s="36"/>
    </row>
    <row r="871" spans="2:32" x14ac:dyDescent="0.4">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c r="AB871" s="36"/>
      <c r="AC871" s="36"/>
      <c r="AD871" s="36"/>
      <c r="AE871" s="36"/>
      <c r="AF871" s="36"/>
    </row>
    <row r="872" spans="2:32" x14ac:dyDescent="0.4">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c r="AB872" s="36"/>
      <c r="AC872" s="36"/>
      <c r="AD872" s="36"/>
      <c r="AE872" s="36"/>
      <c r="AF872" s="36"/>
    </row>
    <row r="873" spans="2:32" x14ac:dyDescent="0.4">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c r="AB873" s="36"/>
      <c r="AC873" s="36"/>
      <c r="AD873" s="36"/>
      <c r="AE873" s="36"/>
      <c r="AF873" s="36"/>
    </row>
    <row r="874" spans="2:32" x14ac:dyDescent="0.4">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c r="AB874" s="36"/>
      <c r="AC874" s="36"/>
      <c r="AD874" s="36"/>
      <c r="AE874" s="36"/>
      <c r="AF874" s="36"/>
    </row>
    <row r="875" spans="2:32" x14ac:dyDescent="0.4">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c r="AB875" s="36"/>
      <c r="AC875" s="36"/>
      <c r="AD875" s="36"/>
      <c r="AE875" s="36"/>
      <c r="AF875" s="36"/>
    </row>
    <row r="876" spans="2:32" x14ac:dyDescent="0.4">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c r="AB876" s="36"/>
      <c r="AC876" s="36"/>
      <c r="AD876" s="36"/>
      <c r="AE876" s="36"/>
      <c r="AF876" s="36"/>
    </row>
    <row r="877" spans="2:32" x14ac:dyDescent="0.4">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c r="AB877" s="36"/>
      <c r="AC877" s="36"/>
      <c r="AD877" s="36"/>
      <c r="AE877" s="36"/>
      <c r="AF877" s="36"/>
    </row>
    <row r="878" spans="2:32" x14ac:dyDescent="0.4">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c r="AB878" s="36"/>
      <c r="AC878" s="36"/>
      <c r="AD878" s="36"/>
      <c r="AE878" s="36"/>
      <c r="AF878" s="36"/>
    </row>
    <row r="879" spans="2:32" x14ac:dyDescent="0.4">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c r="AB879" s="36"/>
      <c r="AC879" s="36"/>
      <c r="AD879" s="36"/>
      <c r="AE879" s="36"/>
      <c r="AF879" s="36"/>
    </row>
    <row r="880" spans="2:32" x14ac:dyDescent="0.4">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c r="AB880" s="36"/>
      <c r="AC880" s="36"/>
      <c r="AD880" s="36"/>
      <c r="AE880" s="36"/>
      <c r="AF880" s="36"/>
    </row>
    <row r="881" spans="2:32" x14ac:dyDescent="0.4">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c r="AB881" s="36"/>
      <c r="AC881" s="36"/>
      <c r="AD881" s="36"/>
      <c r="AE881" s="36"/>
      <c r="AF881" s="36"/>
    </row>
    <row r="882" spans="2:32" x14ac:dyDescent="0.4">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c r="AB882" s="36"/>
      <c r="AC882" s="36"/>
      <c r="AD882" s="36"/>
      <c r="AE882" s="36"/>
      <c r="AF882" s="36"/>
    </row>
    <row r="883" spans="2:32" x14ac:dyDescent="0.4">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c r="AB883" s="36"/>
      <c r="AC883" s="36"/>
      <c r="AD883" s="36"/>
      <c r="AE883" s="36"/>
      <c r="AF883" s="36"/>
    </row>
    <row r="884" spans="2:32" x14ac:dyDescent="0.4">
      <c r="B884" s="36" t="s">
        <v>172</v>
      </c>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c r="AB884" s="36"/>
      <c r="AC884" s="36"/>
      <c r="AD884" s="36"/>
      <c r="AE884" s="36"/>
      <c r="AF884" s="36" t="s">
        <v>173</v>
      </c>
    </row>
    <row r="885" spans="2:32" x14ac:dyDescent="0.4">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c r="AB885" s="36"/>
      <c r="AC885" s="36"/>
      <c r="AD885" s="36"/>
      <c r="AE885" s="36"/>
      <c r="AF885" s="36"/>
    </row>
    <row r="886" spans="2:32" x14ac:dyDescent="0.4">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c r="AB886" s="36"/>
      <c r="AC886" s="36"/>
      <c r="AD886" s="36"/>
      <c r="AE886" s="36"/>
      <c r="AF886" s="36"/>
    </row>
    <row r="887" spans="2:32" x14ac:dyDescent="0.4">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c r="AB887" s="36"/>
      <c r="AC887" s="36"/>
      <c r="AD887" s="36"/>
      <c r="AE887" s="36"/>
      <c r="AF887" s="36"/>
    </row>
    <row r="888" spans="2:32" x14ac:dyDescent="0.4">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c r="AB888" s="36"/>
      <c r="AC888" s="36"/>
      <c r="AD888" s="36"/>
      <c r="AE888" s="36"/>
      <c r="AF888" s="36"/>
    </row>
    <row r="889" spans="2:32" x14ac:dyDescent="0.4">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c r="AB889" s="36"/>
      <c r="AC889" s="36"/>
      <c r="AD889" s="36"/>
      <c r="AE889" s="36"/>
      <c r="AF889" s="36"/>
    </row>
    <row r="890" spans="2:32" x14ac:dyDescent="0.4">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c r="AB890" s="36"/>
      <c r="AC890" s="36"/>
      <c r="AD890" s="36"/>
      <c r="AE890" s="36"/>
      <c r="AF890" s="36"/>
    </row>
    <row r="891" spans="2:32" x14ac:dyDescent="0.4">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c r="AB891" s="36"/>
      <c r="AC891" s="36"/>
      <c r="AD891" s="36"/>
      <c r="AE891" s="36"/>
      <c r="AF891" s="36"/>
    </row>
    <row r="892" spans="2:32" x14ac:dyDescent="0.4">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c r="AB892" s="36"/>
      <c r="AC892" s="36"/>
      <c r="AD892" s="36"/>
      <c r="AE892" s="36"/>
      <c r="AF892" s="36"/>
    </row>
    <row r="893" spans="2:32" x14ac:dyDescent="0.4">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c r="AB893" s="36"/>
      <c r="AC893" s="36"/>
      <c r="AD893" s="36"/>
      <c r="AE893" s="36"/>
      <c r="AF893" s="36"/>
    </row>
    <row r="894" spans="2:32" x14ac:dyDescent="0.4">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c r="AB894" s="36"/>
      <c r="AC894" s="36"/>
      <c r="AD894" s="36"/>
      <c r="AE894" s="36"/>
      <c r="AF894" s="36"/>
    </row>
    <row r="895" spans="2:32" x14ac:dyDescent="0.4">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c r="AB895" s="36"/>
      <c r="AC895" s="36"/>
      <c r="AD895" s="36"/>
      <c r="AE895" s="36"/>
      <c r="AF895" s="36"/>
    </row>
    <row r="896" spans="2:32" x14ac:dyDescent="0.4">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c r="AB896" s="36"/>
      <c r="AC896" s="36"/>
      <c r="AD896" s="36"/>
      <c r="AE896" s="36"/>
      <c r="AF896" s="36"/>
    </row>
    <row r="897" spans="2:32" x14ac:dyDescent="0.4">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c r="AB897" s="36"/>
      <c r="AC897" s="36"/>
      <c r="AD897" s="36"/>
      <c r="AE897" s="36"/>
      <c r="AF897" s="36"/>
    </row>
    <row r="898" spans="2:32" x14ac:dyDescent="0.4">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c r="AB898" s="36"/>
      <c r="AC898" s="36"/>
      <c r="AD898" s="36"/>
      <c r="AE898" s="36"/>
      <c r="AF898" s="36"/>
    </row>
    <row r="899" spans="2:32" x14ac:dyDescent="0.4">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c r="AB899" s="36"/>
      <c r="AC899" s="36"/>
      <c r="AD899" s="36"/>
      <c r="AE899" s="36"/>
      <c r="AF899" s="36"/>
    </row>
    <row r="900" spans="2:32" x14ac:dyDescent="0.4">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c r="AB900" s="36"/>
      <c r="AC900" s="36"/>
      <c r="AD900" s="36"/>
      <c r="AE900" s="36"/>
      <c r="AF900" s="36"/>
    </row>
    <row r="901" spans="2:32" x14ac:dyDescent="0.4">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c r="AB901" s="36"/>
      <c r="AC901" s="36"/>
      <c r="AD901" s="36"/>
      <c r="AE901" s="36"/>
      <c r="AF901" s="36"/>
    </row>
    <row r="902" spans="2:32" x14ac:dyDescent="0.4">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c r="AB902" s="36"/>
      <c r="AC902" s="36"/>
      <c r="AD902" s="36"/>
      <c r="AE902" s="36"/>
      <c r="AF902" s="36"/>
    </row>
    <row r="903" spans="2:32" x14ac:dyDescent="0.4">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c r="AB903" s="36"/>
      <c r="AC903" s="36"/>
      <c r="AD903" s="36"/>
      <c r="AE903" s="36"/>
      <c r="AF903" s="36"/>
    </row>
    <row r="904" spans="2:32" x14ac:dyDescent="0.4">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c r="AB904" s="36"/>
      <c r="AC904" s="36"/>
      <c r="AD904" s="36"/>
      <c r="AE904" s="36"/>
      <c r="AF904" s="36"/>
    </row>
    <row r="905" spans="2:32" x14ac:dyDescent="0.4">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c r="AB905" s="36"/>
      <c r="AC905" s="36"/>
      <c r="AD905" s="36"/>
      <c r="AE905" s="36"/>
      <c r="AF905" s="36"/>
    </row>
    <row r="906" spans="2:32" x14ac:dyDescent="0.4">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c r="AB906" s="36"/>
      <c r="AC906" s="36"/>
      <c r="AD906" s="36"/>
      <c r="AE906" s="36"/>
      <c r="AF906" s="36"/>
    </row>
    <row r="907" spans="2:32" x14ac:dyDescent="0.4">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c r="AB907" s="36"/>
      <c r="AC907" s="36"/>
      <c r="AD907" s="36"/>
      <c r="AE907" s="36"/>
      <c r="AF907" s="36"/>
    </row>
    <row r="908" spans="2:32" x14ac:dyDescent="0.4">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c r="AB908" s="36"/>
      <c r="AC908" s="36"/>
      <c r="AD908" s="36"/>
      <c r="AE908" s="36"/>
      <c r="AF908" s="36"/>
    </row>
    <row r="909" spans="2:32" x14ac:dyDescent="0.4">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c r="AB909" s="36"/>
      <c r="AC909" s="36"/>
      <c r="AD909" s="36"/>
      <c r="AE909" s="36"/>
      <c r="AF909" s="36"/>
    </row>
    <row r="910" spans="2:32" x14ac:dyDescent="0.4">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c r="AB910" s="36"/>
      <c r="AC910" s="36"/>
      <c r="AD910" s="36"/>
      <c r="AE910" s="36"/>
      <c r="AF910" s="36"/>
    </row>
    <row r="911" spans="2:32" x14ac:dyDescent="0.4">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c r="AB911" s="36"/>
      <c r="AC911" s="36"/>
      <c r="AD911" s="36"/>
      <c r="AE911" s="36"/>
      <c r="AF911" s="36"/>
    </row>
    <row r="912" spans="2:32" x14ac:dyDescent="0.4">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c r="AB912" s="36"/>
      <c r="AC912" s="36"/>
      <c r="AD912" s="36"/>
      <c r="AE912" s="36"/>
      <c r="AF912" s="36"/>
    </row>
    <row r="913" spans="2:32" x14ac:dyDescent="0.4">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c r="AB913" s="36"/>
      <c r="AC913" s="36"/>
      <c r="AD913" s="36"/>
      <c r="AE913" s="36"/>
      <c r="AF913" s="36"/>
    </row>
    <row r="914" spans="2:32" x14ac:dyDescent="0.4">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c r="AB914" s="36"/>
      <c r="AC914" s="36"/>
      <c r="AD914" s="36"/>
      <c r="AE914" s="36"/>
      <c r="AF914" s="36"/>
    </row>
    <row r="915" spans="2:32" x14ac:dyDescent="0.4">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c r="AB915" s="36"/>
      <c r="AC915" s="36"/>
      <c r="AD915" s="36"/>
      <c r="AE915" s="36"/>
      <c r="AF915" s="36"/>
    </row>
    <row r="916" spans="2:32" x14ac:dyDescent="0.4">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c r="AB916" s="36"/>
      <c r="AC916" s="36"/>
      <c r="AD916" s="36"/>
      <c r="AE916" s="36"/>
      <c r="AF916" s="36"/>
    </row>
    <row r="917" spans="2:32" x14ac:dyDescent="0.4">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c r="AB917" s="36"/>
      <c r="AC917" s="36"/>
      <c r="AD917" s="36"/>
      <c r="AE917" s="36"/>
      <c r="AF917" s="36"/>
    </row>
    <row r="918" spans="2:32" x14ac:dyDescent="0.4">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c r="AB918" s="36"/>
      <c r="AC918" s="36"/>
      <c r="AD918" s="36"/>
      <c r="AE918" s="36"/>
      <c r="AF918" s="36"/>
    </row>
    <row r="919" spans="2:32" x14ac:dyDescent="0.4">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c r="AB919" s="36"/>
      <c r="AC919" s="36"/>
      <c r="AD919" s="36"/>
      <c r="AE919" s="36"/>
      <c r="AF919" s="36"/>
    </row>
    <row r="920" spans="2:32" x14ac:dyDescent="0.4">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c r="AB920" s="36"/>
      <c r="AC920" s="36"/>
      <c r="AD920" s="36"/>
      <c r="AE920" s="36"/>
      <c r="AF920" s="36"/>
    </row>
    <row r="921" spans="2:32" x14ac:dyDescent="0.4">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c r="AB921" s="36"/>
      <c r="AC921" s="36"/>
      <c r="AD921" s="36"/>
      <c r="AE921" s="36"/>
      <c r="AF921" s="36"/>
    </row>
    <row r="922" spans="2:32" x14ac:dyDescent="0.4">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c r="AB922" s="36"/>
      <c r="AC922" s="36"/>
      <c r="AD922" s="36"/>
      <c r="AE922" s="36"/>
      <c r="AF922" s="36"/>
    </row>
    <row r="923" spans="2:32" x14ac:dyDescent="0.4">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c r="AB923" s="36"/>
      <c r="AC923" s="36"/>
      <c r="AD923" s="36"/>
      <c r="AE923" s="36"/>
      <c r="AF923" s="36"/>
    </row>
    <row r="924" spans="2:32" x14ac:dyDescent="0.4">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c r="AB924" s="36"/>
      <c r="AC924" s="36"/>
      <c r="AD924" s="36"/>
      <c r="AE924" s="36"/>
      <c r="AF924" s="36"/>
    </row>
    <row r="925" spans="2:32" x14ac:dyDescent="0.4">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c r="AB925" s="36"/>
      <c r="AC925" s="36"/>
      <c r="AD925" s="36"/>
      <c r="AE925" s="36"/>
      <c r="AF925" s="36"/>
    </row>
    <row r="926" spans="2:32" x14ac:dyDescent="0.4">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c r="AB926" s="36"/>
      <c r="AC926" s="36"/>
      <c r="AD926" s="36"/>
      <c r="AE926" s="36"/>
      <c r="AF926" s="36"/>
    </row>
    <row r="927" spans="2:32" x14ac:dyDescent="0.4">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c r="AB927" s="36"/>
      <c r="AC927" s="36"/>
      <c r="AD927" s="36"/>
      <c r="AE927" s="36"/>
      <c r="AF927" s="36"/>
    </row>
    <row r="928" spans="2:32" x14ac:dyDescent="0.4">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c r="AB928" s="36"/>
      <c r="AC928" s="36"/>
      <c r="AD928" s="36"/>
      <c r="AE928" s="36"/>
      <c r="AF928" s="36"/>
    </row>
    <row r="929" spans="2:32" x14ac:dyDescent="0.4">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c r="AB929" s="36"/>
      <c r="AC929" s="36"/>
      <c r="AD929" s="36"/>
      <c r="AE929" s="36"/>
      <c r="AF929" s="36"/>
    </row>
    <row r="930" spans="2:32" x14ac:dyDescent="0.4">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c r="AB930" s="36"/>
      <c r="AC930" s="36"/>
      <c r="AD930" s="36"/>
      <c r="AE930" s="36"/>
      <c r="AF930" s="36"/>
    </row>
    <row r="931" spans="2:32" x14ac:dyDescent="0.4">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c r="AB931" s="36"/>
      <c r="AC931" s="36"/>
      <c r="AD931" s="36"/>
      <c r="AE931" s="36"/>
      <c r="AF931" s="36"/>
    </row>
    <row r="932" spans="2:32" x14ac:dyDescent="0.4">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c r="AB932" s="36"/>
      <c r="AC932" s="36"/>
      <c r="AD932" s="36"/>
      <c r="AE932" s="36"/>
      <c r="AF932" s="36"/>
    </row>
    <row r="933" spans="2:32" x14ac:dyDescent="0.4">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c r="AB933" s="36"/>
      <c r="AC933" s="36"/>
      <c r="AD933" s="36"/>
      <c r="AE933" s="36"/>
      <c r="AF933" s="36"/>
    </row>
    <row r="934" spans="2:32" x14ac:dyDescent="0.4">
      <c r="B934" s="36" t="s">
        <v>172</v>
      </c>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c r="AB934" s="36"/>
      <c r="AC934" s="36"/>
      <c r="AD934" s="36"/>
      <c r="AE934" s="36"/>
      <c r="AF934" s="36" t="s">
        <v>173</v>
      </c>
    </row>
    <row r="935" spans="2:32" x14ac:dyDescent="0.4">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c r="AB935" s="36"/>
      <c r="AC935" s="36"/>
      <c r="AD935" s="36"/>
      <c r="AE935" s="36"/>
      <c r="AF935" s="36"/>
    </row>
    <row r="936" spans="2:32" x14ac:dyDescent="0.4">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c r="AB936" s="36"/>
      <c r="AC936" s="36"/>
      <c r="AD936" s="36"/>
      <c r="AE936" s="36"/>
      <c r="AF936" s="36"/>
    </row>
    <row r="937" spans="2:32" x14ac:dyDescent="0.4">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c r="AB937" s="36"/>
      <c r="AC937" s="36"/>
      <c r="AD937" s="36"/>
      <c r="AE937" s="36"/>
      <c r="AF937" s="36"/>
    </row>
    <row r="938" spans="2:32" x14ac:dyDescent="0.4">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c r="AB938" s="36"/>
      <c r="AC938" s="36"/>
      <c r="AD938" s="36"/>
      <c r="AE938" s="36"/>
      <c r="AF938" s="36"/>
    </row>
    <row r="939" spans="2:32" x14ac:dyDescent="0.4">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c r="AB939" s="36"/>
      <c r="AC939" s="36"/>
      <c r="AD939" s="36"/>
      <c r="AE939" s="36"/>
      <c r="AF939" s="36"/>
    </row>
    <row r="940" spans="2:32" x14ac:dyDescent="0.4">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c r="AB940" s="36"/>
      <c r="AC940" s="36"/>
      <c r="AD940" s="36"/>
      <c r="AE940" s="36"/>
      <c r="AF940" s="36"/>
    </row>
    <row r="941" spans="2:32" x14ac:dyDescent="0.4">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c r="AB941" s="36"/>
      <c r="AC941" s="36"/>
      <c r="AD941" s="36"/>
      <c r="AE941" s="36"/>
      <c r="AF941" s="36"/>
    </row>
    <row r="942" spans="2:32" x14ac:dyDescent="0.4">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c r="AB942" s="36"/>
      <c r="AC942" s="36"/>
      <c r="AD942" s="36"/>
      <c r="AE942" s="36"/>
      <c r="AF942" s="36"/>
    </row>
    <row r="943" spans="2:32" x14ac:dyDescent="0.4">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c r="AB943" s="36"/>
      <c r="AC943" s="36"/>
      <c r="AD943" s="36"/>
      <c r="AE943" s="36"/>
      <c r="AF943" s="36"/>
    </row>
    <row r="944" spans="2:32" x14ac:dyDescent="0.4">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c r="AB944" s="36"/>
      <c r="AC944" s="36"/>
      <c r="AD944" s="36"/>
      <c r="AE944" s="36"/>
      <c r="AF944" s="36"/>
    </row>
    <row r="945" spans="2:32" x14ac:dyDescent="0.4">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c r="AB945" s="36"/>
      <c r="AC945" s="36"/>
      <c r="AD945" s="36"/>
      <c r="AE945" s="36"/>
      <c r="AF945" s="36"/>
    </row>
    <row r="946" spans="2:32" x14ac:dyDescent="0.4">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c r="AB946" s="36"/>
      <c r="AC946" s="36"/>
      <c r="AD946" s="36"/>
      <c r="AE946" s="36"/>
      <c r="AF946" s="36"/>
    </row>
    <row r="947" spans="2:32" x14ac:dyDescent="0.4">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c r="AB947" s="36"/>
      <c r="AC947" s="36"/>
      <c r="AD947" s="36"/>
      <c r="AE947" s="36"/>
      <c r="AF947" s="36"/>
    </row>
    <row r="948" spans="2:32" x14ac:dyDescent="0.4">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c r="AB948" s="36"/>
      <c r="AC948" s="36"/>
      <c r="AD948" s="36"/>
      <c r="AE948" s="36"/>
      <c r="AF948" s="36"/>
    </row>
    <row r="949" spans="2:32" x14ac:dyDescent="0.4">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c r="AB949" s="36"/>
      <c r="AC949" s="36"/>
      <c r="AD949" s="36"/>
      <c r="AE949" s="36"/>
      <c r="AF949" s="36"/>
    </row>
    <row r="950" spans="2:32" x14ac:dyDescent="0.4">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c r="AB950" s="36"/>
      <c r="AC950" s="36"/>
      <c r="AD950" s="36"/>
      <c r="AE950" s="36"/>
      <c r="AF950" s="36"/>
    </row>
    <row r="951" spans="2:32" x14ac:dyDescent="0.4">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c r="AB951" s="36"/>
      <c r="AC951" s="36"/>
      <c r="AD951" s="36"/>
      <c r="AE951" s="36"/>
      <c r="AF951" s="36"/>
    </row>
    <row r="952" spans="2:32" x14ac:dyDescent="0.4">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c r="AB952" s="36"/>
      <c r="AC952" s="36"/>
      <c r="AD952" s="36"/>
      <c r="AE952" s="36"/>
      <c r="AF952" s="36"/>
    </row>
    <row r="953" spans="2:32" x14ac:dyDescent="0.4">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c r="AB953" s="36"/>
      <c r="AC953" s="36"/>
      <c r="AD953" s="36"/>
      <c r="AE953" s="36"/>
      <c r="AF953" s="36"/>
    </row>
    <row r="954" spans="2:32" x14ac:dyDescent="0.4">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c r="AB954" s="36"/>
      <c r="AC954" s="36"/>
      <c r="AD954" s="36"/>
      <c r="AE954" s="36"/>
      <c r="AF954" s="36"/>
    </row>
    <row r="955" spans="2:32" x14ac:dyDescent="0.4">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c r="AB955" s="36"/>
      <c r="AC955" s="36"/>
      <c r="AD955" s="36"/>
      <c r="AE955" s="36"/>
      <c r="AF955" s="36"/>
    </row>
    <row r="956" spans="2:32" x14ac:dyDescent="0.4">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c r="AB956" s="36"/>
      <c r="AC956" s="36"/>
      <c r="AD956" s="36"/>
      <c r="AE956" s="36"/>
      <c r="AF956" s="36"/>
    </row>
    <row r="957" spans="2:32" x14ac:dyDescent="0.4">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c r="AB957" s="36"/>
      <c r="AC957" s="36"/>
      <c r="AD957" s="36"/>
      <c r="AE957" s="36"/>
      <c r="AF957" s="36"/>
    </row>
    <row r="958" spans="2:32" x14ac:dyDescent="0.4">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c r="AB958" s="36"/>
      <c r="AC958" s="36"/>
      <c r="AD958" s="36"/>
      <c r="AE958" s="36"/>
      <c r="AF958" s="36"/>
    </row>
    <row r="959" spans="2:32" x14ac:dyDescent="0.4">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c r="AB959" s="36"/>
      <c r="AC959" s="36"/>
      <c r="AD959" s="36"/>
      <c r="AE959" s="36"/>
      <c r="AF959" s="36"/>
    </row>
    <row r="960" spans="2:32" x14ac:dyDescent="0.4">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c r="AB960" s="36"/>
      <c r="AC960" s="36"/>
      <c r="AD960" s="36"/>
      <c r="AE960" s="36"/>
      <c r="AF960" s="36"/>
    </row>
    <row r="961" spans="2:32" x14ac:dyDescent="0.4">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c r="AB961" s="36"/>
      <c r="AC961" s="36"/>
      <c r="AD961" s="36"/>
      <c r="AE961" s="36"/>
      <c r="AF961" s="36"/>
    </row>
    <row r="962" spans="2:32" x14ac:dyDescent="0.4">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c r="AB962" s="36"/>
      <c r="AC962" s="36"/>
      <c r="AD962" s="36"/>
      <c r="AE962" s="36"/>
      <c r="AF962" s="36"/>
    </row>
    <row r="963" spans="2:32" x14ac:dyDescent="0.4">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c r="AB963" s="36"/>
      <c r="AC963" s="36"/>
      <c r="AD963" s="36"/>
      <c r="AE963" s="36"/>
      <c r="AF963" s="36"/>
    </row>
    <row r="964" spans="2:32" x14ac:dyDescent="0.4">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c r="AB964" s="36"/>
      <c r="AC964" s="36"/>
      <c r="AD964" s="36"/>
      <c r="AE964" s="36"/>
      <c r="AF964" s="36"/>
    </row>
    <row r="965" spans="2:32" x14ac:dyDescent="0.4">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c r="AB965" s="36"/>
      <c r="AC965" s="36"/>
      <c r="AD965" s="36"/>
      <c r="AE965" s="36"/>
      <c r="AF965" s="36"/>
    </row>
    <row r="966" spans="2:32" x14ac:dyDescent="0.4">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c r="AB966" s="36"/>
      <c r="AC966" s="36"/>
      <c r="AD966" s="36"/>
      <c r="AE966" s="36"/>
      <c r="AF966" s="36"/>
    </row>
    <row r="967" spans="2:32" x14ac:dyDescent="0.4">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c r="AB967" s="36"/>
      <c r="AC967" s="36"/>
      <c r="AD967" s="36"/>
      <c r="AE967" s="36"/>
      <c r="AF967" s="36"/>
    </row>
    <row r="968" spans="2:32" x14ac:dyDescent="0.4">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c r="AB968" s="36"/>
      <c r="AC968" s="36"/>
      <c r="AD968" s="36"/>
      <c r="AE968" s="36"/>
      <c r="AF968" s="36"/>
    </row>
    <row r="969" spans="2:32" x14ac:dyDescent="0.4">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c r="AB969" s="36"/>
      <c r="AC969" s="36"/>
      <c r="AD969" s="36"/>
      <c r="AE969" s="36"/>
      <c r="AF969" s="36"/>
    </row>
    <row r="970" spans="2:32" x14ac:dyDescent="0.4">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c r="AB970" s="36"/>
      <c r="AC970" s="36"/>
      <c r="AD970" s="36"/>
      <c r="AE970" s="36"/>
      <c r="AF970" s="36"/>
    </row>
    <row r="971" spans="2:32" x14ac:dyDescent="0.4">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c r="AB971" s="36"/>
      <c r="AC971" s="36"/>
      <c r="AD971" s="36"/>
      <c r="AE971" s="36"/>
      <c r="AF971" s="36"/>
    </row>
    <row r="972" spans="2:32" x14ac:dyDescent="0.4">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c r="AB972" s="36"/>
      <c r="AC972" s="36"/>
      <c r="AD972" s="36"/>
      <c r="AE972" s="36"/>
      <c r="AF972" s="36"/>
    </row>
    <row r="973" spans="2:32" x14ac:dyDescent="0.4">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c r="AB973" s="36"/>
      <c r="AC973" s="36"/>
      <c r="AD973" s="36"/>
      <c r="AE973" s="36"/>
      <c r="AF973" s="36"/>
    </row>
    <row r="974" spans="2:32" x14ac:dyDescent="0.4">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c r="AB974" s="36"/>
      <c r="AC974" s="36"/>
      <c r="AD974" s="36"/>
      <c r="AE974" s="36"/>
      <c r="AF974" s="36"/>
    </row>
    <row r="975" spans="2:32" x14ac:dyDescent="0.4">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c r="AB975" s="36"/>
      <c r="AC975" s="36"/>
      <c r="AD975" s="36"/>
      <c r="AE975" s="36"/>
      <c r="AF975" s="36"/>
    </row>
    <row r="976" spans="2:32" x14ac:dyDescent="0.4">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c r="AB976" s="36"/>
      <c r="AC976" s="36"/>
      <c r="AD976" s="36"/>
      <c r="AE976" s="36"/>
      <c r="AF976" s="36"/>
    </row>
    <row r="977" spans="2:32" x14ac:dyDescent="0.4">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c r="AB977" s="36"/>
      <c r="AC977" s="36"/>
      <c r="AD977" s="36"/>
      <c r="AE977" s="36"/>
      <c r="AF977" s="36"/>
    </row>
    <row r="978" spans="2:32" x14ac:dyDescent="0.4">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c r="AB978" s="36"/>
      <c r="AC978" s="36"/>
      <c r="AD978" s="36"/>
      <c r="AE978" s="36"/>
      <c r="AF978" s="36"/>
    </row>
    <row r="979" spans="2:32" x14ac:dyDescent="0.4">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c r="AB979" s="36"/>
      <c r="AC979" s="36"/>
      <c r="AD979" s="36"/>
      <c r="AE979" s="36"/>
      <c r="AF979" s="36"/>
    </row>
    <row r="980" spans="2:32" x14ac:dyDescent="0.4">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c r="AB980" s="36"/>
      <c r="AC980" s="36"/>
      <c r="AD980" s="36"/>
      <c r="AE980" s="36"/>
      <c r="AF980" s="36"/>
    </row>
    <row r="981" spans="2:32" x14ac:dyDescent="0.4">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c r="AB981" s="36"/>
      <c r="AC981" s="36"/>
      <c r="AD981" s="36"/>
      <c r="AE981" s="36"/>
      <c r="AF981" s="36"/>
    </row>
    <row r="982" spans="2:32" x14ac:dyDescent="0.4">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c r="AB982" s="36"/>
      <c r="AC982" s="36"/>
      <c r="AD982" s="36"/>
      <c r="AE982" s="36"/>
      <c r="AF982" s="36"/>
    </row>
    <row r="983" spans="2:32" x14ac:dyDescent="0.4">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c r="AB983" s="36"/>
      <c r="AC983" s="36"/>
      <c r="AD983" s="36"/>
      <c r="AE983" s="36"/>
      <c r="AF983" s="36"/>
    </row>
    <row r="984" spans="2:32" x14ac:dyDescent="0.4">
      <c r="B984" s="36" t="s">
        <v>172</v>
      </c>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c r="AB984" s="36"/>
      <c r="AC984" s="36"/>
      <c r="AD984" s="36"/>
      <c r="AE984" s="36"/>
      <c r="AF984" s="36" t="s">
        <v>173</v>
      </c>
    </row>
    <row r="985" spans="2:32" x14ac:dyDescent="0.4">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c r="AB985" s="36"/>
      <c r="AC985" s="36"/>
      <c r="AD985" s="36"/>
      <c r="AE985" s="36"/>
      <c r="AF985" s="36"/>
    </row>
    <row r="986" spans="2:32" x14ac:dyDescent="0.4">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c r="AB986" s="36"/>
      <c r="AC986" s="36"/>
      <c r="AD986" s="36"/>
      <c r="AE986" s="36"/>
      <c r="AF986" s="36"/>
    </row>
    <row r="987" spans="2:32" x14ac:dyDescent="0.4">
      <c r="B987" s="36"/>
      <c r="C987" s="36"/>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c r="AB987" s="36"/>
      <c r="AC987" s="36"/>
      <c r="AD987" s="36"/>
      <c r="AE987" s="36"/>
      <c r="AF987" s="36"/>
    </row>
    <row r="988" spans="2:32" x14ac:dyDescent="0.4">
      <c r="B988" s="36"/>
      <c r="C988" s="36"/>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c r="AB988" s="36"/>
      <c r="AC988" s="36"/>
      <c r="AD988" s="36"/>
      <c r="AE988" s="36"/>
      <c r="AF988" s="36"/>
    </row>
    <row r="989" spans="2:32" x14ac:dyDescent="0.4">
      <c r="B989" s="36"/>
      <c r="C989" s="36"/>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c r="AB989" s="36"/>
      <c r="AC989" s="36"/>
      <c r="AD989" s="36"/>
      <c r="AE989" s="36"/>
      <c r="AF989" s="36"/>
    </row>
    <row r="990" spans="2:32" x14ac:dyDescent="0.4">
      <c r="B990" s="36"/>
      <c r="C990" s="36"/>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c r="AB990" s="36"/>
      <c r="AC990" s="36"/>
      <c r="AD990" s="36"/>
      <c r="AE990" s="36"/>
      <c r="AF990" s="36"/>
    </row>
    <row r="991" spans="2:32" x14ac:dyDescent="0.4">
      <c r="B991" s="36"/>
      <c r="C991" s="36"/>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c r="AB991" s="36"/>
      <c r="AC991" s="36"/>
      <c r="AD991" s="36"/>
      <c r="AE991" s="36"/>
      <c r="AF991" s="36"/>
    </row>
    <row r="992" spans="2:32" x14ac:dyDescent="0.4">
      <c r="B992" s="36"/>
      <c r="C992" s="36"/>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c r="AB992" s="36"/>
      <c r="AC992" s="36"/>
      <c r="AD992" s="36"/>
      <c r="AE992" s="36"/>
      <c r="AF992" s="36"/>
    </row>
    <row r="993" spans="2:32" x14ac:dyDescent="0.4">
      <c r="B993" s="36"/>
      <c r="C993" s="36"/>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c r="AB993" s="36"/>
      <c r="AC993" s="36"/>
      <c r="AD993" s="36"/>
      <c r="AE993" s="36"/>
      <c r="AF993" s="36"/>
    </row>
    <row r="994" spans="2:32" x14ac:dyDescent="0.4">
      <c r="B994" s="36"/>
      <c r="C994" s="36"/>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c r="AB994" s="36"/>
      <c r="AC994" s="36"/>
      <c r="AD994" s="36"/>
      <c r="AE994" s="36"/>
      <c r="AF994" s="36"/>
    </row>
    <row r="995" spans="2:32" x14ac:dyDescent="0.4">
      <c r="B995" s="36"/>
      <c r="C995" s="36"/>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c r="AB995" s="36"/>
      <c r="AC995" s="36"/>
      <c r="AD995" s="36"/>
      <c r="AE995" s="36"/>
      <c r="AF995" s="36"/>
    </row>
    <row r="996" spans="2:32" x14ac:dyDescent="0.4">
      <c r="B996" s="36"/>
      <c r="C996" s="36"/>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c r="AB996" s="36"/>
      <c r="AC996" s="36"/>
      <c r="AD996" s="36"/>
      <c r="AE996" s="36"/>
      <c r="AF996" s="36"/>
    </row>
    <row r="997" spans="2:32" x14ac:dyDescent="0.4">
      <c r="B997" s="36"/>
      <c r="C997" s="36"/>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c r="AB997" s="36"/>
      <c r="AC997" s="36"/>
      <c r="AD997" s="36"/>
      <c r="AE997" s="36"/>
      <c r="AF997" s="36"/>
    </row>
    <row r="998" spans="2:32" x14ac:dyDescent="0.4">
      <c r="B998" s="36"/>
      <c r="C998" s="36"/>
      <c r="D998" s="36"/>
      <c r="E998" s="36"/>
      <c r="F998" s="36"/>
      <c r="G998" s="36"/>
      <c r="H998" s="36"/>
      <c r="I998" s="36"/>
      <c r="J998" s="36"/>
      <c r="K998" s="36"/>
      <c r="L998" s="36"/>
      <c r="M998" s="36"/>
      <c r="N998" s="36"/>
      <c r="O998" s="36"/>
      <c r="P998" s="36"/>
      <c r="Q998" s="36"/>
      <c r="R998" s="36"/>
      <c r="S998" s="36"/>
      <c r="T998" s="36"/>
      <c r="U998" s="36"/>
      <c r="V998" s="36"/>
      <c r="W998" s="36"/>
      <c r="X998" s="36"/>
      <c r="Y998" s="36"/>
      <c r="Z998" s="36"/>
      <c r="AA998" s="36"/>
      <c r="AB998" s="36"/>
      <c r="AC998" s="36"/>
      <c r="AD998" s="36"/>
      <c r="AE998" s="36"/>
      <c r="AF998" s="36"/>
    </row>
    <row r="999" spans="2:32" x14ac:dyDescent="0.4">
      <c r="B999" s="36"/>
      <c r="C999" s="36"/>
      <c r="D999" s="36"/>
      <c r="E999" s="36"/>
      <c r="F999" s="36"/>
      <c r="G999" s="36"/>
      <c r="H999" s="36"/>
      <c r="I999" s="36"/>
      <c r="J999" s="36"/>
      <c r="K999" s="36"/>
      <c r="L999" s="36"/>
      <c r="M999" s="36"/>
      <c r="N999" s="36"/>
      <c r="O999" s="36"/>
      <c r="P999" s="36"/>
      <c r="Q999" s="36"/>
      <c r="R999" s="36"/>
      <c r="S999" s="36"/>
      <c r="T999" s="36"/>
      <c r="U999" s="36"/>
      <c r="V999" s="36"/>
      <c r="W999" s="36"/>
      <c r="X999" s="36"/>
      <c r="Y999" s="36"/>
      <c r="Z999" s="36"/>
      <c r="AA999" s="36"/>
      <c r="AB999" s="36"/>
      <c r="AC999" s="36"/>
      <c r="AD999" s="36"/>
      <c r="AE999" s="36"/>
      <c r="AF999" s="36"/>
    </row>
    <row r="1000" spans="2:32" x14ac:dyDescent="0.4">
      <c r="B1000" s="36"/>
      <c r="C1000" s="36"/>
      <c r="D1000" s="36"/>
      <c r="E1000" s="36"/>
      <c r="F1000" s="36"/>
      <c r="G1000" s="36"/>
      <c r="H1000" s="36"/>
      <c r="I1000" s="36"/>
      <c r="J1000" s="36"/>
      <c r="K1000" s="36"/>
      <c r="L1000" s="36"/>
      <c r="M1000" s="36"/>
      <c r="N1000" s="36"/>
      <c r="O1000" s="36"/>
      <c r="P1000" s="36"/>
      <c r="Q1000" s="36"/>
      <c r="R1000" s="36"/>
      <c r="S1000" s="36"/>
      <c r="T1000" s="36"/>
      <c r="U1000" s="36"/>
      <c r="V1000" s="36"/>
      <c r="W1000" s="36"/>
      <c r="X1000" s="36"/>
      <c r="Y1000" s="36"/>
      <c r="Z1000" s="36"/>
      <c r="AA1000" s="36"/>
      <c r="AB1000" s="36"/>
      <c r="AC1000" s="36"/>
      <c r="AD1000" s="36"/>
      <c r="AE1000" s="36"/>
      <c r="AF1000" s="36"/>
    </row>
    <row r="1001" spans="2:32" x14ac:dyDescent="0.4">
      <c r="B1001" s="36"/>
      <c r="C1001" s="36"/>
      <c r="D1001" s="36"/>
      <c r="E1001" s="36"/>
      <c r="F1001" s="36"/>
      <c r="G1001" s="36"/>
      <c r="H1001" s="36"/>
      <c r="I1001" s="36"/>
      <c r="J1001" s="36"/>
      <c r="K1001" s="36"/>
      <c r="L1001" s="36"/>
      <c r="M1001" s="36"/>
      <c r="N1001" s="36"/>
      <c r="O1001" s="36"/>
      <c r="P1001" s="36"/>
      <c r="Q1001" s="36"/>
      <c r="R1001" s="36"/>
      <c r="S1001" s="36"/>
      <c r="T1001" s="36"/>
      <c r="U1001" s="36"/>
      <c r="V1001" s="36"/>
      <c r="W1001" s="36"/>
      <c r="X1001" s="36"/>
      <c r="Y1001" s="36"/>
      <c r="Z1001" s="36"/>
      <c r="AA1001" s="36"/>
      <c r="AB1001" s="36"/>
      <c r="AC1001" s="36"/>
      <c r="AD1001" s="36"/>
      <c r="AE1001" s="36"/>
      <c r="AF1001" s="36"/>
    </row>
    <row r="1002" spans="2:32" x14ac:dyDescent="0.4">
      <c r="B1002" s="36"/>
      <c r="C1002" s="36"/>
      <c r="D1002" s="36"/>
      <c r="E1002" s="36"/>
      <c r="F1002" s="36"/>
      <c r="G1002" s="36"/>
      <c r="H1002" s="36"/>
      <c r="I1002" s="36"/>
      <c r="J1002" s="36"/>
      <c r="K1002" s="36"/>
      <c r="L1002" s="36"/>
      <c r="M1002" s="36"/>
      <c r="N1002" s="36"/>
      <c r="O1002" s="36"/>
      <c r="P1002" s="36"/>
      <c r="Q1002" s="36"/>
      <c r="R1002" s="36"/>
      <c r="S1002" s="36"/>
      <c r="T1002" s="36"/>
      <c r="U1002" s="36"/>
      <c r="V1002" s="36"/>
      <c r="W1002" s="36"/>
      <c r="X1002" s="36"/>
      <c r="Y1002" s="36"/>
      <c r="Z1002" s="36"/>
      <c r="AA1002" s="36"/>
      <c r="AB1002" s="36"/>
      <c r="AC1002" s="36"/>
      <c r="AD1002" s="36"/>
      <c r="AE1002" s="36"/>
      <c r="AF1002" s="36"/>
    </row>
    <row r="1003" spans="2:32" x14ac:dyDescent="0.4">
      <c r="B1003" s="36"/>
      <c r="C1003" s="36"/>
      <c r="D1003" s="36"/>
      <c r="E1003" s="36"/>
      <c r="F1003" s="36"/>
      <c r="G1003" s="36"/>
      <c r="H1003" s="36"/>
      <c r="I1003" s="36"/>
      <c r="J1003" s="36"/>
      <c r="K1003" s="36"/>
      <c r="L1003" s="36"/>
      <c r="M1003" s="36"/>
      <c r="N1003" s="36"/>
      <c r="O1003" s="36"/>
      <c r="P1003" s="36"/>
      <c r="Q1003" s="36"/>
      <c r="R1003" s="36"/>
      <c r="S1003" s="36"/>
      <c r="T1003" s="36"/>
      <c r="U1003" s="36"/>
      <c r="V1003" s="36"/>
      <c r="W1003" s="36"/>
      <c r="X1003" s="36"/>
      <c r="Y1003" s="36"/>
      <c r="Z1003" s="36"/>
      <c r="AA1003" s="36"/>
      <c r="AB1003" s="36"/>
      <c r="AC1003" s="36"/>
      <c r="AD1003" s="36"/>
      <c r="AE1003" s="36"/>
      <c r="AF1003" s="36"/>
    </row>
    <row r="1004" spans="2:32" x14ac:dyDescent="0.4">
      <c r="B1004" s="36"/>
      <c r="C1004" s="36"/>
      <c r="D1004" s="36"/>
      <c r="E1004" s="36"/>
      <c r="F1004" s="36"/>
      <c r="G1004" s="36"/>
      <c r="H1004" s="36"/>
      <c r="I1004" s="36"/>
      <c r="J1004" s="36"/>
      <c r="K1004" s="36"/>
      <c r="L1004" s="36"/>
      <c r="M1004" s="36"/>
      <c r="N1004" s="36"/>
      <c r="O1004" s="36"/>
      <c r="P1004" s="36"/>
      <c r="Q1004" s="36"/>
      <c r="R1004" s="36"/>
      <c r="S1004" s="36"/>
      <c r="T1004" s="36"/>
      <c r="U1004" s="36"/>
      <c r="V1004" s="36"/>
      <c r="W1004" s="36"/>
      <c r="X1004" s="36"/>
      <c r="Y1004" s="36"/>
      <c r="Z1004" s="36"/>
      <c r="AA1004" s="36"/>
      <c r="AB1004" s="36"/>
      <c r="AC1004" s="36"/>
      <c r="AD1004" s="36"/>
      <c r="AE1004" s="36"/>
      <c r="AF1004" s="36"/>
    </row>
    <row r="1005" spans="2:32" x14ac:dyDescent="0.4">
      <c r="B1005" s="36"/>
      <c r="C1005" s="36"/>
      <c r="D1005" s="36"/>
      <c r="E1005" s="36"/>
      <c r="F1005" s="36"/>
      <c r="G1005" s="36"/>
      <c r="H1005" s="36"/>
      <c r="I1005" s="36"/>
      <c r="J1005" s="36"/>
      <c r="K1005" s="36"/>
      <c r="L1005" s="36"/>
      <c r="M1005" s="36"/>
      <c r="N1005" s="36"/>
      <c r="O1005" s="36"/>
      <c r="P1005" s="36"/>
      <c r="Q1005" s="36"/>
      <c r="R1005" s="36"/>
      <c r="S1005" s="36"/>
      <c r="T1005" s="36"/>
      <c r="U1005" s="36"/>
      <c r="V1005" s="36"/>
      <c r="W1005" s="36"/>
      <c r="X1005" s="36"/>
      <c r="Y1005" s="36"/>
      <c r="Z1005" s="36"/>
      <c r="AA1005" s="36"/>
      <c r="AB1005" s="36"/>
      <c r="AC1005" s="36"/>
      <c r="AD1005" s="36"/>
      <c r="AE1005" s="36"/>
      <c r="AF1005" s="36"/>
    </row>
    <row r="1006" spans="2:32" x14ac:dyDescent="0.4">
      <c r="B1006" s="36"/>
      <c r="C1006" s="36"/>
      <c r="D1006" s="36"/>
      <c r="E1006" s="36"/>
      <c r="F1006" s="36"/>
      <c r="G1006" s="36"/>
      <c r="H1006" s="36"/>
      <c r="I1006" s="36"/>
      <c r="J1006" s="36"/>
      <c r="K1006" s="36"/>
      <c r="L1006" s="36"/>
      <c r="M1006" s="36"/>
      <c r="N1006" s="36"/>
      <c r="O1006" s="36"/>
      <c r="P1006" s="36"/>
      <c r="Q1006" s="36"/>
      <c r="R1006" s="36"/>
      <c r="S1006" s="36"/>
      <c r="T1006" s="36"/>
      <c r="U1006" s="36"/>
      <c r="V1006" s="36"/>
      <c r="W1006" s="36"/>
      <c r="X1006" s="36"/>
      <c r="Y1006" s="36"/>
      <c r="Z1006" s="36"/>
      <c r="AA1006" s="36"/>
      <c r="AB1006" s="36"/>
      <c r="AC1006" s="36"/>
      <c r="AD1006" s="36"/>
      <c r="AE1006" s="36"/>
      <c r="AF1006" s="36"/>
    </row>
    <row r="1007" spans="2:32" x14ac:dyDescent="0.4">
      <c r="B1007" s="36"/>
      <c r="C1007" s="36"/>
      <c r="D1007" s="36"/>
      <c r="E1007" s="36"/>
      <c r="F1007" s="36"/>
      <c r="G1007" s="36"/>
      <c r="H1007" s="36"/>
      <c r="I1007" s="36"/>
      <c r="J1007" s="36"/>
      <c r="K1007" s="36"/>
      <c r="L1007" s="36"/>
      <c r="M1007" s="36"/>
      <c r="N1007" s="36"/>
      <c r="O1007" s="36"/>
      <c r="P1007" s="36"/>
      <c r="Q1007" s="36"/>
      <c r="R1007" s="36"/>
      <c r="S1007" s="36"/>
      <c r="T1007" s="36"/>
      <c r="U1007" s="36"/>
      <c r="V1007" s="36"/>
      <c r="W1007" s="36"/>
      <c r="X1007" s="36"/>
      <c r="Y1007" s="36"/>
      <c r="Z1007" s="36"/>
      <c r="AA1007" s="36"/>
      <c r="AB1007" s="36"/>
      <c r="AC1007" s="36"/>
      <c r="AD1007" s="36"/>
      <c r="AE1007" s="36"/>
      <c r="AF1007" s="36"/>
    </row>
    <row r="1008" spans="2:32" x14ac:dyDescent="0.4">
      <c r="B1008" s="36"/>
      <c r="C1008" s="36"/>
      <c r="D1008" s="36"/>
      <c r="E1008" s="36"/>
      <c r="F1008" s="36"/>
      <c r="G1008" s="36"/>
      <c r="H1008" s="36"/>
      <c r="I1008" s="36"/>
      <c r="J1008" s="36"/>
      <c r="K1008" s="36"/>
      <c r="L1008" s="36"/>
      <c r="M1008" s="36"/>
      <c r="N1008" s="36"/>
      <c r="O1008" s="36"/>
      <c r="P1008" s="36"/>
      <c r="Q1008" s="36"/>
      <c r="R1008" s="36"/>
      <c r="S1008" s="36"/>
      <c r="T1008" s="36"/>
      <c r="U1008" s="36"/>
      <c r="V1008" s="36"/>
      <c r="W1008" s="36"/>
      <c r="X1008" s="36"/>
      <c r="Y1008" s="36"/>
      <c r="Z1008" s="36"/>
      <c r="AA1008" s="36"/>
      <c r="AB1008" s="36"/>
      <c r="AC1008" s="36"/>
      <c r="AD1008" s="36"/>
      <c r="AE1008" s="36"/>
      <c r="AF1008" s="36"/>
    </row>
    <row r="1009" spans="2:32" x14ac:dyDescent="0.4">
      <c r="B1009" s="36"/>
      <c r="C1009" s="36"/>
      <c r="D1009" s="36"/>
      <c r="E1009" s="36"/>
      <c r="F1009" s="36"/>
      <c r="G1009" s="36"/>
      <c r="H1009" s="36"/>
      <c r="I1009" s="36"/>
      <c r="J1009" s="36"/>
      <c r="K1009" s="36"/>
      <c r="L1009" s="36"/>
      <c r="M1009" s="36"/>
      <c r="N1009" s="36"/>
      <c r="O1009" s="36"/>
      <c r="P1009" s="36"/>
      <c r="Q1009" s="36"/>
      <c r="R1009" s="36"/>
      <c r="S1009" s="36"/>
      <c r="T1009" s="36"/>
      <c r="U1009" s="36"/>
      <c r="V1009" s="36"/>
      <c r="W1009" s="36"/>
      <c r="X1009" s="36"/>
      <c r="Y1009" s="36"/>
      <c r="Z1009" s="36"/>
      <c r="AA1009" s="36"/>
      <c r="AB1009" s="36"/>
      <c r="AC1009" s="36"/>
      <c r="AD1009" s="36"/>
      <c r="AE1009" s="36"/>
      <c r="AF1009" s="36"/>
    </row>
    <row r="1010" spans="2:32" x14ac:dyDescent="0.4">
      <c r="B1010" s="36"/>
      <c r="C1010" s="36"/>
      <c r="D1010" s="36"/>
      <c r="E1010" s="36"/>
      <c r="F1010" s="36"/>
      <c r="G1010" s="36"/>
      <c r="H1010" s="36"/>
      <c r="I1010" s="36"/>
      <c r="J1010" s="36"/>
      <c r="K1010" s="36"/>
      <c r="L1010" s="36"/>
      <c r="M1010" s="36"/>
      <c r="N1010" s="36"/>
      <c r="O1010" s="36"/>
      <c r="P1010" s="36"/>
      <c r="Q1010" s="36"/>
      <c r="R1010" s="36"/>
      <c r="S1010" s="36"/>
      <c r="T1010" s="36"/>
      <c r="U1010" s="36"/>
      <c r="V1010" s="36"/>
      <c r="W1010" s="36"/>
      <c r="X1010" s="36"/>
      <c r="Y1010" s="36"/>
      <c r="Z1010" s="36"/>
      <c r="AA1010" s="36"/>
      <c r="AB1010" s="36"/>
      <c r="AC1010" s="36"/>
      <c r="AD1010" s="36"/>
      <c r="AE1010" s="36"/>
      <c r="AF1010" s="36"/>
    </row>
    <row r="1011" spans="2:32" x14ac:dyDescent="0.4">
      <c r="B1011" s="36"/>
      <c r="C1011" s="36"/>
      <c r="D1011" s="36"/>
      <c r="E1011" s="36"/>
      <c r="F1011" s="36"/>
      <c r="G1011" s="36"/>
      <c r="H1011" s="36"/>
      <c r="I1011" s="36"/>
      <c r="J1011" s="36"/>
      <c r="K1011" s="36"/>
      <c r="L1011" s="36"/>
      <c r="M1011" s="36"/>
      <c r="N1011" s="36"/>
      <c r="O1011" s="36"/>
      <c r="P1011" s="36"/>
      <c r="Q1011" s="36"/>
      <c r="R1011" s="36"/>
      <c r="S1011" s="36"/>
      <c r="T1011" s="36"/>
      <c r="U1011" s="36"/>
      <c r="V1011" s="36"/>
      <c r="W1011" s="36"/>
      <c r="X1011" s="36"/>
      <c r="Y1011" s="36"/>
      <c r="Z1011" s="36"/>
      <c r="AA1011" s="36"/>
      <c r="AB1011" s="36"/>
      <c r="AC1011" s="36"/>
      <c r="AD1011" s="36"/>
      <c r="AE1011" s="36"/>
      <c r="AF1011" s="36"/>
    </row>
    <row r="1012" spans="2:32" x14ac:dyDescent="0.4">
      <c r="B1012" s="36"/>
      <c r="C1012" s="36"/>
      <c r="D1012" s="36"/>
      <c r="E1012" s="36"/>
      <c r="F1012" s="36"/>
      <c r="G1012" s="36"/>
      <c r="H1012" s="36"/>
      <c r="I1012" s="36"/>
      <c r="J1012" s="36"/>
      <c r="K1012" s="36"/>
      <c r="L1012" s="36"/>
      <c r="M1012" s="36"/>
      <c r="N1012" s="36"/>
      <c r="O1012" s="36"/>
      <c r="P1012" s="36"/>
      <c r="Q1012" s="36"/>
      <c r="R1012" s="36"/>
      <c r="S1012" s="36"/>
      <c r="T1012" s="36"/>
      <c r="U1012" s="36"/>
      <c r="V1012" s="36"/>
      <c r="W1012" s="36"/>
      <c r="X1012" s="36"/>
      <c r="Y1012" s="36"/>
      <c r="Z1012" s="36"/>
      <c r="AA1012" s="36"/>
      <c r="AB1012" s="36"/>
      <c r="AC1012" s="36"/>
      <c r="AD1012" s="36"/>
      <c r="AE1012" s="36"/>
      <c r="AF1012" s="36"/>
    </row>
    <row r="1013" spans="2:32" x14ac:dyDescent="0.4">
      <c r="B1013" s="36"/>
      <c r="C1013" s="36"/>
      <c r="D1013" s="36"/>
      <c r="E1013" s="36"/>
      <c r="F1013" s="36"/>
      <c r="G1013" s="36"/>
      <c r="H1013" s="36"/>
      <c r="I1013" s="36"/>
      <c r="J1013" s="36"/>
      <c r="K1013" s="36"/>
      <c r="L1013" s="36"/>
      <c r="M1013" s="36"/>
      <c r="N1013" s="36"/>
      <c r="O1013" s="36"/>
      <c r="P1013" s="36"/>
      <c r="Q1013" s="36"/>
      <c r="R1013" s="36"/>
      <c r="S1013" s="36"/>
      <c r="T1013" s="36"/>
      <c r="U1013" s="36"/>
      <c r="V1013" s="36"/>
      <c r="W1013" s="36"/>
      <c r="X1013" s="36"/>
      <c r="Y1013" s="36"/>
      <c r="Z1013" s="36"/>
      <c r="AA1013" s="36"/>
      <c r="AB1013" s="36"/>
      <c r="AC1013" s="36"/>
      <c r="AD1013" s="36"/>
      <c r="AE1013" s="36"/>
      <c r="AF1013" s="36"/>
    </row>
    <row r="1014" spans="2:32" x14ac:dyDescent="0.4">
      <c r="B1014" s="36"/>
      <c r="C1014" s="36"/>
      <c r="D1014" s="36"/>
      <c r="E1014" s="36"/>
      <c r="F1014" s="36"/>
      <c r="G1014" s="36"/>
      <c r="H1014" s="36"/>
      <c r="I1014" s="36"/>
      <c r="J1014" s="36"/>
      <c r="K1014" s="36"/>
      <c r="L1014" s="36"/>
      <c r="M1014" s="36"/>
      <c r="N1014" s="36"/>
      <c r="O1014" s="36"/>
      <c r="P1014" s="36"/>
      <c r="Q1014" s="36"/>
      <c r="R1014" s="36"/>
      <c r="S1014" s="36"/>
      <c r="T1014" s="36"/>
      <c r="U1014" s="36"/>
      <c r="V1014" s="36"/>
      <c r="W1014" s="36"/>
      <c r="X1014" s="36"/>
      <c r="Y1014" s="36"/>
      <c r="Z1014" s="36"/>
      <c r="AA1014" s="36"/>
      <c r="AB1014" s="36"/>
      <c r="AC1014" s="36"/>
      <c r="AD1014" s="36"/>
      <c r="AE1014" s="36"/>
      <c r="AF1014" s="36"/>
    </row>
    <row r="1015" spans="2:32" x14ac:dyDescent="0.4">
      <c r="B1015" s="36"/>
      <c r="C1015" s="36"/>
      <c r="D1015" s="36"/>
      <c r="E1015" s="36"/>
      <c r="F1015" s="36"/>
      <c r="G1015" s="36"/>
      <c r="H1015" s="36"/>
      <c r="I1015" s="36"/>
      <c r="J1015" s="36"/>
      <c r="K1015" s="36"/>
      <c r="L1015" s="36"/>
      <c r="M1015" s="36"/>
      <c r="N1015" s="36"/>
      <c r="O1015" s="36"/>
      <c r="P1015" s="36"/>
      <c r="Q1015" s="36"/>
      <c r="R1015" s="36"/>
      <c r="S1015" s="36"/>
      <c r="T1015" s="36"/>
      <c r="U1015" s="36"/>
      <c r="V1015" s="36"/>
      <c r="W1015" s="36"/>
      <c r="X1015" s="36"/>
      <c r="Y1015" s="36"/>
      <c r="Z1015" s="36"/>
      <c r="AA1015" s="36"/>
      <c r="AB1015" s="36"/>
      <c r="AC1015" s="36"/>
      <c r="AD1015" s="36"/>
      <c r="AE1015" s="36"/>
      <c r="AF1015" s="36"/>
    </row>
    <row r="1016" spans="2:32" x14ac:dyDescent="0.4">
      <c r="B1016" s="36"/>
      <c r="C1016" s="36"/>
      <c r="D1016" s="36"/>
      <c r="E1016" s="36"/>
      <c r="F1016" s="36"/>
      <c r="G1016" s="36"/>
      <c r="H1016" s="36"/>
      <c r="I1016" s="36"/>
      <c r="J1016" s="36"/>
      <c r="K1016" s="36"/>
      <c r="L1016" s="36"/>
      <c r="M1016" s="36"/>
      <c r="N1016" s="36"/>
      <c r="O1016" s="36"/>
      <c r="P1016" s="36"/>
      <c r="Q1016" s="36"/>
      <c r="R1016" s="36"/>
      <c r="S1016" s="36"/>
      <c r="T1016" s="36"/>
      <c r="U1016" s="36"/>
      <c r="V1016" s="36"/>
      <c r="W1016" s="36"/>
      <c r="X1016" s="36"/>
      <c r="Y1016" s="36"/>
      <c r="Z1016" s="36"/>
      <c r="AA1016" s="36"/>
      <c r="AB1016" s="36"/>
      <c r="AC1016" s="36"/>
      <c r="AD1016" s="36"/>
      <c r="AE1016" s="36"/>
      <c r="AF1016" s="36"/>
    </row>
    <row r="1017" spans="2:32" x14ac:dyDescent="0.4">
      <c r="B1017" s="36"/>
      <c r="C1017" s="36"/>
      <c r="D1017" s="36"/>
      <c r="E1017" s="36"/>
      <c r="F1017" s="36"/>
      <c r="G1017" s="36"/>
      <c r="H1017" s="36"/>
      <c r="I1017" s="36"/>
      <c r="J1017" s="36"/>
      <c r="K1017" s="36"/>
      <c r="L1017" s="36"/>
      <c r="M1017" s="36"/>
      <c r="N1017" s="36"/>
      <c r="O1017" s="36"/>
      <c r="P1017" s="36"/>
      <c r="Q1017" s="36"/>
      <c r="R1017" s="36"/>
      <c r="S1017" s="36"/>
      <c r="T1017" s="36"/>
      <c r="U1017" s="36"/>
      <c r="V1017" s="36"/>
      <c r="W1017" s="36"/>
      <c r="X1017" s="36"/>
      <c r="Y1017" s="36"/>
      <c r="Z1017" s="36"/>
      <c r="AA1017" s="36"/>
      <c r="AB1017" s="36"/>
      <c r="AC1017" s="36"/>
      <c r="AD1017" s="36"/>
      <c r="AE1017" s="36"/>
      <c r="AF1017" s="36"/>
    </row>
    <row r="1018" spans="2:32" x14ac:dyDescent="0.4">
      <c r="B1018" s="36"/>
      <c r="C1018" s="36"/>
      <c r="D1018" s="36"/>
      <c r="E1018" s="36"/>
      <c r="F1018" s="36"/>
      <c r="G1018" s="36"/>
      <c r="H1018" s="36"/>
      <c r="I1018" s="36"/>
      <c r="J1018" s="36"/>
      <c r="K1018" s="36"/>
      <c r="L1018" s="36"/>
      <c r="M1018" s="36"/>
      <c r="N1018" s="36"/>
      <c r="O1018" s="36"/>
      <c r="P1018" s="36"/>
      <c r="Q1018" s="36"/>
      <c r="R1018" s="36"/>
      <c r="S1018" s="36"/>
      <c r="T1018" s="36"/>
      <c r="U1018" s="36"/>
      <c r="V1018" s="36"/>
      <c r="W1018" s="36"/>
      <c r="X1018" s="36"/>
      <c r="Y1018" s="36"/>
      <c r="Z1018" s="36"/>
      <c r="AA1018" s="36"/>
      <c r="AB1018" s="36"/>
      <c r="AC1018" s="36"/>
      <c r="AD1018" s="36"/>
      <c r="AE1018" s="36"/>
      <c r="AF1018" s="36"/>
    </row>
    <row r="1019" spans="2:32" x14ac:dyDescent="0.4">
      <c r="B1019" s="36"/>
      <c r="C1019" s="36"/>
      <c r="D1019" s="36"/>
      <c r="E1019" s="36"/>
      <c r="F1019" s="36"/>
      <c r="G1019" s="36"/>
      <c r="H1019" s="36"/>
      <c r="I1019" s="36"/>
      <c r="J1019" s="36"/>
      <c r="K1019" s="36"/>
      <c r="L1019" s="36"/>
      <c r="M1019" s="36"/>
      <c r="N1019" s="36"/>
      <c r="O1019" s="36"/>
      <c r="P1019" s="36"/>
      <c r="Q1019" s="36"/>
      <c r="R1019" s="36"/>
      <c r="S1019" s="36"/>
      <c r="T1019" s="36"/>
      <c r="U1019" s="36"/>
      <c r="V1019" s="36"/>
      <c r="W1019" s="36"/>
      <c r="X1019" s="36"/>
      <c r="Y1019" s="36"/>
      <c r="Z1019" s="36"/>
      <c r="AA1019" s="36"/>
      <c r="AB1019" s="36"/>
      <c r="AC1019" s="36"/>
      <c r="AD1019" s="36"/>
      <c r="AE1019" s="36"/>
      <c r="AF1019" s="36"/>
    </row>
    <row r="1020" spans="2:32" x14ac:dyDescent="0.4">
      <c r="B1020" s="36"/>
      <c r="C1020" s="36"/>
      <c r="D1020" s="36"/>
      <c r="E1020" s="36"/>
      <c r="F1020" s="36"/>
      <c r="G1020" s="36"/>
      <c r="H1020" s="36"/>
      <c r="I1020" s="36"/>
      <c r="J1020" s="36"/>
      <c r="K1020" s="36"/>
      <c r="L1020" s="36"/>
      <c r="M1020" s="36"/>
      <c r="N1020" s="36"/>
      <c r="O1020" s="36"/>
      <c r="P1020" s="36"/>
      <c r="Q1020" s="36"/>
      <c r="R1020" s="36"/>
      <c r="S1020" s="36"/>
      <c r="T1020" s="36"/>
      <c r="U1020" s="36"/>
      <c r="V1020" s="36"/>
      <c r="W1020" s="36"/>
      <c r="X1020" s="36"/>
      <c r="Y1020" s="36"/>
      <c r="Z1020" s="36"/>
      <c r="AA1020" s="36"/>
      <c r="AB1020" s="36"/>
      <c r="AC1020" s="36"/>
      <c r="AD1020" s="36"/>
      <c r="AE1020" s="36"/>
      <c r="AF1020" s="36"/>
    </row>
    <row r="1021" spans="2:32" x14ac:dyDescent="0.4">
      <c r="B1021" s="36"/>
      <c r="C1021" s="36"/>
      <c r="D1021" s="36"/>
      <c r="E1021" s="36"/>
      <c r="F1021" s="36"/>
      <c r="G1021" s="36"/>
      <c r="H1021" s="36"/>
      <c r="I1021" s="36"/>
      <c r="J1021" s="36"/>
      <c r="K1021" s="36"/>
      <c r="L1021" s="36"/>
      <c r="M1021" s="36"/>
      <c r="N1021" s="36"/>
      <c r="O1021" s="36"/>
      <c r="P1021" s="36"/>
      <c r="Q1021" s="36"/>
      <c r="R1021" s="36"/>
      <c r="S1021" s="36"/>
      <c r="T1021" s="36"/>
      <c r="U1021" s="36"/>
      <c r="V1021" s="36"/>
      <c r="W1021" s="36"/>
      <c r="X1021" s="36"/>
      <c r="Y1021" s="36"/>
      <c r="Z1021" s="36"/>
      <c r="AA1021" s="36"/>
      <c r="AB1021" s="36"/>
      <c r="AC1021" s="36"/>
      <c r="AD1021" s="36"/>
      <c r="AE1021" s="36"/>
      <c r="AF1021" s="36"/>
    </row>
    <row r="1022" spans="2:32" x14ac:dyDescent="0.4">
      <c r="B1022" s="36"/>
      <c r="C1022" s="36"/>
      <c r="D1022" s="36"/>
      <c r="E1022" s="36"/>
      <c r="F1022" s="36"/>
      <c r="G1022" s="36"/>
      <c r="H1022" s="36"/>
      <c r="I1022" s="36"/>
      <c r="J1022" s="36"/>
      <c r="K1022" s="36"/>
      <c r="L1022" s="36"/>
      <c r="M1022" s="36"/>
      <c r="N1022" s="36"/>
      <c r="O1022" s="36"/>
      <c r="P1022" s="36"/>
      <c r="Q1022" s="36"/>
      <c r="R1022" s="36"/>
      <c r="S1022" s="36"/>
      <c r="T1022" s="36"/>
      <c r="U1022" s="36"/>
      <c r="V1022" s="36"/>
      <c r="W1022" s="36"/>
      <c r="X1022" s="36"/>
      <c r="Y1022" s="36"/>
      <c r="Z1022" s="36"/>
      <c r="AA1022" s="36"/>
      <c r="AB1022" s="36"/>
      <c r="AC1022" s="36"/>
      <c r="AD1022" s="36"/>
      <c r="AE1022" s="36"/>
      <c r="AF1022" s="36"/>
    </row>
    <row r="1023" spans="2:32" x14ac:dyDescent="0.4">
      <c r="B1023" s="36"/>
      <c r="C1023" s="36"/>
      <c r="D1023" s="36"/>
      <c r="E1023" s="36"/>
      <c r="F1023" s="36"/>
      <c r="G1023" s="36"/>
      <c r="H1023" s="36"/>
      <c r="I1023" s="36"/>
      <c r="J1023" s="36"/>
      <c r="K1023" s="36"/>
      <c r="L1023" s="36"/>
      <c r="M1023" s="36"/>
      <c r="N1023" s="36"/>
      <c r="O1023" s="36"/>
      <c r="P1023" s="36"/>
      <c r="Q1023" s="36"/>
      <c r="R1023" s="36"/>
      <c r="S1023" s="36"/>
      <c r="T1023" s="36"/>
      <c r="U1023" s="36"/>
      <c r="V1023" s="36"/>
      <c r="W1023" s="36"/>
      <c r="X1023" s="36"/>
      <c r="Y1023" s="36"/>
      <c r="Z1023" s="36"/>
      <c r="AA1023" s="36"/>
      <c r="AB1023" s="36"/>
      <c r="AC1023" s="36"/>
      <c r="AD1023" s="36"/>
      <c r="AE1023" s="36"/>
      <c r="AF1023" s="36"/>
    </row>
    <row r="1024" spans="2:32" x14ac:dyDescent="0.4">
      <c r="B1024" s="36"/>
      <c r="C1024" s="36"/>
      <c r="D1024" s="36"/>
      <c r="E1024" s="36"/>
      <c r="F1024" s="36"/>
      <c r="G1024" s="36"/>
      <c r="H1024" s="36"/>
      <c r="I1024" s="36"/>
      <c r="J1024" s="36"/>
      <c r="K1024" s="36"/>
      <c r="L1024" s="36"/>
      <c r="M1024" s="36"/>
      <c r="N1024" s="36"/>
      <c r="O1024" s="36"/>
      <c r="P1024" s="36"/>
      <c r="Q1024" s="36"/>
      <c r="R1024" s="36"/>
      <c r="S1024" s="36"/>
      <c r="T1024" s="36"/>
      <c r="U1024" s="36"/>
      <c r="V1024" s="36"/>
      <c r="W1024" s="36"/>
      <c r="X1024" s="36"/>
      <c r="Y1024" s="36"/>
      <c r="Z1024" s="36"/>
      <c r="AA1024" s="36"/>
      <c r="AB1024" s="36"/>
      <c r="AC1024" s="36"/>
      <c r="AD1024" s="36"/>
      <c r="AE1024" s="36"/>
      <c r="AF1024" s="36"/>
    </row>
    <row r="1025" spans="2:32" x14ac:dyDescent="0.4">
      <c r="B1025" s="36"/>
      <c r="C1025" s="36"/>
      <c r="D1025" s="36"/>
      <c r="E1025" s="36"/>
      <c r="F1025" s="36"/>
      <c r="G1025" s="36"/>
      <c r="H1025" s="36"/>
      <c r="I1025" s="36"/>
      <c r="J1025" s="36"/>
      <c r="K1025" s="36"/>
      <c r="L1025" s="36"/>
      <c r="M1025" s="36"/>
      <c r="N1025" s="36"/>
      <c r="O1025" s="36"/>
      <c r="P1025" s="36"/>
      <c r="Q1025" s="36"/>
      <c r="R1025" s="36"/>
      <c r="S1025" s="36"/>
      <c r="T1025" s="36"/>
      <c r="U1025" s="36"/>
      <c r="V1025" s="36"/>
      <c r="W1025" s="36"/>
      <c r="X1025" s="36"/>
      <c r="Y1025" s="36"/>
      <c r="Z1025" s="36"/>
      <c r="AA1025" s="36"/>
      <c r="AB1025" s="36"/>
      <c r="AC1025" s="36"/>
      <c r="AD1025" s="36"/>
      <c r="AE1025" s="36"/>
      <c r="AF1025" s="36"/>
    </row>
    <row r="1026" spans="2:32" x14ac:dyDescent="0.4">
      <c r="B1026" s="36"/>
      <c r="C1026" s="36"/>
      <c r="D1026" s="36"/>
      <c r="E1026" s="36"/>
      <c r="F1026" s="36"/>
      <c r="G1026" s="36"/>
      <c r="H1026" s="36"/>
      <c r="I1026" s="36"/>
      <c r="J1026" s="36"/>
      <c r="K1026" s="36"/>
      <c r="L1026" s="36"/>
      <c r="M1026" s="36"/>
      <c r="N1026" s="36"/>
      <c r="O1026" s="36"/>
      <c r="P1026" s="36"/>
      <c r="Q1026" s="36"/>
      <c r="R1026" s="36"/>
      <c r="S1026" s="36"/>
      <c r="T1026" s="36"/>
      <c r="U1026" s="36"/>
      <c r="V1026" s="36"/>
      <c r="W1026" s="36"/>
      <c r="X1026" s="36"/>
      <c r="Y1026" s="36"/>
      <c r="Z1026" s="36"/>
      <c r="AA1026" s="36"/>
      <c r="AB1026" s="36"/>
      <c r="AC1026" s="36"/>
      <c r="AD1026" s="36"/>
      <c r="AE1026" s="36"/>
      <c r="AF1026" s="36"/>
    </row>
    <row r="1027" spans="2:32" x14ac:dyDescent="0.4">
      <c r="B1027" s="36"/>
      <c r="C1027" s="36"/>
      <c r="D1027" s="36"/>
      <c r="E1027" s="36"/>
      <c r="F1027" s="36"/>
      <c r="G1027" s="36"/>
      <c r="H1027" s="36"/>
      <c r="I1027" s="36"/>
      <c r="J1027" s="36"/>
      <c r="K1027" s="36"/>
      <c r="L1027" s="36"/>
      <c r="M1027" s="36"/>
      <c r="N1027" s="36"/>
      <c r="O1027" s="36"/>
      <c r="P1027" s="36"/>
      <c r="Q1027" s="36"/>
      <c r="R1027" s="36"/>
      <c r="S1027" s="36"/>
      <c r="T1027" s="36"/>
      <c r="U1027" s="36"/>
      <c r="V1027" s="36"/>
      <c r="W1027" s="36"/>
      <c r="X1027" s="36"/>
      <c r="Y1027" s="36"/>
      <c r="Z1027" s="36"/>
      <c r="AA1027" s="36"/>
      <c r="AB1027" s="36"/>
      <c r="AC1027" s="36"/>
      <c r="AD1027" s="36"/>
      <c r="AE1027" s="36"/>
      <c r="AF1027" s="36"/>
    </row>
    <row r="1028" spans="2:32" x14ac:dyDescent="0.4">
      <c r="B1028" s="36"/>
      <c r="C1028" s="36"/>
      <c r="D1028" s="36"/>
      <c r="E1028" s="36"/>
      <c r="F1028" s="36"/>
      <c r="G1028" s="36"/>
      <c r="H1028" s="36"/>
      <c r="I1028" s="36"/>
      <c r="J1028" s="36"/>
      <c r="K1028" s="36"/>
      <c r="L1028" s="36"/>
      <c r="M1028" s="36"/>
      <c r="N1028" s="36"/>
      <c r="O1028" s="36"/>
      <c r="P1028" s="36"/>
      <c r="Q1028" s="36"/>
      <c r="R1028" s="36"/>
      <c r="S1028" s="36"/>
      <c r="T1028" s="36"/>
      <c r="U1028" s="36"/>
      <c r="V1028" s="36"/>
      <c r="W1028" s="36"/>
      <c r="X1028" s="36"/>
      <c r="Y1028" s="36"/>
      <c r="Z1028" s="36"/>
      <c r="AA1028" s="36"/>
      <c r="AB1028" s="36"/>
      <c r="AC1028" s="36"/>
      <c r="AD1028" s="36"/>
      <c r="AE1028" s="36"/>
      <c r="AF1028" s="36"/>
    </row>
    <row r="1029" spans="2:32" x14ac:dyDescent="0.4">
      <c r="B1029" s="36"/>
      <c r="C1029" s="36"/>
      <c r="D1029" s="36"/>
      <c r="E1029" s="36"/>
      <c r="F1029" s="36"/>
      <c r="G1029" s="36"/>
      <c r="H1029" s="36"/>
      <c r="I1029" s="36"/>
      <c r="J1029" s="36"/>
      <c r="K1029" s="36"/>
      <c r="L1029" s="36"/>
      <c r="M1029" s="36"/>
      <c r="N1029" s="36"/>
      <c r="O1029" s="36"/>
      <c r="P1029" s="36"/>
      <c r="Q1029" s="36"/>
      <c r="R1029" s="36"/>
      <c r="S1029" s="36"/>
      <c r="T1029" s="36"/>
      <c r="U1029" s="36"/>
      <c r="V1029" s="36"/>
      <c r="W1029" s="36"/>
      <c r="X1029" s="36"/>
      <c r="Y1029" s="36"/>
      <c r="Z1029" s="36"/>
      <c r="AA1029" s="36"/>
      <c r="AB1029" s="36"/>
      <c r="AC1029" s="36"/>
      <c r="AD1029" s="36"/>
      <c r="AE1029" s="36"/>
      <c r="AF1029" s="36"/>
    </row>
    <row r="1030" spans="2:32" x14ac:dyDescent="0.4">
      <c r="B1030" s="36"/>
      <c r="C1030" s="36"/>
      <c r="D1030" s="36"/>
      <c r="E1030" s="36"/>
      <c r="F1030" s="36"/>
      <c r="G1030" s="36"/>
      <c r="H1030" s="36"/>
      <c r="I1030" s="36"/>
      <c r="J1030" s="36"/>
      <c r="K1030" s="36"/>
      <c r="L1030" s="36"/>
      <c r="M1030" s="36"/>
      <c r="N1030" s="36"/>
      <c r="O1030" s="36"/>
      <c r="P1030" s="36"/>
      <c r="Q1030" s="36"/>
      <c r="R1030" s="36"/>
      <c r="S1030" s="36"/>
      <c r="T1030" s="36"/>
      <c r="U1030" s="36"/>
      <c r="V1030" s="36"/>
      <c r="W1030" s="36"/>
      <c r="X1030" s="36"/>
      <c r="Y1030" s="36"/>
      <c r="Z1030" s="36"/>
      <c r="AA1030" s="36"/>
      <c r="AB1030" s="36"/>
      <c r="AC1030" s="36"/>
      <c r="AD1030" s="36"/>
      <c r="AE1030" s="36"/>
      <c r="AF1030" s="36"/>
    </row>
    <row r="1031" spans="2:32" x14ac:dyDescent="0.4">
      <c r="B1031" s="36"/>
      <c r="C1031" s="36"/>
      <c r="D1031" s="36"/>
      <c r="E1031" s="36"/>
      <c r="F1031" s="36"/>
      <c r="G1031" s="36"/>
      <c r="H1031" s="36"/>
      <c r="I1031" s="36"/>
      <c r="J1031" s="36"/>
      <c r="K1031" s="36"/>
      <c r="L1031" s="36"/>
      <c r="M1031" s="36"/>
      <c r="N1031" s="36"/>
      <c r="O1031" s="36"/>
      <c r="P1031" s="36"/>
      <c r="Q1031" s="36"/>
      <c r="R1031" s="36"/>
      <c r="S1031" s="36"/>
      <c r="T1031" s="36"/>
      <c r="U1031" s="36"/>
      <c r="V1031" s="36"/>
      <c r="W1031" s="36"/>
      <c r="X1031" s="36"/>
      <c r="Y1031" s="36"/>
      <c r="Z1031" s="36"/>
      <c r="AA1031" s="36"/>
      <c r="AB1031" s="36"/>
      <c r="AC1031" s="36"/>
      <c r="AD1031" s="36"/>
      <c r="AE1031" s="36"/>
      <c r="AF1031" s="36"/>
    </row>
    <row r="1032" spans="2:32" x14ac:dyDescent="0.4">
      <c r="B1032" s="36"/>
      <c r="C1032" s="36"/>
      <c r="D1032" s="36"/>
      <c r="E1032" s="36"/>
      <c r="F1032" s="36"/>
      <c r="G1032" s="36"/>
      <c r="H1032" s="36"/>
      <c r="I1032" s="36"/>
      <c r="J1032" s="36"/>
      <c r="K1032" s="36"/>
      <c r="L1032" s="36"/>
      <c r="M1032" s="36"/>
      <c r="N1032" s="36"/>
      <c r="O1032" s="36"/>
      <c r="P1032" s="36"/>
      <c r="Q1032" s="36"/>
      <c r="R1032" s="36"/>
      <c r="S1032" s="36"/>
      <c r="T1032" s="36"/>
      <c r="U1032" s="36"/>
      <c r="V1032" s="36"/>
      <c r="W1032" s="36"/>
      <c r="X1032" s="36"/>
      <c r="Y1032" s="36"/>
      <c r="Z1032" s="36"/>
      <c r="AA1032" s="36"/>
      <c r="AB1032" s="36"/>
      <c r="AC1032" s="36"/>
      <c r="AD1032" s="36"/>
      <c r="AE1032" s="36"/>
      <c r="AF1032" s="36"/>
    </row>
    <row r="1033" spans="2:32" x14ac:dyDescent="0.4">
      <c r="B1033" s="36"/>
      <c r="C1033" s="36"/>
      <c r="D1033" s="36"/>
      <c r="E1033" s="36"/>
      <c r="F1033" s="36"/>
      <c r="G1033" s="36"/>
      <c r="H1033" s="36"/>
      <c r="I1033" s="36"/>
      <c r="J1033" s="36"/>
      <c r="K1033" s="36"/>
      <c r="L1033" s="36"/>
      <c r="M1033" s="36"/>
      <c r="N1033" s="36"/>
      <c r="O1033" s="36"/>
      <c r="P1033" s="36"/>
      <c r="Q1033" s="36"/>
      <c r="R1033" s="36"/>
      <c r="S1033" s="36"/>
      <c r="T1033" s="36"/>
      <c r="U1033" s="36"/>
      <c r="V1033" s="36"/>
      <c r="W1033" s="36"/>
      <c r="X1033" s="36"/>
      <c r="Y1033" s="36"/>
      <c r="Z1033" s="36"/>
      <c r="AA1033" s="36"/>
      <c r="AB1033" s="36"/>
      <c r="AC1033" s="36"/>
      <c r="AD1033" s="36"/>
      <c r="AE1033" s="36"/>
      <c r="AF1033" s="36"/>
    </row>
    <row r="1034" spans="2:32" x14ac:dyDescent="0.4">
      <c r="B1034" s="36" t="s">
        <v>172</v>
      </c>
      <c r="C1034" s="36"/>
      <c r="D1034" s="36"/>
      <c r="E1034" s="36"/>
      <c r="F1034" s="36"/>
      <c r="G1034" s="36"/>
      <c r="H1034" s="36"/>
      <c r="I1034" s="36"/>
      <c r="J1034" s="36"/>
      <c r="K1034" s="36"/>
      <c r="L1034" s="36"/>
      <c r="M1034" s="36"/>
      <c r="N1034" s="36"/>
      <c r="O1034" s="36"/>
      <c r="P1034" s="36"/>
      <c r="Q1034" s="36"/>
      <c r="R1034" s="36"/>
      <c r="S1034" s="36"/>
      <c r="T1034" s="36"/>
      <c r="U1034" s="36"/>
      <c r="V1034" s="36"/>
      <c r="W1034" s="36"/>
      <c r="X1034" s="36"/>
      <c r="Y1034" s="36"/>
      <c r="Z1034" s="36"/>
      <c r="AA1034" s="36"/>
      <c r="AB1034" s="36"/>
      <c r="AC1034" s="36"/>
      <c r="AD1034" s="36"/>
      <c r="AE1034" s="36"/>
      <c r="AF1034" s="36" t="s">
        <v>173</v>
      </c>
    </row>
    <row r="1035" spans="2:32" x14ac:dyDescent="0.4">
      <c r="B1035" s="36"/>
      <c r="C1035" s="36"/>
      <c r="D1035" s="36"/>
      <c r="E1035" s="36"/>
      <c r="F1035" s="36"/>
      <c r="G1035" s="36"/>
      <c r="H1035" s="36"/>
      <c r="I1035" s="36"/>
      <c r="J1035" s="36"/>
      <c r="K1035" s="36"/>
      <c r="L1035" s="36"/>
      <c r="M1035" s="36"/>
      <c r="N1035" s="36"/>
      <c r="O1035" s="36"/>
      <c r="P1035" s="36"/>
      <c r="Q1035" s="36"/>
      <c r="R1035" s="36"/>
      <c r="S1035" s="36"/>
      <c r="T1035" s="36"/>
      <c r="U1035" s="36"/>
      <c r="V1035" s="36"/>
      <c r="W1035" s="36"/>
      <c r="X1035" s="36"/>
      <c r="Y1035" s="36"/>
      <c r="Z1035" s="36"/>
      <c r="AA1035" s="36"/>
      <c r="AB1035" s="36"/>
      <c r="AC1035" s="36"/>
      <c r="AD1035" s="36"/>
      <c r="AE1035" s="36"/>
      <c r="AF1035" s="36"/>
    </row>
    <row r="1036" spans="2:32" x14ac:dyDescent="0.4">
      <c r="B1036" s="36"/>
      <c r="C1036" s="36"/>
      <c r="D1036" s="36"/>
      <c r="E1036" s="36"/>
      <c r="F1036" s="36"/>
      <c r="G1036" s="36"/>
      <c r="H1036" s="36"/>
      <c r="I1036" s="36"/>
      <c r="J1036" s="36"/>
      <c r="K1036" s="36"/>
      <c r="L1036" s="36"/>
      <c r="M1036" s="36"/>
      <c r="N1036" s="36"/>
      <c r="O1036" s="36"/>
      <c r="P1036" s="36"/>
      <c r="Q1036" s="36"/>
      <c r="R1036" s="36"/>
      <c r="S1036" s="36"/>
      <c r="T1036" s="36"/>
      <c r="U1036" s="36"/>
      <c r="V1036" s="36"/>
      <c r="W1036" s="36"/>
      <c r="X1036" s="36"/>
      <c r="Y1036" s="36"/>
      <c r="Z1036" s="36"/>
      <c r="AA1036" s="36"/>
      <c r="AB1036" s="36"/>
      <c r="AC1036" s="36"/>
      <c r="AD1036" s="36"/>
      <c r="AE1036" s="36"/>
      <c r="AF1036" s="36"/>
    </row>
    <row r="1037" spans="2:32" x14ac:dyDescent="0.4">
      <c r="B1037" s="36"/>
      <c r="C1037" s="36"/>
      <c r="D1037" s="36"/>
      <c r="E1037" s="36"/>
      <c r="F1037" s="36"/>
      <c r="G1037" s="36"/>
      <c r="H1037" s="36"/>
      <c r="I1037" s="36"/>
      <c r="J1037" s="36"/>
      <c r="K1037" s="36"/>
      <c r="L1037" s="36"/>
      <c r="M1037" s="36"/>
      <c r="N1037" s="36"/>
      <c r="O1037" s="36"/>
      <c r="P1037" s="36"/>
      <c r="Q1037" s="36"/>
      <c r="R1037" s="36"/>
      <c r="S1037" s="36"/>
      <c r="T1037" s="36"/>
      <c r="U1037" s="36"/>
      <c r="V1037" s="36"/>
      <c r="W1037" s="36"/>
      <c r="X1037" s="36"/>
      <c r="Y1037" s="36"/>
      <c r="Z1037" s="36"/>
      <c r="AA1037" s="36"/>
      <c r="AB1037" s="36"/>
      <c r="AC1037" s="36"/>
      <c r="AD1037" s="36"/>
      <c r="AE1037" s="36"/>
      <c r="AF1037" s="36"/>
    </row>
    <row r="1038" spans="2:32" x14ac:dyDescent="0.4">
      <c r="B1038" s="36"/>
      <c r="C1038" s="36"/>
      <c r="D1038" s="36"/>
      <c r="E1038" s="36"/>
      <c r="F1038" s="36"/>
      <c r="G1038" s="36"/>
      <c r="H1038" s="36"/>
      <c r="I1038" s="36"/>
      <c r="J1038" s="36"/>
      <c r="K1038" s="36"/>
      <c r="L1038" s="36"/>
      <c r="M1038" s="36"/>
      <c r="N1038" s="36"/>
      <c r="O1038" s="36"/>
      <c r="P1038" s="36"/>
      <c r="Q1038" s="36"/>
      <c r="R1038" s="36"/>
      <c r="S1038" s="36"/>
      <c r="T1038" s="36"/>
      <c r="U1038" s="36"/>
      <c r="V1038" s="36"/>
      <c r="W1038" s="36"/>
      <c r="X1038" s="36"/>
      <c r="Y1038" s="36"/>
      <c r="Z1038" s="36"/>
      <c r="AA1038" s="36"/>
      <c r="AB1038" s="36"/>
      <c r="AC1038" s="36"/>
      <c r="AD1038" s="36"/>
      <c r="AE1038" s="36"/>
      <c r="AF1038" s="36"/>
    </row>
    <row r="1039" spans="2:32" x14ac:dyDescent="0.4">
      <c r="B1039" s="36"/>
      <c r="C1039" s="36"/>
      <c r="D1039" s="36"/>
      <c r="E1039" s="36"/>
      <c r="F1039" s="36"/>
      <c r="G1039" s="36"/>
      <c r="H1039" s="36"/>
      <c r="I1039" s="36"/>
      <c r="J1039" s="36"/>
      <c r="K1039" s="36"/>
      <c r="L1039" s="36"/>
      <c r="M1039" s="36"/>
      <c r="N1039" s="36"/>
      <c r="O1039" s="36"/>
      <c r="P1039" s="36"/>
      <c r="Q1039" s="36"/>
      <c r="R1039" s="36"/>
      <c r="S1039" s="36"/>
      <c r="T1039" s="36"/>
      <c r="U1039" s="36"/>
      <c r="V1039" s="36"/>
      <c r="W1039" s="36"/>
      <c r="X1039" s="36"/>
      <c r="Y1039" s="36"/>
      <c r="Z1039" s="36"/>
      <c r="AA1039" s="36"/>
      <c r="AB1039" s="36"/>
      <c r="AC1039" s="36"/>
      <c r="AD1039" s="36"/>
      <c r="AE1039" s="36"/>
      <c r="AF1039" s="36"/>
    </row>
    <row r="1040" spans="2:32" x14ac:dyDescent="0.4">
      <c r="B1040" s="36"/>
      <c r="C1040" s="36"/>
      <c r="D1040" s="36"/>
      <c r="E1040" s="36"/>
      <c r="F1040" s="36"/>
      <c r="G1040" s="36"/>
      <c r="H1040" s="36"/>
      <c r="I1040" s="36"/>
      <c r="J1040" s="36"/>
      <c r="K1040" s="36"/>
      <c r="L1040" s="36"/>
      <c r="M1040" s="36"/>
      <c r="N1040" s="36"/>
      <c r="O1040" s="36"/>
      <c r="P1040" s="36"/>
      <c r="Q1040" s="36"/>
      <c r="R1040" s="36"/>
      <c r="S1040" s="36"/>
      <c r="T1040" s="36"/>
      <c r="U1040" s="36"/>
      <c r="V1040" s="36"/>
      <c r="W1040" s="36"/>
      <c r="X1040" s="36"/>
      <c r="Y1040" s="36"/>
      <c r="Z1040" s="36"/>
      <c r="AA1040" s="36"/>
      <c r="AB1040" s="36"/>
      <c r="AC1040" s="36"/>
      <c r="AD1040" s="36"/>
      <c r="AE1040" s="36"/>
      <c r="AF1040" s="36"/>
    </row>
    <row r="1041" spans="2:32" x14ac:dyDescent="0.4">
      <c r="B1041" s="36"/>
      <c r="C1041" s="36"/>
      <c r="D1041" s="36"/>
      <c r="E1041" s="36"/>
      <c r="F1041" s="36"/>
      <c r="G1041" s="36"/>
      <c r="H1041" s="36"/>
      <c r="I1041" s="36"/>
      <c r="J1041" s="36"/>
      <c r="K1041" s="36"/>
      <c r="L1041" s="36"/>
      <c r="M1041" s="36"/>
      <c r="N1041" s="36"/>
      <c r="O1041" s="36"/>
      <c r="P1041" s="36"/>
      <c r="Q1041" s="36"/>
      <c r="R1041" s="36"/>
      <c r="S1041" s="36"/>
      <c r="T1041" s="36"/>
      <c r="U1041" s="36"/>
      <c r="V1041" s="36"/>
      <c r="W1041" s="36"/>
      <c r="X1041" s="36"/>
      <c r="Y1041" s="36"/>
      <c r="Z1041" s="36"/>
      <c r="AA1041" s="36"/>
      <c r="AB1041" s="36"/>
      <c r="AC1041" s="36"/>
      <c r="AD1041" s="36"/>
      <c r="AE1041" s="36"/>
      <c r="AF1041" s="36"/>
    </row>
    <row r="1042" spans="2:32" x14ac:dyDescent="0.4">
      <c r="B1042" s="36"/>
      <c r="C1042" s="36"/>
      <c r="D1042" s="36"/>
      <c r="E1042" s="36"/>
      <c r="F1042" s="36"/>
      <c r="G1042" s="36"/>
      <c r="H1042" s="36"/>
      <c r="I1042" s="36"/>
      <c r="J1042" s="36"/>
      <c r="K1042" s="36"/>
      <c r="L1042" s="36"/>
      <c r="M1042" s="36"/>
      <c r="N1042" s="36"/>
      <c r="O1042" s="36"/>
      <c r="P1042" s="36"/>
      <c r="Q1042" s="36"/>
      <c r="R1042" s="36"/>
      <c r="S1042" s="36"/>
      <c r="T1042" s="36"/>
      <c r="U1042" s="36"/>
      <c r="V1042" s="36"/>
      <c r="W1042" s="36"/>
      <c r="X1042" s="36"/>
      <c r="Y1042" s="36"/>
      <c r="Z1042" s="36"/>
      <c r="AA1042" s="36"/>
      <c r="AB1042" s="36"/>
      <c r="AC1042" s="36"/>
      <c r="AD1042" s="36"/>
      <c r="AE1042" s="36"/>
      <c r="AF1042" s="36"/>
    </row>
    <row r="1043" spans="2:32" x14ac:dyDescent="0.4">
      <c r="B1043" s="36"/>
      <c r="C1043" s="36"/>
      <c r="D1043" s="36"/>
      <c r="E1043" s="36"/>
      <c r="F1043" s="36"/>
      <c r="G1043" s="36"/>
      <c r="H1043" s="36"/>
      <c r="I1043" s="36"/>
      <c r="J1043" s="36"/>
      <c r="K1043" s="36"/>
      <c r="L1043" s="36"/>
      <c r="M1043" s="36"/>
      <c r="N1043" s="36"/>
      <c r="O1043" s="36"/>
      <c r="P1043" s="36"/>
      <c r="Q1043" s="36"/>
      <c r="R1043" s="36"/>
      <c r="S1043" s="36"/>
      <c r="T1043" s="36"/>
      <c r="U1043" s="36"/>
      <c r="V1043" s="36"/>
      <c r="W1043" s="36"/>
      <c r="X1043" s="36"/>
      <c r="Y1043" s="36"/>
      <c r="Z1043" s="36"/>
      <c r="AA1043" s="36"/>
      <c r="AB1043" s="36"/>
      <c r="AC1043" s="36"/>
      <c r="AD1043" s="36"/>
      <c r="AE1043" s="36"/>
      <c r="AF1043" s="36"/>
    </row>
    <row r="1044" spans="2:32" x14ac:dyDescent="0.4">
      <c r="B1044" s="36"/>
      <c r="C1044" s="36"/>
      <c r="D1044" s="36"/>
      <c r="E1044" s="36"/>
      <c r="F1044" s="36"/>
      <c r="G1044" s="36"/>
      <c r="H1044" s="36"/>
      <c r="I1044" s="36"/>
      <c r="J1044" s="36"/>
      <c r="K1044" s="36"/>
      <c r="L1044" s="36"/>
      <c r="M1044" s="36"/>
      <c r="N1044" s="36"/>
      <c r="O1044" s="36"/>
      <c r="P1044" s="36"/>
      <c r="Q1044" s="36"/>
      <c r="R1044" s="36"/>
      <c r="S1044" s="36"/>
      <c r="T1044" s="36"/>
      <c r="U1044" s="36"/>
      <c r="V1044" s="36"/>
      <c r="W1044" s="36"/>
      <c r="X1044" s="36"/>
      <c r="Y1044" s="36"/>
      <c r="Z1044" s="36"/>
      <c r="AA1044" s="36"/>
      <c r="AB1044" s="36"/>
      <c r="AC1044" s="36"/>
      <c r="AD1044" s="36"/>
      <c r="AE1044" s="36"/>
      <c r="AF1044" s="36"/>
    </row>
    <row r="1045" spans="2:32" x14ac:dyDescent="0.4">
      <c r="B1045" s="36"/>
      <c r="C1045" s="36"/>
      <c r="D1045" s="36"/>
      <c r="E1045" s="36"/>
      <c r="F1045" s="36"/>
      <c r="G1045" s="36"/>
      <c r="H1045" s="36"/>
      <c r="I1045" s="36"/>
      <c r="J1045" s="36"/>
      <c r="K1045" s="36"/>
      <c r="L1045" s="36"/>
      <c r="M1045" s="36"/>
      <c r="N1045" s="36"/>
      <c r="O1045" s="36"/>
      <c r="P1045" s="36"/>
      <c r="Q1045" s="36"/>
      <c r="R1045" s="36"/>
      <c r="S1045" s="36"/>
      <c r="T1045" s="36"/>
      <c r="U1045" s="36"/>
      <c r="V1045" s="36"/>
      <c r="W1045" s="36"/>
      <c r="X1045" s="36"/>
      <c r="Y1045" s="36"/>
      <c r="Z1045" s="36"/>
      <c r="AA1045" s="36"/>
      <c r="AB1045" s="36"/>
      <c r="AC1045" s="36"/>
      <c r="AD1045" s="36"/>
      <c r="AE1045" s="36"/>
      <c r="AF1045" s="36"/>
    </row>
    <row r="1046" spans="2:32" x14ac:dyDescent="0.4">
      <c r="B1046" s="36"/>
      <c r="C1046" s="36"/>
      <c r="D1046" s="36"/>
      <c r="E1046" s="36"/>
      <c r="F1046" s="36"/>
      <c r="G1046" s="36"/>
      <c r="H1046" s="36"/>
      <c r="I1046" s="36"/>
      <c r="J1046" s="36"/>
      <c r="K1046" s="36"/>
      <c r="L1046" s="36"/>
      <c r="M1046" s="36"/>
      <c r="N1046" s="36"/>
      <c r="O1046" s="36"/>
      <c r="P1046" s="36"/>
      <c r="Q1046" s="36"/>
      <c r="R1046" s="36"/>
      <c r="S1046" s="36"/>
      <c r="T1046" s="36"/>
      <c r="U1046" s="36"/>
      <c r="V1046" s="36"/>
      <c r="W1046" s="36"/>
      <c r="X1046" s="36"/>
      <c r="Y1046" s="36"/>
      <c r="Z1046" s="36"/>
      <c r="AA1046" s="36"/>
      <c r="AB1046" s="36"/>
      <c r="AC1046" s="36"/>
      <c r="AD1046" s="36"/>
      <c r="AE1046" s="36"/>
      <c r="AF1046" s="36"/>
    </row>
    <row r="1047" spans="2:32" x14ac:dyDescent="0.4">
      <c r="B1047" s="36"/>
      <c r="C1047" s="36"/>
      <c r="D1047" s="36"/>
      <c r="E1047" s="36"/>
      <c r="F1047" s="36"/>
      <c r="G1047" s="36"/>
      <c r="H1047" s="36"/>
      <c r="I1047" s="36"/>
      <c r="J1047" s="36"/>
      <c r="K1047" s="36"/>
      <c r="L1047" s="36"/>
      <c r="M1047" s="36"/>
      <c r="N1047" s="36"/>
      <c r="O1047" s="36"/>
      <c r="P1047" s="36"/>
      <c r="Q1047" s="36"/>
      <c r="R1047" s="36"/>
      <c r="S1047" s="36"/>
      <c r="T1047" s="36"/>
      <c r="U1047" s="36"/>
      <c r="V1047" s="36"/>
      <c r="W1047" s="36"/>
      <c r="X1047" s="36"/>
      <c r="Y1047" s="36"/>
      <c r="Z1047" s="36"/>
      <c r="AA1047" s="36"/>
      <c r="AB1047" s="36"/>
      <c r="AC1047" s="36"/>
      <c r="AD1047" s="36"/>
      <c r="AE1047" s="36"/>
      <c r="AF1047" s="36"/>
    </row>
    <row r="1048" spans="2:32" x14ac:dyDescent="0.4">
      <c r="B1048" s="36"/>
      <c r="C1048" s="36"/>
      <c r="D1048" s="36"/>
      <c r="E1048" s="36"/>
      <c r="F1048" s="36"/>
      <c r="G1048" s="36"/>
      <c r="H1048" s="36"/>
      <c r="I1048" s="36"/>
      <c r="J1048" s="36"/>
      <c r="K1048" s="36"/>
      <c r="L1048" s="36"/>
      <c r="M1048" s="36"/>
      <c r="N1048" s="36"/>
      <c r="O1048" s="36"/>
      <c r="P1048" s="36"/>
      <c r="Q1048" s="36"/>
      <c r="R1048" s="36"/>
      <c r="S1048" s="36"/>
      <c r="T1048" s="36"/>
      <c r="U1048" s="36"/>
      <c r="V1048" s="36"/>
      <c r="W1048" s="36"/>
      <c r="X1048" s="36"/>
      <c r="Y1048" s="36"/>
      <c r="Z1048" s="36"/>
      <c r="AA1048" s="36"/>
      <c r="AB1048" s="36"/>
      <c r="AC1048" s="36"/>
      <c r="AD1048" s="36"/>
      <c r="AE1048" s="36"/>
      <c r="AF1048" s="36"/>
    </row>
    <row r="1049" spans="2:32" x14ac:dyDescent="0.4">
      <c r="B1049" s="36"/>
      <c r="C1049" s="36"/>
      <c r="D1049" s="36"/>
      <c r="E1049" s="36"/>
      <c r="F1049" s="36"/>
      <c r="G1049" s="36"/>
      <c r="H1049" s="36"/>
      <c r="I1049" s="36"/>
      <c r="J1049" s="36"/>
      <c r="K1049" s="36"/>
      <c r="L1049" s="36"/>
      <c r="M1049" s="36"/>
      <c r="N1049" s="36"/>
      <c r="O1049" s="36"/>
      <c r="P1049" s="36"/>
      <c r="Q1049" s="36"/>
      <c r="R1049" s="36"/>
      <c r="S1049" s="36"/>
      <c r="T1049" s="36"/>
      <c r="U1049" s="36"/>
      <c r="V1049" s="36"/>
      <c r="W1049" s="36"/>
      <c r="X1049" s="36"/>
      <c r="Y1049" s="36"/>
      <c r="Z1049" s="36"/>
      <c r="AA1049" s="36"/>
      <c r="AB1049" s="36"/>
      <c r="AC1049" s="36"/>
      <c r="AD1049" s="36"/>
      <c r="AE1049" s="36"/>
      <c r="AF1049" s="36"/>
    </row>
    <row r="1050" spans="2:32" x14ac:dyDescent="0.4">
      <c r="B1050" s="36"/>
      <c r="C1050" s="36"/>
      <c r="D1050" s="36"/>
      <c r="E1050" s="36"/>
      <c r="F1050" s="36"/>
      <c r="G1050" s="36"/>
      <c r="H1050" s="36"/>
      <c r="I1050" s="36"/>
      <c r="J1050" s="36"/>
      <c r="K1050" s="36"/>
      <c r="L1050" s="36"/>
      <c r="M1050" s="36"/>
      <c r="N1050" s="36"/>
      <c r="O1050" s="36"/>
      <c r="P1050" s="36"/>
      <c r="Q1050" s="36"/>
      <c r="R1050" s="36"/>
      <c r="S1050" s="36"/>
      <c r="T1050" s="36"/>
      <c r="U1050" s="36"/>
      <c r="V1050" s="36"/>
      <c r="W1050" s="36"/>
      <c r="X1050" s="36"/>
      <c r="Y1050" s="36"/>
      <c r="Z1050" s="36"/>
      <c r="AA1050" s="36"/>
      <c r="AB1050" s="36"/>
      <c r="AC1050" s="36"/>
      <c r="AD1050" s="36"/>
      <c r="AE1050" s="36"/>
      <c r="AF1050" s="36"/>
    </row>
    <row r="1051" spans="2:32" x14ac:dyDescent="0.4">
      <c r="B1051" s="36"/>
      <c r="C1051" s="36"/>
      <c r="D1051" s="36"/>
      <c r="E1051" s="36"/>
      <c r="F1051" s="36"/>
      <c r="G1051" s="36"/>
      <c r="H1051" s="36"/>
      <c r="I1051" s="36"/>
      <c r="J1051" s="36"/>
      <c r="K1051" s="36"/>
      <c r="L1051" s="36"/>
      <c r="M1051" s="36"/>
      <c r="N1051" s="36"/>
      <c r="O1051" s="36"/>
      <c r="P1051" s="36"/>
      <c r="Q1051" s="36"/>
      <c r="R1051" s="36"/>
      <c r="S1051" s="36"/>
      <c r="T1051" s="36"/>
      <c r="U1051" s="36"/>
      <c r="V1051" s="36"/>
      <c r="W1051" s="36"/>
      <c r="X1051" s="36"/>
      <c r="Y1051" s="36"/>
      <c r="Z1051" s="36"/>
      <c r="AA1051" s="36"/>
      <c r="AB1051" s="36"/>
      <c r="AC1051" s="36"/>
      <c r="AD1051" s="36"/>
      <c r="AE1051" s="36"/>
      <c r="AF1051" s="36"/>
    </row>
    <row r="1052" spans="2:32" x14ac:dyDescent="0.4">
      <c r="B1052" s="36"/>
      <c r="C1052" s="36"/>
      <c r="D1052" s="36"/>
      <c r="E1052" s="36"/>
      <c r="F1052" s="36"/>
      <c r="G1052" s="36"/>
      <c r="H1052" s="36"/>
      <c r="I1052" s="36"/>
      <c r="J1052" s="36"/>
      <c r="K1052" s="36"/>
      <c r="L1052" s="36"/>
      <c r="M1052" s="36"/>
      <c r="N1052" s="36"/>
      <c r="O1052" s="36"/>
      <c r="P1052" s="36"/>
      <c r="Q1052" s="36"/>
      <c r="R1052" s="36"/>
      <c r="S1052" s="36"/>
      <c r="T1052" s="36"/>
      <c r="U1052" s="36"/>
      <c r="V1052" s="36"/>
      <c r="W1052" s="36"/>
      <c r="X1052" s="36"/>
      <c r="Y1052" s="36"/>
      <c r="Z1052" s="36"/>
      <c r="AA1052" s="36"/>
      <c r="AB1052" s="36"/>
      <c r="AC1052" s="36"/>
      <c r="AD1052" s="36"/>
      <c r="AE1052" s="36"/>
      <c r="AF1052" s="36"/>
    </row>
    <row r="1053" spans="2:32" x14ac:dyDescent="0.4">
      <c r="B1053" s="36"/>
      <c r="C1053" s="36"/>
      <c r="D1053" s="36"/>
      <c r="E1053" s="36"/>
      <c r="F1053" s="36"/>
      <c r="G1053" s="36"/>
      <c r="H1053" s="36"/>
      <c r="I1053" s="36"/>
      <c r="J1053" s="36"/>
      <c r="K1053" s="36"/>
      <c r="L1053" s="36"/>
      <c r="M1053" s="36"/>
      <c r="N1053" s="36"/>
      <c r="O1053" s="36"/>
      <c r="P1053" s="36"/>
      <c r="Q1053" s="36"/>
      <c r="R1053" s="36"/>
      <c r="S1053" s="36"/>
      <c r="T1053" s="36"/>
      <c r="U1053" s="36"/>
      <c r="V1053" s="36"/>
      <c r="W1053" s="36"/>
      <c r="X1053" s="36"/>
      <c r="Y1053" s="36"/>
      <c r="Z1053" s="36"/>
      <c r="AA1053" s="36"/>
      <c r="AB1053" s="36"/>
      <c r="AC1053" s="36"/>
      <c r="AD1053" s="36"/>
      <c r="AE1053" s="36"/>
      <c r="AF1053" s="36"/>
    </row>
    <row r="1054" spans="2:32" x14ac:dyDescent="0.4">
      <c r="B1054" s="36"/>
      <c r="C1054" s="36"/>
      <c r="D1054" s="36"/>
      <c r="E1054" s="36"/>
      <c r="F1054" s="36"/>
      <c r="G1054" s="36"/>
      <c r="H1054" s="36"/>
      <c r="I1054" s="36"/>
      <c r="J1054" s="36"/>
      <c r="K1054" s="36"/>
      <c r="L1054" s="36"/>
      <c r="M1054" s="36"/>
      <c r="N1054" s="36"/>
      <c r="O1054" s="36"/>
      <c r="P1054" s="36"/>
      <c r="Q1054" s="36"/>
      <c r="R1054" s="36"/>
      <c r="S1054" s="36"/>
      <c r="T1054" s="36"/>
      <c r="U1054" s="36"/>
      <c r="V1054" s="36"/>
      <c r="W1054" s="36"/>
      <c r="X1054" s="36"/>
      <c r="Y1054" s="36"/>
      <c r="Z1054" s="36"/>
      <c r="AA1054" s="36"/>
      <c r="AB1054" s="36"/>
      <c r="AC1054" s="36"/>
      <c r="AD1054" s="36"/>
      <c r="AE1054" s="36"/>
      <c r="AF1054" s="36"/>
    </row>
    <row r="1055" spans="2:32" x14ac:dyDescent="0.4">
      <c r="B1055" s="36"/>
      <c r="C1055" s="36"/>
      <c r="D1055" s="36"/>
      <c r="E1055" s="36"/>
      <c r="F1055" s="36"/>
      <c r="G1055" s="36"/>
      <c r="H1055" s="36"/>
      <c r="I1055" s="36"/>
      <c r="J1055" s="36"/>
      <c r="K1055" s="36"/>
      <c r="L1055" s="36"/>
      <c r="M1055" s="36"/>
      <c r="N1055" s="36"/>
      <c r="O1055" s="36"/>
      <c r="P1055" s="36"/>
      <c r="Q1055" s="36"/>
      <c r="R1055" s="36"/>
      <c r="S1055" s="36"/>
      <c r="T1055" s="36"/>
      <c r="U1055" s="36"/>
      <c r="V1055" s="36"/>
      <c r="W1055" s="36"/>
      <c r="X1055" s="36"/>
      <c r="Y1055" s="36"/>
      <c r="Z1055" s="36"/>
      <c r="AA1055" s="36"/>
      <c r="AB1055" s="36"/>
      <c r="AC1055" s="36"/>
      <c r="AD1055" s="36"/>
      <c r="AE1055" s="36"/>
      <c r="AF1055" s="36"/>
    </row>
    <row r="1056" spans="2:32" x14ac:dyDescent="0.4">
      <c r="B1056" s="36"/>
      <c r="C1056" s="36"/>
      <c r="D1056" s="36"/>
      <c r="E1056" s="36"/>
      <c r="F1056" s="36"/>
      <c r="G1056" s="36"/>
      <c r="H1056" s="36"/>
      <c r="I1056" s="36"/>
      <c r="J1056" s="36"/>
      <c r="K1056" s="36"/>
      <c r="L1056" s="36"/>
      <c r="M1056" s="36"/>
      <c r="N1056" s="36"/>
      <c r="O1056" s="36"/>
      <c r="P1056" s="36"/>
      <c r="Q1056" s="36"/>
      <c r="R1056" s="36"/>
      <c r="S1056" s="36"/>
      <c r="T1056" s="36"/>
      <c r="U1056" s="36"/>
      <c r="V1056" s="36"/>
      <c r="W1056" s="36"/>
      <c r="X1056" s="36"/>
      <c r="Y1056" s="36"/>
      <c r="Z1056" s="36"/>
      <c r="AA1056" s="36"/>
      <c r="AB1056" s="36"/>
      <c r="AC1056" s="36"/>
      <c r="AD1056" s="36"/>
      <c r="AE1056" s="36"/>
      <c r="AF1056" s="36"/>
    </row>
    <row r="1057" spans="2:32" x14ac:dyDescent="0.4">
      <c r="B1057" s="36"/>
      <c r="C1057" s="36"/>
      <c r="D1057" s="36"/>
      <c r="E1057" s="36"/>
      <c r="F1057" s="36"/>
      <c r="G1057" s="36"/>
      <c r="H1057" s="36"/>
      <c r="I1057" s="36"/>
      <c r="J1057" s="36"/>
      <c r="K1057" s="36"/>
      <c r="L1057" s="36"/>
      <c r="M1057" s="36"/>
      <c r="N1057" s="36"/>
      <c r="O1057" s="36"/>
      <c r="P1057" s="36"/>
      <c r="Q1057" s="36"/>
      <c r="R1057" s="36"/>
      <c r="S1057" s="36"/>
      <c r="T1057" s="36"/>
      <c r="U1057" s="36"/>
      <c r="V1057" s="36"/>
      <c r="W1057" s="36"/>
      <c r="X1057" s="36"/>
      <c r="Y1057" s="36"/>
      <c r="Z1057" s="36"/>
      <c r="AA1057" s="36"/>
      <c r="AB1057" s="36"/>
      <c r="AC1057" s="36"/>
      <c r="AD1057" s="36"/>
      <c r="AE1057" s="36"/>
      <c r="AF1057" s="36"/>
    </row>
    <row r="1058" spans="2:32" x14ac:dyDescent="0.4">
      <c r="B1058" s="36"/>
      <c r="C1058" s="36"/>
      <c r="D1058" s="36"/>
      <c r="E1058" s="36"/>
      <c r="F1058" s="36"/>
      <c r="G1058" s="36"/>
      <c r="H1058" s="36"/>
      <c r="I1058" s="36"/>
      <c r="J1058" s="36"/>
      <c r="K1058" s="36"/>
      <c r="L1058" s="36"/>
      <c r="M1058" s="36"/>
      <c r="N1058" s="36"/>
      <c r="O1058" s="36"/>
      <c r="P1058" s="36"/>
      <c r="Q1058" s="36"/>
      <c r="R1058" s="36"/>
      <c r="S1058" s="36"/>
      <c r="T1058" s="36"/>
      <c r="U1058" s="36"/>
      <c r="V1058" s="36"/>
      <c r="W1058" s="36"/>
      <c r="X1058" s="36"/>
      <c r="Y1058" s="36"/>
      <c r="Z1058" s="36"/>
      <c r="AA1058" s="36"/>
      <c r="AB1058" s="36"/>
      <c r="AC1058" s="36"/>
      <c r="AD1058" s="36"/>
      <c r="AE1058" s="36"/>
      <c r="AF1058" s="36"/>
    </row>
    <row r="1059" spans="2:32" x14ac:dyDescent="0.4">
      <c r="B1059" s="36"/>
      <c r="C1059" s="36"/>
      <c r="D1059" s="36"/>
      <c r="E1059" s="36"/>
      <c r="F1059" s="36"/>
      <c r="G1059" s="36"/>
      <c r="H1059" s="36"/>
      <c r="I1059" s="36"/>
      <c r="J1059" s="36"/>
      <c r="K1059" s="36"/>
      <c r="L1059" s="36"/>
      <c r="M1059" s="36"/>
      <c r="N1059" s="36"/>
      <c r="O1059" s="36"/>
      <c r="P1059" s="36"/>
      <c r="Q1059" s="36"/>
      <c r="R1059" s="36"/>
      <c r="S1059" s="36"/>
      <c r="T1059" s="36"/>
      <c r="U1059" s="36"/>
      <c r="V1059" s="36"/>
      <c r="W1059" s="36"/>
      <c r="X1059" s="36"/>
      <c r="Y1059" s="36"/>
      <c r="Z1059" s="36"/>
      <c r="AA1059" s="36"/>
      <c r="AB1059" s="36"/>
      <c r="AC1059" s="36"/>
      <c r="AD1059" s="36"/>
      <c r="AE1059" s="36"/>
      <c r="AF1059" s="36"/>
    </row>
    <row r="1060" spans="2:32" x14ac:dyDescent="0.4">
      <c r="B1060" s="36"/>
      <c r="C1060" s="36"/>
      <c r="D1060" s="36"/>
      <c r="E1060" s="36"/>
      <c r="F1060" s="36"/>
      <c r="G1060" s="36"/>
      <c r="H1060" s="36"/>
      <c r="I1060" s="36"/>
      <c r="J1060" s="36"/>
      <c r="K1060" s="36"/>
      <c r="L1060" s="36"/>
      <c r="M1060" s="36"/>
      <c r="N1060" s="36"/>
      <c r="O1060" s="36"/>
      <c r="P1060" s="36"/>
      <c r="Q1060" s="36"/>
      <c r="R1060" s="36"/>
      <c r="S1060" s="36"/>
      <c r="T1060" s="36"/>
      <c r="U1060" s="36"/>
      <c r="V1060" s="36"/>
      <c r="W1060" s="36"/>
      <c r="X1060" s="36"/>
      <c r="Y1060" s="36"/>
      <c r="Z1060" s="36"/>
      <c r="AA1060" s="36"/>
      <c r="AB1060" s="36"/>
      <c r="AC1060" s="36"/>
      <c r="AD1060" s="36"/>
      <c r="AE1060" s="36"/>
      <c r="AF1060" s="36"/>
    </row>
    <row r="1061" spans="2:32" x14ac:dyDescent="0.4">
      <c r="B1061" s="36"/>
      <c r="C1061" s="36"/>
      <c r="D1061" s="36"/>
      <c r="E1061" s="36"/>
      <c r="F1061" s="36"/>
      <c r="G1061" s="36"/>
      <c r="H1061" s="36"/>
      <c r="I1061" s="36"/>
      <c r="J1061" s="36"/>
      <c r="K1061" s="36"/>
      <c r="L1061" s="36"/>
      <c r="M1061" s="36"/>
      <c r="N1061" s="36"/>
      <c r="O1061" s="36"/>
      <c r="P1061" s="36"/>
      <c r="Q1061" s="36"/>
      <c r="R1061" s="36"/>
      <c r="S1061" s="36"/>
      <c r="T1061" s="36"/>
      <c r="U1061" s="36"/>
      <c r="V1061" s="36"/>
      <c r="W1061" s="36"/>
      <c r="X1061" s="36"/>
      <c r="Y1061" s="36"/>
      <c r="Z1061" s="36"/>
      <c r="AA1061" s="36"/>
      <c r="AB1061" s="36"/>
      <c r="AC1061" s="36"/>
      <c r="AD1061" s="36"/>
      <c r="AE1061" s="36"/>
      <c r="AF1061" s="36"/>
    </row>
    <row r="1062" spans="2:32" x14ac:dyDescent="0.4">
      <c r="B1062" s="36"/>
      <c r="C1062" s="36"/>
      <c r="D1062" s="36"/>
      <c r="E1062" s="36"/>
      <c r="F1062" s="36"/>
      <c r="G1062" s="36"/>
      <c r="H1062" s="36"/>
      <c r="I1062" s="36"/>
      <c r="J1062" s="36"/>
      <c r="K1062" s="36"/>
      <c r="L1062" s="36"/>
      <c r="M1062" s="36"/>
      <c r="N1062" s="36"/>
      <c r="O1062" s="36"/>
      <c r="P1062" s="36"/>
      <c r="Q1062" s="36"/>
      <c r="R1062" s="36"/>
      <c r="S1062" s="36"/>
      <c r="T1062" s="36"/>
      <c r="U1062" s="36"/>
      <c r="V1062" s="36"/>
      <c r="W1062" s="36"/>
      <c r="X1062" s="36"/>
      <c r="Y1062" s="36"/>
      <c r="Z1062" s="36"/>
      <c r="AA1062" s="36"/>
      <c r="AB1062" s="36"/>
      <c r="AC1062" s="36"/>
      <c r="AD1062" s="36"/>
      <c r="AE1062" s="36"/>
      <c r="AF1062" s="36"/>
    </row>
    <row r="1063" spans="2:32" x14ac:dyDescent="0.4">
      <c r="B1063" s="36"/>
      <c r="C1063" s="36"/>
      <c r="D1063" s="36"/>
      <c r="E1063" s="36"/>
      <c r="F1063" s="36"/>
      <c r="G1063" s="36"/>
      <c r="H1063" s="36"/>
      <c r="I1063" s="36"/>
      <c r="J1063" s="36"/>
      <c r="K1063" s="36"/>
      <c r="L1063" s="36"/>
      <c r="M1063" s="36"/>
      <c r="N1063" s="36"/>
      <c r="O1063" s="36"/>
      <c r="P1063" s="36"/>
      <c r="Q1063" s="36"/>
      <c r="R1063" s="36"/>
      <c r="S1063" s="36"/>
      <c r="T1063" s="36"/>
      <c r="U1063" s="36"/>
      <c r="V1063" s="36"/>
      <c r="W1063" s="36"/>
      <c r="X1063" s="36"/>
      <c r="Y1063" s="36"/>
      <c r="Z1063" s="36"/>
      <c r="AA1063" s="36"/>
      <c r="AB1063" s="36"/>
      <c r="AC1063" s="36"/>
      <c r="AD1063" s="36"/>
      <c r="AE1063" s="36"/>
      <c r="AF1063" s="36"/>
    </row>
    <row r="1064" spans="2:32" x14ac:dyDescent="0.4">
      <c r="B1064" s="36"/>
      <c r="C1064" s="36"/>
      <c r="D1064" s="36"/>
      <c r="E1064" s="36"/>
      <c r="F1064" s="36"/>
      <c r="G1064" s="36"/>
      <c r="H1064" s="36"/>
      <c r="I1064" s="36"/>
      <c r="J1064" s="36"/>
      <c r="K1064" s="36"/>
      <c r="L1064" s="36"/>
      <c r="M1064" s="36"/>
      <c r="N1064" s="36"/>
      <c r="O1064" s="36"/>
      <c r="P1064" s="36"/>
      <c r="Q1064" s="36"/>
      <c r="R1064" s="36"/>
      <c r="S1064" s="36"/>
      <c r="T1064" s="36"/>
      <c r="U1064" s="36"/>
      <c r="V1064" s="36"/>
      <c r="W1064" s="36"/>
      <c r="X1064" s="36"/>
      <c r="Y1064" s="36"/>
      <c r="Z1064" s="36"/>
      <c r="AA1064" s="36"/>
      <c r="AB1064" s="36"/>
      <c r="AC1064" s="36"/>
      <c r="AD1064" s="36"/>
      <c r="AE1064" s="36"/>
      <c r="AF1064" s="36"/>
    </row>
    <row r="1065" spans="2:32" x14ac:dyDescent="0.4">
      <c r="B1065" s="36"/>
      <c r="C1065" s="36"/>
      <c r="D1065" s="36"/>
      <c r="E1065" s="36"/>
      <c r="F1065" s="36"/>
      <c r="G1065" s="36"/>
      <c r="H1065" s="36"/>
      <c r="I1065" s="36"/>
      <c r="J1065" s="36"/>
      <c r="K1065" s="36"/>
      <c r="L1065" s="36"/>
      <c r="M1065" s="36"/>
      <c r="N1065" s="36"/>
      <c r="O1065" s="36"/>
      <c r="P1065" s="36"/>
      <c r="Q1065" s="36"/>
      <c r="R1065" s="36"/>
      <c r="S1065" s="36"/>
      <c r="T1065" s="36"/>
      <c r="U1065" s="36"/>
      <c r="V1065" s="36"/>
      <c r="W1065" s="36"/>
      <c r="X1065" s="36"/>
      <c r="Y1065" s="36"/>
      <c r="Z1065" s="36"/>
      <c r="AA1065" s="36"/>
      <c r="AB1065" s="36"/>
      <c r="AC1065" s="36"/>
      <c r="AD1065" s="36"/>
      <c r="AE1065" s="36"/>
      <c r="AF1065" s="36"/>
    </row>
    <row r="1066" spans="2:32" x14ac:dyDescent="0.4">
      <c r="B1066" s="36"/>
      <c r="C1066" s="36"/>
      <c r="D1066" s="36"/>
      <c r="E1066" s="36"/>
      <c r="F1066" s="36"/>
      <c r="G1066" s="36"/>
      <c r="H1066" s="36"/>
      <c r="I1066" s="36"/>
      <c r="J1066" s="36"/>
      <c r="K1066" s="36"/>
      <c r="L1066" s="36"/>
      <c r="M1066" s="36"/>
      <c r="N1066" s="36"/>
      <c r="O1066" s="36"/>
      <c r="P1066" s="36"/>
      <c r="Q1066" s="36"/>
      <c r="R1066" s="36"/>
      <c r="S1066" s="36"/>
      <c r="T1066" s="36"/>
      <c r="U1066" s="36"/>
      <c r="V1066" s="36"/>
      <c r="W1066" s="36"/>
      <c r="X1066" s="36"/>
      <c r="Y1066" s="36"/>
      <c r="Z1066" s="36"/>
      <c r="AA1066" s="36"/>
      <c r="AB1066" s="36"/>
      <c r="AC1066" s="36"/>
      <c r="AD1066" s="36"/>
      <c r="AE1066" s="36"/>
      <c r="AF1066" s="36"/>
    </row>
    <row r="1067" spans="2:32" x14ac:dyDescent="0.4">
      <c r="B1067" s="36"/>
      <c r="C1067" s="36"/>
      <c r="D1067" s="36"/>
      <c r="E1067" s="36"/>
      <c r="F1067" s="36"/>
      <c r="G1067" s="36"/>
      <c r="H1067" s="36"/>
      <c r="I1067" s="36"/>
      <c r="J1067" s="36"/>
      <c r="K1067" s="36"/>
      <c r="L1067" s="36"/>
      <c r="M1067" s="36"/>
      <c r="N1067" s="36"/>
      <c r="O1067" s="36"/>
      <c r="P1067" s="36"/>
      <c r="Q1067" s="36"/>
      <c r="R1067" s="36"/>
      <c r="S1067" s="36"/>
      <c r="T1067" s="36"/>
      <c r="U1067" s="36"/>
      <c r="V1067" s="36"/>
      <c r="W1067" s="36"/>
      <c r="X1067" s="36"/>
      <c r="Y1067" s="36"/>
      <c r="Z1067" s="36"/>
      <c r="AA1067" s="36"/>
      <c r="AB1067" s="36"/>
      <c r="AC1067" s="36"/>
      <c r="AD1067" s="36"/>
      <c r="AE1067" s="36"/>
      <c r="AF1067" s="36"/>
    </row>
    <row r="1068" spans="2:32" x14ac:dyDescent="0.4">
      <c r="B1068" s="36"/>
      <c r="C1068" s="36"/>
      <c r="D1068" s="36"/>
      <c r="E1068" s="36"/>
      <c r="F1068" s="36"/>
      <c r="G1068" s="36"/>
      <c r="H1068" s="36"/>
      <c r="I1068" s="36"/>
      <c r="J1068" s="36"/>
      <c r="K1068" s="36"/>
      <c r="L1068" s="36"/>
      <c r="M1068" s="36"/>
      <c r="N1068" s="36"/>
      <c r="O1068" s="36"/>
      <c r="P1068" s="36"/>
      <c r="Q1068" s="36"/>
      <c r="R1068" s="36"/>
      <c r="S1068" s="36"/>
      <c r="T1068" s="36"/>
      <c r="U1068" s="36"/>
      <c r="V1068" s="36"/>
      <c r="W1068" s="36"/>
      <c r="X1068" s="36"/>
      <c r="Y1068" s="36"/>
      <c r="Z1068" s="36"/>
      <c r="AA1068" s="36"/>
      <c r="AB1068" s="36"/>
      <c r="AC1068" s="36"/>
      <c r="AD1068" s="36"/>
      <c r="AE1068" s="36"/>
      <c r="AF1068" s="36"/>
    </row>
    <row r="1069" spans="2:32" x14ac:dyDescent="0.4">
      <c r="B1069" s="36"/>
      <c r="C1069" s="36"/>
      <c r="D1069" s="36"/>
      <c r="E1069" s="36"/>
      <c r="F1069" s="36"/>
      <c r="G1069" s="36"/>
      <c r="H1069" s="36"/>
      <c r="I1069" s="36"/>
      <c r="J1069" s="36"/>
      <c r="K1069" s="36"/>
      <c r="L1069" s="36"/>
      <c r="M1069" s="36"/>
      <c r="N1069" s="36"/>
      <c r="O1069" s="36"/>
      <c r="P1069" s="36"/>
      <c r="Q1069" s="36"/>
      <c r="R1069" s="36"/>
      <c r="S1069" s="36"/>
      <c r="T1069" s="36"/>
      <c r="U1069" s="36"/>
      <c r="V1069" s="36"/>
      <c r="W1069" s="36"/>
      <c r="X1069" s="36"/>
      <c r="Y1069" s="36"/>
      <c r="Z1069" s="36"/>
      <c r="AA1069" s="36"/>
      <c r="AB1069" s="36"/>
      <c r="AC1069" s="36"/>
      <c r="AD1069" s="36"/>
      <c r="AE1069" s="36"/>
      <c r="AF1069" s="36"/>
    </row>
    <row r="1070" spans="2:32" x14ac:dyDescent="0.4">
      <c r="B1070" s="36"/>
      <c r="C1070" s="36"/>
      <c r="D1070" s="36"/>
      <c r="E1070" s="36"/>
      <c r="F1070" s="36"/>
      <c r="G1070" s="36"/>
      <c r="H1070" s="36"/>
      <c r="I1070" s="36"/>
      <c r="J1070" s="36"/>
      <c r="K1070" s="36"/>
      <c r="L1070" s="36"/>
      <c r="M1070" s="36"/>
      <c r="N1070" s="36"/>
      <c r="O1070" s="36"/>
      <c r="P1070" s="36"/>
      <c r="Q1070" s="36"/>
      <c r="R1070" s="36"/>
      <c r="S1070" s="36"/>
      <c r="T1070" s="36"/>
      <c r="U1070" s="36"/>
      <c r="V1070" s="36"/>
      <c r="W1070" s="36"/>
      <c r="X1070" s="36"/>
      <c r="Y1070" s="36"/>
      <c r="Z1070" s="36"/>
      <c r="AA1070" s="36"/>
      <c r="AB1070" s="36"/>
      <c r="AC1070" s="36"/>
      <c r="AD1070" s="36"/>
      <c r="AE1070" s="36"/>
      <c r="AF1070" s="36"/>
    </row>
    <row r="1071" spans="2:32" x14ac:dyDescent="0.4">
      <c r="B1071" s="36"/>
      <c r="C1071" s="36"/>
      <c r="D1071" s="36"/>
      <c r="E1071" s="36"/>
      <c r="F1071" s="36"/>
      <c r="G1071" s="36"/>
      <c r="H1071" s="36"/>
      <c r="I1071" s="36"/>
      <c r="J1071" s="36"/>
      <c r="K1071" s="36"/>
      <c r="L1071" s="36"/>
      <c r="M1071" s="36"/>
      <c r="N1071" s="36"/>
      <c r="O1071" s="36"/>
      <c r="P1071" s="36"/>
      <c r="Q1071" s="36"/>
      <c r="R1071" s="36"/>
      <c r="S1071" s="36"/>
      <c r="T1071" s="36"/>
      <c r="U1071" s="36"/>
      <c r="V1071" s="36"/>
      <c r="W1071" s="36"/>
      <c r="X1071" s="36"/>
      <c r="Y1071" s="36"/>
      <c r="Z1071" s="36"/>
      <c r="AA1071" s="36"/>
      <c r="AB1071" s="36"/>
      <c r="AC1071" s="36"/>
      <c r="AD1071" s="36"/>
      <c r="AE1071" s="36"/>
      <c r="AF1071" s="36"/>
    </row>
    <row r="1072" spans="2:32" x14ac:dyDescent="0.4">
      <c r="B1072" s="36"/>
      <c r="C1072" s="36"/>
      <c r="D1072" s="36"/>
      <c r="E1072" s="36"/>
      <c r="F1072" s="36"/>
      <c r="G1072" s="36"/>
      <c r="H1072" s="36"/>
      <c r="I1072" s="36"/>
      <c r="J1072" s="36"/>
      <c r="K1072" s="36"/>
      <c r="L1072" s="36"/>
      <c r="M1072" s="36"/>
      <c r="N1072" s="36"/>
      <c r="O1072" s="36"/>
      <c r="P1072" s="36"/>
      <c r="Q1072" s="36"/>
      <c r="R1072" s="36"/>
      <c r="S1072" s="36"/>
      <c r="T1072" s="36"/>
      <c r="U1072" s="36"/>
      <c r="V1072" s="36"/>
      <c r="W1072" s="36"/>
      <c r="X1072" s="36"/>
      <c r="Y1072" s="36"/>
      <c r="Z1072" s="36"/>
      <c r="AA1072" s="36"/>
      <c r="AB1072" s="36"/>
      <c r="AC1072" s="36"/>
      <c r="AD1072" s="36"/>
      <c r="AE1072" s="36"/>
      <c r="AF1072" s="36"/>
    </row>
    <row r="1073" spans="2:32" x14ac:dyDescent="0.4">
      <c r="B1073" s="36"/>
      <c r="C1073" s="36"/>
      <c r="D1073" s="36"/>
      <c r="E1073" s="36"/>
      <c r="F1073" s="36"/>
      <c r="G1073" s="36"/>
      <c r="H1073" s="36"/>
      <c r="I1073" s="36"/>
      <c r="J1073" s="36"/>
      <c r="K1073" s="36"/>
      <c r="L1073" s="36"/>
      <c r="M1073" s="36"/>
      <c r="N1073" s="36"/>
      <c r="O1073" s="36"/>
      <c r="P1073" s="36"/>
      <c r="Q1073" s="36"/>
      <c r="R1073" s="36"/>
      <c r="S1073" s="36"/>
      <c r="T1073" s="36"/>
      <c r="U1073" s="36"/>
      <c r="V1073" s="36"/>
      <c r="W1073" s="36"/>
      <c r="X1073" s="36"/>
      <c r="Y1073" s="36"/>
      <c r="Z1073" s="36"/>
      <c r="AA1073" s="36"/>
      <c r="AB1073" s="36"/>
      <c r="AC1073" s="36"/>
      <c r="AD1073" s="36"/>
      <c r="AE1073" s="36"/>
      <c r="AF1073" s="36"/>
    </row>
    <row r="1074" spans="2:32" x14ac:dyDescent="0.4">
      <c r="B1074" s="36"/>
      <c r="C1074" s="36"/>
      <c r="D1074" s="36"/>
      <c r="E1074" s="36"/>
      <c r="F1074" s="36"/>
      <c r="G1074" s="36"/>
      <c r="H1074" s="36"/>
      <c r="I1074" s="36"/>
      <c r="J1074" s="36"/>
      <c r="K1074" s="36"/>
      <c r="L1074" s="36"/>
      <c r="M1074" s="36"/>
      <c r="N1074" s="36"/>
      <c r="O1074" s="36"/>
      <c r="P1074" s="36"/>
      <c r="Q1074" s="36"/>
      <c r="R1074" s="36"/>
      <c r="S1074" s="36"/>
      <c r="T1074" s="36"/>
      <c r="U1074" s="36"/>
      <c r="V1074" s="36"/>
      <c r="W1074" s="36"/>
      <c r="X1074" s="36"/>
      <c r="Y1074" s="36"/>
      <c r="Z1074" s="36"/>
      <c r="AA1074" s="36"/>
      <c r="AB1074" s="36"/>
      <c r="AC1074" s="36"/>
      <c r="AD1074" s="36"/>
      <c r="AE1074" s="36"/>
      <c r="AF1074" s="36"/>
    </row>
    <row r="1075" spans="2:32" x14ac:dyDescent="0.4">
      <c r="B1075" s="36"/>
      <c r="C1075" s="36"/>
      <c r="D1075" s="36"/>
      <c r="E1075" s="36"/>
      <c r="F1075" s="36"/>
      <c r="G1075" s="36"/>
      <c r="H1075" s="36"/>
      <c r="I1075" s="36"/>
      <c r="J1075" s="36"/>
      <c r="K1075" s="36"/>
      <c r="L1075" s="36"/>
      <c r="M1075" s="36"/>
      <c r="N1075" s="36"/>
      <c r="O1075" s="36"/>
      <c r="P1075" s="36"/>
      <c r="Q1075" s="36"/>
      <c r="R1075" s="36"/>
      <c r="S1075" s="36"/>
      <c r="T1075" s="36"/>
      <c r="U1075" s="36"/>
      <c r="V1075" s="36"/>
      <c r="W1075" s="36"/>
      <c r="X1075" s="36"/>
      <c r="Y1075" s="36"/>
      <c r="Z1075" s="36"/>
      <c r="AA1075" s="36"/>
      <c r="AB1075" s="36"/>
      <c r="AC1075" s="36"/>
      <c r="AD1075" s="36"/>
      <c r="AE1075" s="36"/>
      <c r="AF1075" s="36"/>
    </row>
    <row r="1076" spans="2:32" x14ac:dyDescent="0.4">
      <c r="B1076" s="36"/>
      <c r="C1076" s="36"/>
      <c r="D1076" s="36"/>
      <c r="E1076" s="36"/>
      <c r="F1076" s="36"/>
      <c r="G1076" s="36"/>
      <c r="H1076" s="36"/>
      <c r="I1076" s="36"/>
      <c r="J1076" s="36"/>
      <c r="K1076" s="36"/>
      <c r="L1076" s="36"/>
      <c r="M1076" s="36"/>
      <c r="N1076" s="36"/>
      <c r="O1076" s="36"/>
      <c r="P1076" s="36"/>
      <c r="Q1076" s="36"/>
      <c r="R1076" s="36"/>
      <c r="S1076" s="36"/>
      <c r="T1076" s="36"/>
      <c r="U1076" s="36"/>
      <c r="V1076" s="36"/>
      <c r="W1076" s="36"/>
      <c r="X1076" s="36"/>
      <c r="Y1076" s="36"/>
      <c r="Z1076" s="36"/>
      <c r="AA1076" s="36"/>
      <c r="AB1076" s="36"/>
      <c r="AC1076" s="36"/>
      <c r="AD1076" s="36"/>
      <c r="AE1076" s="36"/>
      <c r="AF1076" s="36"/>
    </row>
    <row r="1077" spans="2:32" x14ac:dyDescent="0.4">
      <c r="B1077" s="36"/>
      <c r="C1077" s="36"/>
      <c r="D1077" s="36"/>
      <c r="E1077" s="36"/>
      <c r="F1077" s="36"/>
      <c r="G1077" s="36"/>
      <c r="H1077" s="36"/>
      <c r="I1077" s="36"/>
      <c r="J1077" s="36"/>
      <c r="K1077" s="36"/>
      <c r="L1077" s="36"/>
      <c r="M1077" s="36"/>
      <c r="N1077" s="36"/>
      <c r="O1077" s="36"/>
      <c r="P1077" s="36"/>
      <c r="Q1077" s="36"/>
      <c r="R1077" s="36"/>
      <c r="S1077" s="36"/>
      <c r="T1077" s="36"/>
      <c r="U1077" s="36"/>
      <c r="V1077" s="36"/>
      <c r="W1077" s="36"/>
      <c r="X1077" s="36"/>
      <c r="Y1077" s="36"/>
      <c r="Z1077" s="36"/>
      <c r="AA1077" s="36"/>
      <c r="AB1077" s="36"/>
      <c r="AC1077" s="36"/>
      <c r="AD1077" s="36"/>
      <c r="AE1077" s="36"/>
      <c r="AF1077" s="36"/>
    </row>
    <row r="1078" spans="2:32" x14ac:dyDescent="0.4">
      <c r="B1078" s="36"/>
      <c r="C1078" s="36"/>
      <c r="D1078" s="36"/>
      <c r="E1078" s="36"/>
      <c r="F1078" s="36"/>
      <c r="G1078" s="36"/>
      <c r="H1078" s="36"/>
      <c r="I1078" s="36"/>
      <c r="J1078" s="36"/>
      <c r="K1078" s="36"/>
      <c r="L1078" s="36"/>
      <c r="M1078" s="36"/>
      <c r="N1078" s="36"/>
      <c r="O1078" s="36"/>
      <c r="P1078" s="36"/>
      <c r="Q1078" s="36"/>
      <c r="R1078" s="36"/>
      <c r="S1078" s="36"/>
      <c r="T1078" s="36"/>
      <c r="U1078" s="36"/>
      <c r="V1078" s="36"/>
      <c r="W1078" s="36"/>
      <c r="X1078" s="36"/>
      <c r="Y1078" s="36"/>
      <c r="Z1078" s="36"/>
      <c r="AA1078" s="36"/>
      <c r="AB1078" s="36"/>
      <c r="AC1078" s="36"/>
      <c r="AD1078" s="36"/>
      <c r="AE1078" s="36"/>
      <c r="AF1078" s="36"/>
    </row>
    <row r="1079" spans="2:32" x14ac:dyDescent="0.4">
      <c r="B1079" s="36"/>
      <c r="C1079" s="36"/>
      <c r="D1079" s="36"/>
      <c r="E1079" s="36"/>
      <c r="F1079" s="36"/>
      <c r="G1079" s="36"/>
      <c r="H1079" s="36"/>
      <c r="I1079" s="36"/>
      <c r="J1079" s="36"/>
      <c r="K1079" s="36"/>
      <c r="L1079" s="36"/>
      <c r="M1079" s="36"/>
      <c r="N1079" s="36"/>
      <c r="O1079" s="36"/>
      <c r="P1079" s="36"/>
      <c r="Q1079" s="36"/>
      <c r="R1079" s="36"/>
      <c r="S1079" s="36"/>
      <c r="T1079" s="36"/>
      <c r="U1079" s="36"/>
      <c r="V1079" s="36"/>
      <c r="W1079" s="36"/>
      <c r="X1079" s="36"/>
      <c r="Y1079" s="36"/>
      <c r="Z1079" s="36"/>
      <c r="AA1079" s="36"/>
      <c r="AB1079" s="36"/>
      <c r="AC1079" s="36"/>
      <c r="AD1079" s="36"/>
      <c r="AE1079" s="36"/>
      <c r="AF1079" s="36"/>
    </row>
    <row r="1080" spans="2:32" x14ac:dyDescent="0.4">
      <c r="B1080" s="36"/>
      <c r="C1080" s="36"/>
      <c r="D1080" s="36"/>
      <c r="E1080" s="36"/>
      <c r="F1080" s="36"/>
      <c r="G1080" s="36"/>
      <c r="H1080" s="36"/>
      <c r="I1080" s="36"/>
      <c r="J1080" s="36"/>
      <c r="K1080" s="36"/>
      <c r="L1080" s="36"/>
      <c r="M1080" s="36"/>
      <c r="N1080" s="36"/>
      <c r="O1080" s="36"/>
      <c r="P1080" s="36"/>
      <c r="Q1080" s="36"/>
      <c r="R1080" s="36"/>
      <c r="S1080" s="36"/>
      <c r="T1080" s="36"/>
      <c r="U1080" s="36"/>
      <c r="V1080" s="36"/>
      <c r="W1080" s="36"/>
      <c r="X1080" s="36"/>
      <c r="Y1080" s="36"/>
      <c r="Z1080" s="36"/>
      <c r="AA1080" s="36"/>
      <c r="AB1080" s="36"/>
      <c r="AC1080" s="36"/>
      <c r="AD1080" s="36"/>
      <c r="AE1080" s="36"/>
      <c r="AF1080" s="36"/>
    </row>
    <row r="1081" spans="2:32" x14ac:dyDescent="0.4">
      <c r="B1081" s="36"/>
      <c r="C1081" s="36"/>
      <c r="D1081" s="36"/>
      <c r="E1081" s="36"/>
      <c r="F1081" s="36"/>
      <c r="G1081" s="36"/>
      <c r="H1081" s="36"/>
      <c r="I1081" s="36"/>
      <c r="J1081" s="36"/>
      <c r="K1081" s="36"/>
      <c r="L1081" s="36"/>
      <c r="M1081" s="36"/>
      <c r="N1081" s="36"/>
      <c r="O1081" s="36"/>
      <c r="P1081" s="36"/>
      <c r="Q1081" s="36"/>
      <c r="R1081" s="36"/>
      <c r="S1081" s="36"/>
      <c r="T1081" s="36"/>
      <c r="U1081" s="36"/>
      <c r="V1081" s="36"/>
      <c r="W1081" s="36"/>
      <c r="X1081" s="36"/>
      <c r="Y1081" s="36"/>
      <c r="Z1081" s="36"/>
      <c r="AA1081" s="36"/>
      <c r="AB1081" s="36"/>
      <c r="AC1081" s="36"/>
      <c r="AD1081" s="36"/>
      <c r="AE1081" s="36"/>
      <c r="AF1081" s="36"/>
    </row>
    <row r="1082" spans="2:32" x14ac:dyDescent="0.4">
      <c r="B1082" s="36"/>
      <c r="C1082" s="36"/>
      <c r="D1082" s="36"/>
      <c r="E1082" s="36"/>
      <c r="F1082" s="36"/>
      <c r="G1082" s="36"/>
      <c r="H1082" s="36"/>
      <c r="I1082" s="36"/>
      <c r="J1082" s="36"/>
      <c r="K1082" s="36"/>
      <c r="L1082" s="36"/>
      <c r="M1082" s="36"/>
      <c r="N1082" s="36"/>
      <c r="O1082" s="36"/>
      <c r="P1082" s="36"/>
      <c r="Q1082" s="36"/>
      <c r="R1082" s="36"/>
      <c r="S1082" s="36"/>
      <c r="T1082" s="36"/>
      <c r="U1082" s="36"/>
      <c r="V1082" s="36"/>
      <c r="W1082" s="36"/>
      <c r="X1082" s="36"/>
      <c r="Y1082" s="36"/>
      <c r="Z1082" s="36"/>
      <c r="AA1082" s="36"/>
      <c r="AB1082" s="36"/>
      <c r="AC1082" s="36"/>
      <c r="AD1082" s="36"/>
      <c r="AE1082" s="36"/>
      <c r="AF1082" s="36"/>
    </row>
    <row r="1083" spans="2:32" x14ac:dyDescent="0.4">
      <c r="B1083" s="36"/>
      <c r="C1083" s="36"/>
      <c r="D1083" s="36"/>
      <c r="E1083" s="36"/>
      <c r="F1083" s="36"/>
      <c r="G1083" s="36"/>
      <c r="H1083" s="36"/>
      <c r="I1083" s="36"/>
      <c r="J1083" s="36"/>
      <c r="K1083" s="36"/>
      <c r="L1083" s="36"/>
      <c r="M1083" s="36"/>
      <c r="N1083" s="36"/>
      <c r="O1083" s="36"/>
      <c r="P1083" s="36"/>
      <c r="Q1083" s="36"/>
      <c r="R1083" s="36"/>
      <c r="S1083" s="36"/>
      <c r="T1083" s="36"/>
      <c r="U1083" s="36"/>
      <c r="V1083" s="36"/>
      <c r="W1083" s="36"/>
      <c r="X1083" s="36"/>
      <c r="Y1083" s="36"/>
      <c r="Z1083" s="36"/>
      <c r="AA1083" s="36"/>
      <c r="AB1083" s="36"/>
      <c r="AC1083" s="36"/>
      <c r="AD1083" s="36"/>
      <c r="AE1083" s="36"/>
      <c r="AF1083" s="36"/>
    </row>
    <row r="1084" spans="2:32" x14ac:dyDescent="0.4">
      <c r="B1084" s="36" t="s">
        <v>172</v>
      </c>
      <c r="C1084" s="36"/>
      <c r="D1084" s="36"/>
      <c r="E1084" s="36"/>
      <c r="F1084" s="36"/>
      <c r="G1084" s="36"/>
      <c r="H1084" s="36"/>
      <c r="I1084" s="36"/>
      <c r="J1084" s="36"/>
      <c r="K1084" s="36"/>
      <c r="L1084" s="36"/>
      <c r="M1084" s="36"/>
      <c r="N1084" s="36"/>
      <c r="O1084" s="36"/>
      <c r="P1084" s="36"/>
      <c r="Q1084" s="36"/>
      <c r="R1084" s="36"/>
      <c r="S1084" s="36"/>
      <c r="T1084" s="36"/>
      <c r="U1084" s="36"/>
      <c r="V1084" s="36"/>
      <c r="W1084" s="36"/>
      <c r="X1084" s="36"/>
      <c r="Y1084" s="36"/>
      <c r="Z1084" s="36"/>
      <c r="AA1084" s="36"/>
      <c r="AB1084" s="36"/>
      <c r="AC1084" s="36"/>
      <c r="AD1084" s="36"/>
      <c r="AE1084" s="36"/>
      <c r="AF1084" s="36" t="s">
        <v>173</v>
      </c>
    </row>
    <row r="1085" spans="2:32" x14ac:dyDescent="0.4">
      <c r="B1085" s="36"/>
      <c r="C1085" s="36"/>
      <c r="D1085" s="36"/>
      <c r="E1085" s="36"/>
      <c r="F1085" s="36"/>
      <c r="G1085" s="36"/>
      <c r="H1085" s="36"/>
      <c r="I1085" s="36"/>
      <c r="J1085" s="36"/>
      <c r="K1085" s="36"/>
      <c r="L1085" s="36"/>
      <c r="M1085" s="36"/>
      <c r="N1085" s="36"/>
      <c r="O1085" s="36"/>
      <c r="P1085" s="36"/>
      <c r="Q1085" s="36"/>
      <c r="R1085" s="36"/>
      <c r="S1085" s="36"/>
      <c r="T1085" s="36"/>
      <c r="U1085" s="36"/>
      <c r="V1085" s="36"/>
      <c r="W1085" s="36"/>
      <c r="X1085" s="36"/>
      <c r="Y1085" s="36"/>
      <c r="Z1085" s="36"/>
      <c r="AA1085" s="36"/>
      <c r="AB1085" s="36"/>
      <c r="AC1085" s="36"/>
      <c r="AD1085" s="36"/>
      <c r="AE1085" s="36"/>
      <c r="AF1085" s="36"/>
    </row>
    <row r="1086" spans="2:32" x14ac:dyDescent="0.4">
      <c r="B1086" s="36"/>
      <c r="C1086" s="36"/>
      <c r="D1086" s="36"/>
      <c r="E1086" s="36"/>
      <c r="F1086" s="36"/>
      <c r="G1086" s="36"/>
      <c r="H1086" s="36"/>
      <c r="I1086" s="36"/>
      <c r="J1086" s="36"/>
      <c r="K1086" s="36"/>
      <c r="L1086" s="36"/>
      <c r="M1086" s="36"/>
      <c r="N1086" s="36"/>
      <c r="O1086" s="36"/>
      <c r="P1086" s="36"/>
      <c r="Q1086" s="36"/>
      <c r="R1086" s="36"/>
      <c r="S1086" s="36"/>
      <c r="T1086" s="36"/>
      <c r="U1086" s="36"/>
      <c r="V1086" s="36"/>
      <c r="W1086" s="36"/>
      <c r="X1086" s="36"/>
      <c r="Y1086" s="36"/>
      <c r="Z1086" s="36"/>
      <c r="AA1086" s="36"/>
      <c r="AB1086" s="36"/>
      <c r="AC1086" s="36"/>
      <c r="AD1086" s="36"/>
      <c r="AE1086" s="36"/>
      <c r="AF1086" s="36"/>
    </row>
    <row r="1087" spans="2:32" x14ac:dyDescent="0.4">
      <c r="B1087" s="36"/>
      <c r="C1087" s="36"/>
      <c r="D1087" s="36"/>
      <c r="E1087" s="36"/>
      <c r="F1087" s="36"/>
      <c r="G1087" s="36"/>
      <c r="H1087" s="36"/>
      <c r="I1087" s="36"/>
      <c r="J1087" s="36"/>
      <c r="K1087" s="36"/>
      <c r="L1087" s="36"/>
      <c r="M1087" s="36"/>
      <c r="N1087" s="36"/>
      <c r="O1087" s="36"/>
      <c r="P1087" s="36"/>
      <c r="Q1087" s="36"/>
      <c r="R1087" s="36"/>
      <c r="S1087" s="36"/>
      <c r="T1087" s="36"/>
      <c r="U1087" s="36"/>
      <c r="V1087" s="36"/>
      <c r="W1087" s="36"/>
      <c r="X1087" s="36"/>
      <c r="Y1087" s="36"/>
      <c r="Z1087" s="36"/>
      <c r="AA1087" s="36"/>
      <c r="AB1087" s="36"/>
      <c r="AC1087" s="36"/>
      <c r="AD1087" s="36"/>
      <c r="AE1087" s="36"/>
      <c r="AF1087" s="36"/>
    </row>
    <row r="1088" spans="2:32" x14ac:dyDescent="0.4">
      <c r="B1088" s="36"/>
      <c r="C1088" s="36"/>
      <c r="D1088" s="36"/>
      <c r="E1088" s="36"/>
      <c r="F1088" s="36"/>
      <c r="G1088" s="36"/>
      <c r="H1088" s="36"/>
      <c r="I1088" s="36"/>
      <c r="J1088" s="36"/>
      <c r="K1088" s="36"/>
      <c r="L1088" s="36"/>
      <c r="M1088" s="36"/>
      <c r="N1088" s="36"/>
      <c r="O1088" s="36"/>
      <c r="P1088" s="36"/>
      <c r="Q1088" s="36"/>
      <c r="R1088" s="36"/>
      <c r="S1088" s="36"/>
      <c r="T1088" s="36"/>
      <c r="U1088" s="36"/>
      <c r="V1088" s="36"/>
      <c r="W1088" s="36"/>
      <c r="X1088" s="36"/>
      <c r="Y1088" s="36"/>
      <c r="Z1088" s="36"/>
      <c r="AA1088" s="36"/>
      <c r="AB1088" s="36"/>
      <c r="AC1088" s="36"/>
      <c r="AD1088" s="36"/>
      <c r="AE1088" s="36"/>
      <c r="AF1088" s="36"/>
    </row>
    <row r="1089" spans="2:32" x14ac:dyDescent="0.4">
      <c r="B1089" s="36"/>
      <c r="C1089" s="36"/>
      <c r="D1089" s="36"/>
      <c r="E1089" s="36"/>
      <c r="F1089" s="36"/>
      <c r="G1089" s="36"/>
      <c r="H1089" s="36"/>
      <c r="I1089" s="36"/>
      <c r="J1089" s="36"/>
      <c r="K1089" s="36"/>
      <c r="L1089" s="36"/>
      <c r="M1089" s="36"/>
      <c r="N1089" s="36"/>
      <c r="O1089" s="36"/>
      <c r="P1089" s="36"/>
      <c r="Q1089" s="36"/>
      <c r="R1089" s="36"/>
      <c r="S1089" s="36"/>
      <c r="T1089" s="36"/>
      <c r="U1089" s="36"/>
      <c r="V1089" s="36"/>
      <c r="W1089" s="36"/>
      <c r="X1089" s="36"/>
      <c r="Y1089" s="36"/>
      <c r="Z1089" s="36"/>
      <c r="AA1089" s="36"/>
      <c r="AB1089" s="36"/>
      <c r="AC1089" s="36"/>
      <c r="AD1089" s="36"/>
      <c r="AE1089" s="36"/>
      <c r="AF1089" s="36"/>
    </row>
    <row r="1090" spans="2:32" x14ac:dyDescent="0.4">
      <c r="B1090" s="36"/>
      <c r="C1090" s="36"/>
      <c r="D1090" s="36"/>
      <c r="E1090" s="36"/>
      <c r="F1090" s="36"/>
      <c r="G1090" s="36"/>
      <c r="H1090" s="36"/>
      <c r="I1090" s="36"/>
      <c r="J1090" s="36"/>
      <c r="K1090" s="36"/>
      <c r="L1090" s="36"/>
      <c r="M1090" s="36"/>
      <c r="N1090" s="36"/>
      <c r="O1090" s="36"/>
      <c r="P1090" s="36"/>
      <c r="Q1090" s="36"/>
      <c r="R1090" s="36"/>
      <c r="S1090" s="36"/>
      <c r="T1090" s="36"/>
      <c r="U1090" s="36"/>
      <c r="V1090" s="36"/>
      <c r="W1090" s="36"/>
      <c r="X1090" s="36"/>
      <c r="Y1090" s="36"/>
      <c r="Z1090" s="36"/>
      <c r="AA1090" s="36"/>
      <c r="AB1090" s="36"/>
      <c r="AC1090" s="36"/>
      <c r="AD1090" s="36"/>
      <c r="AE1090" s="36"/>
      <c r="AF1090" s="36"/>
    </row>
    <row r="1091" spans="2:32" x14ac:dyDescent="0.4">
      <c r="B1091" s="36"/>
      <c r="C1091" s="36"/>
      <c r="D1091" s="36"/>
      <c r="E1091" s="36"/>
      <c r="F1091" s="36"/>
      <c r="G1091" s="36"/>
      <c r="H1091" s="36"/>
      <c r="I1091" s="36"/>
      <c r="J1091" s="36"/>
      <c r="K1091" s="36"/>
      <c r="L1091" s="36"/>
      <c r="M1091" s="36"/>
      <c r="N1091" s="36"/>
      <c r="O1091" s="36"/>
      <c r="P1091" s="36"/>
      <c r="Q1091" s="36"/>
      <c r="R1091" s="36"/>
      <c r="S1091" s="36"/>
      <c r="T1091" s="36"/>
      <c r="U1091" s="36"/>
      <c r="V1091" s="36"/>
      <c r="W1091" s="36"/>
      <c r="X1091" s="36"/>
      <c r="Y1091" s="36"/>
      <c r="Z1091" s="36"/>
      <c r="AA1091" s="36"/>
      <c r="AB1091" s="36"/>
      <c r="AC1091" s="36"/>
      <c r="AD1091" s="36"/>
      <c r="AE1091" s="36"/>
      <c r="AF1091" s="36"/>
    </row>
    <row r="1092" spans="2:32" x14ac:dyDescent="0.4">
      <c r="B1092" s="36"/>
      <c r="C1092" s="36"/>
      <c r="D1092" s="36"/>
      <c r="E1092" s="36"/>
      <c r="F1092" s="36"/>
      <c r="G1092" s="36"/>
      <c r="H1092" s="36"/>
      <c r="I1092" s="36"/>
      <c r="J1092" s="36"/>
      <c r="K1092" s="36"/>
      <c r="L1092" s="36"/>
      <c r="M1092" s="36"/>
      <c r="N1092" s="36"/>
      <c r="O1092" s="36"/>
      <c r="P1092" s="36"/>
      <c r="Q1092" s="36"/>
      <c r="R1092" s="36"/>
      <c r="S1092" s="36"/>
      <c r="T1092" s="36"/>
      <c r="U1092" s="36"/>
      <c r="V1092" s="36"/>
      <c r="W1092" s="36"/>
      <c r="X1092" s="36"/>
      <c r="Y1092" s="36"/>
      <c r="Z1092" s="36"/>
      <c r="AA1092" s="36"/>
      <c r="AB1092" s="36"/>
      <c r="AC1092" s="36"/>
      <c r="AD1092" s="36"/>
      <c r="AE1092" s="36"/>
      <c r="AF1092" s="36"/>
    </row>
    <row r="1093" spans="2:32" x14ac:dyDescent="0.4">
      <c r="B1093" s="36"/>
      <c r="C1093" s="36"/>
      <c r="D1093" s="36"/>
      <c r="E1093" s="36"/>
      <c r="F1093" s="36"/>
      <c r="G1093" s="36"/>
      <c r="H1093" s="36"/>
      <c r="I1093" s="36"/>
      <c r="J1093" s="36"/>
      <c r="K1093" s="36"/>
      <c r="L1093" s="36"/>
      <c r="M1093" s="36"/>
      <c r="N1093" s="36"/>
      <c r="O1093" s="36"/>
      <c r="P1093" s="36"/>
      <c r="Q1093" s="36"/>
      <c r="R1093" s="36"/>
      <c r="S1093" s="36"/>
      <c r="T1093" s="36"/>
      <c r="U1093" s="36"/>
      <c r="V1093" s="36"/>
      <c r="W1093" s="36"/>
      <c r="X1093" s="36"/>
      <c r="Y1093" s="36"/>
      <c r="Z1093" s="36"/>
      <c r="AA1093" s="36"/>
      <c r="AB1093" s="36"/>
      <c r="AC1093" s="36"/>
      <c r="AD1093" s="36"/>
      <c r="AE1093" s="36"/>
      <c r="AF1093" s="36"/>
    </row>
    <row r="1094" spans="2:32" x14ac:dyDescent="0.4">
      <c r="B1094" s="36"/>
      <c r="C1094" s="36"/>
      <c r="D1094" s="36"/>
      <c r="E1094" s="36"/>
      <c r="F1094" s="36"/>
      <c r="G1094" s="36"/>
      <c r="H1094" s="36"/>
      <c r="I1094" s="36"/>
      <c r="J1094" s="36"/>
      <c r="K1094" s="36"/>
      <c r="L1094" s="36"/>
      <c r="M1094" s="36"/>
      <c r="N1094" s="36"/>
      <c r="O1094" s="36"/>
      <c r="P1094" s="36"/>
      <c r="Q1094" s="36"/>
      <c r="R1094" s="36"/>
      <c r="S1094" s="36"/>
      <c r="T1094" s="36"/>
      <c r="U1094" s="36"/>
      <c r="V1094" s="36"/>
      <c r="W1094" s="36"/>
      <c r="X1094" s="36"/>
      <c r="Y1094" s="36"/>
      <c r="Z1094" s="36"/>
      <c r="AA1094" s="36"/>
      <c r="AB1094" s="36"/>
      <c r="AC1094" s="36"/>
      <c r="AD1094" s="36"/>
      <c r="AE1094" s="36"/>
      <c r="AF1094" s="36"/>
    </row>
    <row r="1095" spans="2:32" x14ac:dyDescent="0.4">
      <c r="B1095" s="36"/>
      <c r="C1095" s="36"/>
      <c r="D1095" s="36"/>
      <c r="E1095" s="36"/>
      <c r="F1095" s="36"/>
      <c r="G1095" s="36"/>
      <c r="H1095" s="36"/>
      <c r="I1095" s="36"/>
      <c r="J1095" s="36"/>
      <c r="K1095" s="36"/>
      <c r="L1095" s="36"/>
      <c r="M1095" s="36"/>
      <c r="N1095" s="36"/>
      <c r="O1095" s="36"/>
      <c r="P1095" s="36"/>
      <c r="Q1095" s="36"/>
      <c r="R1095" s="36"/>
      <c r="S1095" s="36"/>
      <c r="T1095" s="36"/>
      <c r="U1095" s="36"/>
      <c r="V1095" s="36"/>
      <c r="W1095" s="36"/>
      <c r="X1095" s="36"/>
      <c r="Y1095" s="36"/>
      <c r="Z1095" s="36"/>
      <c r="AA1095" s="36"/>
      <c r="AB1095" s="36"/>
      <c r="AC1095" s="36"/>
      <c r="AD1095" s="36"/>
      <c r="AE1095" s="36"/>
      <c r="AF1095" s="36"/>
    </row>
    <row r="1096" spans="2:32" x14ac:dyDescent="0.4">
      <c r="B1096" s="36"/>
      <c r="C1096" s="36"/>
      <c r="D1096" s="36"/>
      <c r="E1096" s="36"/>
      <c r="F1096" s="36"/>
      <c r="G1096" s="36"/>
      <c r="H1096" s="36"/>
      <c r="I1096" s="36"/>
      <c r="J1096" s="36"/>
      <c r="K1096" s="36"/>
      <c r="L1096" s="36"/>
      <c r="M1096" s="36"/>
      <c r="N1096" s="36"/>
      <c r="O1096" s="36"/>
      <c r="P1096" s="36"/>
      <c r="Q1096" s="36"/>
      <c r="R1096" s="36"/>
      <c r="S1096" s="36"/>
      <c r="T1096" s="36"/>
      <c r="U1096" s="36"/>
      <c r="V1096" s="36"/>
      <c r="W1096" s="36"/>
      <c r="X1096" s="36"/>
      <c r="Y1096" s="36"/>
      <c r="Z1096" s="36"/>
      <c r="AA1096" s="36"/>
      <c r="AB1096" s="36"/>
      <c r="AC1096" s="36"/>
      <c r="AD1096" s="36"/>
      <c r="AE1096" s="36"/>
      <c r="AF1096" s="36"/>
    </row>
    <row r="1097" spans="2:32" x14ac:dyDescent="0.4">
      <c r="B1097" s="36"/>
      <c r="C1097" s="36"/>
      <c r="D1097" s="36"/>
      <c r="E1097" s="36"/>
      <c r="F1097" s="36"/>
      <c r="G1097" s="36"/>
      <c r="H1097" s="36"/>
      <c r="I1097" s="36"/>
      <c r="J1097" s="36"/>
      <c r="K1097" s="36"/>
      <c r="L1097" s="36"/>
      <c r="M1097" s="36"/>
      <c r="N1097" s="36"/>
      <c r="O1097" s="36"/>
      <c r="P1097" s="36"/>
      <c r="Q1097" s="36"/>
      <c r="R1097" s="36"/>
      <c r="S1097" s="36"/>
      <c r="T1097" s="36"/>
      <c r="U1097" s="36"/>
      <c r="V1097" s="36"/>
      <c r="W1097" s="36"/>
      <c r="X1097" s="36"/>
      <c r="Y1097" s="36"/>
      <c r="Z1097" s="36"/>
      <c r="AA1097" s="36"/>
      <c r="AB1097" s="36"/>
      <c r="AC1097" s="36"/>
      <c r="AD1097" s="36"/>
      <c r="AE1097" s="36"/>
      <c r="AF1097" s="36"/>
    </row>
    <row r="1098" spans="2:32" x14ac:dyDescent="0.4">
      <c r="B1098" s="36"/>
      <c r="C1098" s="36"/>
      <c r="D1098" s="36"/>
      <c r="E1098" s="36"/>
      <c r="F1098" s="36"/>
      <c r="G1098" s="36"/>
      <c r="H1098" s="36"/>
      <c r="I1098" s="36"/>
      <c r="J1098" s="36"/>
      <c r="K1098" s="36"/>
      <c r="L1098" s="36"/>
      <c r="M1098" s="36"/>
      <c r="N1098" s="36"/>
      <c r="O1098" s="36"/>
      <c r="P1098" s="36"/>
      <c r="Q1098" s="36"/>
      <c r="R1098" s="36"/>
      <c r="S1098" s="36"/>
      <c r="T1098" s="36"/>
      <c r="U1098" s="36"/>
      <c r="V1098" s="36"/>
      <c r="W1098" s="36"/>
      <c r="X1098" s="36"/>
      <c r="Y1098" s="36"/>
      <c r="Z1098" s="36"/>
      <c r="AA1098" s="36"/>
      <c r="AB1098" s="36"/>
      <c r="AC1098" s="36"/>
      <c r="AD1098" s="36"/>
      <c r="AE1098" s="36"/>
      <c r="AF1098" s="36"/>
    </row>
    <row r="1099" spans="2:32" x14ac:dyDescent="0.4">
      <c r="B1099" s="36"/>
      <c r="C1099" s="36"/>
      <c r="D1099" s="36"/>
      <c r="E1099" s="36"/>
      <c r="F1099" s="36"/>
      <c r="G1099" s="36"/>
      <c r="H1099" s="36"/>
      <c r="I1099" s="36"/>
      <c r="J1099" s="36"/>
      <c r="K1099" s="36"/>
      <c r="L1099" s="36"/>
      <c r="M1099" s="36"/>
      <c r="N1099" s="36"/>
      <c r="O1099" s="36"/>
      <c r="P1099" s="36"/>
      <c r="Q1099" s="36"/>
      <c r="R1099" s="36"/>
      <c r="S1099" s="36"/>
      <c r="T1099" s="36"/>
      <c r="U1099" s="36"/>
      <c r="V1099" s="36"/>
      <c r="W1099" s="36"/>
      <c r="X1099" s="36"/>
      <c r="Y1099" s="36"/>
      <c r="Z1099" s="36"/>
      <c r="AA1099" s="36"/>
      <c r="AB1099" s="36"/>
      <c r="AC1099" s="36"/>
      <c r="AD1099" s="36"/>
      <c r="AE1099" s="36"/>
      <c r="AF1099" s="36"/>
    </row>
    <row r="1100" spans="2:32" x14ac:dyDescent="0.4">
      <c r="B1100" s="36"/>
      <c r="C1100" s="36"/>
      <c r="D1100" s="36"/>
      <c r="E1100" s="36"/>
      <c r="F1100" s="36"/>
      <c r="G1100" s="36"/>
      <c r="H1100" s="36"/>
      <c r="I1100" s="36"/>
      <c r="J1100" s="36"/>
      <c r="K1100" s="36"/>
      <c r="L1100" s="36"/>
      <c r="M1100" s="36"/>
      <c r="N1100" s="36"/>
      <c r="O1100" s="36"/>
      <c r="P1100" s="36"/>
      <c r="Q1100" s="36"/>
      <c r="R1100" s="36"/>
      <c r="S1100" s="36"/>
      <c r="T1100" s="36"/>
      <c r="U1100" s="36"/>
      <c r="V1100" s="36"/>
      <c r="W1100" s="36"/>
      <c r="X1100" s="36"/>
      <c r="Y1100" s="36"/>
      <c r="Z1100" s="36"/>
      <c r="AA1100" s="36"/>
      <c r="AB1100" s="36"/>
      <c r="AC1100" s="36"/>
      <c r="AD1100" s="36"/>
      <c r="AE1100" s="36"/>
      <c r="AF1100" s="36"/>
    </row>
    <row r="1101" spans="2:32" x14ac:dyDescent="0.4">
      <c r="B1101" s="36"/>
      <c r="C1101" s="36"/>
      <c r="D1101" s="36"/>
      <c r="E1101" s="36"/>
      <c r="F1101" s="36"/>
      <c r="G1101" s="36"/>
      <c r="H1101" s="36"/>
      <c r="I1101" s="36"/>
      <c r="J1101" s="36"/>
      <c r="K1101" s="36"/>
      <c r="L1101" s="36"/>
      <c r="M1101" s="36"/>
      <c r="N1101" s="36"/>
      <c r="O1101" s="36"/>
      <c r="P1101" s="36"/>
      <c r="Q1101" s="36"/>
      <c r="R1101" s="36"/>
      <c r="S1101" s="36"/>
      <c r="T1101" s="36"/>
      <c r="U1101" s="36"/>
      <c r="V1101" s="36"/>
      <c r="W1101" s="36"/>
      <c r="X1101" s="36"/>
      <c r="Y1101" s="36"/>
      <c r="Z1101" s="36"/>
      <c r="AA1101" s="36"/>
      <c r="AB1101" s="36"/>
      <c r="AC1101" s="36"/>
      <c r="AD1101" s="36"/>
      <c r="AE1101" s="36"/>
      <c r="AF1101" s="36"/>
    </row>
    <row r="1102" spans="2:32" x14ac:dyDescent="0.4">
      <c r="B1102" s="36"/>
      <c r="C1102" s="36"/>
      <c r="D1102" s="36"/>
      <c r="E1102" s="36"/>
      <c r="F1102" s="36"/>
      <c r="G1102" s="36"/>
      <c r="H1102" s="36"/>
      <c r="I1102" s="36"/>
      <c r="J1102" s="36"/>
      <c r="K1102" s="36"/>
      <c r="L1102" s="36"/>
      <c r="M1102" s="36"/>
      <c r="N1102" s="36"/>
      <c r="O1102" s="36"/>
      <c r="P1102" s="36"/>
      <c r="Q1102" s="36"/>
      <c r="R1102" s="36"/>
      <c r="S1102" s="36"/>
      <c r="T1102" s="36"/>
      <c r="U1102" s="36"/>
      <c r="V1102" s="36"/>
      <c r="W1102" s="36"/>
      <c r="X1102" s="36"/>
      <c r="Y1102" s="36"/>
      <c r="Z1102" s="36"/>
      <c r="AA1102" s="36"/>
      <c r="AB1102" s="36"/>
      <c r="AC1102" s="36"/>
      <c r="AD1102" s="36"/>
      <c r="AE1102" s="36"/>
      <c r="AF1102" s="36"/>
    </row>
    <row r="1103" spans="2:32" x14ac:dyDescent="0.4">
      <c r="B1103" s="36"/>
      <c r="C1103" s="36"/>
      <c r="D1103" s="36"/>
      <c r="E1103" s="36"/>
      <c r="F1103" s="36"/>
      <c r="G1103" s="36"/>
      <c r="H1103" s="36"/>
      <c r="I1103" s="36"/>
      <c r="J1103" s="36"/>
      <c r="K1103" s="36"/>
      <c r="L1103" s="36"/>
      <c r="M1103" s="36"/>
      <c r="N1103" s="36"/>
      <c r="O1103" s="36"/>
      <c r="P1103" s="36"/>
      <c r="Q1103" s="36"/>
      <c r="R1103" s="36"/>
      <c r="S1103" s="36"/>
      <c r="T1103" s="36"/>
      <c r="U1103" s="36"/>
      <c r="V1103" s="36"/>
      <c r="W1103" s="36"/>
      <c r="X1103" s="36"/>
      <c r="Y1103" s="36"/>
      <c r="Z1103" s="36"/>
      <c r="AA1103" s="36"/>
      <c r="AB1103" s="36"/>
      <c r="AC1103" s="36"/>
      <c r="AD1103" s="36"/>
      <c r="AE1103" s="36"/>
      <c r="AF1103" s="36"/>
    </row>
    <row r="1104" spans="2:32" x14ac:dyDescent="0.4">
      <c r="B1104" s="36"/>
      <c r="C1104" s="36"/>
      <c r="D1104" s="36"/>
      <c r="E1104" s="36"/>
      <c r="F1104" s="36"/>
      <c r="G1104" s="36"/>
      <c r="H1104" s="36"/>
      <c r="I1104" s="36"/>
      <c r="J1104" s="36"/>
      <c r="K1104" s="36"/>
      <c r="L1104" s="36"/>
      <c r="M1104" s="36"/>
      <c r="N1104" s="36"/>
      <c r="O1104" s="36"/>
      <c r="P1104" s="36"/>
      <c r="Q1104" s="36"/>
      <c r="R1104" s="36"/>
      <c r="S1104" s="36"/>
      <c r="T1104" s="36"/>
      <c r="U1104" s="36"/>
      <c r="V1104" s="36"/>
      <c r="W1104" s="36"/>
      <c r="X1104" s="36"/>
      <c r="Y1104" s="36"/>
      <c r="Z1104" s="36"/>
      <c r="AA1104" s="36"/>
      <c r="AB1104" s="36"/>
      <c r="AC1104" s="36"/>
      <c r="AD1104" s="36"/>
      <c r="AE1104" s="36"/>
      <c r="AF1104" s="36"/>
    </row>
    <row r="1105" spans="2:32" x14ac:dyDescent="0.4">
      <c r="B1105" s="36"/>
      <c r="C1105" s="36"/>
      <c r="D1105" s="36"/>
      <c r="E1105" s="36"/>
      <c r="F1105" s="36"/>
      <c r="G1105" s="36"/>
      <c r="H1105" s="36"/>
      <c r="I1105" s="36"/>
      <c r="J1105" s="36"/>
      <c r="K1105" s="36"/>
      <c r="L1105" s="36"/>
      <c r="M1105" s="36"/>
      <c r="N1105" s="36"/>
      <c r="O1105" s="36"/>
      <c r="P1105" s="36"/>
      <c r="Q1105" s="36"/>
      <c r="R1105" s="36"/>
      <c r="S1105" s="36"/>
      <c r="T1105" s="36"/>
      <c r="U1105" s="36"/>
      <c r="V1105" s="36"/>
      <c r="W1105" s="36"/>
      <c r="X1105" s="36"/>
      <c r="Y1105" s="36"/>
      <c r="Z1105" s="36"/>
      <c r="AA1105" s="36"/>
      <c r="AB1105" s="36"/>
      <c r="AC1105" s="36"/>
      <c r="AD1105" s="36"/>
      <c r="AE1105" s="36"/>
      <c r="AF1105" s="36"/>
    </row>
    <row r="1106" spans="2:32" x14ac:dyDescent="0.4">
      <c r="B1106" s="36"/>
      <c r="C1106" s="36"/>
      <c r="D1106" s="36"/>
      <c r="E1106" s="36"/>
      <c r="F1106" s="36"/>
      <c r="G1106" s="36"/>
      <c r="H1106" s="36"/>
      <c r="I1106" s="36"/>
      <c r="J1106" s="36"/>
      <c r="K1106" s="36"/>
      <c r="L1106" s="36"/>
      <c r="M1106" s="36"/>
      <c r="N1106" s="36"/>
      <c r="O1106" s="36"/>
      <c r="P1106" s="36"/>
      <c r="Q1106" s="36"/>
      <c r="R1106" s="36"/>
      <c r="S1106" s="36"/>
      <c r="T1106" s="36"/>
      <c r="U1106" s="36"/>
      <c r="V1106" s="36"/>
      <c r="W1106" s="36"/>
      <c r="X1106" s="36"/>
      <c r="Y1106" s="36"/>
      <c r="Z1106" s="36"/>
      <c r="AA1106" s="36"/>
      <c r="AB1106" s="36"/>
      <c r="AC1106" s="36"/>
      <c r="AD1106" s="36"/>
      <c r="AE1106" s="36"/>
      <c r="AF1106" s="36"/>
    </row>
    <row r="1107" spans="2:32" x14ac:dyDescent="0.4">
      <c r="B1107" s="36"/>
      <c r="C1107" s="36"/>
      <c r="D1107" s="36"/>
      <c r="E1107" s="36"/>
      <c r="F1107" s="36"/>
      <c r="G1107" s="36"/>
      <c r="H1107" s="36"/>
      <c r="I1107" s="36"/>
      <c r="J1107" s="36"/>
      <c r="K1107" s="36"/>
      <c r="L1107" s="36"/>
      <c r="M1107" s="36"/>
      <c r="N1107" s="36"/>
      <c r="O1107" s="36"/>
      <c r="P1107" s="36"/>
      <c r="Q1107" s="36"/>
      <c r="R1107" s="36"/>
      <c r="S1107" s="36"/>
      <c r="T1107" s="36"/>
      <c r="U1107" s="36"/>
      <c r="V1107" s="36"/>
      <c r="W1107" s="36"/>
      <c r="X1107" s="36"/>
      <c r="Y1107" s="36"/>
      <c r="Z1107" s="36"/>
      <c r="AA1107" s="36"/>
      <c r="AB1107" s="36"/>
      <c r="AC1107" s="36"/>
      <c r="AD1107" s="36"/>
      <c r="AE1107" s="36"/>
      <c r="AF1107" s="36"/>
    </row>
    <row r="1108" spans="2:32" x14ac:dyDescent="0.4">
      <c r="B1108" s="36"/>
      <c r="C1108" s="36"/>
      <c r="D1108" s="36"/>
      <c r="E1108" s="36"/>
      <c r="F1108" s="36"/>
      <c r="G1108" s="36"/>
      <c r="H1108" s="36"/>
      <c r="I1108" s="36"/>
      <c r="J1108" s="36"/>
      <c r="K1108" s="36"/>
      <c r="L1108" s="36"/>
      <c r="M1108" s="36"/>
      <c r="N1108" s="36"/>
      <c r="O1108" s="36"/>
      <c r="P1108" s="36"/>
      <c r="Q1108" s="36"/>
      <c r="R1108" s="36"/>
      <c r="S1108" s="36"/>
      <c r="T1108" s="36"/>
      <c r="U1108" s="36"/>
      <c r="V1108" s="36"/>
      <c r="W1108" s="36"/>
      <c r="X1108" s="36"/>
      <c r="Y1108" s="36"/>
      <c r="Z1108" s="36"/>
      <c r="AA1108" s="36"/>
      <c r="AB1108" s="36"/>
      <c r="AC1108" s="36"/>
      <c r="AD1108" s="36"/>
      <c r="AE1108" s="36"/>
      <c r="AF1108" s="36"/>
    </row>
    <row r="1109" spans="2:32" x14ac:dyDescent="0.4">
      <c r="B1109" s="36"/>
      <c r="C1109" s="36"/>
      <c r="D1109" s="36"/>
      <c r="E1109" s="36"/>
      <c r="F1109" s="36"/>
      <c r="G1109" s="36"/>
      <c r="H1109" s="36"/>
      <c r="I1109" s="36"/>
      <c r="J1109" s="36"/>
      <c r="K1109" s="36"/>
      <c r="L1109" s="36"/>
      <c r="M1109" s="36"/>
      <c r="N1109" s="36"/>
      <c r="O1109" s="36"/>
      <c r="P1109" s="36"/>
      <c r="Q1109" s="36"/>
      <c r="R1109" s="36"/>
      <c r="S1109" s="36"/>
      <c r="T1109" s="36"/>
      <c r="U1109" s="36"/>
      <c r="V1109" s="36"/>
      <c r="W1109" s="36"/>
      <c r="X1109" s="36"/>
      <c r="Y1109" s="36"/>
      <c r="Z1109" s="36"/>
      <c r="AA1109" s="36"/>
      <c r="AB1109" s="36"/>
      <c r="AC1109" s="36"/>
      <c r="AD1109" s="36"/>
      <c r="AE1109" s="36"/>
      <c r="AF1109" s="36"/>
    </row>
    <row r="1110" spans="2:32" x14ac:dyDescent="0.4">
      <c r="B1110" s="36"/>
      <c r="C1110" s="36"/>
      <c r="D1110" s="36"/>
      <c r="E1110" s="36"/>
      <c r="F1110" s="36"/>
      <c r="G1110" s="36"/>
      <c r="H1110" s="36"/>
      <c r="I1110" s="36"/>
      <c r="J1110" s="36"/>
      <c r="K1110" s="36"/>
      <c r="L1110" s="36"/>
      <c r="M1110" s="36"/>
      <c r="N1110" s="36"/>
      <c r="O1110" s="36"/>
      <c r="P1110" s="36"/>
      <c r="Q1110" s="36"/>
      <c r="R1110" s="36"/>
      <c r="S1110" s="36"/>
      <c r="T1110" s="36"/>
      <c r="U1110" s="36"/>
      <c r="V1110" s="36"/>
      <c r="W1110" s="36"/>
      <c r="X1110" s="36"/>
      <c r="Y1110" s="36"/>
      <c r="Z1110" s="36"/>
      <c r="AA1110" s="36"/>
      <c r="AB1110" s="36"/>
      <c r="AC1110" s="36"/>
      <c r="AD1110" s="36"/>
      <c r="AE1110" s="36"/>
      <c r="AF1110" s="36"/>
    </row>
    <row r="1111" spans="2:32" x14ac:dyDescent="0.4">
      <c r="B1111" s="36"/>
      <c r="C1111" s="36"/>
      <c r="D1111" s="36"/>
      <c r="E1111" s="36"/>
      <c r="F1111" s="36"/>
      <c r="G1111" s="36"/>
      <c r="H1111" s="36"/>
      <c r="I1111" s="36"/>
      <c r="J1111" s="36"/>
      <c r="K1111" s="36"/>
      <c r="L1111" s="36"/>
      <c r="M1111" s="36"/>
      <c r="N1111" s="36"/>
      <c r="O1111" s="36"/>
      <c r="P1111" s="36"/>
      <c r="Q1111" s="36"/>
      <c r="R1111" s="36"/>
      <c r="S1111" s="36"/>
      <c r="T1111" s="36"/>
      <c r="U1111" s="36"/>
      <c r="V1111" s="36"/>
      <c r="W1111" s="36"/>
      <c r="X1111" s="36"/>
      <c r="Y1111" s="36"/>
      <c r="Z1111" s="36"/>
      <c r="AA1111" s="36"/>
      <c r="AB1111" s="36"/>
      <c r="AC1111" s="36"/>
      <c r="AD1111" s="36"/>
      <c r="AE1111" s="36"/>
      <c r="AF1111" s="36"/>
    </row>
    <row r="1112" spans="2:32" x14ac:dyDescent="0.4">
      <c r="B1112" s="36"/>
      <c r="C1112" s="36"/>
      <c r="D1112" s="36"/>
      <c r="E1112" s="36"/>
      <c r="F1112" s="36"/>
      <c r="G1112" s="36"/>
      <c r="H1112" s="36"/>
      <c r="I1112" s="36"/>
      <c r="J1112" s="36"/>
      <c r="K1112" s="36"/>
      <c r="L1112" s="36"/>
      <c r="M1112" s="36"/>
      <c r="N1112" s="36"/>
      <c r="O1112" s="36"/>
      <c r="P1112" s="36"/>
      <c r="Q1112" s="36"/>
      <c r="R1112" s="36"/>
      <c r="S1112" s="36"/>
      <c r="T1112" s="36"/>
      <c r="U1112" s="36"/>
      <c r="V1112" s="36"/>
      <c r="W1112" s="36"/>
      <c r="X1112" s="36"/>
      <c r="Y1112" s="36"/>
      <c r="Z1112" s="36"/>
      <c r="AA1112" s="36"/>
      <c r="AB1112" s="36"/>
      <c r="AC1112" s="36"/>
      <c r="AD1112" s="36"/>
      <c r="AE1112" s="36"/>
      <c r="AF1112" s="36"/>
    </row>
    <row r="1113" spans="2:32" x14ac:dyDescent="0.4">
      <c r="B1113" s="36"/>
      <c r="C1113" s="36"/>
      <c r="D1113" s="36"/>
      <c r="E1113" s="36"/>
      <c r="F1113" s="36"/>
      <c r="G1113" s="36"/>
      <c r="H1113" s="36"/>
      <c r="I1113" s="36"/>
      <c r="J1113" s="36"/>
      <c r="K1113" s="36"/>
      <c r="L1113" s="36"/>
      <c r="M1113" s="36"/>
      <c r="N1113" s="36"/>
      <c r="O1113" s="36"/>
      <c r="P1113" s="36"/>
      <c r="Q1113" s="36"/>
      <c r="R1113" s="36"/>
      <c r="S1113" s="36"/>
      <c r="T1113" s="36"/>
      <c r="U1113" s="36"/>
      <c r="V1113" s="36"/>
      <c r="W1113" s="36"/>
      <c r="X1113" s="36"/>
      <c r="Y1113" s="36"/>
      <c r="Z1113" s="36"/>
      <c r="AA1113" s="36"/>
      <c r="AB1113" s="36"/>
      <c r="AC1113" s="36"/>
      <c r="AD1113" s="36"/>
      <c r="AE1113" s="36"/>
      <c r="AF1113" s="36"/>
    </row>
    <row r="1114" spans="2:32" x14ac:dyDescent="0.4">
      <c r="B1114" s="36"/>
      <c r="C1114" s="36"/>
      <c r="D1114" s="36"/>
      <c r="E1114" s="36"/>
      <c r="F1114" s="36"/>
      <c r="G1114" s="36"/>
      <c r="H1114" s="36"/>
      <c r="I1114" s="36"/>
      <c r="J1114" s="36"/>
      <c r="K1114" s="36"/>
      <c r="L1114" s="36"/>
      <c r="M1114" s="36"/>
      <c r="N1114" s="36"/>
      <c r="O1114" s="36"/>
      <c r="P1114" s="36"/>
      <c r="Q1114" s="36"/>
      <c r="R1114" s="36"/>
      <c r="S1114" s="36"/>
      <c r="T1114" s="36"/>
      <c r="U1114" s="36"/>
      <c r="V1114" s="36"/>
      <c r="W1114" s="36"/>
      <c r="X1114" s="36"/>
      <c r="Y1114" s="36"/>
      <c r="Z1114" s="36"/>
      <c r="AA1114" s="36"/>
      <c r="AB1114" s="36"/>
      <c r="AC1114" s="36"/>
      <c r="AD1114" s="36"/>
      <c r="AE1114" s="36"/>
      <c r="AF1114" s="36"/>
    </row>
    <row r="1115" spans="2:32" x14ac:dyDescent="0.4">
      <c r="B1115" s="36"/>
      <c r="C1115" s="36"/>
      <c r="D1115" s="36"/>
      <c r="E1115" s="36"/>
      <c r="F1115" s="36"/>
      <c r="G1115" s="36"/>
      <c r="H1115" s="36"/>
      <c r="I1115" s="36"/>
      <c r="J1115" s="36"/>
      <c r="K1115" s="36"/>
      <c r="L1115" s="36"/>
      <c r="M1115" s="36"/>
      <c r="N1115" s="36"/>
      <c r="O1115" s="36"/>
      <c r="P1115" s="36"/>
      <c r="Q1115" s="36"/>
      <c r="R1115" s="36"/>
      <c r="S1115" s="36"/>
      <c r="T1115" s="36"/>
      <c r="U1115" s="36"/>
      <c r="V1115" s="36"/>
      <c r="W1115" s="36"/>
      <c r="X1115" s="36"/>
      <c r="Y1115" s="36"/>
      <c r="Z1115" s="36"/>
      <c r="AA1115" s="36"/>
      <c r="AB1115" s="36"/>
      <c r="AC1115" s="36"/>
      <c r="AD1115" s="36"/>
      <c r="AE1115" s="36"/>
      <c r="AF1115" s="36"/>
    </row>
    <row r="1116" spans="2:32" x14ac:dyDescent="0.4">
      <c r="B1116" s="36"/>
      <c r="C1116" s="36"/>
      <c r="D1116" s="36"/>
      <c r="E1116" s="36"/>
      <c r="F1116" s="36"/>
      <c r="G1116" s="36"/>
      <c r="H1116" s="36"/>
      <c r="I1116" s="36"/>
      <c r="J1116" s="36"/>
      <c r="K1116" s="36"/>
      <c r="L1116" s="36"/>
      <c r="M1116" s="36"/>
      <c r="N1116" s="36"/>
      <c r="O1116" s="36"/>
      <c r="P1116" s="36"/>
      <c r="Q1116" s="36"/>
      <c r="R1116" s="36"/>
      <c r="S1116" s="36"/>
      <c r="T1116" s="36"/>
      <c r="U1116" s="36"/>
      <c r="V1116" s="36"/>
      <c r="W1116" s="36"/>
      <c r="X1116" s="36"/>
      <c r="Y1116" s="36"/>
      <c r="Z1116" s="36"/>
      <c r="AA1116" s="36"/>
      <c r="AB1116" s="36"/>
      <c r="AC1116" s="36"/>
      <c r="AD1116" s="36"/>
      <c r="AE1116" s="36"/>
      <c r="AF1116" s="36"/>
    </row>
    <row r="1117" spans="2:32" x14ac:dyDescent="0.4">
      <c r="B1117" s="36"/>
      <c r="C1117" s="36"/>
      <c r="D1117" s="36"/>
      <c r="E1117" s="36"/>
      <c r="F1117" s="36"/>
      <c r="G1117" s="36"/>
      <c r="H1117" s="36"/>
      <c r="I1117" s="36"/>
      <c r="J1117" s="36"/>
      <c r="K1117" s="36"/>
      <c r="L1117" s="36"/>
      <c r="M1117" s="36"/>
      <c r="N1117" s="36"/>
      <c r="O1117" s="36"/>
      <c r="P1117" s="36"/>
      <c r="Q1117" s="36"/>
      <c r="R1117" s="36"/>
      <c r="S1117" s="36"/>
      <c r="T1117" s="36"/>
      <c r="U1117" s="36"/>
      <c r="V1117" s="36"/>
      <c r="W1117" s="36"/>
      <c r="X1117" s="36"/>
      <c r="Y1117" s="36"/>
      <c r="Z1117" s="36"/>
      <c r="AA1117" s="36"/>
      <c r="AB1117" s="36"/>
      <c r="AC1117" s="36"/>
      <c r="AD1117" s="36"/>
      <c r="AE1117" s="36"/>
      <c r="AF1117" s="36"/>
    </row>
    <row r="1118" spans="2:32" x14ac:dyDescent="0.4">
      <c r="B1118" s="36"/>
      <c r="C1118" s="36"/>
      <c r="D1118" s="36"/>
      <c r="E1118" s="36"/>
      <c r="F1118" s="36"/>
      <c r="G1118" s="36"/>
      <c r="H1118" s="36"/>
      <c r="I1118" s="36"/>
      <c r="J1118" s="36"/>
      <c r="K1118" s="36"/>
      <c r="L1118" s="36"/>
      <c r="M1118" s="36"/>
      <c r="N1118" s="36"/>
      <c r="O1118" s="36"/>
      <c r="P1118" s="36"/>
      <c r="Q1118" s="36"/>
      <c r="R1118" s="36"/>
      <c r="S1118" s="36"/>
      <c r="T1118" s="36"/>
      <c r="U1118" s="36"/>
      <c r="V1118" s="36"/>
      <c r="W1118" s="36"/>
      <c r="X1118" s="36"/>
      <c r="Y1118" s="36"/>
      <c r="Z1118" s="36"/>
      <c r="AA1118" s="36"/>
      <c r="AB1118" s="36"/>
      <c r="AC1118" s="36"/>
      <c r="AD1118" s="36"/>
      <c r="AE1118" s="36"/>
      <c r="AF1118" s="36"/>
    </row>
    <row r="1119" spans="2:32" x14ac:dyDescent="0.4">
      <c r="B1119" s="36"/>
      <c r="C1119" s="36"/>
      <c r="D1119" s="36"/>
      <c r="E1119" s="36"/>
      <c r="F1119" s="36"/>
      <c r="G1119" s="36"/>
      <c r="H1119" s="36"/>
      <c r="I1119" s="36"/>
      <c r="J1119" s="36"/>
      <c r="K1119" s="36"/>
      <c r="L1119" s="36"/>
      <c r="M1119" s="36"/>
      <c r="N1119" s="36"/>
      <c r="O1119" s="36"/>
      <c r="P1119" s="36"/>
      <c r="Q1119" s="36"/>
      <c r="R1119" s="36"/>
      <c r="S1119" s="36"/>
      <c r="T1119" s="36"/>
      <c r="U1119" s="36"/>
      <c r="V1119" s="36"/>
      <c r="W1119" s="36"/>
      <c r="X1119" s="36"/>
      <c r="Y1119" s="36"/>
      <c r="Z1119" s="36"/>
      <c r="AA1119" s="36"/>
      <c r="AB1119" s="36"/>
      <c r="AC1119" s="36"/>
      <c r="AD1119" s="36"/>
      <c r="AE1119" s="36"/>
      <c r="AF1119" s="36"/>
    </row>
    <row r="1120" spans="2:32" x14ac:dyDescent="0.4">
      <c r="B1120" s="36"/>
      <c r="C1120" s="36"/>
      <c r="D1120" s="36"/>
      <c r="E1120" s="36"/>
      <c r="F1120" s="36"/>
      <c r="G1120" s="36"/>
      <c r="H1120" s="36"/>
      <c r="I1120" s="36"/>
      <c r="J1120" s="36"/>
      <c r="K1120" s="36"/>
      <c r="L1120" s="36"/>
      <c r="M1120" s="36"/>
      <c r="N1120" s="36"/>
      <c r="O1120" s="36"/>
      <c r="P1120" s="36"/>
      <c r="Q1120" s="36"/>
      <c r="R1120" s="36"/>
      <c r="S1120" s="36"/>
      <c r="T1120" s="36"/>
      <c r="U1120" s="36"/>
      <c r="V1120" s="36"/>
      <c r="W1120" s="36"/>
      <c r="X1120" s="36"/>
      <c r="Y1120" s="36"/>
      <c r="Z1120" s="36"/>
      <c r="AA1120" s="36"/>
      <c r="AB1120" s="36"/>
      <c r="AC1120" s="36"/>
      <c r="AD1120" s="36"/>
      <c r="AE1120" s="36"/>
      <c r="AF1120" s="36"/>
    </row>
    <row r="1121" spans="2:32" x14ac:dyDescent="0.4">
      <c r="B1121" s="36"/>
      <c r="C1121" s="36"/>
      <c r="D1121" s="36"/>
      <c r="E1121" s="36"/>
      <c r="F1121" s="36"/>
      <c r="G1121" s="36"/>
      <c r="H1121" s="36"/>
      <c r="I1121" s="36"/>
      <c r="J1121" s="36"/>
      <c r="K1121" s="36"/>
      <c r="L1121" s="36"/>
      <c r="M1121" s="36"/>
      <c r="N1121" s="36"/>
      <c r="O1121" s="36"/>
      <c r="P1121" s="36"/>
      <c r="Q1121" s="36"/>
      <c r="R1121" s="36"/>
      <c r="S1121" s="36"/>
      <c r="T1121" s="36"/>
      <c r="U1121" s="36"/>
      <c r="V1121" s="36"/>
      <c r="W1121" s="36"/>
      <c r="X1121" s="36"/>
      <c r="Y1121" s="36"/>
      <c r="Z1121" s="36"/>
      <c r="AA1121" s="36"/>
      <c r="AB1121" s="36"/>
      <c r="AC1121" s="36"/>
      <c r="AD1121" s="36"/>
      <c r="AE1121" s="36"/>
      <c r="AF1121" s="36"/>
    </row>
    <row r="1122" spans="2:32" x14ac:dyDescent="0.4">
      <c r="B1122" s="36"/>
      <c r="C1122" s="36"/>
      <c r="D1122" s="36"/>
      <c r="E1122" s="36"/>
      <c r="F1122" s="36"/>
      <c r="G1122" s="36"/>
      <c r="H1122" s="36"/>
      <c r="I1122" s="36"/>
      <c r="J1122" s="36"/>
      <c r="K1122" s="36"/>
      <c r="L1122" s="36"/>
      <c r="M1122" s="36"/>
      <c r="N1122" s="36"/>
      <c r="O1122" s="36"/>
      <c r="P1122" s="36"/>
      <c r="Q1122" s="36"/>
      <c r="R1122" s="36"/>
      <c r="S1122" s="36"/>
      <c r="T1122" s="36"/>
      <c r="U1122" s="36"/>
      <c r="V1122" s="36"/>
      <c r="W1122" s="36"/>
      <c r="X1122" s="36"/>
      <c r="Y1122" s="36"/>
      <c r="Z1122" s="36"/>
      <c r="AA1122" s="36"/>
      <c r="AB1122" s="36"/>
      <c r="AC1122" s="36"/>
      <c r="AD1122" s="36"/>
      <c r="AE1122" s="36"/>
      <c r="AF1122" s="36"/>
    </row>
    <row r="1123" spans="2:32" x14ac:dyDescent="0.4">
      <c r="B1123" s="36"/>
      <c r="C1123" s="36"/>
      <c r="D1123" s="36"/>
      <c r="E1123" s="36"/>
      <c r="F1123" s="36"/>
      <c r="G1123" s="36"/>
      <c r="H1123" s="36"/>
      <c r="I1123" s="36"/>
      <c r="J1123" s="36"/>
      <c r="K1123" s="36"/>
      <c r="L1123" s="36"/>
      <c r="M1123" s="36"/>
      <c r="N1123" s="36"/>
      <c r="O1123" s="36"/>
      <c r="P1123" s="36"/>
      <c r="Q1123" s="36"/>
      <c r="R1123" s="36"/>
      <c r="S1123" s="36"/>
      <c r="T1123" s="36"/>
      <c r="U1123" s="36"/>
      <c r="V1123" s="36"/>
      <c r="W1123" s="36"/>
      <c r="X1123" s="36"/>
      <c r="Y1123" s="36"/>
      <c r="Z1123" s="36"/>
      <c r="AA1123" s="36"/>
      <c r="AB1123" s="36"/>
      <c r="AC1123" s="36"/>
      <c r="AD1123" s="36"/>
      <c r="AE1123" s="36"/>
      <c r="AF1123" s="36"/>
    </row>
    <row r="1124" spans="2:32" x14ac:dyDescent="0.4">
      <c r="B1124" s="36"/>
      <c r="C1124" s="36"/>
      <c r="D1124" s="36"/>
      <c r="E1124" s="36"/>
      <c r="F1124" s="36"/>
      <c r="G1124" s="36"/>
      <c r="H1124" s="36"/>
      <c r="I1124" s="36"/>
      <c r="J1124" s="36"/>
      <c r="K1124" s="36"/>
      <c r="L1124" s="36"/>
      <c r="M1124" s="36"/>
      <c r="N1124" s="36"/>
      <c r="O1124" s="36"/>
      <c r="P1124" s="36"/>
      <c r="Q1124" s="36"/>
      <c r="R1124" s="36"/>
      <c r="S1124" s="36"/>
      <c r="T1124" s="36"/>
      <c r="U1124" s="36"/>
      <c r="V1124" s="36"/>
      <c r="W1124" s="36"/>
      <c r="X1124" s="36"/>
      <c r="Y1124" s="36"/>
      <c r="Z1124" s="36"/>
      <c r="AA1124" s="36"/>
      <c r="AB1124" s="36"/>
      <c r="AC1124" s="36"/>
      <c r="AD1124" s="36"/>
      <c r="AE1124" s="36"/>
      <c r="AF1124" s="36"/>
    </row>
    <row r="1125" spans="2:32" x14ac:dyDescent="0.4">
      <c r="B1125" s="36"/>
      <c r="C1125" s="36"/>
      <c r="D1125" s="36"/>
      <c r="E1125" s="36"/>
      <c r="F1125" s="36"/>
      <c r="G1125" s="36"/>
      <c r="H1125" s="36"/>
      <c r="I1125" s="36"/>
      <c r="J1125" s="36"/>
      <c r="K1125" s="36"/>
      <c r="L1125" s="36"/>
      <c r="M1125" s="36"/>
      <c r="N1125" s="36"/>
      <c r="O1125" s="36"/>
      <c r="P1125" s="36"/>
      <c r="Q1125" s="36"/>
      <c r="R1125" s="36"/>
      <c r="S1125" s="36"/>
      <c r="T1125" s="36"/>
      <c r="U1125" s="36"/>
      <c r="V1125" s="36"/>
      <c r="W1125" s="36"/>
      <c r="X1125" s="36"/>
      <c r="Y1125" s="36"/>
      <c r="Z1125" s="36"/>
      <c r="AA1125" s="36"/>
      <c r="AB1125" s="36"/>
      <c r="AC1125" s="36"/>
      <c r="AD1125" s="36"/>
      <c r="AE1125" s="36"/>
      <c r="AF1125" s="36"/>
    </row>
    <row r="1126" spans="2:32" x14ac:dyDescent="0.4">
      <c r="B1126" s="36"/>
      <c r="C1126" s="36"/>
      <c r="D1126" s="36"/>
      <c r="E1126" s="36"/>
      <c r="F1126" s="36"/>
      <c r="G1126" s="36"/>
      <c r="H1126" s="36"/>
      <c r="I1126" s="36"/>
      <c r="J1126" s="36"/>
      <c r="K1126" s="36"/>
      <c r="L1126" s="36"/>
      <c r="M1126" s="36"/>
      <c r="N1126" s="36"/>
      <c r="O1126" s="36"/>
      <c r="P1126" s="36"/>
      <c r="Q1126" s="36"/>
      <c r="R1126" s="36"/>
      <c r="S1126" s="36"/>
      <c r="T1126" s="36"/>
      <c r="U1126" s="36"/>
      <c r="V1126" s="36"/>
      <c r="W1126" s="36"/>
      <c r="X1126" s="36"/>
      <c r="Y1126" s="36"/>
      <c r="Z1126" s="36"/>
      <c r="AA1126" s="36"/>
      <c r="AB1126" s="36"/>
      <c r="AC1126" s="36"/>
      <c r="AD1126" s="36"/>
      <c r="AE1126" s="36"/>
      <c r="AF1126" s="36"/>
    </row>
    <row r="1127" spans="2:32" x14ac:dyDescent="0.4">
      <c r="B1127" s="36"/>
      <c r="C1127" s="36"/>
      <c r="D1127" s="36"/>
      <c r="E1127" s="36"/>
      <c r="F1127" s="36"/>
      <c r="G1127" s="36"/>
      <c r="H1127" s="36"/>
      <c r="I1127" s="36"/>
      <c r="J1127" s="36"/>
      <c r="K1127" s="36"/>
      <c r="L1127" s="36"/>
      <c r="M1127" s="36"/>
      <c r="N1127" s="36"/>
      <c r="O1127" s="36"/>
      <c r="P1127" s="36"/>
      <c r="Q1127" s="36"/>
      <c r="R1127" s="36"/>
      <c r="S1127" s="36"/>
      <c r="T1127" s="36"/>
      <c r="U1127" s="36"/>
      <c r="V1127" s="36"/>
      <c r="W1127" s="36"/>
      <c r="X1127" s="36"/>
      <c r="Y1127" s="36"/>
      <c r="Z1127" s="36"/>
      <c r="AA1127" s="36"/>
      <c r="AB1127" s="36"/>
      <c r="AC1127" s="36"/>
      <c r="AD1127" s="36"/>
      <c r="AE1127" s="36"/>
      <c r="AF1127" s="36"/>
    </row>
    <row r="1128" spans="2:32" x14ac:dyDescent="0.4">
      <c r="B1128" s="36"/>
      <c r="C1128" s="36"/>
      <c r="D1128" s="36"/>
      <c r="E1128" s="36"/>
      <c r="F1128" s="36"/>
      <c r="G1128" s="36"/>
      <c r="H1128" s="36"/>
      <c r="I1128" s="36"/>
      <c r="J1128" s="36"/>
      <c r="K1128" s="36"/>
      <c r="L1128" s="36"/>
      <c r="M1128" s="36"/>
      <c r="N1128" s="36"/>
      <c r="O1128" s="36"/>
      <c r="P1128" s="36"/>
      <c r="Q1128" s="36"/>
      <c r="R1128" s="36"/>
      <c r="S1128" s="36"/>
      <c r="T1128" s="36"/>
      <c r="U1128" s="36"/>
      <c r="V1128" s="36"/>
      <c r="W1128" s="36"/>
      <c r="X1128" s="36"/>
      <c r="Y1128" s="36"/>
      <c r="Z1128" s="36"/>
      <c r="AA1128" s="36"/>
      <c r="AB1128" s="36"/>
      <c r="AC1128" s="36"/>
      <c r="AD1128" s="36"/>
      <c r="AE1128" s="36"/>
      <c r="AF1128" s="36"/>
    </row>
    <row r="1129" spans="2:32" x14ac:dyDescent="0.4">
      <c r="B1129" s="36"/>
      <c r="C1129" s="36"/>
      <c r="D1129" s="36"/>
      <c r="E1129" s="36"/>
      <c r="F1129" s="36"/>
      <c r="G1129" s="36"/>
      <c r="H1129" s="36"/>
      <c r="I1129" s="36"/>
      <c r="J1129" s="36"/>
      <c r="K1129" s="36"/>
      <c r="L1129" s="36"/>
      <c r="M1129" s="36"/>
      <c r="N1129" s="36"/>
      <c r="O1129" s="36"/>
      <c r="P1129" s="36"/>
      <c r="Q1129" s="36"/>
      <c r="R1129" s="36"/>
      <c r="S1129" s="36"/>
      <c r="T1129" s="36"/>
      <c r="U1129" s="36"/>
      <c r="V1129" s="36"/>
      <c r="W1129" s="36"/>
      <c r="X1129" s="36"/>
      <c r="Y1129" s="36"/>
      <c r="Z1129" s="36"/>
      <c r="AA1129" s="36"/>
      <c r="AB1129" s="36"/>
      <c r="AC1129" s="36"/>
      <c r="AD1129" s="36"/>
      <c r="AE1129" s="36"/>
      <c r="AF1129" s="36"/>
    </row>
    <row r="1130" spans="2:32" x14ac:dyDescent="0.4">
      <c r="B1130" s="36"/>
      <c r="C1130" s="36"/>
      <c r="D1130" s="36"/>
      <c r="E1130" s="36"/>
      <c r="F1130" s="36"/>
      <c r="G1130" s="36"/>
      <c r="H1130" s="36"/>
      <c r="I1130" s="36"/>
      <c r="J1130" s="36"/>
      <c r="K1130" s="36"/>
      <c r="L1130" s="36"/>
      <c r="M1130" s="36"/>
      <c r="N1130" s="36"/>
      <c r="O1130" s="36"/>
      <c r="P1130" s="36"/>
      <c r="Q1130" s="36"/>
      <c r="R1130" s="36"/>
      <c r="S1130" s="36"/>
      <c r="T1130" s="36"/>
      <c r="U1130" s="36"/>
      <c r="V1130" s="36"/>
      <c r="W1130" s="36"/>
      <c r="X1130" s="36"/>
      <c r="Y1130" s="36"/>
      <c r="Z1130" s="36"/>
      <c r="AA1130" s="36"/>
      <c r="AB1130" s="36"/>
      <c r="AC1130" s="36"/>
      <c r="AD1130" s="36"/>
      <c r="AE1130" s="36"/>
      <c r="AF1130" s="36"/>
    </row>
    <row r="1131" spans="2:32" x14ac:dyDescent="0.4">
      <c r="B1131" s="36"/>
      <c r="C1131" s="36"/>
      <c r="D1131" s="36"/>
      <c r="E1131" s="36"/>
      <c r="F1131" s="36"/>
      <c r="G1131" s="36"/>
      <c r="H1131" s="36"/>
      <c r="I1131" s="36"/>
      <c r="J1131" s="36"/>
      <c r="K1131" s="36"/>
      <c r="L1131" s="36"/>
      <c r="M1131" s="36"/>
      <c r="N1131" s="36"/>
      <c r="O1131" s="36"/>
      <c r="P1131" s="36"/>
      <c r="Q1131" s="36"/>
      <c r="R1131" s="36"/>
      <c r="S1131" s="36"/>
      <c r="T1131" s="36"/>
      <c r="U1131" s="36"/>
      <c r="V1131" s="36"/>
      <c r="W1131" s="36"/>
      <c r="X1131" s="36"/>
      <c r="Y1131" s="36"/>
      <c r="Z1131" s="36"/>
      <c r="AA1131" s="36"/>
      <c r="AB1131" s="36"/>
      <c r="AC1131" s="36"/>
      <c r="AD1131" s="36"/>
      <c r="AE1131" s="36"/>
      <c r="AF1131" s="36"/>
    </row>
    <row r="1132" spans="2:32" x14ac:dyDescent="0.4">
      <c r="B1132" s="36"/>
      <c r="C1132" s="36"/>
      <c r="D1132" s="36"/>
      <c r="E1132" s="36"/>
      <c r="F1132" s="36"/>
      <c r="G1132" s="36"/>
      <c r="H1132" s="36"/>
      <c r="I1132" s="36"/>
      <c r="J1132" s="36"/>
      <c r="K1132" s="36"/>
      <c r="L1132" s="36"/>
      <c r="M1132" s="36"/>
      <c r="N1132" s="36"/>
      <c r="O1132" s="36"/>
      <c r="P1132" s="36"/>
      <c r="Q1132" s="36"/>
      <c r="R1132" s="36"/>
      <c r="S1132" s="36"/>
      <c r="T1132" s="36"/>
      <c r="U1132" s="36"/>
      <c r="V1132" s="36"/>
      <c r="W1132" s="36"/>
      <c r="X1132" s="36"/>
      <c r="Y1132" s="36"/>
      <c r="Z1132" s="36"/>
      <c r="AA1132" s="36"/>
      <c r="AB1132" s="36"/>
      <c r="AC1132" s="36"/>
      <c r="AD1132" s="36"/>
      <c r="AE1132" s="36"/>
      <c r="AF1132" s="36"/>
    </row>
    <row r="1133" spans="2:32" x14ac:dyDescent="0.4">
      <c r="B1133" s="36"/>
      <c r="C1133" s="36"/>
      <c r="D1133" s="36"/>
      <c r="E1133" s="36"/>
      <c r="F1133" s="36"/>
      <c r="G1133" s="36"/>
      <c r="H1133" s="36"/>
      <c r="I1133" s="36"/>
      <c r="J1133" s="36"/>
      <c r="K1133" s="36"/>
      <c r="L1133" s="36"/>
      <c r="M1133" s="36"/>
      <c r="N1133" s="36"/>
      <c r="O1133" s="36"/>
      <c r="P1133" s="36"/>
      <c r="Q1133" s="36"/>
      <c r="R1133" s="36"/>
      <c r="S1133" s="36"/>
      <c r="T1133" s="36"/>
      <c r="U1133" s="36"/>
      <c r="V1133" s="36"/>
      <c r="W1133" s="36"/>
      <c r="X1133" s="36"/>
      <c r="Y1133" s="36"/>
      <c r="Z1133" s="36"/>
      <c r="AA1133" s="36"/>
      <c r="AB1133" s="36"/>
      <c r="AC1133" s="36"/>
      <c r="AD1133" s="36"/>
      <c r="AE1133" s="36"/>
      <c r="AF1133" s="36"/>
    </row>
    <row r="1134" spans="2:32" x14ac:dyDescent="0.4">
      <c r="B1134" s="36" t="s">
        <v>172</v>
      </c>
      <c r="C1134" s="36"/>
      <c r="D1134" s="36"/>
      <c r="E1134" s="36"/>
      <c r="F1134" s="36"/>
      <c r="G1134" s="36"/>
      <c r="H1134" s="36"/>
      <c r="I1134" s="36"/>
      <c r="J1134" s="36"/>
      <c r="K1134" s="36"/>
      <c r="L1134" s="36"/>
      <c r="M1134" s="36"/>
      <c r="N1134" s="36"/>
      <c r="O1134" s="36"/>
      <c r="P1134" s="36"/>
      <c r="Q1134" s="36"/>
      <c r="R1134" s="36"/>
      <c r="S1134" s="36"/>
      <c r="T1134" s="36"/>
      <c r="U1134" s="36"/>
      <c r="V1134" s="36"/>
      <c r="W1134" s="36"/>
      <c r="X1134" s="36"/>
      <c r="Y1134" s="36"/>
      <c r="Z1134" s="36"/>
      <c r="AA1134" s="36"/>
      <c r="AB1134" s="36"/>
      <c r="AC1134" s="36"/>
      <c r="AD1134" s="36"/>
      <c r="AE1134" s="36"/>
      <c r="AF1134" s="36" t="s">
        <v>173</v>
      </c>
    </row>
    <row r="1135" spans="2:32" x14ac:dyDescent="0.4">
      <c r="B1135" s="36"/>
      <c r="C1135" s="36"/>
      <c r="D1135" s="36"/>
      <c r="E1135" s="36"/>
      <c r="F1135" s="36"/>
      <c r="G1135" s="36"/>
      <c r="H1135" s="36"/>
      <c r="I1135" s="36"/>
      <c r="J1135" s="36"/>
      <c r="K1135" s="36"/>
      <c r="L1135" s="36"/>
      <c r="M1135" s="36"/>
      <c r="N1135" s="36"/>
      <c r="O1135" s="36"/>
      <c r="P1135" s="36"/>
      <c r="Q1135" s="36"/>
      <c r="R1135" s="36"/>
      <c r="S1135" s="36"/>
      <c r="T1135" s="36"/>
      <c r="U1135" s="36"/>
      <c r="V1135" s="36"/>
      <c r="W1135" s="36"/>
      <c r="X1135" s="36"/>
      <c r="Y1135" s="36"/>
      <c r="Z1135" s="36"/>
      <c r="AA1135" s="36"/>
      <c r="AB1135" s="36"/>
      <c r="AC1135" s="36"/>
      <c r="AD1135" s="36"/>
      <c r="AE1135" s="36"/>
      <c r="AF1135" s="36"/>
    </row>
    <row r="1136" spans="2:32" x14ac:dyDescent="0.4">
      <c r="B1136" s="36"/>
      <c r="C1136" s="36"/>
      <c r="D1136" s="36"/>
      <c r="E1136" s="36"/>
      <c r="F1136" s="36"/>
      <c r="G1136" s="36"/>
      <c r="H1136" s="36"/>
      <c r="I1136" s="36"/>
      <c r="J1136" s="36"/>
      <c r="K1136" s="36"/>
      <c r="L1136" s="36"/>
      <c r="M1136" s="36"/>
      <c r="N1136" s="36"/>
      <c r="O1136" s="36"/>
      <c r="P1136" s="36"/>
      <c r="Q1136" s="36"/>
      <c r="R1136" s="36"/>
      <c r="S1136" s="36"/>
      <c r="T1136" s="36"/>
      <c r="U1136" s="36"/>
      <c r="V1136" s="36"/>
      <c r="W1136" s="36"/>
      <c r="X1136" s="36"/>
      <c r="Y1136" s="36"/>
      <c r="Z1136" s="36"/>
      <c r="AA1136" s="36"/>
      <c r="AB1136" s="36"/>
      <c r="AC1136" s="36"/>
      <c r="AD1136" s="36"/>
      <c r="AE1136" s="36"/>
      <c r="AF1136" s="36"/>
    </row>
    <row r="1137" spans="2:32" x14ac:dyDescent="0.4">
      <c r="B1137" s="36"/>
      <c r="C1137" s="36"/>
      <c r="D1137" s="36"/>
      <c r="E1137" s="36"/>
      <c r="F1137" s="36"/>
      <c r="G1137" s="36"/>
      <c r="H1137" s="36"/>
      <c r="I1137" s="36"/>
      <c r="J1137" s="36"/>
      <c r="K1137" s="36"/>
      <c r="L1137" s="36"/>
      <c r="M1137" s="36"/>
      <c r="N1137" s="36"/>
      <c r="O1137" s="36"/>
      <c r="P1137" s="36"/>
      <c r="Q1137" s="36"/>
      <c r="R1137" s="36"/>
      <c r="S1137" s="36"/>
      <c r="T1137" s="36"/>
      <c r="U1137" s="36"/>
      <c r="V1137" s="36"/>
      <c r="W1137" s="36"/>
      <c r="X1137" s="36"/>
      <c r="Y1137" s="36"/>
      <c r="Z1137" s="36"/>
      <c r="AA1137" s="36"/>
      <c r="AB1137" s="36"/>
      <c r="AC1137" s="36"/>
      <c r="AD1137" s="36"/>
      <c r="AE1137" s="36"/>
      <c r="AF1137" s="36"/>
    </row>
    <row r="1138" spans="2:32" x14ac:dyDescent="0.4">
      <c r="B1138" s="36"/>
      <c r="C1138" s="36"/>
      <c r="D1138" s="36"/>
      <c r="E1138" s="36"/>
      <c r="F1138" s="36"/>
      <c r="G1138" s="36"/>
      <c r="H1138" s="36"/>
      <c r="I1138" s="36"/>
      <c r="J1138" s="36"/>
      <c r="K1138" s="36"/>
      <c r="L1138" s="36"/>
      <c r="M1138" s="36"/>
      <c r="N1138" s="36"/>
      <c r="O1138" s="36"/>
      <c r="P1138" s="36"/>
      <c r="Q1138" s="36"/>
      <c r="R1138" s="36"/>
      <c r="S1138" s="36"/>
      <c r="T1138" s="36"/>
      <c r="U1138" s="36"/>
      <c r="V1138" s="36"/>
      <c r="W1138" s="36"/>
      <c r="X1138" s="36"/>
      <c r="Y1138" s="36"/>
      <c r="Z1138" s="36"/>
      <c r="AA1138" s="36"/>
      <c r="AB1138" s="36"/>
      <c r="AC1138" s="36"/>
      <c r="AD1138" s="36"/>
      <c r="AE1138" s="36"/>
      <c r="AF1138" s="36"/>
    </row>
    <row r="1139" spans="2:32" x14ac:dyDescent="0.4">
      <c r="B1139" s="36"/>
      <c r="C1139" s="36"/>
      <c r="D1139" s="36"/>
      <c r="E1139" s="36"/>
      <c r="F1139" s="36"/>
      <c r="G1139" s="36"/>
      <c r="H1139" s="36"/>
      <c r="I1139" s="36"/>
      <c r="J1139" s="36"/>
      <c r="K1139" s="36"/>
      <c r="L1139" s="36"/>
      <c r="M1139" s="36"/>
      <c r="N1139" s="36"/>
      <c r="O1139" s="36"/>
      <c r="P1139" s="36"/>
      <c r="Q1139" s="36"/>
      <c r="R1139" s="36"/>
      <c r="S1139" s="36"/>
      <c r="T1139" s="36"/>
      <c r="U1139" s="36"/>
      <c r="V1139" s="36"/>
      <c r="W1139" s="36"/>
      <c r="X1139" s="36"/>
      <c r="Y1139" s="36"/>
      <c r="Z1139" s="36"/>
      <c r="AA1139" s="36"/>
      <c r="AB1139" s="36"/>
      <c r="AC1139" s="36"/>
      <c r="AD1139" s="36"/>
      <c r="AE1139" s="36"/>
      <c r="AF1139" s="36"/>
    </row>
    <row r="1140" spans="2:32" x14ac:dyDescent="0.4">
      <c r="B1140" s="36"/>
      <c r="C1140" s="36"/>
      <c r="D1140" s="36"/>
      <c r="E1140" s="36"/>
      <c r="F1140" s="36"/>
      <c r="G1140" s="36"/>
      <c r="H1140" s="36"/>
      <c r="I1140" s="36"/>
      <c r="J1140" s="36"/>
      <c r="K1140" s="36"/>
      <c r="L1140" s="36"/>
      <c r="M1140" s="36"/>
      <c r="N1140" s="36"/>
      <c r="O1140" s="36"/>
      <c r="P1140" s="36"/>
      <c r="Q1140" s="36"/>
      <c r="R1140" s="36"/>
      <c r="S1140" s="36"/>
      <c r="T1140" s="36"/>
      <c r="U1140" s="36"/>
      <c r="V1140" s="36"/>
      <c r="W1140" s="36"/>
      <c r="X1140" s="36"/>
      <c r="Y1140" s="36"/>
      <c r="Z1140" s="36"/>
      <c r="AA1140" s="36"/>
      <c r="AB1140" s="36"/>
      <c r="AC1140" s="36"/>
      <c r="AD1140" s="36"/>
      <c r="AE1140" s="36"/>
      <c r="AF1140" s="36"/>
    </row>
    <row r="1141" spans="2:32" x14ac:dyDescent="0.4">
      <c r="B1141" s="36"/>
      <c r="C1141" s="36"/>
      <c r="D1141" s="36"/>
      <c r="E1141" s="36"/>
      <c r="F1141" s="36"/>
      <c r="G1141" s="36"/>
      <c r="H1141" s="36"/>
      <c r="I1141" s="36"/>
      <c r="J1141" s="36"/>
      <c r="K1141" s="36"/>
      <c r="L1141" s="36"/>
      <c r="M1141" s="36"/>
      <c r="N1141" s="36"/>
      <c r="O1141" s="36"/>
      <c r="P1141" s="36"/>
      <c r="Q1141" s="36"/>
      <c r="R1141" s="36"/>
      <c r="S1141" s="36"/>
      <c r="T1141" s="36"/>
      <c r="U1141" s="36"/>
      <c r="V1141" s="36"/>
      <c r="W1141" s="36"/>
      <c r="X1141" s="36"/>
      <c r="Y1141" s="36"/>
      <c r="Z1141" s="36"/>
      <c r="AA1141" s="36"/>
      <c r="AB1141" s="36"/>
      <c r="AC1141" s="36"/>
      <c r="AD1141" s="36"/>
      <c r="AE1141" s="36"/>
      <c r="AF1141" s="36"/>
    </row>
    <row r="1142" spans="2:32" x14ac:dyDescent="0.4">
      <c r="B1142" s="36"/>
      <c r="C1142" s="36"/>
      <c r="D1142" s="36"/>
      <c r="E1142" s="36"/>
      <c r="F1142" s="36"/>
      <c r="G1142" s="36"/>
      <c r="H1142" s="36"/>
      <c r="I1142" s="36"/>
      <c r="J1142" s="36"/>
      <c r="K1142" s="36"/>
      <c r="L1142" s="36"/>
      <c r="M1142" s="36"/>
      <c r="N1142" s="36"/>
      <c r="O1142" s="36"/>
      <c r="P1142" s="36"/>
      <c r="Q1142" s="36"/>
      <c r="R1142" s="36"/>
      <c r="S1142" s="36"/>
      <c r="T1142" s="36"/>
      <c r="U1142" s="36"/>
      <c r="V1142" s="36"/>
      <c r="W1142" s="36"/>
      <c r="X1142" s="36"/>
      <c r="Y1142" s="36"/>
      <c r="Z1142" s="36"/>
      <c r="AA1142" s="36"/>
      <c r="AB1142" s="36"/>
      <c r="AC1142" s="36"/>
      <c r="AD1142" s="36"/>
      <c r="AE1142" s="36"/>
      <c r="AF1142" s="36"/>
    </row>
    <row r="1143" spans="2:32" x14ac:dyDescent="0.4">
      <c r="B1143" s="36"/>
      <c r="C1143" s="36"/>
      <c r="D1143" s="36"/>
      <c r="E1143" s="36"/>
      <c r="F1143" s="36"/>
      <c r="G1143" s="36"/>
      <c r="H1143" s="36"/>
      <c r="I1143" s="36"/>
      <c r="J1143" s="36"/>
      <c r="K1143" s="36"/>
      <c r="L1143" s="36"/>
      <c r="M1143" s="36"/>
      <c r="N1143" s="36"/>
      <c r="O1143" s="36"/>
      <c r="P1143" s="36"/>
      <c r="Q1143" s="36"/>
      <c r="R1143" s="36"/>
      <c r="S1143" s="36"/>
      <c r="T1143" s="36"/>
      <c r="U1143" s="36"/>
      <c r="V1143" s="36"/>
      <c r="W1143" s="36"/>
      <c r="X1143" s="36"/>
      <c r="Y1143" s="36"/>
      <c r="Z1143" s="36"/>
      <c r="AA1143" s="36"/>
      <c r="AB1143" s="36"/>
      <c r="AC1143" s="36"/>
      <c r="AD1143" s="36"/>
      <c r="AE1143" s="36"/>
      <c r="AF1143" s="36"/>
    </row>
    <row r="1144" spans="2:32" x14ac:dyDescent="0.4">
      <c r="B1144" s="36"/>
      <c r="C1144" s="36"/>
      <c r="D1144" s="36"/>
      <c r="E1144" s="36"/>
      <c r="F1144" s="36"/>
      <c r="G1144" s="36"/>
      <c r="H1144" s="36"/>
      <c r="I1144" s="36"/>
      <c r="J1144" s="36"/>
      <c r="K1144" s="36"/>
      <c r="L1144" s="36"/>
      <c r="M1144" s="36"/>
      <c r="N1144" s="36"/>
      <c r="O1144" s="36"/>
      <c r="P1144" s="36"/>
      <c r="Q1144" s="36"/>
      <c r="R1144" s="36"/>
      <c r="S1144" s="36"/>
      <c r="T1144" s="36"/>
      <c r="U1144" s="36"/>
      <c r="V1144" s="36"/>
      <c r="W1144" s="36"/>
      <c r="X1144" s="36"/>
      <c r="Y1144" s="36"/>
      <c r="Z1144" s="36"/>
      <c r="AA1144" s="36"/>
      <c r="AB1144" s="36"/>
      <c r="AC1144" s="36"/>
      <c r="AD1144" s="36"/>
      <c r="AE1144" s="36"/>
      <c r="AF1144" s="36"/>
    </row>
    <row r="1145" spans="2:32" x14ac:dyDescent="0.4">
      <c r="B1145" s="36"/>
      <c r="C1145" s="36"/>
      <c r="D1145" s="36"/>
      <c r="E1145" s="36"/>
      <c r="F1145" s="36"/>
      <c r="G1145" s="36"/>
      <c r="H1145" s="36"/>
      <c r="I1145" s="36"/>
      <c r="J1145" s="36"/>
      <c r="K1145" s="36"/>
      <c r="L1145" s="36"/>
      <c r="M1145" s="36"/>
      <c r="N1145" s="36"/>
      <c r="O1145" s="36"/>
      <c r="P1145" s="36"/>
      <c r="Q1145" s="36"/>
      <c r="R1145" s="36"/>
      <c r="S1145" s="36"/>
      <c r="T1145" s="36"/>
      <c r="U1145" s="36"/>
      <c r="V1145" s="36"/>
      <c r="W1145" s="36"/>
      <c r="X1145" s="36"/>
      <c r="Y1145" s="36"/>
      <c r="Z1145" s="36"/>
      <c r="AA1145" s="36"/>
      <c r="AB1145" s="36"/>
      <c r="AC1145" s="36"/>
      <c r="AD1145" s="36"/>
      <c r="AE1145" s="36"/>
      <c r="AF1145" s="36"/>
    </row>
    <row r="1146" spans="2:32" x14ac:dyDescent="0.4">
      <c r="B1146" s="36"/>
      <c r="C1146" s="36"/>
      <c r="D1146" s="36"/>
      <c r="E1146" s="36"/>
      <c r="F1146" s="36"/>
      <c r="G1146" s="36"/>
      <c r="H1146" s="36"/>
      <c r="I1146" s="36"/>
      <c r="J1146" s="36"/>
      <c r="K1146" s="36"/>
      <c r="L1146" s="36"/>
      <c r="M1146" s="36"/>
      <c r="N1146" s="36"/>
      <c r="O1146" s="36"/>
      <c r="P1146" s="36"/>
      <c r="Q1146" s="36"/>
      <c r="R1146" s="36"/>
      <c r="S1146" s="36"/>
      <c r="T1146" s="36"/>
      <c r="U1146" s="36"/>
      <c r="V1146" s="36"/>
      <c r="W1146" s="36"/>
      <c r="X1146" s="36"/>
      <c r="Y1146" s="36"/>
      <c r="Z1146" s="36"/>
      <c r="AA1146" s="36"/>
      <c r="AB1146" s="36"/>
      <c r="AC1146" s="36"/>
      <c r="AD1146" s="36"/>
      <c r="AE1146" s="36"/>
      <c r="AF1146" s="36"/>
    </row>
    <row r="1147" spans="2:32" x14ac:dyDescent="0.4">
      <c r="B1147" s="36"/>
      <c r="C1147" s="36"/>
      <c r="D1147" s="36"/>
      <c r="E1147" s="36"/>
      <c r="F1147" s="36"/>
      <c r="G1147" s="36"/>
      <c r="H1147" s="36"/>
      <c r="I1147" s="36"/>
      <c r="J1147" s="36"/>
      <c r="K1147" s="36"/>
      <c r="L1147" s="36"/>
      <c r="M1147" s="36"/>
      <c r="N1147" s="36"/>
      <c r="O1147" s="36"/>
      <c r="P1147" s="36"/>
      <c r="Q1147" s="36"/>
      <c r="R1147" s="36"/>
      <c r="S1147" s="36"/>
      <c r="T1147" s="36"/>
      <c r="U1147" s="36"/>
      <c r="V1147" s="36"/>
      <c r="W1147" s="36"/>
      <c r="X1147" s="36"/>
      <c r="Y1147" s="36"/>
      <c r="Z1147" s="36"/>
      <c r="AA1147" s="36"/>
      <c r="AB1147" s="36"/>
      <c r="AC1147" s="36"/>
      <c r="AD1147" s="36"/>
      <c r="AE1147" s="36"/>
      <c r="AF1147" s="36"/>
    </row>
    <row r="1148" spans="2:32" x14ac:dyDescent="0.4">
      <c r="B1148" s="36"/>
      <c r="C1148" s="36"/>
      <c r="D1148" s="36"/>
      <c r="E1148" s="36"/>
      <c r="F1148" s="36"/>
      <c r="G1148" s="36"/>
      <c r="H1148" s="36"/>
      <c r="I1148" s="36"/>
      <c r="J1148" s="36"/>
      <c r="K1148" s="36"/>
      <c r="L1148" s="36"/>
      <c r="M1148" s="36"/>
      <c r="N1148" s="36"/>
      <c r="O1148" s="36"/>
      <c r="P1148" s="36"/>
      <c r="Q1148" s="36"/>
      <c r="R1148" s="36"/>
      <c r="S1148" s="36"/>
      <c r="T1148" s="36"/>
      <c r="U1148" s="36"/>
      <c r="V1148" s="36"/>
      <c r="W1148" s="36"/>
      <c r="X1148" s="36"/>
      <c r="Y1148" s="36"/>
      <c r="Z1148" s="36"/>
      <c r="AA1148" s="36"/>
      <c r="AB1148" s="36"/>
      <c r="AC1148" s="36"/>
      <c r="AD1148" s="36"/>
      <c r="AE1148" s="36"/>
      <c r="AF1148" s="36"/>
    </row>
    <row r="1149" spans="2:32" x14ac:dyDescent="0.4">
      <c r="B1149" s="36"/>
      <c r="C1149" s="36"/>
      <c r="D1149" s="36"/>
      <c r="E1149" s="36"/>
      <c r="F1149" s="36"/>
      <c r="G1149" s="36"/>
      <c r="H1149" s="36"/>
      <c r="I1149" s="36"/>
      <c r="J1149" s="36"/>
      <c r="K1149" s="36"/>
      <c r="L1149" s="36"/>
      <c r="M1149" s="36"/>
      <c r="N1149" s="36"/>
      <c r="O1149" s="36"/>
      <c r="P1149" s="36"/>
      <c r="Q1149" s="36"/>
      <c r="R1149" s="36"/>
      <c r="S1149" s="36"/>
      <c r="T1149" s="36"/>
      <c r="U1149" s="36"/>
      <c r="V1149" s="36"/>
      <c r="W1149" s="36"/>
      <c r="X1149" s="36"/>
      <c r="Y1149" s="36"/>
      <c r="Z1149" s="36"/>
      <c r="AA1149" s="36"/>
      <c r="AB1149" s="36"/>
      <c r="AC1149" s="36"/>
      <c r="AD1149" s="36"/>
      <c r="AE1149" s="36"/>
      <c r="AF1149" s="36"/>
    </row>
    <row r="1150" spans="2:32" x14ac:dyDescent="0.4">
      <c r="B1150" s="36"/>
      <c r="C1150" s="36"/>
      <c r="D1150" s="36"/>
      <c r="E1150" s="36"/>
      <c r="F1150" s="36"/>
      <c r="G1150" s="36"/>
      <c r="H1150" s="36"/>
      <c r="I1150" s="36"/>
      <c r="J1150" s="36"/>
      <c r="K1150" s="36"/>
      <c r="L1150" s="36"/>
      <c r="M1150" s="36"/>
      <c r="N1150" s="36"/>
      <c r="O1150" s="36"/>
      <c r="P1150" s="36"/>
      <c r="Q1150" s="36"/>
      <c r="R1150" s="36"/>
      <c r="S1150" s="36"/>
      <c r="T1150" s="36"/>
      <c r="U1150" s="36"/>
      <c r="V1150" s="36"/>
      <c r="W1150" s="36"/>
      <c r="X1150" s="36"/>
      <c r="Y1150" s="36"/>
      <c r="Z1150" s="36"/>
      <c r="AA1150" s="36"/>
      <c r="AB1150" s="36"/>
      <c r="AC1150" s="36"/>
      <c r="AD1150" s="36"/>
      <c r="AE1150" s="36"/>
      <c r="AF1150" s="36"/>
    </row>
    <row r="1151" spans="2:32" x14ac:dyDescent="0.4">
      <c r="B1151" s="36"/>
      <c r="C1151" s="36"/>
      <c r="D1151" s="36"/>
      <c r="E1151" s="36"/>
      <c r="F1151" s="36"/>
      <c r="G1151" s="36"/>
      <c r="H1151" s="36"/>
      <c r="I1151" s="36"/>
      <c r="J1151" s="36"/>
      <c r="K1151" s="36"/>
      <c r="L1151" s="36"/>
      <c r="M1151" s="36"/>
      <c r="N1151" s="36"/>
      <c r="O1151" s="36"/>
      <c r="P1151" s="36"/>
      <c r="Q1151" s="36"/>
      <c r="R1151" s="36"/>
      <c r="S1151" s="36"/>
      <c r="T1151" s="36"/>
      <c r="U1151" s="36"/>
      <c r="V1151" s="36"/>
      <c r="W1151" s="36"/>
      <c r="X1151" s="36"/>
      <c r="Y1151" s="36"/>
      <c r="Z1151" s="36"/>
      <c r="AA1151" s="36"/>
      <c r="AB1151" s="36"/>
      <c r="AC1151" s="36"/>
      <c r="AD1151" s="36"/>
      <c r="AE1151" s="36"/>
      <c r="AF1151" s="36"/>
    </row>
    <row r="1152" spans="2:32" x14ac:dyDescent="0.4">
      <c r="B1152" s="36"/>
      <c r="C1152" s="36"/>
      <c r="D1152" s="36"/>
      <c r="E1152" s="36"/>
      <c r="F1152" s="36"/>
      <c r="G1152" s="36"/>
      <c r="H1152" s="36"/>
      <c r="I1152" s="36"/>
      <c r="J1152" s="36"/>
      <c r="K1152" s="36"/>
      <c r="L1152" s="36"/>
      <c r="M1152" s="36"/>
      <c r="N1152" s="36"/>
      <c r="O1152" s="36"/>
      <c r="P1152" s="36"/>
      <c r="Q1152" s="36"/>
      <c r="R1152" s="36"/>
      <c r="S1152" s="36"/>
      <c r="T1152" s="36"/>
      <c r="U1152" s="36"/>
      <c r="V1152" s="36"/>
      <c r="W1152" s="36"/>
      <c r="X1152" s="36"/>
      <c r="Y1152" s="36"/>
      <c r="Z1152" s="36"/>
      <c r="AA1152" s="36"/>
      <c r="AB1152" s="36"/>
      <c r="AC1152" s="36"/>
      <c r="AD1152" s="36"/>
      <c r="AE1152" s="36"/>
      <c r="AF1152" s="36"/>
    </row>
    <row r="1153" spans="2:32" x14ac:dyDescent="0.4">
      <c r="B1153" s="36"/>
      <c r="C1153" s="36"/>
      <c r="D1153" s="36"/>
      <c r="E1153" s="36"/>
      <c r="F1153" s="36"/>
      <c r="G1153" s="36"/>
      <c r="H1153" s="36"/>
      <c r="I1153" s="36"/>
      <c r="J1153" s="36"/>
      <c r="K1153" s="36"/>
      <c r="L1153" s="36"/>
      <c r="M1153" s="36"/>
      <c r="N1153" s="36"/>
      <c r="O1153" s="36"/>
      <c r="P1153" s="36"/>
      <c r="Q1153" s="36"/>
      <c r="R1153" s="36"/>
      <c r="S1153" s="36"/>
      <c r="T1153" s="36"/>
      <c r="U1153" s="36"/>
      <c r="V1153" s="36"/>
      <c r="W1153" s="36"/>
      <c r="X1153" s="36"/>
      <c r="Y1153" s="36"/>
      <c r="Z1153" s="36"/>
      <c r="AA1153" s="36"/>
      <c r="AB1153" s="36"/>
      <c r="AC1153" s="36"/>
      <c r="AD1153" s="36"/>
      <c r="AE1153" s="36"/>
      <c r="AF1153" s="36"/>
    </row>
    <row r="1154" spans="2:32" x14ac:dyDescent="0.4">
      <c r="B1154" s="36"/>
      <c r="C1154" s="36"/>
      <c r="D1154" s="36"/>
      <c r="E1154" s="36"/>
      <c r="F1154" s="36"/>
      <c r="G1154" s="36"/>
      <c r="H1154" s="36"/>
      <c r="I1154" s="36"/>
      <c r="J1154" s="36"/>
      <c r="K1154" s="36"/>
      <c r="L1154" s="36"/>
      <c r="M1154" s="36"/>
      <c r="N1154" s="36"/>
      <c r="O1154" s="36"/>
      <c r="P1154" s="36"/>
      <c r="Q1154" s="36"/>
      <c r="R1154" s="36"/>
      <c r="S1154" s="36"/>
      <c r="T1154" s="36"/>
      <c r="U1154" s="36"/>
      <c r="V1154" s="36"/>
      <c r="W1154" s="36"/>
      <c r="X1154" s="36"/>
      <c r="Y1154" s="36"/>
      <c r="Z1154" s="36"/>
      <c r="AA1154" s="36"/>
      <c r="AB1154" s="36"/>
      <c r="AC1154" s="36"/>
      <c r="AD1154" s="36"/>
      <c r="AE1154" s="36"/>
      <c r="AF1154" s="36"/>
    </row>
    <row r="1155" spans="2:32" x14ac:dyDescent="0.4">
      <c r="B1155" s="36"/>
      <c r="C1155" s="36"/>
      <c r="D1155" s="36"/>
      <c r="E1155" s="36"/>
      <c r="F1155" s="36"/>
      <c r="G1155" s="36"/>
      <c r="H1155" s="36"/>
      <c r="I1155" s="36"/>
      <c r="J1155" s="36"/>
      <c r="K1155" s="36"/>
      <c r="L1155" s="36"/>
      <c r="M1155" s="36"/>
      <c r="N1155" s="36"/>
      <c r="O1155" s="36"/>
      <c r="P1155" s="36"/>
      <c r="Q1155" s="36"/>
      <c r="R1155" s="36"/>
      <c r="S1155" s="36"/>
      <c r="T1155" s="36"/>
      <c r="U1155" s="36"/>
      <c r="V1155" s="36"/>
      <c r="W1155" s="36"/>
      <c r="X1155" s="36"/>
      <c r="Y1155" s="36"/>
      <c r="Z1155" s="36"/>
      <c r="AA1155" s="36"/>
      <c r="AB1155" s="36"/>
      <c r="AC1155" s="36"/>
      <c r="AD1155" s="36"/>
      <c r="AE1155" s="36"/>
      <c r="AF1155" s="36"/>
    </row>
    <row r="1156" spans="2:32" x14ac:dyDescent="0.4">
      <c r="B1156" s="36"/>
      <c r="C1156" s="36"/>
      <c r="D1156" s="36"/>
      <c r="E1156" s="36"/>
      <c r="F1156" s="36"/>
      <c r="G1156" s="36"/>
      <c r="H1156" s="36"/>
      <c r="I1156" s="36"/>
      <c r="J1156" s="36"/>
      <c r="K1156" s="36"/>
      <c r="L1156" s="36"/>
      <c r="M1156" s="36"/>
      <c r="N1156" s="36"/>
      <c r="O1156" s="36"/>
      <c r="P1156" s="36"/>
      <c r="Q1156" s="36"/>
      <c r="R1156" s="36"/>
      <c r="S1156" s="36"/>
      <c r="T1156" s="36"/>
      <c r="U1156" s="36"/>
      <c r="V1156" s="36"/>
      <c r="W1156" s="36"/>
      <c r="X1156" s="36"/>
      <c r="Y1156" s="36"/>
      <c r="Z1156" s="36"/>
      <c r="AA1156" s="36"/>
      <c r="AB1156" s="36"/>
      <c r="AC1156" s="36"/>
      <c r="AD1156" s="36"/>
      <c r="AE1156" s="36"/>
      <c r="AF1156" s="36"/>
    </row>
    <row r="1157" spans="2:32" x14ac:dyDescent="0.4">
      <c r="B1157" s="36"/>
      <c r="C1157" s="36"/>
      <c r="D1157" s="36"/>
      <c r="E1157" s="36"/>
      <c r="F1157" s="36"/>
      <c r="G1157" s="36"/>
      <c r="H1157" s="36"/>
      <c r="I1157" s="36"/>
      <c r="J1157" s="36"/>
      <c r="K1157" s="36"/>
      <c r="L1157" s="36"/>
      <c r="M1157" s="36"/>
      <c r="N1157" s="36"/>
      <c r="O1157" s="36"/>
      <c r="P1157" s="36"/>
      <c r="Q1157" s="36"/>
      <c r="R1157" s="36"/>
      <c r="S1157" s="36"/>
      <c r="T1157" s="36"/>
      <c r="U1157" s="36"/>
      <c r="V1157" s="36"/>
      <c r="W1157" s="36"/>
      <c r="X1157" s="36"/>
      <c r="Y1157" s="36"/>
      <c r="Z1157" s="36"/>
      <c r="AA1157" s="36"/>
      <c r="AB1157" s="36"/>
      <c r="AC1157" s="36"/>
      <c r="AD1157" s="36"/>
      <c r="AE1157" s="36"/>
      <c r="AF1157" s="36"/>
    </row>
    <row r="1158" spans="2:32" x14ac:dyDescent="0.4">
      <c r="B1158" s="36"/>
      <c r="C1158" s="36"/>
      <c r="D1158" s="36"/>
      <c r="E1158" s="36"/>
      <c r="F1158" s="36"/>
      <c r="G1158" s="36"/>
      <c r="H1158" s="36"/>
      <c r="I1158" s="36"/>
      <c r="J1158" s="36"/>
      <c r="K1158" s="36"/>
      <c r="L1158" s="36"/>
      <c r="M1158" s="36"/>
      <c r="N1158" s="36"/>
      <c r="O1158" s="36"/>
      <c r="P1158" s="36"/>
      <c r="Q1158" s="36"/>
      <c r="R1158" s="36"/>
      <c r="S1158" s="36"/>
      <c r="T1158" s="36"/>
      <c r="U1158" s="36"/>
      <c r="V1158" s="36"/>
      <c r="W1158" s="36"/>
      <c r="X1158" s="36"/>
      <c r="Y1158" s="36"/>
      <c r="Z1158" s="36"/>
      <c r="AA1158" s="36"/>
      <c r="AB1158" s="36"/>
      <c r="AC1158" s="36"/>
      <c r="AD1158" s="36"/>
      <c r="AE1158" s="36"/>
      <c r="AF1158" s="36"/>
    </row>
    <row r="1159" spans="2:32" x14ac:dyDescent="0.4">
      <c r="B1159" s="36"/>
      <c r="C1159" s="36"/>
      <c r="D1159" s="36"/>
      <c r="E1159" s="36"/>
      <c r="F1159" s="36"/>
      <c r="G1159" s="36"/>
      <c r="H1159" s="36"/>
      <c r="I1159" s="36"/>
      <c r="J1159" s="36"/>
      <c r="K1159" s="36"/>
      <c r="L1159" s="36"/>
      <c r="M1159" s="36"/>
      <c r="N1159" s="36"/>
      <c r="O1159" s="36"/>
      <c r="P1159" s="36"/>
      <c r="Q1159" s="36"/>
      <c r="R1159" s="36"/>
      <c r="S1159" s="36"/>
      <c r="T1159" s="36"/>
      <c r="U1159" s="36"/>
      <c r="V1159" s="36"/>
      <c r="W1159" s="36"/>
      <c r="X1159" s="36"/>
      <c r="Y1159" s="36"/>
      <c r="Z1159" s="36"/>
      <c r="AA1159" s="36"/>
      <c r="AB1159" s="36"/>
      <c r="AC1159" s="36"/>
      <c r="AD1159" s="36"/>
      <c r="AE1159" s="36"/>
      <c r="AF1159" s="36"/>
    </row>
    <row r="1160" spans="2:32" x14ac:dyDescent="0.4">
      <c r="B1160" s="36"/>
      <c r="C1160" s="36"/>
      <c r="D1160" s="36"/>
      <c r="E1160" s="36"/>
      <c r="F1160" s="36"/>
      <c r="G1160" s="36"/>
      <c r="H1160" s="36"/>
      <c r="I1160" s="36"/>
      <c r="J1160" s="36"/>
      <c r="K1160" s="36"/>
      <c r="L1160" s="36"/>
      <c r="M1160" s="36"/>
      <c r="N1160" s="36"/>
      <c r="O1160" s="36"/>
      <c r="P1160" s="36"/>
      <c r="Q1160" s="36"/>
      <c r="R1160" s="36"/>
      <c r="S1160" s="36"/>
      <c r="T1160" s="36"/>
      <c r="U1160" s="36"/>
      <c r="V1160" s="36"/>
      <c r="W1160" s="36"/>
      <c r="X1160" s="36"/>
      <c r="Y1160" s="36"/>
      <c r="Z1160" s="36"/>
      <c r="AA1160" s="36"/>
      <c r="AB1160" s="36"/>
      <c r="AC1160" s="36"/>
      <c r="AD1160" s="36"/>
      <c r="AE1160" s="36"/>
      <c r="AF1160" s="36"/>
    </row>
    <row r="1161" spans="2:32" x14ac:dyDescent="0.4">
      <c r="B1161" s="36"/>
      <c r="C1161" s="36"/>
      <c r="D1161" s="36"/>
      <c r="E1161" s="36"/>
      <c r="F1161" s="36"/>
      <c r="G1161" s="36"/>
      <c r="H1161" s="36"/>
      <c r="I1161" s="36"/>
      <c r="J1161" s="36"/>
      <c r="K1161" s="36"/>
      <c r="L1161" s="36"/>
      <c r="M1161" s="36"/>
      <c r="N1161" s="36"/>
      <c r="O1161" s="36"/>
      <c r="P1161" s="36"/>
      <c r="Q1161" s="36"/>
      <c r="R1161" s="36"/>
      <c r="S1161" s="36"/>
      <c r="T1161" s="36"/>
      <c r="U1161" s="36"/>
      <c r="V1161" s="36"/>
      <c r="W1161" s="36"/>
      <c r="X1161" s="36"/>
      <c r="Y1161" s="36"/>
      <c r="Z1161" s="36"/>
      <c r="AA1161" s="36"/>
      <c r="AB1161" s="36"/>
      <c r="AC1161" s="36"/>
      <c r="AD1161" s="36"/>
      <c r="AE1161" s="36"/>
      <c r="AF1161" s="36"/>
    </row>
    <row r="1162" spans="2:32" x14ac:dyDescent="0.4">
      <c r="B1162" s="36"/>
      <c r="C1162" s="36"/>
      <c r="D1162" s="36"/>
      <c r="E1162" s="36"/>
      <c r="F1162" s="36"/>
      <c r="G1162" s="36"/>
      <c r="H1162" s="36"/>
      <c r="I1162" s="36"/>
      <c r="J1162" s="36"/>
      <c r="K1162" s="36"/>
      <c r="L1162" s="36"/>
      <c r="M1162" s="36"/>
      <c r="N1162" s="36"/>
      <c r="O1162" s="36"/>
      <c r="P1162" s="36"/>
      <c r="Q1162" s="36"/>
      <c r="R1162" s="36"/>
      <c r="S1162" s="36"/>
      <c r="T1162" s="36"/>
      <c r="U1162" s="36"/>
      <c r="V1162" s="36"/>
      <c r="W1162" s="36"/>
      <c r="X1162" s="36"/>
      <c r="Y1162" s="36"/>
      <c r="Z1162" s="36"/>
      <c r="AA1162" s="36"/>
      <c r="AB1162" s="36"/>
      <c r="AC1162" s="36"/>
      <c r="AD1162" s="36"/>
      <c r="AE1162" s="36"/>
      <c r="AF1162" s="36"/>
    </row>
    <row r="1163" spans="2:32" x14ac:dyDescent="0.4">
      <c r="B1163" s="36"/>
      <c r="C1163" s="36"/>
      <c r="D1163" s="36"/>
      <c r="E1163" s="36"/>
      <c r="F1163" s="36"/>
      <c r="G1163" s="36"/>
      <c r="H1163" s="36"/>
      <c r="I1163" s="36"/>
      <c r="J1163" s="36"/>
      <c r="K1163" s="36"/>
      <c r="L1163" s="36"/>
      <c r="M1163" s="36"/>
      <c r="N1163" s="36"/>
      <c r="O1163" s="36"/>
      <c r="P1163" s="36"/>
      <c r="Q1163" s="36"/>
      <c r="R1163" s="36"/>
      <c r="S1163" s="36"/>
      <c r="T1163" s="36"/>
      <c r="U1163" s="36"/>
      <c r="V1163" s="36"/>
      <c r="W1163" s="36"/>
      <c r="X1163" s="36"/>
      <c r="Y1163" s="36"/>
      <c r="Z1163" s="36"/>
      <c r="AA1163" s="36"/>
      <c r="AB1163" s="36"/>
      <c r="AC1163" s="36"/>
      <c r="AD1163" s="36"/>
      <c r="AE1163" s="36"/>
      <c r="AF1163" s="36"/>
    </row>
    <row r="1164" spans="2:32" x14ac:dyDescent="0.4">
      <c r="B1164" s="36"/>
      <c r="C1164" s="36"/>
      <c r="D1164" s="36"/>
      <c r="E1164" s="36"/>
      <c r="F1164" s="36"/>
      <c r="G1164" s="36"/>
      <c r="H1164" s="36"/>
      <c r="I1164" s="36"/>
      <c r="J1164" s="36"/>
      <c r="K1164" s="36"/>
      <c r="L1164" s="36"/>
      <c r="M1164" s="36"/>
      <c r="N1164" s="36"/>
      <c r="O1164" s="36"/>
      <c r="P1164" s="36"/>
      <c r="Q1164" s="36"/>
      <c r="R1164" s="36"/>
      <c r="S1164" s="36"/>
      <c r="T1164" s="36"/>
      <c r="U1164" s="36"/>
      <c r="V1164" s="36"/>
      <c r="W1164" s="36"/>
      <c r="X1164" s="36"/>
      <c r="Y1164" s="36"/>
      <c r="Z1164" s="36"/>
      <c r="AA1164" s="36"/>
      <c r="AB1164" s="36"/>
      <c r="AC1164" s="36"/>
      <c r="AD1164" s="36"/>
      <c r="AE1164" s="36"/>
      <c r="AF1164" s="36"/>
    </row>
    <row r="1165" spans="2:32" x14ac:dyDescent="0.4">
      <c r="B1165" s="36"/>
      <c r="C1165" s="36"/>
      <c r="D1165" s="36"/>
      <c r="E1165" s="36"/>
      <c r="F1165" s="36"/>
      <c r="G1165" s="36"/>
      <c r="H1165" s="36"/>
      <c r="I1165" s="36"/>
      <c r="J1165" s="36"/>
      <c r="K1165" s="36"/>
      <c r="L1165" s="36"/>
      <c r="M1165" s="36"/>
      <c r="N1165" s="36"/>
      <c r="O1165" s="36"/>
      <c r="P1165" s="36"/>
      <c r="Q1165" s="36"/>
      <c r="R1165" s="36"/>
      <c r="S1165" s="36"/>
      <c r="T1165" s="36"/>
      <c r="U1165" s="36"/>
      <c r="V1165" s="36"/>
      <c r="W1165" s="36"/>
      <c r="X1165" s="36"/>
      <c r="Y1165" s="36"/>
      <c r="Z1165" s="36"/>
      <c r="AA1165" s="36"/>
      <c r="AB1165" s="36"/>
      <c r="AC1165" s="36"/>
      <c r="AD1165" s="36"/>
      <c r="AE1165" s="36"/>
      <c r="AF1165" s="36"/>
    </row>
    <row r="1166" spans="2:32" x14ac:dyDescent="0.4">
      <c r="B1166" s="36"/>
      <c r="C1166" s="36"/>
      <c r="D1166" s="36"/>
      <c r="E1166" s="36"/>
      <c r="F1166" s="36"/>
      <c r="G1166" s="36"/>
      <c r="H1166" s="36"/>
      <c r="I1166" s="36"/>
      <c r="J1166" s="36"/>
      <c r="K1166" s="36"/>
      <c r="L1166" s="36"/>
      <c r="M1166" s="36"/>
      <c r="N1166" s="36"/>
      <c r="O1166" s="36"/>
      <c r="P1166" s="36"/>
      <c r="Q1166" s="36"/>
      <c r="R1166" s="36"/>
      <c r="S1166" s="36"/>
      <c r="T1166" s="36"/>
      <c r="U1166" s="36"/>
      <c r="V1166" s="36"/>
      <c r="W1166" s="36"/>
      <c r="X1166" s="36"/>
      <c r="Y1166" s="36"/>
      <c r="Z1166" s="36"/>
      <c r="AA1166" s="36"/>
      <c r="AB1166" s="36"/>
      <c r="AC1166" s="36"/>
      <c r="AD1166" s="36"/>
      <c r="AE1166" s="36"/>
      <c r="AF1166" s="36"/>
    </row>
    <row r="1167" spans="2:32" x14ac:dyDescent="0.4">
      <c r="B1167" s="36"/>
      <c r="C1167" s="36"/>
      <c r="D1167" s="36"/>
      <c r="E1167" s="36"/>
      <c r="F1167" s="36"/>
      <c r="G1167" s="36"/>
      <c r="H1167" s="36"/>
      <c r="I1167" s="36"/>
      <c r="J1167" s="36"/>
      <c r="K1167" s="36"/>
      <c r="L1167" s="36"/>
      <c r="M1167" s="36"/>
      <c r="N1167" s="36"/>
      <c r="O1167" s="36"/>
      <c r="P1167" s="36"/>
      <c r="Q1167" s="36"/>
      <c r="R1167" s="36"/>
      <c r="S1167" s="36"/>
      <c r="T1167" s="36"/>
      <c r="U1167" s="36"/>
      <c r="V1167" s="36"/>
      <c r="W1167" s="36"/>
      <c r="X1167" s="36"/>
      <c r="Y1167" s="36"/>
      <c r="Z1167" s="36"/>
      <c r="AA1167" s="36"/>
      <c r="AB1167" s="36"/>
      <c r="AC1167" s="36"/>
      <c r="AD1167" s="36"/>
      <c r="AE1167" s="36"/>
      <c r="AF1167" s="36"/>
    </row>
    <row r="1168" spans="2:32" x14ac:dyDescent="0.4">
      <c r="B1168" s="36"/>
      <c r="C1168" s="36"/>
      <c r="D1168" s="36"/>
      <c r="E1168" s="36"/>
      <c r="F1168" s="36"/>
      <c r="G1168" s="36"/>
      <c r="H1168" s="36"/>
      <c r="I1168" s="36"/>
      <c r="J1168" s="36"/>
      <c r="K1168" s="36"/>
      <c r="L1168" s="36"/>
      <c r="M1168" s="36"/>
      <c r="N1168" s="36"/>
      <c r="O1168" s="36"/>
      <c r="P1168" s="36"/>
      <c r="Q1168" s="36"/>
      <c r="R1168" s="36"/>
      <c r="S1168" s="36"/>
      <c r="T1168" s="36"/>
      <c r="U1168" s="36"/>
      <c r="V1168" s="36"/>
      <c r="W1168" s="36"/>
      <c r="X1168" s="36"/>
      <c r="Y1168" s="36"/>
      <c r="Z1168" s="36"/>
      <c r="AA1168" s="36"/>
      <c r="AB1168" s="36"/>
      <c r="AC1168" s="36"/>
      <c r="AD1168" s="36"/>
      <c r="AE1168" s="36"/>
      <c r="AF1168" s="36"/>
    </row>
    <row r="1169" spans="2:32" x14ac:dyDescent="0.4">
      <c r="B1169" s="36"/>
      <c r="C1169" s="36"/>
      <c r="D1169" s="36"/>
      <c r="E1169" s="36"/>
      <c r="F1169" s="36"/>
      <c r="G1169" s="36"/>
      <c r="H1169" s="36"/>
      <c r="I1169" s="36"/>
      <c r="J1169" s="36"/>
      <c r="K1169" s="36"/>
      <c r="L1169" s="36"/>
      <c r="M1169" s="36"/>
      <c r="N1169" s="36"/>
      <c r="O1169" s="36"/>
      <c r="P1169" s="36"/>
      <c r="Q1169" s="36"/>
      <c r="R1169" s="36"/>
      <c r="S1169" s="36"/>
      <c r="T1169" s="36"/>
      <c r="U1169" s="36"/>
      <c r="V1169" s="36"/>
      <c r="W1169" s="36"/>
      <c r="X1169" s="36"/>
      <c r="Y1169" s="36"/>
      <c r="Z1169" s="36"/>
      <c r="AA1169" s="36"/>
      <c r="AB1169" s="36"/>
      <c r="AC1169" s="36"/>
      <c r="AD1169" s="36"/>
      <c r="AE1169" s="36"/>
      <c r="AF1169" s="36"/>
    </row>
    <row r="1170" spans="2:32" x14ac:dyDescent="0.4">
      <c r="B1170" s="36"/>
      <c r="C1170" s="36"/>
      <c r="D1170" s="36"/>
      <c r="E1170" s="36"/>
      <c r="F1170" s="36"/>
      <c r="G1170" s="36"/>
      <c r="H1170" s="36"/>
      <c r="I1170" s="36"/>
      <c r="J1170" s="36"/>
      <c r="K1170" s="36"/>
      <c r="L1170" s="36"/>
      <c r="M1170" s="36"/>
      <c r="N1170" s="36"/>
      <c r="O1170" s="36"/>
      <c r="P1170" s="36"/>
      <c r="Q1170" s="36"/>
      <c r="R1170" s="36"/>
      <c r="S1170" s="36"/>
      <c r="T1170" s="36"/>
      <c r="U1170" s="36"/>
      <c r="V1170" s="36"/>
      <c r="W1170" s="36"/>
      <c r="X1170" s="36"/>
      <c r="Y1170" s="36"/>
      <c r="Z1170" s="36"/>
      <c r="AA1170" s="36"/>
      <c r="AB1170" s="36"/>
      <c r="AC1170" s="36"/>
      <c r="AD1170" s="36"/>
      <c r="AE1170" s="36"/>
      <c r="AF1170" s="36"/>
    </row>
    <row r="1171" spans="2:32" x14ac:dyDescent="0.4">
      <c r="B1171" s="36"/>
      <c r="C1171" s="36"/>
      <c r="D1171" s="36"/>
      <c r="E1171" s="36"/>
      <c r="F1171" s="36"/>
      <c r="G1171" s="36"/>
      <c r="H1171" s="36"/>
      <c r="I1171" s="36"/>
      <c r="J1171" s="36"/>
      <c r="K1171" s="36"/>
      <c r="L1171" s="36"/>
      <c r="M1171" s="36"/>
      <c r="N1171" s="36"/>
      <c r="O1171" s="36"/>
      <c r="P1171" s="36"/>
      <c r="Q1171" s="36"/>
      <c r="R1171" s="36"/>
      <c r="S1171" s="36"/>
      <c r="T1171" s="36"/>
      <c r="U1171" s="36"/>
      <c r="V1171" s="36"/>
      <c r="W1171" s="36"/>
      <c r="X1171" s="36"/>
      <c r="Y1171" s="36"/>
      <c r="Z1171" s="36"/>
      <c r="AA1171" s="36"/>
      <c r="AB1171" s="36"/>
      <c r="AC1171" s="36"/>
      <c r="AD1171" s="36"/>
      <c r="AE1171" s="36"/>
      <c r="AF1171" s="36"/>
    </row>
    <row r="1172" spans="2:32" x14ac:dyDescent="0.4">
      <c r="B1172" s="36"/>
      <c r="C1172" s="36"/>
      <c r="D1172" s="36"/>
      <c r="E1172" s="36"/>
      <c r="F1172" s="36"/>
      <c r="G1172" s="36"/>
      <c r="H1172" s="36"/>
      <c r="I1172" s="36"/>
      <c r="J1172" s="36"/>
      <c r="K1172" s="36"/>
      <c r="L1172" s="36"/>
      <c r="M1172" s="36"/>
      <c r="N1172" s="36"/>
      <c r="O1172" s="36"/>
      <c r="P1172" s="36"/>
      <c r="Q1172" s="36"/>
      <c r="R1172" s="36"/>
      <c r="S1172" s="36"/>
      <c r="T1172" s="36"/>
      <c r="U1172" s="36"/>
      <c r="V1172" s="36"/>
      <c r="W1172" s="36"/>
      <c r="X1172" s="36"/>
      <c r="Y1172" s="36"/>
      <c r="Z1172" s="36"/>
      <c r="AA1172" s="36"/>
      <c r="AB1172" s="36"/>
      <c r="AC1172" s="36"/>
      <c r="AD1172" s="36"/>
      <c r="AE1172" s="36"/>
      <c r="AF1172" s="36"/>
    </row>
    <row r="1173" spans="2:32" x14ac:dyDescent="0.4">
      <c r="B1173" s="36"/>
      <c r="C1173" s="36"/>
      <c r="D1173" s="36"/>
      <c r="E1173" s="36"/>
      <c r="F1173" s="36"/>
      <c r="G1173" s="36"/>
      <c r="H1173" s="36"/>
      <c r="I1173" s="36"/>
      <c r="J1173" s="36"/>
      <c r="K1173" s="36"/>
      <c r="L1173" s="36"/>
      <c r="M1173" s="36"/>
      <c r="N1173" s="36"/>
      <c r="O1173" s="36"/>
      <c r="P1173" s="36"/>
      <c r="Q1173" s="36"/>
      <c r="R1173" s="36"/>
      <c r="S1173" s="36"/>
      <c r="T1173" s="36"/>
      <c r="U1173" s="36"/>
      <c r="V1173" s="36"/>
      <c r="W1173" s="36"/>
      <c r="X1173" s="36"/>
      <c r="Y1173" s="36"/>
      <c r="Z1173" s="36"/>
      <c r="AA1173" s="36"/>
      <c r="AB1173" s="36"/>
      <c r="AC1173" s="36"/>
      <c r="AD1173" s="36"/>
      <c r="AE1173" s="36"/>
      <c r="AF1173" s="36"/>
    </row>
    <row r="1174" spans="2:32" x14ac:dyDescent="0.4">
      <c r="B1174" s="36"/>
      <c r="C1174" s="36"/>
      <c r="D1174" s="36"/>
      <c r="E1174" s="36"/>
      <c r="F1174" s="36"/>
      <c r="G1174" s="36"/>
      <c r="H1174" s="36"/>
      <c r="I1174" s="36"/>
      <c r="J1174" s="36"/>
      <c r="K1174" s="36"/>
      <c r="L1174" s="36"/>
      <c r="M1174" s="36"/>
      <c r="N1174" s="36"/>
      <c r="O1174" s="36"/>
      <c r="P1174" s="36"/>
      <c r="Q1174" s="36"/>
      <c r="R1174" s="36"/>
      <c r="S1174" s="36"/>
      <c r="T1174" s="36"/>
      <c r="U1174" s="36"/>
      <c r="V1174" s="36"/>
      <c r="W1174" s="36"/>
      <c r="X1174" s="36"/>
      <c r="Y1174" s="36"/>
      <c r="Z1174" s="36"/>
      <c r="AA1174" s="36"/>
      <c r="AB1174" s="36"/>
      <c r="AC1174" s="36"/>
      <c r="AD1174" s="36"/>
      <c r="AE1174" s="36"/>
      <c r="AF1174" s="36"/>
    </row>
    <row r="1175" spans="2:32" x14ac:dyDescent="0.4">
      <c r="B1175" s="36"/>
      <c r="C1175" s="36"/>
      <c r="D1175" s="36"/>
      <c r="E1175" s="36"/>
      <c r="F1175" s="36"/>
      <c r="G1175" s="36"/>
      <c r="H1175" s="36"/>
      <c r="I1175" s="36"/>
      <c r="J1175" s="36"/>
      <c r="K1175" s="36"/>
      <c r="L1175" s="36"/>
      <c r="M1175" s="36"/>
      <c r="N1175" s="36"/>
      <c r="O1175" s="36"/>
      <c r="P1175" s="36"/>
      <c r="Q1175" s="36"/>
      <c r="R1175" s="36"/>
      <c r="S1175" s="36"/>
      <c r="T1175" s="36"/>
      <c r="U1175" s="36"/>
      <c r="V1175" s="36"/>
      <c r="W1175" s="36"/>
      <c r="X1175" s="36"/>
      <c r="Y1175" s="36"/>
      <c r="Z1175" s="36"/>
      <c r="AA1175" s="36"/>
      <c r="AB1175" s="36"/>
      <c r="AC1175" s="36"/>
      <c r="AD1175" s="36"/>
      <c r="AE1175" s="36"/>
      <c r="AF1175" s="36"/>
    </row>
    <row r="1176" spans="2:32" x14ac:dyDescent="0.4">
      <c r="B1176" s="36"/>
      <c r="C1176" s="36"/>
      <c r="D1176" s="36"/>
      <c r="E1176" s="36"/>
      <c r="F1176" s="36"/>
      <c r="G1176" s="36"/>
      <c r="H1176" s="36"/>
      <c r="I1176" s="36"/>
      <c r="J1176" s="36"/>
      <c r="K1176" s="36"/>
      <c r="L1176" s="36"/>
      <c r="M1176" s="36"/>
      <c r="N1176" s="36"/>
      <c r="O1176" s="36"/>
      <c r="P1176" s="36"/>
      <c r="Q1176" s="36"/>
      <c r="R1176" s="36"/>
      <c r="S1176" s="36"/>
      <c r="T1176" s="36"/>
      <c r="U1176" s="36"/>
      <c r="V1176" s="36"/>
      <c r="W1176" s="36"/>
      <c r="X1176" s="36"/>
      <c r="Y1176" s="36"/>
      <c r="Z1176" s="36"/>
      <c r="AA1176" s="36"/>
      <c r="AB1176" s="36"/>
      <c r="AC1176" s="36"/>
      <c r="AD1176" s="36"/>
      <c r="AE1176" s="36"/>
      <c r="AF1176" s="36"/>
    </row>
    <row r="1177" spans="2:32" x14ac:dyDescent="0.4">
      <c r="B1177" s="36"/>
      <c r="C1177" s="36"/>
      <c r="D1177" s="36"/>
      <c r="E1177" s="36"/>
      <c r="F1177" s="36"/>
      <c r="G1177" s="36"/>
      <c r="H1177" s="36"/>
      <c r="I1177" s="36"/>
      <c r="J1177" s="36"/>
      <c r="K1177" s="36"/>
      <c r="L1177" s="36"/>
      <c r="M1177" s="36"/>
      <c r="N1177" s="36"/>
      <c r="O1177" s="36"/>
      <c r="P1177" s="36"/>
      <c r="Q1177" s="36"/>
      <c r="R1177" s="36"/>
      <c r="S1177" s="36"/>
      <c r="T1177" s="36"/>
      <c r="U1177" s="36"/>
      <c r="V1177" s="36"/>
      <c r="W1177" s="36"/>
      <c r="X1177" s="36"/>
      <c r="Y1177" s="36"/>
      <c r="Z1177" s="36"/>
      <c r="AA1177" s="36"/>
      <c r="AB1177" s="36"/>
      <c r="AC1177" s="36"/>
      <c r="AD1177" s="36"/>
      <c r="AE1177" s="36"/>
      <c r="AF1177" s="36"/>
    </row>
    <row r="1178" spans="2:32" x14ac:dyDescent="0.4">
      <c r="B1178" s="36"/>
      <c r="C1178" s="36"/>
      <c r="D1178" s="36"/>
      <c r="E1178" s="36"/>
      <c r="F1178" s="36"/>
      <c r="G1178" s="36"/>
      <c r="H1178" s="36"/>
      <c r="I1178" s="36"/>
      <c r="J1178" s="36"/>
      <c r="K1178" s="36"/>
      <c r="L1178" s="36"/>
      <c r="M1178" s="36"/>
      <c r="N1178" s="36"/>
      <c r="O1178" s="36"/>
      <c r="P1178" s="36"/>
      <c r="Q1178" s="36"/>
      <c r="R1178" s="36"/>
      <c r="S1178" s="36"/>
      <c r="T1178" s="36"/>
      <c r="U1178" s="36"/>
      <c r="V1178" s="36"/>
      <c r="W1178" s="36"/>
      <c r="X1178" s="36"/>
      <c r="Y1178" s="36"/>
      <c r="Z1178" s="36"/>
      <c r="AA1178" s="36"/>
      <c r="AB1178" s="36"/>
      <c r="AC1178" s="36"/>
      <c r="AD1178" s="36"/>
      <c r="AE1178" s="36"/>
      <c r="AF1178" s="36"/>
    </row>
    <row r="1179" spans="2:32" x14ac:dyDescent="0.4">
      <c r="B1179" s="36"/>
      <c r="C1179" s="36"/>
      <c r="D1179" s="36"/>
      <c r="E1179" s="36"/>
      <c r="F1179" s="36"/>
      <c r="G1179" s="36"/>
      <c r="H1179" s="36"/>
      <c r="I1179" s="36"/>
      <c r="J1179" s="36"/>
      <c r="K1179" s="36"/>
      <c r="L1179" s="36"/>
      <c r="M1179" s="36"/>
      <c r="N1179" s="36"/>
      <c r="O1179" s="36"/>
      <c r="P1179" s="36"/>
      <c r="Q1179" s="36"/>
      <c r="R1179" s="36"/>
      <c r="S1179" s="36"/>
      <c r="T1179" s="36"/>
      <c r="U1179" s="36"/>
      <c r="V1179" s="36"/>
      <c r="W1179" s="36"/>
      <c r="X1179" s="36"/>
      <c r="Y1179" s="36"/>
      <c r="Z1179" s="36"/>
      <c r="AA1179" s="36"/>
      <c r="AB1179" s="36"/>
      <c r="AC1179" s="36"/>
      <c r="AD1179" s="36"/>
      <c r="AE1179" s="36"/>
      <c r="AF1179" s="36"/>
    </row>
    <row r="1180" spans="2:32" x14ac:dyDescent="0.4">
      <c r="B1180" s="36"/>
      <c r="C1180" s="36"/>
      <c r="D1180" s="36"/>
      <c r="E1180" s="36"/>
      <c r="F1180" s="36"/>
      <c r="G1180" s="36"/>
      <c r="H1180" s="36"/>
      <c r="I1180" s="36"/>
      <c r="J1180" s="36"/>
      <c r="K1180" s="36"/>
      <c r="L1180" s="36"/>
      <c r="M1180" s="36"/>
      <c r="N1180" s="36"/>
      <c r="O1180" s="36"/>
      <c r="P1180" s="36"/>
      <c r="Q1180" s="36"/>
      <c r="R1180" s="36"/>
      <c r="S1180" s="36"/>
      <c r="T1180" s="36"/>
      <c r="U1180" s="36"/>
      <c r="V1180" s="36"/>
      <c r="W1180" s="36"/>
      <c r="X1180" s="36"/>
      <c r="Y1180" s="36"/>
      <c r="Z1180" s="36"/>
      <c r="AA1180" s="36"/>
      <c r="AB1180" s="36"/>
      <c r="AC1180" s="36"/>
      <c r="AD1180" s="36"/>
      <c r="AE1180" s="36"/>
      <c r="AF1180" s="36"/>
    </row>
    <row r="1181" spans="2:32" x14ac:dyDescent="0.4">
      <c r="B1181" s="36"/>
      <c r="C1181" s="36"/>
      <c r="D1181" s="36"/>
      <c r="E1181" s="36"/>
      <c r="F1181" s="36"/>
      <c r="G1181" s="36"/>
      <c r="H1181" s="36"/>
      <c r="I1181" s="36"/>
      <c r="J1181" s="36"/>
      <c r="K1181" s="36"/>
      <c r="L1181" s="36"/>
      <c r="M1181" s="36"/>
      <c r="N1181" s="36"/>
      <c r="O1181" s="36"/>
      <c r="P1181" s="36"/>
      <c r="Q1181" s="36"/>
      <c r="R1181" s="36"/>
      <c r="S1181" s="36"/>
      <c r="T1181" s="36"/>
      <c r="U1181" s="36"/>
      <c r="V1181" s="36"/>
      <c r="W1181" s="36"/>
      <c r="X1181" s="36"/>
      <c r="Y1181" s="36"/>
      <c r="Z1181" s="36"/>
      <c r="AA1181" s="36"/>
      <c r="AB1181" s="36"/>
      <c r="AC1181" s="36"/>
      <c r="AD1181" s="36"/>
      <c r="AE1181" s="36"/>
      <c r="AF1181" s="36"/>
    </row>
    <row r="1182" spans="2:32" x14ac:dyDescent="0.4">
      <c r="B1182" s="36"/>
      <c r="C1182" s="36"/>
      <c r="D1182" s="36"/>
      <c r="E1182" s="36"/>
      <c r="F1182" s="36"/>
      <c r="G1182" s="36"/>
      <c r="H1182" s="36"/>
      <c r="I1182" s="36"/>
      <c r="J1182" s="36"/>
      <c r="K1182" s="36"/>
      <c r="L1182" s="36"/>
      <c r="M1182" s="36"/>
      <c r="N1182" s="36"/>
      <c r="O1182" s="36"/>
      <c r="P1182" s="36"/>
      <c r="Q1182" s="36"/>
      <c r="R1182" s="36"/>
      <c r="S1182" s="36"/>
      <c r="T1182" s="36"/>
      <c r="U1182" s="36"/>
      <c r="V1182" s="36"/>
      <c r="W1182" s="36"/>
      <c r="X1182" s="36"/>
      <c r="Y1182" s="36"/>
      <c r="Z1182" s="36"/>
      <c r="AA1182" s="36"/>
      <c r="AB1182" s="36"/>
      <c r="AC1182" s="36"/>
      <c r="AD1182" s="36"/>
      <c r="AE1182" s="36"/>
      <c r="AF1182" s="36"/>
    </row>
    <row r="1183" spans="2:32" x14ac:dyDescent="0.4">
      <c r="B1183" s="36"/>
      <c r="C1183" s="36"/>
      <c r="D1183" s="36"/>
      <c r="E1183" s="36"/>
      <c r="F1183" s="36"/>
      <c r="G1183" s="36"/>
      <c r="H1183" s="36"/>
      <c r="I1183" s="36"/>
      <c r="J1183" s="36"/>
      <c r="K1183" s="36"/>
      <c r="L1183" s="36"/>
      <c r="M1183" s="36"/>
      <c r="N1183" s="36"/>
      <c r="O1183" s="36"/>
      <c r="P1183" s="36"/>
      <c r="Q1183" s="36"/>
      <c r="R1183" s="36"/>
      <c r="S1183" s="36"/>
      <c r="T1183" s="36"/>
      <c r="U1183" s="36"/>
      <c r="V1183" s="36"/>
      <c r="W1183" s="36"/>
      <c r="X1183" s="36"/>
      <c r="Y1183" s="36"/>
      <c r="Z1183" s="36"/>
      <c r="AA1183" s="36"/>
      <c r="AB1183" s="36"/>
      <c r="AC1183" s="36"/>
      <c r="AD1183" s="36"/>
      <c r="AE1183" s="36"/>
      <c r="AF1183" s="36"/>
    </row>
    <row r="1184" spans="2:32" x14ac:dyDescent="0.4">
      <c r="B1184" s="36" t="s">
        <v>172</v>
      </c>
      <c r="C1184" s="36"/>
      <c r="D1184" s="36"/>
      <c r="E1184" s="36"/>
      <c r="F1184" s="36"/>
      <c r="G1184" s="36"/>
      <c r="H1184" s="36"/>
      <c r="I1184" s="36"/>
      <c r="J1184" s="36"/>
      <c r="K1184" s="36"/>
      <c r="L1184" s="36"/>
      <c r="M1184" s="36"/>
      <c r="N1184" s="36"/>
      <c r="O1184" s="36"/>
      <c r="P1184" s="36"/>
      <c r="Q1184" s="36"/>
      <c r="R1184" s="36"/>
      <c r="S1184" s="36"/>
      <c r="T1184" s="36"/>
      <c r="U1184" s="36"/>
      <c r="V1184" s="36"/>
      <c r="W1184" s="36"/>
      <c r="X1184" s="36"/>
      <c r="Y1184" s="36"/>
      <c r="Z1184" s="36"/>
      <c r="AA1184" s="36"/>
      <c r="AB1184" s="36"/>
      <c r="AC1184" s="36"/>
      <c r="AD1184" s="36"/>
      <c r="AE1184" s="36"/>
      <c r="AF1184" s="36" t="s">
        <v>173</v>
      </c>
    </row>
    <row r="1185" spans="2:32" x14ac:dyDescent="0.4">
      <c r="B1185" s="36"/>
      <c r="C1185" s="36"/>
      <c r="D1185" s="36"/>
      <c r="E1185" s="36"/>
      <c r="F1185" s="36"/>
      <c r="G1185" s="36"/>
      <c r="H1185" s="36"/>
      <c r="I1185" s="36"/>
      <c r="J1185" s="36"/>
      <c r="K1185" s="36"/>
      <c r="L1185" s="36"/>
      <c r="M1185" s="36"/>
      <c r="N1185" s="36"/>
      <c r="O1185" s="36"/>
      <c r="P1185" s="36"/>
      <c r="Q1185" s="36"/>
      <c r="R1185" s="36"/>
      <c r="S1185" s="36"/>
      <c r="T1185" s="36"/>
      <c r="U1185" s="36"/>
      <c r="V1185" s="36"/>
      <c r="W1185" s="36"/>
      <c r="X1185" s="36"/>
      <c r="Y1185" s="36"/>
      <c r="Z1185" s="36"/>
      <c r="AA1185" s="36"/>
      <c r="AB1185" s="36"/>
      <c r="AC1185" s="36"/>
      <c r="AD1185" s="36"/>
      <c r="AE1185" s="36"/>
      <c r="AF1185" s="36"/>
    </row>
    <row r="1186" spans="2:32" x14ac:dyDescent="0.4">
      <c r="B1186" s="36"/>
      <c r="C1186" s="36"/>
      <c r="D1186" s="36"/>
      <c r="E1186" s="36"/>
      <c r="F1186" s="36"/>
      <c r="G1186" s="36"/>
      <c r="H1186" s="36"/>
      <c r="I1186" s="36"/>
      <c r="J1186" s="36"/>
      <c r="K1186" s="36"/>
      <c r="L1186" s="36"/>
      <c r="M1186" s="36"/>
      <c r="N1186" s="36"/>
      <c r="O1186" s="36"/>
      <c r="P1186" s="36"/>
      <c r="Q1186" s="36"/>
      <c r="R1186" s="36"/>
      <c r="S1186" s="36"/>
      <c r="T1186" s="36"/>
      <c r="U1186" s="36"/>
      <c r="V1186" s="36"/>
      <c r="W1186" s="36"/>
      <c r="X1186" s="36"/>
      <c r="Y1186" s="36"/>
      <c r="Z1186" s="36"/>
      <c r="AA1186" s="36"/>
      <c r="AB1186" s="36"/>
      <c r="AC1186" s="36"/>
      <c r="AD1186" s="36"/>
      <c r="AE1186" s="36"/>
      <c r="AF1186" s="36"/>
    </row>
    <row r="1187" spans="2:32" x14ac:dyDescent="0.4">
      <c r="B1187" s="36"/>
      <c r="C1187" s="36"/>
      <c r="D1187" s="36"/>
      <c r="E1187" s="36"/>
      <c r="F1187" s="36"/>
      <c r="G1187" s="36"/>
      <c r="H1187" s="36"/>
      <c r="I1187" s="36"/>
      <c r="J1187" s="36"/>
      <c r="K1187" s="36"/>
      <c r="L1187" s="36"/>
      <c r="M1187" s="36"/>
      <c r="N1187" s="36"/>
      <c r="O1187" s="36"/>
      <c r="P1187" s="36"/>
      <c r="Q1187" s="36"/>
      <c r="R1187" s="36"/>
      <c r="S1187" s="36"/>
      <c r="T1187" s="36"/>
      <c r="U1187" s="36"/>
      <c r="V1187" s="36"/>
      <c r="W1187" s="36"/>
      <c r="X1187" s="36"/>
      <c r="Y1187" s="36"/>
      <c r="Z1187" s="36"/>
      <c r="AA1187" s="36"/>
      <c r="AB1187" s="36"/>
      <c r="AC1187" s="36"/>
      <c r="AD1187" s="36"/>
      <c r="AE1187" s="36"/>
      <c r="AF1187" s="36"/>
    </row>
    <row r="1188" spans="2:32" x14ac:dyDescent="0.4">
      <c r="B1188" s="36"/>
      <c r="C1188" s="36"/>
      <c r="D1188" s="36"/>
      <c r="E1188" s="36"/>
      <c r="F1188" s="36"/>
      <c r="G1188" s="36"/>
      <c r="H1188" s="36"/>
      <c r="I1188" s="36"/>
      <c r="J1188" s="36"/>
      <c r="K1188" s="36"/>
      <c r="L1188" s="36"/>
      <c r="M1188" s="36"/>
      <c r="N1188" s="36"/>
      <c r="O1188" s="36"/>
      <c r="P1188" s="36"/>
      <c r="Q1188" s="36"/>
      <c r="R1188" s="36"/>
      <c r="S1188" s="36"/>
      <c r="T1188" s="36"/>
      <c r="U1188" s="36"/>
      <c r="V1188" s="36"/>
      <c r="W1188" s="36"/>
      <c r="X1188" s="36"/>
      <c r="Y1188" s="36"/>
      <c r="Z1188" s="36"/>
      <c r="AA1188" s="36"/>
      <c r="AB1188" s="36"/>
      <c r="AC1188" s="36"/>
      <c r="AD1188" s="36"/>
      <c r="AE1188" s="36"/>
      <c r="AF1188" s="36"/>
    </row>
    <row r="1189" spans="2:32" x14ac:dyDescent="0.4">
      <c r="B1189" s="36"/>
      <c r="C1189" s="36"/>
      <c r="D1189" s="36"/>
      <c r="E1189" s="36"/>
      <c r="F1189" s="36"/>
      <c r="G1189" s="36"/>
      <c r="H1189" s="36"/>
      <c r="I1189" s="36"/>
      <c r="J1189" s="36"/>
      <c r="K1189" s="36"/>
      <c r="L1189" s="36"/>
      <c r="M1189" s="36"/>
      <c r="N1189" s="36"/>
      <c r="O1189" s="36"/>
      <c r="P1189" s="36"/>
      <c r="Q1189" s="36"/>
      <c r="R1189" s="36"/>
      <c r="S1189" s="36"/>
      <c r="T1189" s="36"/>
      <c r="U1189" s="36"/>
      <c r="V1189" s="36"/>
      <c r="W1189" s="36"/>
      <c r="X1189" s="36"/>
      <c r="Y1189" s="36"/>
      <c r="Z1189" s="36"/>
      <c r="AA1189" s="36"/>
      <c r="AB1189" s="36"/>
      <c r="AC1189" s="36"/>
      <c r="AD1189" s="36"/>
      <c r="AE1189" s="36"/>
      <c r="AF1189" s="36"/>
    </row>
    <row r="1190" spans="2:32" x14ac:dyDescent="0.4">
      <c r="B1190" s="36"/>
      <c r="C1190" s="36"/>
      <c r="D1190" s="36"/>
      <c r="E1190" s="36"/>
      <c r="F1190" s="36"/>
      <c r="G1190" s="36"/>
      <c r="H1190" s="36"/>
      <c r="I1190" s="36"/>
      <c r="J1190" s="36"/>
      <c r="K1190" s="36"/>
      <c r="L1190" s="36"/>
      <c r="M1190" s="36"/>
      <c r="N1190" s="36"/>
      <c r="O1190" s="36"/>
      <c r="P1190" s="36"/>
      <c r="Q1190" s="36"/>
      <c r="R1190" s="36"/>
      <c r="S1190" s="36"/>
      <c r="T1190" s="36"/>
      <c r="U1190" s="36"/>
      <c r="V1190" s="36"/>
      <c r="W1190" s="36"/>
      <c r="X1190" s="36"/>
      <c r="Y1190" s="36"/>
      <c r="Z1190" s="36"/>
      <c r="AA1190" s="36"/>
      <c r="AB1190" s="36"/>
      <c r="AC1190" s="36"/>
      <c r="AD1190" s="36"/>
      <c r="AE1190" s="36"/>
      <c r="AF1190" s="36"/>
    </row>
    <row r="1191" spans="2:32" x14ac:dyDescent="0.4">
      <c r="B1191" s="36"/>
      <c r="C1191" s="36"/>
      <c r="D1191" s="36"/>
      <c r="E1191" s="36"/>
      <c r="F1191" s="36"/>
      <c r="G1191" s="36"/>
      <c r="H1191" s="36"/>
      <c r="I1191" s="36"/>
      <c r="J1191" s="36"/>
      <c r="K1191" s="36"/>
      <c r="L1191" s="36"/>
      <c r="M1191" s="36"/>
      <c r="N1191" s="36"/>
      <c r="O1191" s="36"/>
      <c r="P1191" s="36"/>
      <c r="Q1191" s="36"/>
      <c r="R1191" s="36"/>
      <c r="S1191" s="36"/>
      <c r="T1191" s="36"/>
      <c r="U1191" s="36"/>
      <c r="V1191" s="36"/>
      <c r="W1191" s="36"/>
      <c r="X1191" s="36"/>
      <c r="Y1191" s="36"/>
      <c r="Z1191" s="36"/>
      <c r="AA1191" s="36"/>
      <c r="AB1191" s="36"/>
      <c r="AC1191" s="36"/>
      <c r="AD1191" s="36"/>
      <c r="AE1191" s="36"/>
      <c r="AF1191" s="36"/>
    </row>
    <row r="1192" spans="2:32" x14ac:dyDescent="0.4">
      <c r="B1192" s="36"/>
      <c r="C1192" s="36"/>
      <c r="D1192" s="36"/>
      <c r="E1192" s="36"/>
      <c r="F1192" s="36"/>
      <c r="G1192" s="36"/>
      <c r="H1192" s="36"/>
      <c r="I1192" s="36"/>
      <c r="J1192" s="36"/>
      <c r="K1192" s="36"/>
      <c r="L1192" s="36"/>
      <c r="M1192" s="36"/>
      <c r="N1192" s="36"/>
      <c r="O1192" s="36"/>
      <c r="P1192" s="36"/>
      <c r="Q1192" s="36"/>
      <c r="R1192" s="36"/>
      <c r="S1192" s="36"/>
      <c r="T1192" s="36"/>
      <c r="U1192" s="36"/>
      <c r="V1192" s="36"/>
      <c r="W1192" s="36"/>
      <c r="X1192" s="36"/>
      <c r="Y1192" s="36"/>
      <c r="Z1192" s="36"/>
      <c r="AA1192" s="36"/>
      <c r="AB1192" s="36"/>
      <c r="AC1192" s="36"/>
      <c r="AD1192" s="36"/>
      <c r="AE1192" s="36"/>
      <c r="AF1192" s="36"/>
    </row>
    <row r="1193" spans="2:32" x14ac:dyDescent="0.4">
      <c r="B1193" s="36"/>
      <c r="C1193" s="36"/>
      <c r="D1193" s="36"/>
      <c r="E1193" s="36"/>
      <c r="F1193" s="36"/>
      <c r="G1193" s="36"/>
      <c r="H1193" s="36"/>
      <c r="I1193" s="36"/>
      <c r="J1193" s="36"/>
      <c r="K1193" s="36"/>
      <c r="L1193" s="36"/>
      <c r="M1193" s="36"/>
      <c r="N1193" s="36"/>
      <c r="O1193" s="36"/>
      <c r="P1193" s="36"/>
      <c r="Q1193" s="36"/>
      <c r="R1193" s="36"/>
      <c r="S1193" s="36"/>
      <c r="T1193" s="36"/>
      <c r="U1193" s="36"/>
      <c r="V1193" s="36"/>
      <c r="W1193" s="36"/>
      <c r="X1193" s="36"/>
      <c r="Y1193" s="36"/>
      <c r="Z1193" s="36"/>
      <c r="AA1193" s="36"/>
      <c r="AB1193" s="36"/>
      <c r="AC1193" s="36"/>
      <c r="AD1193" s="36"/>
      <c r="AE1193" s="36"/>
      <c r="AF1193" s="36"/>
    </row>
    <row r="1194" spans="2:32" x14ac:dyDescent="0.4">
      <c r="B1194" s="36"/>
      <c r="C1194" s="36"/>
      <c r="D1194" s="36"/>
      <c r="E1194" s="36"/>
      <c r="F1194" s="36"/>
      <c r="G1194" s="36"/>
      <c r="H1194" s="36"/>
      <c r="I1194" s="36"/>
      <c r="J1194" s="36"/>
      <c r="K1194" s="36"/>
      <c r="L1194" s="36"/>
      <c r="M1194" s="36"/>
      <c r="N1194" s="36"/>
      <c r="O1194" s="36"/>
      <c r="P1194" s="36"/>
      <c r="Q1194" s="36"/>
      <c r="R1194" s="36"/>
      <c r="S1194" s="36"/>
      <c r="T1194" s="36"/>
      <c r="U1194" s="36"/>
      <c r="V1194" s="36"/>
      <c r="W1194" s="36"/>
      <c r="X1194" s="36"/>
      <c r="Y1194" s="36"/>
      <c r="Z1194" s="36"/>
      <c r="AA1194" s="36"/>
      <c r="AB1194" s="36"/>
      <c r="AC1194" s="36"/>
      <c r="AD1194" s="36"/>
      <c r="AE1194" s="36"/>
      <c r="AF1194" s="36"/>
    </row>
    <row r="1195" spans="2:32" x14ac:dyDescent="0.4">
      <c r="B1195" s="36"/>
      <c r="C1195" s="36"/>
      <c r="D1195" s="36"/>
      <c r="E1195" s="36"/>
      <c r="F1195" s="36"/>
      <c r="G1195" s="36"/>
      <c r="H1195" s="36"/>
      <c r="I1195" s="36"/>
      <c r="J1195" s="36"/>
      <c r="K1195" s="36"/>
      <c r="L1195" s="36"/>
      <c r="M1195" s="36"/>
      <c r="N1195" s="36"/>
      <c r="O1195" s="36"/>
      <c r="P1195" s="36"/>
      <c r="Q1195" s="36"/>
      <c r="R1195" s="36"/>
      <c r="S1195" s="36"/>
      <c r="T1195" s="36"/>
      <c r="U1195" s="36"/>
      <c r="V1195" s="36"/>
      <c r="W1195" s="36"/>
      <c r="X1195" s="36"/>
      <c r="Y1195" s="36"/>
      <c r="Z1195" s="36"/>
      <c r="AA1195" s="36"/>
      <c r="AB1195" s="36"/>
      <c r="AC1195" s="36"/>
      <c r="AD1195" s="36"/>
      <c r="AE1195" s="36"/>
      <c r="AF1195" s="36"/>
    </row>
    <row r="1196" spans="2:32" x14ac:dyDescent="0.4">
      <c r="B1196" s="36"/>
      <c r="C1196" s="36"/>
      <c r="D1196" s="36"/>
      <c r="E1196" s="36"/>
      <c r="F1196" s="36"/>
      <c r="G1196" s="36"/>
      <c r="H1196" s="36"/>
      <c r="I1196" s="36"/>
      <c r="J1196" s="36"/>
      <c r="K1196" s="36"/>
      <c r="L1196" s="36"/>
      <c r="M1196" s="36"/>
      <c r="N1196" s="36"/>
      <c r="O1196" s="36"/>
      <c r="P1196" s="36"/>
      <c r="Q1196" s="36"/>
      <c r="R1196" s="36"/>
      <c r="S1196" s="36"/>
      <c r="T1196" s="36"/>
      <c r="U1196" s="36"/>
      <c r="V1196" s="36"/>
      <c r="W1196" s="36"/>
      <c r="X1196" s="36"/>
      <c r="Y1196" s="36"/>
      <c r="Z1196" s="36"/>
      <c r="AA1196" s="36"/>
      <c r="AB1196" s="36"/>
      <c r="AC1196" s="36"/>
      <c r="AD1196" s="36"/>
      <c r="AE1196" s="36"/>
      <c r="AF1196" s="36"/>
    </row>
    <row r="1197" spans="2:32" x14ac:dyDescent="0.4">
      <c r="B1197" s="36"/>
      <c r="C1197" s="36"/>
      <c r="D1197" s="36"/>
      <c r="E1197" s="36"/>
      <c r="F1197" s="36"/>
      <c r="G1197" s="36"/>
      <c r="H1197" s="36"/>
      <c r="I1197" s="36"/>
      <c r="J1197" s="36"/>
      <c r="K1197" s="36"/>
      <c r="L1197" s="36"/>
      <c r="M1197" s="36"/>
      <c r="N1197" s="36"/>
      <c r="O1197" s="36"/>
      <c r="P1197" s="36"/>
      <c r="Q1197" s="36"/>
      <c r="R1197" s="36"/>
      <c r="S1197" s="36"/>
      <c r="T1197" s="36"/>
      <c r="U1197" s="36"/>
      <c r="V1197" s="36"/>
      <c r="W1197" s="36"/>
      <c r="X1197" s="36"/>
      <c r="Y1197" s="36"/>
      <c r="Z1197" s="36"/>
      <c r="AA1197" s="36"/>
      <c r="AB1197" s="36"/>
      <c r="AC1197" s="36"/>
      <c r="AD1197" s="36"/>
      <c r="AE1197" s="36"/>
      <c r="AF1197" s="36"/>
    </row>
    <row r="1198" spans="2:32" x14ac:dyDescent="0.4">
      <c r="B1198" s="36"/>
      <c r="C1198" s="36"/>
      <c r="D1198" s="36"/>
      <c r="E1198" s="36"/>
      <c r="F1198" s="36"/>
      <c r="G1198" s="36"/>
      <c r="H1198" s="36"/>
      <c r="I1198" s="36"/>
      <c r="J1198" s="36"/>
      <c r="K1198" s="36"/>
      <c r="L1198" s="36"/>
      <c r="M1198" s="36"/>
      <c r="N1198" s="36"/>
      <c r="O1198" s="36"/>
      <c r="P1198" s="36"/>
      <c r="Q1198" s="36"/>
      <c r="R1198" s="36"/>
      <c r="S1198" s="36"/>
      <c r="T1198" s="36"/>
      <c r="U1198" s="36"/>
      <c r="V1198" s="36"/>
      <c r="W1198" s="36"/>
      <c r="X1198" s="36"/>
      <c r="Y1198" s="36"/>
      <c r="Z1198" s="36"/>
      <c r="AA1198" s="36"/>
      <c r="AB1198" s="36"/>
      <c r="AC1198" s="36"/>
      <c r="AD1198" s="36"/>
      <c r="AE1198" s="36"/>
      <c r="AF1198" s="36"/>
    </row>
    <row r="1199" spans="2:32" x14ac:dyDescent="0.4">
      <c r="B1199" s="36"/>
      <c r="C1199" s="36"/>
      <c r="D1199" s="36"/>
      <c r="E1199" s="36"/>
      <c r="F1199" s="36"/>
      <c r="G1199" s="36"/>
      <c r="H1199" s="36"/>
      <c r="I1199" s="36"/>
      <c r="J1199" s="36"/>
      <c r="K1199" s="36"/>
      <c r="L1199" s="36"/>
      <c r="M1199" s="36"/>
      <c r="N1199" s="36"/>
      <c r="O1199" s="36"/>
      <c r="P1199" s="36"/>
      <c r="Q1199" s="36"/>
      <c r="R1199" s="36"/>
      <c r="S1199" s="36"/>
      <c r="T1199" s="36"/>
      <c r="U1199" s="36"/>
      <c r="V1199" s="36"/>
      <c r="W1199" s="36"/>
      <c r="X1199" s="36"/>
      <c r="Y1199" s="36"/>
      <c r="Z1199" s="36"/>
      <c r="AA1199" s="36"/>
      <c r="AB1199" s="36"/>
      <c r="AC1199" s="36"/>
      <c r="AD1199" s="36"/>
      <c r="AE1199" s="36"/>
      <c r="AF1199" s="36"/>
    </row>
    <row r="1200" spans="2:32" x14ac:dyDescent="0.4">
      <c r="B1200" s="36"/>
      <c r="C1200" s="36"/>
      <c r="D1200" s="36"/>
      <c r="E1200" s="36"/>
      <c r="F1200" s="36"/>
      <c r="G1200" s="36"/>
      <c r="H1200" s="36"/>
      <c r="I1200" s="36"/>
      <c r="J1200" s="36"/>
      <c r="K1200" s="36"/>
      <c r="L1200" s="36"/>
      <c r="M1200" s="36"/>
      <c r="N1200" s="36"/>
      <c r="O1200" s="36"/>
      <c r="P1200" s="36"/>
      <c r="Q1200" s="36"/>
      <c r="R1200" s="36"/>
      <c r="S1200" s="36"/>
      <c r="T1200" s="36"/>
      <c r="U1200" s="36"/>
      <c r="V1200" s="36"/>
      <c r="W1200" s="36"/>
      <c r="X1200" s="36"/>
      <c r="Y1200" s="36"/>
      <c r="Z1200" s="36"/>
      <c r="AA1200" s="36"/>
      <c r="AB1200" s="36"/>
      <c r="AC1200" s="36"/>
      <c r="AD1200" s="36"/>
      <c r="AE1200" s="36"/>
      <c r="AF1200" s="36"/>
    </row>
    <row r="1201" spans="2:32" x14ac:dyDescent="0.4">
      <c r="B1201" s="36"/>
      <c r="C1201" s="36"/>
      <c r="D1201" s="36"/>
      <c r="E1201" s="36"/>
      <c r="F1201" s="36"/>
      <c r="G1201" s="36"/>
      <c r="H1201" s="36"/>
      <c r="I1201" s="36"/>
      <c r="J1201" s="36"/>
      <c r="K1201" s="36"/>
      <c r="L1201" s="36"/>
      <c r="M1201" s="36"/>
      <c r="N1201" s="36"/>
      <c r="O1201" s="36"/>
      <c r="P1201" s="36"/>
      <c r="Q1201" s="36"/>
      <c r="R1201" s="36"/>
      <c r="S1201" s="36"/>
      <c r="T1201" s="36"/>
      <c r="U1201" s="36"/>
      <c r="V1201" s="36"/>
      <c r="W1201" s="36"/>
      <c r="X1201" s="36"/>
      <c r="Y1201" s="36"/>
      <c r="Z1201" s="36"/>
      <c r="AA1201" s="36"/>
      <c r="AB1201" s="36"/>
      <c r="AC1201" s="36"/>
      <c r="AD1201" s="36"/>
      <c r="AE1201" s="36"/>
      <c r="AF1201" s="36"/>
    </row>
    <row r="1202" spans="2:32" x14ac:dyDescent="0.4">
      <c r="B1202" s="36"/>
      <c r="C1202" s="36"/>
      <c r="D1202" s="36"/>
      <c r="E1202" s="36"/>
      <c r="F1202" s="36"/>
      <c r="G1202" s="36"/>
      <c r="H1202" s="36"/>
      <c r="I1202" s="36"/>
      <c r="J1202" s="36"/>
      <c r="K1202" s="36"/>
      <c r="L1202" s="36"/>
      <c r="M1202" s="36"/>
      <c r="N1202" s="36"/>
      <c r="O1202" s="36"/>
      <c r="P1202" s="36"/>
      <c r="Q1202" s="36"/>
      <c r="R1202" s="36"/>
      <c r="S1202" s="36"/>
      <c r="T1202" s="36"/>
      <c r="U1202" s="36"/>
      <c r="V1202" s="36"/>
      <c r="W1202" s="36"/>
      <c r="X1202" s="36"/>
      <c r="Y1202" s="36"/>
      <c r="Z1202" s="36"/>
      <c r="AA1202" s="36"/>
      <c r="AB1202" s="36"/>
      <c r="AC1202" s="36"/>
      <c r="AD1202" s="36"/>
      <c r="AE1202" s="36"/>
      <c r="AF1202" s="36"/>
    </row>
    <row r="1203" spans="2:32" x14ac:dyDescent="0.4">
      <c r="B1203" s="36"/>
      <c r="C1203" s="36"/>
      <c r="D1203" s="36"/>
      <c r="E1203" s="36"/>
      <c r="F1203" s="36"/>
      <c r="G1203" s="36"/>
      <c r="H1203" s="36"/>
      <c r="I1203" s="36"/>
      <c r="J1203" s="36"/>
      <c r="K1203" s="36"/>
      <c r="L1203" s="36"/>
      <c r="M1203" s="36"/>
      <c r="N1203" s="36"/>
      <c r="O1203" s="36"/>
      <c r="P1203" s="36"/>
      <c r="Q1203" s="36"/>
      <c r="R1203" s="36"/>
      <c r="S1203" s="36"/>
      <c r="T1203" s="36"/>
      <c r="U1203" s="36"/>
      <c r="V1203" s="36"/>
      <c r="W1203" s="36"/>
      <c r="X1203" s="36"/>
      <c r="Y1203" s="36"/>
      <c r="Z1203" s="36"/>
      <c r="AA1203" s="36"/>
      <c r="AB1203" s="36"/>
      <c r="AC1203" s="36"/>
      <c r="AD1203" s="36"/>
      <c r="AE1203" s="36"/>
      <c r="AF1203" s="36"/>
    </row>
    <row r="1204" spans="2:32" x14ac:dyDescent="0.4">
      <c r="B1204" s="36"/>
      <c r="C1204" s="36"/>
      <c r="D1204" s="36"/>
      <c r="E1204" s="36"/>
      <c r="F1204" s="36"/>
      <c r="G1204" s="36"/>
      <c r="H1204" s="36"/>
      <c r="I1204" s="36"/>
      <c r="J1204" s="36"/>
      <c r="K1204" s="36"/>
      <c r="L1204" s="36"/>
      <c r="M1204" s="36"/>
      <c r="N1204" s="36"/>
      <c r="O1204" s="36"/>
      <c r="P1204" s="36"/>
      <c r="Q1204" s="36"/>
      <c r="R1204" s="36"/>
      <c r="S1204" s="36"/>
      <c r="T1204" s="36"/>
      <c r="U1204" s="36"/>
      <c r="V1204" s="36"/>
      <c r="W1204" s="36"/>
      <c r="X1204" s="36"/>
      <c r="Y1204" s="36"/>
      <c r="Z1204" s="36"/>
      <c r="AA1204" s="36"/>
      <c r="AB1204" s="36"/>
      <c r="AC1204" s="36"/>
      <c r="AD1204" s="36"/>
      <c r="AE1204" s="36"/>
      <c r="AF1204" s="36"/>
    </row>
    <row r="1205" spans="2:32" x14ac:dyDescent="0.4">
      <c r="B1205" s="36"/>
      <c r="C1205" s="36"/>
      <c r="D1205" s="36"/>
      <c r="E1205" s="36"/>
      <c r="F1205" s="36"/>
      <c r="G1205" s="36"/>
      <c r="H1205" s="36"/>
      <c r="I1205" s="36"/>
      <c r="J1205" s="36"/>
      <c r="K1205" s="36"/>
      <c r="L1205" s="36"/>
      <c r="M1205" s="36"/>
      <c r="N1205" s="36"/>
      <c r="O1205" s="36"/>
      <c r="P1205" s="36"/>
      <c r="Q1205" s="36"/>
      <c r="R1205" s="36"/>
      <c r="S1205" s="36"/>
      <c r="T1205" s="36"/>
      <c r="U1205" s="36"/>
      <c r="V1205" s="36"/>
      <c r="W1205" s="36"/>
      <c r="X1205" s="36"/>
      <c r="Y1205" s="36"/>
      <c r="Z1205" s="36"/>
      <c r="AA1205" s="36"/>
      <c r="AB1205" s="36"/>
      <c r="AC1205" s="36"/>
      <c r="AD1205" s="36"/>
      <c r="AE1205" s="36"/>
      <c r="AF1205" s="36"/>
    </row>
    <row r="1206" spans="2:32" x14ac:dyDescent="0.4">
      <c r="B1206" s="36"/>
      <c r="C1206" s="36"/>
      <c r="D1206" s="36"/>
      <c r="E1206" s="36"/>
      <c r="F1206" s="36"/>
      <c r="G1206" s="36"/>
      <c r="H1206" s="36"/>
      <c r="I1206" s="36"/>
      <c r="J1206" s="36"/>
      <c r="K1206" s="36"/>
      <c r="L1206" s="36"/>
      <c r="M1206" s="36"/>
      <c r="N1206" s="36"/>
      <c r="O1206" s="36"/>
      <c r="P1206" s="36"/>
      <c r="Q1206" s="36"/>
      <c r="R1206" s="36"/>
      <c r="S1206" s="36"/>
      <c r="T1206" s="36"/>
      <c r="U1206" s="36"/>
      <c r="V1206" s="36"/>
      <c r="W1206" s="36"/>
      <c r="X1206" s="36"/>
      <c r="Y1206" s="36"/>
      <c r="Z1206" s="36"/>
      <c r="AA1206" s="36"/>
      <c r="AB1206" s="36"/>
      <c r="AC1206" s="36"/>
      <c r="AD1206" s="36"/>
      <c r="AE1206" s="36"/>
      <c r="AF1206" s="36"/>
    </row>
    <row r="1207" spans="2:32" x14ac:dyDescent="0.4">
      <c r="B1207" s="36"/>
      <c r="C1207" s="36"/>
      <c r="D1207" s="36"/>
      <c r="E1207" s="36"/>
      <c r="F1207" s="36"/>
      <c r="G1207" s="36"/>
      <c r="H1207" s="36"/>
      <c r="I1207" s="36"/>
      <c r="J1207" s="36"/>
      <c r="K1207" s="36"/>
      <c r="L1207" s="36"/>
      <c r="M1207" s="36"/>
      <c r="N1207" s="36"/>
      <c r="O1207" s="36"/>
      <c r="P1207" s="36"/>
      <c r="Q1207" s="36"/>
      <c r="R1207" s="36"/>
      <c r="S1207" s="36"/>
      <c r="T1207" s="36"/>
      <c r="U1207" s="36"/>
      <c r="V1207" s="36"/>
      <c r="W1207" s="36"/>
      <c r="X1207" s="36"/>
      <c r="Y1207" s="36"/>
      <c r="Z1207" s="36"/>
      <c r="AA1207" s="36"/>
      <c r="AB1207" s="36"/>
      <c r="AC1207" s="36"/>
      <c r="AD1207" s="36"/>
      <c r="AE1207" s="36"/>
      <c r="AF1207" s="36"/>
    </row>
    <row r="1208" spans="2:32" x14ac:dyDescent="0.4">
      <c r="B1208" s="36"/>
      <c r="C1208" s="36"/>
      <c r="D1208" s="36"/>
      <c r="E1208" s="36"/>
      <c r="F1208" s="36"/>
      <c r="G1208" s="36"/>
      <c r="H1208" s="36"/>
      <c r="I1208" s="36"/>
      <c r="J1208" s="36"/>
      <c r="K1208" s="36"/>
      <c r="L1208" s="36"/>
      <c r="M1208" s="36"/>
      <c r="N1208" s="36"/>
      <c r="O1208" s="36"/>
      <c r="P1208" s="36"/>
      <c r="Q1208" s="36"/>
      <c r="R1208" s="36"/>
      <c r="S1208" s="36"/>
      <c r="T1208" s="36"/>
      <c r="U1208" s="36"/>
      <c r="V1208" s="36"/>
      <c r="W1208" s="36"/>
      <c r="X1208" s="36"/>
      <c r="Y1208" s="36"/>
      <c r="Z1208" s="36"/>
      <c r="AA1208" s="36"/>
      <c r="AB1208" s="36"/>
      <c r="AC1208" s="36"/>
      <c r="AD1208" s="36"/>
      <c r="AE1208" s="36"/>
      <c r="AF1208" s="36"/>
    </row>
    <row r="1209" spans="2:32" x14ac:dyDescent="0.4">
      <c r="B1209" s="36"/>
      <c r="C1209" s="36"/>
      <c r="D1209" s="36"/>
      <c r="E1209" s="36"/>
      <c r="F1209" s="36"/>
      <c r="G1209" s="36"/>
      <c r="H1209" s="36"/>
      <c r="I1209" s="36"/>
      <c r="J1209" s="36"/>
      <c r="K1209" s="36"/>
      <c r="L1209" s="36"/>
      <c r="M1209" s="36"/>
      <c r="N1209" s="36"/>
      <c r="O1209" s="36"/>
      <c r="P1209" s="36"/>
      <c r="Q1209" s="36"/>
      <c r="R1209" s="36"/>
      <c r="S1209" s="36"/>
      <c r="T1209" s="36"/>
      <c r="U1209" s="36"/>
      <c r="V1209" s="36"/>
      <c r="W1209" s="36"/>
      <c r="X1209" s="36"/>
      <c r="Y1209" s="36"/>
      <c r="Z1209" s="36"/>
      <c r="AA1209" s="36"/>
      <c r="AB1209" s="36"/>
      <c r="AC1209" s="36"/>
      <c r="AD1209" s="36"/>
      <c r="AE1209" s="36"/>
      <c r="AF1209" s="36"/>
    </row>
    <row r="1210" spans="2:32" x14ac:dyDescent="0.4">
      <c r="B1210" s="36"/>
      <c r="C1210" s="36"/>
      <c r="D1210" s="36"/>
      <c r="E1210" s="36"/>
      <c r="F1210" s="36"/>
      <c r="G1210" s="36"/>
      <c r="H1210" s="36"/>
      <c r="I1210" s="36"/>
      <c r="J1210" s="36"/>
      <c r="K1210" s="36"/>
      <c r="L1210" s="36"/>
      <c r="M1210" s="36"/>
      <c r="N1210" s="36"/>
      <c r="O1210" s="36"/>
      <c r="P1210" s="36"/>
      <c r="Q1210" s="36"/>
      <c r="R1210" s="36"/>
      <c r="S1210" s="36"/>
      <c r="T1210" s="36"/>
      <c r="U1210" s="36"/>
      <c r="V1210" s="36"/>
      <c r="W1210" s="36"/>
      <c r="X1210" s="36"/>
      <c r="Y1210" s="36"/>
      <c r="Z1210" s="36"/>
      <c r="AA1210" s="36"/>
      <c r="AB1210" s="36"/>
      <c r="AC1210" s="36"/>
      <c r="AD1210" s="36"/>
      <c r="AE1210" s="36"/>
      <c r="AF1210" s="36"/>
    </row>
    <row r="1211" spans="2:32" x14ac:dyDescent="0.4">
      <c r="B1211" s="36"/>
      <c r="C1211" s="36"/>
      <c r="D1211" s="36"/>
      <c r="E1211" s="36"/>
      <c r="F1211" s="36"/>
      <c r="G1211" s="36"/>
      <c r="H1211" s="36"/>
      <c r="I1211" s="36"/>
      <c r="J1211" s="36"/>
      <c r="K1211" s="36"/>
      <c r="L1211" s="36"/>
      <c r="M1211" s="36"/>
      <c r="N1211" s="36"/>
      <c r="O1211" s="36"/>
      <c r="P1211" s="36"/>
      <c r="Q1211" s="36"/>
      <c r="R1211" s="36"/>
      <c r="S1211" s="36"/>
      <c r="T1211" s="36"/>
      <c r="U1211" s="36"/>
      <c r="V1211" s="36"/>
      <c r="W1211" s="36"/>
      <c r="X1211" s="36"/>
      <c r="Y1211" s="36"/>
      <c r="Z1211" s="36"/>
      <c r="AA1211" s="36"/>
      <c r="AB1211" s="36"/>
      <c r="AC1211" s="36"/>
      <c r="AD1211" s="36"/>
      <c r="AE1211" s="36"/>
      <c r="AF1211" s="36"/>
    </row>
    <row r="1212" spans="2:32" x14ac:dyDescent="0.4">
      <c r="B1212" s="36"/>
      <c r="C1212" s="36"/>
      <c r="D1212" s="36"/>
      <c r="E1212" s="36"/>
      <c r="F1212" s="36"/>
      <c r="G1212" s="36"/>
      <c r="H1212" s="36"/>
      <c r="I1212" s="36"/>
      <c r="J1212" s="36"/>
      <c r="K1212" s="36"/>
      <c r="L1212" s="36"/>
      <c r="M1212" s="36"/>
      <c r="N1212" s="36"/>
      <c r="O1212" s="36"/>
      <c r="P1212" s="36"/>
      <c r="Q1212" s="36"/>
      <c r="R1212" s="36"/>
      <c r="S1212" s="36"/>
      <c r="T1212" s="36"/>
      <c r="U1212" s="36"/>
      <c r="V1212" s="36"/>
      <c r="W1212" s="36"/>
      <c r="X1212" s="36"/>
      <c r="Y1212" s="36"/>
      <c r="Z1212" s="36"/>
      <c r="AA1212" s="36"/>
      <c r="AB1212" s="36"/>
      <c r="AC1212" s="36"/>
      <c r="AD1212" s="36"/>
      <c r="AE1212" s="36"/>
      <c r="AF1212" s="36"/>
    </row>
    <row r="1213" spans="2:32" x14ac:dyDescent="0.4">
      <c r="B1213" s="36"/>
      <c r="C1213" s="36"/>
      <c r="D1213" s="36"/>
      <c r="E1213" s="36"/>
      <c r="F1213" s="36"/>
      <c r="G1213" s="36"/>
      <c r="H1213" s="36"/>
      <c r="I1213" s="36"/>
      <c r="J1213" s="36"/>
      <c r="K1213" s="36"/>
      <c r="L1213" s="36"/>
      <c r="M1213" s="36"/>
      <c r="N1213" s="36"/>
      <c r="O1213" s="36"/>
      <c r="P1213" s="36"/>
      <c r="Q1213" s="36"/>
      <c r="R1213" s="36"/>
      <c r="S1213" s="36"/>
      <c r="T1213" s="36"/>
      <c r="U1213" s="36"/>
      <c r="V1213" s="36"/>
      <c r="W1213" s="36"/>
      <c r="X1213" s="36"/>
      <c r="Y1213" s="36"/>
      <c r="Z1213" s="36"/>
      <c r="AA1213" s="36"/>
      <c r="AB1213" s="36"/>
      <c r="AC1213" s="36"/>
      <c r="AD1213" s="36"/>
      <c r="AE1213" s="36"/>
      <c r="AF1213" s="36"/>
    </row>
    <row r="1214" spans="2:32" x14ac:dyDescent="0.4">
      <c r="B1214" s="36"/>
      <c r="C1214" s="36"/>
      <c r="D1214" s="36"/>
      <c r="E1214" s="36"/>
      <c r="F1214" s="36"/>
      <c r="G1214" s="36"/>
      <c r="H1214" s="36"/>
      <c r="I1214" s="36"/>
      <c r="J1214" s="36"/>
      <c r="K1214" s="36"/>
      <c r="L1214" s="36"/>
      <c r="M1214" s="36"/>
      <c r="N1214" s="36"/>
      <c r="O1214" s="36"/>
      <c r="P1214" s="36"/>
      <c r="Q1214" s="36"/>
      <c r="R1214" s="36"/>
      <c r="S1214" s="36"/>
      <c r="T1214" s="36"/>
      <c r="U1214" s="36"/>
      <c r="V1214" s="36"/>
      <c r="W1214" s="36"/>
      <c r="X1214" s="36"/>
      <c r="Y1214" s="36"/>
      <c r="Z1214" s="36"/>
      <c r="AA1214" s="36"/>
      <c r="AB1214" s="36"/>
      <c r="AC1214" s="36"/>
      <c r="AD1214" s="36"/>
      <c r="AE1214" s="36"/>
      <c r="AF1214" s="36"/>
    </row>
    <row r="1215" spans="2:32" x14ac:dyDescent="0.4">
      <c r="B1215" s="36"/>
      <c r="C1215" s="36"/>
      <c r="D1215" s="36"/>
      <c r="E1215" s="36"/>
      <c r="F1215" s="36"/>
      <c r="G1215" s="36"/>
      <c r="H1215" s="36"/>
      <c r="I1215" s="36"/>
      <c r="J1215" s="36"/>
      <c r="K1215" s="36"/>
      <c r="L1215" s="36"/>
      <c r="M1215" s="36"/>
      <c r="N1215" s="36"/>
      <c r="O1215" s="36"/>
      <c r="P1215" s="36"/>
      <c r="Q1215" s="36"/>
      <c r="R1215" s="36"/>
      <c r="S1215" s="36"/>
      <c r="T1215" s="36"/>
      <c r="U1215" s="36"/>
      <c r="V1215" s="36"/>
      <c r="W1215" s="36"/>
      <c r="X1215" s="36"/>
      <c r="Y1215" s="36"/>
      <c r="Z1215" s="36"/>
      <c r="AA1215" s="36"/>
      <c r="AB1215" s="36"/>
      <c r="AC1215" s="36"/>
      <c r="AD1215" s="36"/>
      <c r="AE1215" s="36"/>
      <c r="AF1215" s="36"/>
    </row>
    <row r="1216" spans="2:32" x14ac:dyDescent="0.4">
      <c r="B1216" s="36"/>
      <c r="C1216" s="36"/>
      <c r="D1216" s="36"/>
      <c r="E1216" s="36"/>
      <c r="F1216" s="36"/>
      <c r="G1216" s="36"/>
      <c r="H1216" s="36"/>
      <c r="I1216" s="36"/>
      <c r="J1216" s="36"/>
      <c r="K1216" s="36"/>
      <c r="L1216" s="36"/>
      <c r="M1216" s="36"/>
      <c r="N1216" s="36"/>
      <c r="O1216" s="36"/>
      <c r="P1216" s="36"/>
      <c r="Q1216" s="36"/>
      <c r="R1216" s="36"/>
      <c r="S1216" s="36"/>
      <c r="T1216" s="36"/>
      <c r="U1216" s="36"/>
      <c r="V1216" s="36"/>
      <c r="W1216" s="36"/>
      <c r="X1216" s="36"/>
      <c r="Y1216" s="36"/>
      <c r="Z1216" s="36"/>
      <c r="AA1216" s="36"/>
      <c r="AB1216" s="36"/>
      <c r="AC1216" s="36"/>
      <c r="AD1216" s="36"/>
      <c r="AE1216" s="36"/>
      <c r="AF1216" s="36"/>
    </row>
    <row r="1217" spans="2:32" x14ac:dyDescent="0.4">
      <c r="B1217" s="36"/>
      <c r="C1217" s="36"/>
      <c r="D1217" s="36"/>
      <c r="E1217" s="36"/>
      <c r="F1217" s="36"/>
      <c r="G1217" s="36"/>
      <c r="H1217" s="36"/>
      <c r="I1217" s="36"/>
      <c r="J1217" s="36"/>
      <c r="K1217" s="36"/>
      <c r="L1217" s="36"/>
      <c r="M1217" s="36"/>
      <c r="N1217" s="36"/>
      <c r="O1217" s="36"/>
      <c r="P1217" s="36"/>
      <c r="Q1217" s="36"/>
      <c r="R1217" s="36"/>
      <c r="S1217" s="36"/>
      <c r="T1217" s="36"/>
      <c r="U1217" s="36"/>
      <c r="V1217" s="36"/>
      <c r="W1217" s="36"/>
      <c r="X1217" s="36"/>
      <c r="Y1217" s="36"/>
      <c r="Z1217" s="36"/>
      <c r="AA1217" s="36"/>
      <c r="AB1217" s="36"/>
      <c r="AC1217" s="36"/>
      <c r="AD1217" s="36"/>
      <c r="AE1217" s="36"/>
      <c r="AF1217" s="36"/>
    </row>
    <row r="1218" spans="2:32" x14ac:dyDescent="0.4">
      <c r="B1218" s="36"/>
      <c r="C1218" s="36"/>
      <c r="D1218" s="36"/>
      <c r="E1218" s="36"/>
      <c r="F1218" s="36"/>
      <c r="G1218" s="36"/>
      <c r="H1218" s="36"/>
      <c r="I1218" s="36"/>
      <c r="J1218" s="36"/>
      <c r="K1218" s="36"/>
      <c r="L1218" s="36"/>
      <c r="M1218" s="36"/>
      <c r="N1218" s="36"/>
      <c r="O1218" s="36"/>
      <c r="P1218" s="36"/>
      <c r="Q1218" s="36"/>
      <c r="R1218" s="36"/>
      <c r="S1218" s="36"/>
      <c r="T1218" s="36"/>
      <c r="U1218" s="36"/>
      <c r="V1218" s="36"/>
      <c r="W1218" s="36"/>
      <c r="X1218" s="36"/>
      <c r="Y1218" s="36"/>
      <c r="Z1218" s="36"/>
      <c r="AA1218" s="36"/>
      <c r="AB1218" s="36"/>
      <c r="AC1218" s="36"/>
      <c r="AD1218" s="36"/>
      <c r="AE1218" s="36"/>
      <c r="AF1218" s="36"/>
    </row>
    <row r="1219" spans="2:32" x14ac:dyDescent="0.4">
      <c r="B1219" s="36"/>
      <c r="C1219" s="36"/>
      <c r="D1219" s="36"/>
      <c r="E1219" s="36"/>
      <c r="F1219" s="36"/>
      <c r="G1219" s="36"/>
      <c r="H1219" s="36"/>
      <c r="I1219" s="36"/>
      <c r="J1219" s="36"/>
      <c r="K1219" s="36"/>
      <c r="L1219" s="36"/>
      <c r="M1219" s="36"/>
      <c r="N1219" s="36"/>
      <c r="O1219" s="36"/>
      <c r="P1219" s="36"/>
      <c r="Q1219" s="36"/>
      <c r="R1219" s="36"/>
      <c r="S1219" s="36"/>
      <c r="T1219" s="36"/>
      <c r="U1219" s="36"/>
      <c r="V1219" s="36"/>
      <c r="W1219" s="36"/>
      <c r="X1219" s="36"/>
      <c r="Y1219" s="36"/>
      <c r="Z1219" s="36"/>
      <c r="AA1219" s="36"/>
      <c r="AB1219" s="36"/>
      <c r="AC1219" s="36"/>
      <c r="AD1219" s="36"/>
      <c r="AE1219" s="36"/>
      <c r="AF1219" s="36"/>
    </row>
    <row r="1220" spans="2:32" x14ac:dyDescent="0.4">
      <c r="B1220" s="36"/>
      <c r="C1220" s="36"/>
      <c r="D1220" s="36"/>
      <c r="E1220" s="36"/>
      <c r="F1220" s="36"/>
      <c r="G1220" s="36"/>
      <c r="H1220" s="36"/>
      <c r="I1220" s="36"/>
      <c r="J1220" s="36"/>
      <c r="K1220" s="36"/>
      <c r="L1220" s="36"/>
      <c r="M1220" s="36"/>
      <c r="N1220" s="36"/>
      <c r="O1220" s="36"/>
      <c r="P1220" s="36"/>
      <c r="Q1220" s="36"/>
      <c r="R1220" s="36"/>
      <c r="S1220" s="36"/>
      <c r="T1220" s="36"/>
      <c r="U1220" s="36"/>
      <c r="V1220" s="36"/>
      <c r="W1220" s="36"/>
      <c r="X1220" s="36"/>
      <c r="Y1220" s="36"/>
      <c r="Z1220" s="36"/>
      <c r="AA1220" s="36"/>
      <c r="AB1220" s="36"/>
      <c r="AC1220" s="36"/>
      <c r="AD1220" s="36"/>
      <c r="AE1220" s="36"/>
      <c r="AF1220" s="36"/>
    </row>
    <row r="1221" spans="2:32" x14ac:dyDescent="0.4">
      <c r="B1221" s="36"/>
      <c r="C1221" s="36"/>
      <c r="D1221" s="36"/>
      <c r="E1221" s="36"/>
      <c r="F1221" s="36"/>
      <c r="G1221" s="36"/>
      <c r="H1221" s="36"/>
      <c r="I1221" s="36"/>
      <c r="J1221" s="36"/>
      <c r="K1221" s="36"/>
      <c r="L1221" s="36"/>
      <c r="M1221" s="36"/>
      <c r="N1221" s="36"/>
      <c r="O1221" s="36"/>
      <c r="P1221" s="36"/>
      <c r="Q1221" s="36"/>
      <c r="R1221" s="36"/>
      <c r="S1221" s="36"/>
      <c r="T1221" s="36"/>
      <c r="U1221" s="36"/>
      <c r="V1221" s="36"/>
      <c r="W1221" s="36"/>
      <c r="X1221" s="36"/>
      <c r="Y1221" s="36"/>
      <c r="Z1221" s="36"/>
      <c r="AA1221" s="36"/>
      <c r="AB1221" s="36"/>
      <c r="AC1221" s="36"/>
      <c r="AD1221" s="36"/>
      <c r="AE1221" s="36"/>
      <c r="AF1221" s="36"/>
    </row>
    <row r="1222" spans="2:32" x14ac:dyDescent="0.4">
      <c r="B1222" s="36"/>
      <c r="C1222" s="36"/>
      <c r="D1222" s="36"/>
      <c r="E1222" s="36"/>
      <c r="F1222" s="36"/>
      <c r="G1222" s="36"/>
      <c r="H1222" s="36"/>
      <c r="I1222" s="36"/>
      <c r="J1222" s="36"/>
      <c r="K1222" s="36"/>
      <c r="L1222" s="36"/>
      <c r="M1222" s="36"/>
      <c r="N1222" s="36"/>
      <c r="O1222" s="36"/>
      <c r="P1222" s="36"/>
      <c r="Q1222" s="36"/>
      <c r="R1222" s="36"/>
      <c r="S1222" s="36"/>
      <c r="T1222" s="36"/>
      <c r="U1222" s="36"/>
      <c r="V1222" s="36"/>
      <c r="W1222" s="36"/>
      <c r="X1222" s="36"/>
      <c r="Y1222" s="36"/>
      <c r="Z1222" s="36"/>
      <c r="AA1222" s="36"/>
      <c r="AB1222" s="36"/>
      <c r="AC1222" s="36"/>
      <c r="AD1222" s="36"/>
      <c r="AE1222" s="36"/>
      <c r="AF1222" s="36"/>
    </row>
    <row r="1223" spans="2:32" x14ac:dyDescent="0.4">
      <c r="B1223" s="36"/>
      <c r="C1223" s="36"/>
      <c r="D1223" s="36"/>
      <c r="E1223" s="36"/>
      <c r="F1223" s="36"/>
      <c r="G1223" s="36"/>
      <c r="H1223" s="36"/>
      <c r="I1223" s="36"/>
      <c r="J1223" s="36"/>
      <c r="K1223" s="36"/>
      <c r="L1223" s="36"/>
      <c r="M1223" s="36"/>
      <c r="N1223" s="36"/>
      <c r="O1223" s="36"/>
      <c r="P1223" s="36"/>
      <c r="Q1223" s="36"/>
      <c r="R1223" s="36"/>
      <c r="S1223" s="36"/>
      <c r="T1223" s="36"/>
      <c r="U1223" s="36"/>
      <c r="V1223" s="36"/>
      <c r="W1223" s="36"/>
      <c r="X1223" s="36"/>
      <c r="Y1223" s="36"/>
      <c r="Z1223" s="36"/>
      <c r="AA1223" s="36"/>
      <c r="AB1223" s="36"/>
      <c r="AC1223" s="36"/>
      <c r="AD1223" s="36"/>
      <c r="AE1223" s="36"/>
      <c r="AF1223" s="36"/>
    </row>
    <row r="1224" spans="2:32" x14ac:dyDescent="0.4">
      <c r="B1224" s="36"/>
      <c r="C1224" s="36"/>
      <c r="D1224" s="36"/>
      <c r="E1224" s="36"/>
      <c r="F1224" s="36"/>
      <c r="G1224" s="36"/>
      <c r="H1224" s="36"/>
      <c r="I1224" s="36"/>
      <c r="J1224" s="36"/>
      <c r="K1224" s="36"/>
      <c r="L1224" s="36"/>
      <c r="M1224" s="36"/>
      <c r="N1224" s="36"/>
      <c r="O1224" s="36"/>
      <c r="P1224" s="36"/>
      <c r="Q1224" s="36"/>
      <c r="R1224" s="36"/>
      <c r="S1224" s="36"/>
      <c r="T1224" s="36"/>
      <c r="U1224" s="36"/>
      <c r="V1224" s="36"/>
      <c r="W1224" s="36"/>
      <c r="X1224" s="36"/>
      <c r="Y1224" s="36"/>
      <c r="Z1224" s="36"/>
      <c r="AA1224" s="36"/>
      <c r="AB1224" s="36"/>
      <c r="AC1224" s="36"/>
      <c r="AD1224" s="36"/>
      <c r="AE1224" s="36"/>
      <c r="AF1224" s="36"/>
    </row>
    <row r="1225" spans="2:32" x14ac:dyDescent="0.4">
      <c r="B1225" s="36"/>
      <c r="C1225" s="36"/>
      <c r="D1225" s="36"/>
      <c r="E1225" s="36"/>
      <c r="F1225" s="36"/>
      <c r="G1225" s="36"/>
      <c r="H1225" s="36"/>
      <c r="I1225" s="36"/>
      <c r="J1225" s="36"/>
      <c r="K1225" s="36"/>
      <c r="L1225" s="36"/>
      <c r="M1225" s="36"/>
      <c r="N1225" s="36"/>
      <c r="O1225" s="36"/>
      <c r="P1225" s="36"/>
      <c r="Q1225" s="36"/>
      <c r="R1225" s="36"/>
      <c r="S1225" s="36"/>
      <c r="T1225" s="36"/>
      <c r="U1225" s="36"/>
      <c r="V1225" s="36"/>
      <c r="W1225" s="36"/>
      <c r="X1225" s="36"/>
      <c r="Y1225" s="36"/>
      <c r="Z1225" s="36"/>
      <c r="AA1225" s="36"/>
      <c r="AB1225" s="36"/>
      <c r="AC1225" s="36"/>
      <c r="AD1225" s="36"/>
      <c r="AE1225" s="36"/>
      <c r="AF1225" s="36"/>
    </row>
    <row r="1226" spans="2:32" x14ac:dyDescent="0.4">
      <c r="B1226" s="36"/>
      <c r="C1226" s="36"/>
      <c r="D1226" s="36"/>
      <c r="E1226" s="36"/>
      <c r="F1226" s="36"/>
      <c r="G1226" s="36"/>
      <c r="H1226" s="36"/>
      <c r="I1226" s="36"/>
      <c r="J1226" s="36"/>
      <c r="K1226" s="36"/>
      <c r="L1226" s="36"/>
      <c r="M1226" s="36"/>
      <c r="N1226" s="36"/>
      <c r="O1226" s="36"/>
      <c r="P1226" s="36"/>
      <c r="Q1226" s="36"/>
      <c r="R1226" s="36"/>
      <c r="S1226" s="36"/>
      <c r="T1226" s="36"/>
      <c r="U1226" s="36"/>
      <c r="V1226" s="36"/>
      <c r="W1226" s="36"/>
      <c r="X1226" s="36"/>
      <c r="Y1226" s="36"/>
      <c r="Z1226" s="36"/>
      <c r="AA1226" s="36"/>
      <c r="AB1226" s="36"/>
      <c r="AC1226" s="36"/>
      <c r="AD1226" s="36"/>
      <c r="AE1226" s="36"/>
      <c r="AF1226" s="36"/>
    </row>
    <row r="1227" spans="2:32" x14ac:dyDescent="0.4">
      <c r="B1227" s="36"/>
      <c r="C1227" s="36"/>
      <c r="D1227" s="36"/>
      <c r="E1227" s="36"/>
      <c r="F1227" s="36"/>
      <c r="G1227" s="36"/>
      <c r="H1227" s="36"/>
      <c r="I1227" s="36"/>
      <c r="J1227" s="36"/>
      <c r="K1227" s="36"/>
      <c r="L1227" s="36"/>
      <c r="M1227" s="36"/>
      <c r="N1227" s="36"/>
      <c r="O1227" s="36"/>
      <c r="P1227" s="36"/>
      <c r="Q1227" s="36"/>
      <c r="R1227" s="36"/>
      <c r="S1227" s="36"/>
      <c r="T1227" s="36"/>
      <c r="U1227" s="36"/>
      <c r="V1227" s="36"/>
      <c r="W1227" s="36"/>
      <c r="X1227" s="36"/>
      <c r="Y1227" s="36"/>
      <c r="Z1227" s="36"/>
      <c r="AA1227" s="36"/>
      <c r="AB1227" s="36"/>
      <c r="AC1227" s="36"/>
      <c r="AD1227" s="36"/>
      <c r="AE1227" s="36"/>
      <c r="AF1227" s="36"/>
    </row>
    <row r="1228" spans="2:32" x14ac:dyDescent="0.4">
      <c r="B1228" s="36"/>
      <c r="C1228" s="36"/>
      <c r="D1228" s="36"/>
      <c r="E1228" s="36"/>
      <c r="F1228" s="36"/>
      <c r="G1228" s="36"/>
      <c r="H1228" s="36"/>
      <c r="I1228" s="36"/>
      <c r="J1228" s="36"/>
      <c r="K1228" s="36"/>
      <c r="L1228" s="36"/>
      <c r="M1228" s="36"/>
      <c r="N1228" s="36"/>
      <c r="O1228" s="36"/>
      <c r="P1228" s="36"/>
      <c r="Q1228" s="36"/>
      <c r="R1228" s="36"/>
      <c r="S1228" s="36"/>
      <c r="T1228" s="36"/>
      <c r="U1228" s="36"/>
      <c r="V1228" s="36"/>
      <c r="W1228" s="36"/>
      <c r="X1228" s="36"/>
      <c r="Y1228" s="36"/>
      <c r="Z1228" s="36"/>
      <c r="AA1228" s="36"/>
      <c r="AB1228" s="36"/>
      <c r="AC1228" s="36"/>
      <c r="AD1228" s="36"/>
      <c r="AE1228" s="36"/>
      <c r="AF1228" s="36"/>
    </row>
    <row r="1229" spans="2:32" x14ac:dyDescent="0.4">
      <c r="B1229" s="36"/>
      <c r="C1229" s="36"/>
      <c r="D1229" s="36"/>
      <c r="E1229" s="36"/>
      <c r="F1229" s="36"/>
      <c r="G1229" s="36"/>
      <c r="H1229" s="36"/>
      <c r="I1229" s="36"/>
      <c r="J1229" s="36"/>
      <c r="K1229" s="36"/>
      <c r="L1229" s="36"/>
      <c r="M1229" s="36"/>
      <c r="N1229" s="36"/>
      <c r="O1229" s="36"/>
      <c r="P1229" s="36"/>
      <c r="Q1229" s="36"/>
      <c r="R1229" s="36"/>
      <c r="S1229" s="36"/>
      <c r="T1229" s="36"/>
      <c r="U1229" s="36"/>
      <c r="V1229" s="36"/>
      <c r="W1229" s="36"/>
      <c r="X1229" s="36"/>
      <c r="Y1229" s="36"/>
      <c r="Z1229" s="36"/>
      <c r="AA1229" s="36"/>
      <c r="AB1229" s="36"/>
      <c r="AC1229" s="36"/>
      <c r="AD1229" s="36"/>
      <c r="AE1229" s="36"/>
      <c r="AF1229" s="36"/>
    </row>
    <row r="1230" spans="2:32" x14ac:dyDescent="0.4">
      <c r="B1230" s="36"/>
      <c r="C1230" s="36"/>
      <c r="D1230" s="36"/>
      <c r="E1230" s="36"/>
      <c r="F1230" s="36"/>
      <c r="G1230" s="36"/>
      <c r="H1230" s="36"/>
      <c r="I1230" s="36"/>
      <c r="J1230" s="36"/>
      <c r="K1230" s="36"/>
      <c r="L1230" s="36"/>
      <c r="M1230" s="36"/>
      <c r="N1230" s="36"/>
      <c r="O1230" s="36"/>
      <c r="P1230" s="36"/>
      <c r="Q1230" s="36"/>
      <c r="R1230" s="36"/>
      <c r="S1230" s="36"/>
      <c r="T1230" s="36"/>
      <c r="U1230" s="36"/>
      <c r="V1230" s="36"/>
      <c r="W1230" s="36"/>
      <c r="X1230" s="36"/>
      <c r="Y1230" s="36"/>
      <c r="Z1230" s="36"/>
      <c r="AA1230" s="36"/>
      <c r="AB1230" s="36"/>
      <c r="AC1230" s="36"/>
      <c r="AD1230" s="36"/>
      <c r="AE1230" s="36"/>
      <c r="AF1230" s="36"/>
    </row>
    <row r="1231" spans="2:32" x14ac:dyDescent="0.4">
      <c r="B1231" s="36"/>
      <c r="C1231" s="36"/>
      <c r="D1231" s="36"/>
      <c r="E1231" s="36"/>
      <c r="F1231" s="36"/>
      <c r="G1231" s="36"/>
      <c r="H1231" s="36"/>
      <c r="I1231" s="36"/>
      <c r="J1231" s="36"/>
      <c r="K1231" s="36"/>
      <c r="L1231" s="36"/>
      <c r="M1231" s="36"/>
      <c r="N1231" s="36"/>
      <c r="O1231" s="36"/>
      <c r="P1231" s="36"/>
      <c r="Q1231" s="36"/>
      <c r="R1231" s="36"/>
      <c r="S1231" s="36"/>
      <c r="T1231" s="36"/>
      <c r="U1231" s="36"/>
      <c r="V1231" s="36"/>
      <c r="W1231" s="36"/>
      <c r="X1231" s="36"/>
      <c r="Y1231" s="36"/>
      <c r="Z1231" s="36"/>
      <c r="AA1231" s="36"/>
      <c r="AB1231" s="36"/>
      <c r="AC1231" s="36"/>
      <c r="AD1231" s="36"/>
      <c r="AE1231" s="36"/>
      <c r="AF1231" s="36"/>
    </row>
    <row r="1232" spans="2:32" x14ac:dyDescent="0.4">
      <c r="B1232" s="36"/>
      <c r="C1232" s="36"/>
      <c r="D1232" s="36"/>
      <c r="E1232" s="36"/>
      <c r="F1232" s="36"/>
      <c r="G1232" s="36"/>
      <c r="H1232" s="36"/>
      <c r="I1232" s="36"/>
      <c r="J1232" s="36"/>
      <c r="K1232" s="36"/>
      <c r="L1232" s="36"/>
      <c r="M1232" s="36"/>
      <c r="N1232" s="36"/>
      <c r="O1232" s="36"/>
      <c r="P1232" s="36"/>
      <c r="Q1232" s="36"/>
      <c r="R1232" s="36"/>
      <c r="S1232" s="36"/>
      <c r="T1232" s="36"/>
      <c r="U1232" s="36"/>
      <c r="V1232" s="36"/>
      <c r="W1232" s="36"/>
      <c r="X1232" s="36"/>
      <c r="Y1232" s="36"/>
      <c r="Z1232" s="36"/>
      <c r="AA1232" s="36"/>
      <c r="AB1232" s="36"/>
      <c r="AC1232" s="36"/>
      <c r="AD1232" s="36"/>
      <c r="AE1232" s="36"/>
      <c r="AF1232" s="36"/>
    </row>
    <row r="1233" spans="2:32" x14ac:dyDescent="0.4">
      <c r="B1233" s="36"/>
      <c r="C1233" s="36"/>
      <c r="D1233" s="36"/>
      <c r="E1233" s="36"/>
      <c r="F1233" s="36"/>
      <c r="G1233" s="36"/>
      <c r="H1233" s="36"/>
      <c r="I1233" s="36"/>
      <c r="J1233" s="36"/>
      <c r="K1233" s="36"/>
      <c r="L1233" s="36"/>
      <c r="M1233" s="36"/>
      <c r="N1233" s="36"/>
      <c r="O1233" s="36"/>
      <c r="P1233" s="36"/>
      <c r="Q1233" s="36"/>
      <c r="R1233" s="36"/>
      <c r="S1233" s="36"/>
      <c r="T1233" s="36"/>
      <c r="U1233" s="36"/>
      <c r="V1233" s="36"/>
      <c r="W1233" s="36"/>
      <c r="X1233" s="36"/>
      <c r="Y1233" s="36"/>
      <c r="Z1233" s="36"/>
      <c r="AA1233" s="36"/>
      <c r="AB1233" s="36"/>
      <c r="AC1233" s="36"/>
      <c r="AD1233" s="36"/>
      <c r="AE1233" s="36"/>
      <c r="AF1233" s="36"/>
    </row>
    <row r="1234" spans="2:32" x14ac:dyDescent="0.4">
      <c r="B1234" s="36" t="s">
        <v>172</v>
      </c>
      <c r="C1234" s="36"/>
      <c r="D1234" s="36"/>
      <c r="E1234" s="36"/>
      <c r="F1234" s="36"/>
      <c r="G1234" s="36"/>
      <c r="H1234" s="36"/>
      <c r="I1234" s="36"/>
      <c r="J1234" s="36"/>
      <c r="K1234" s="36"/>
      <c r="L1234" s="36"/>
      <c r="M1234" s="36"/>
      <c r="N1234" s="36"/>
      <c r="O1234" s="36"/>
      <c r="P1234" s="36"/>
      <c r="Q1234" s="36"/>
      <c r="R1234" s="36"/>
      <c r="S1234" s="36"/>
      <c r="T1234" s="36"/>
      <c r="U1234" s="36"/>
      <c r="V1234" s="36"/>
      <c r="W1234" s="36"/>
      <c r="X1234" s="36"/>
      <c r="Y1234" s="36"/>
      <c r="Z1234" s="36"/>
      <c r="AA1234" s="36"/>
      <c r="AB1234" s="36"/>
      <c r="AC1234" s="36"/>
      <c r="AD1234" s="36"/>
      <c r="AE1234" s="36"/>
      <c r="AF1234" s="36" t="s">
        <v>173</v>
      </c>
    </row>
    <row r="1235" spans="2:32" x14ac:dyDescent="0.4">
      <c r="B1235" s="36"/>
      <c r="C1235" s="36"/>
      <c r="D1235" s="36"/>
      <c r="E1235" s="36"/>
      <c r="F1235" s="36"/>
      <c r="G1235" s="36"/>
      <c r="H1235" s="36"/>
      <c r="I1235" s="36"/>
      <c r="J1235" s="36"/>
      <c r="K1235" s="36"/>
      <c r="L1235" s="36"/>
      <c r="M1235" s="36"/>
      <c r="N1235" s="36"/>
      <c r="O1235" s="36"/>
      <c r="P1235" s="36"/>
      <c r="Q1235" s="36"/>
      <c r="R1235" s="36"/>
      <c r="S1235" s="36"/>
      <c r="T1235" s="36"/>
      <c r="U1235" s="36"/>
      <c r="V1235" s="36"/>
      <c r="W1235" s="36"/>
      <c r="X1235" s="36"/>
      <c r="Y1235" s="36"/>
      <c r="Z1235" s="36"/>
      <c r="AA1235" s="36"/>
      <c r="AB1235" s="36"/>
      <c r="AC1235" s="36"/>
      <c r="AD1235" s="36"/>
      <c r="AE1235" s="36"/>
      <c r="AF1235" s="36"/>
    </row>
    <row r="1236" spans="2:32" x14ac:dyDescent="0.4">
      <c r="B1236" s="36"/>
      <c r="C1236" s="36"/>
      <c r="D1236" s="36"/>
      <c r="E1236" s="36"/>
      <c r="F1236" s="36"/>
      <c r="G1236" s="36"/>
      <c r="H1236" s="36"/>
      <c r="I1236" s="36"/>
      <c r="J1236" s="36"/>
      <c r="K1236" s="36"/>
      <c r="L1236" s="36"/>
      <c r="M1236" s="36"/>
      <c r="N1236" s="36"/>
      <c r="O1236" s="36"/>
      <c r="P1236" s="36"/>
      <c r="Q1236" s="36"/>
      <c r="R1236" s="36"/>
      <c r="S1236" s="36"/>
      <c r="T1236" s="36"/>
      <c r="U1236" s="36"/>
      <c r="V1236" s="36"/>
      <c r="W1236" s="36"/>
      <c r="X1236" s="36"/>
      <c r="Y1236" s="36"/>
      <c r="Z1236" s="36"/>
      <c r="AA1236" s="36"/>
      <c r="AB1236" s="36"/>
      <c r="AC1236" s="36"/>
      <c r="AD1236" s="36"/>
      <c r="AE1236" s="36"/>
      <c r="AF1236" s="36"/>
    </row>
    <row r="1237" spans="2:32" x14ac:dyDescent="0.4">
      <c r="B1237" s="36"/>
      <c r="C1237" s="36"/>
      <c r="D1237" s="36"/>
      <c r="E1237" s="36"/>
      <c r="F1237" s="36"/>
      <c r="G1237" s="36"/>
      <c r="H1237" s="36"/>
      <c r="I1237" s="36"/>
      <c r="J1237" s="36"/>
      <c r="K1237" s="36"/>
      <c r="L1237" s="36"/>
      <c r="M1237" s="36"/>
      <c r="N1237" s="36"/>
      <c r="O1237" s="36"/>
      <c r="P1237" s="36"/>
      <c r="Q1237" s="36"/>
      <c r="R1237" s="36"/>
      <c r="S1237" s="36"/>
      <c r="T1237" s="36"/>
      <c r="U1237" s="36"/>
      <c r="V1237" s="36"/>
      <c r="W1237" s="36"/>
      <c r="X1237" s="36"/>
      <c r="Y1237" s="36"/>
      <c r="Z1237" s="36"/>
      <c r="AA1237" s="36"/>
      <c r="AB1237" s="36"/>
      <c r="AC1237" s="36"/>
      <c r="AD1237" s="36"/>
      <c r="AE1237" s="36"/>
      <c r="AF1237" s="36"/>
    </row>
    <row r="1238" spans="2:32" x14ac:dyDescent="0.4">
      <c r="B1238" s="36"/>
      <c r="C1238" s="36"/>
      <c r="D1238" s="36"/>
      <c r="E1238" s="36"/>
      <c r="F1238" s="36"/>
      <c r="G1238" s="36"/>
      <c r="H1238" s="36"/>
      <c r="I1238" s="36"/>
      <c r="J1238" s="36"/>
      <c r="K1238" s="36"/>
      <c r="L1238" s="36"/>
      <c r="M1238" s="36"/>
      <c r="N1238" s="36"/>
      <c r="O1238" s="36"/>
      <c r="P1238" s="36"/>
      <c r="Q1238" s="36"/>
      <c r="R1238" s="36"/>
      <c r="S1238" s="36"/>
      <c r="T1238" s="36"/>
      <c r="U1238" s="36"/>
      <c r="V1238" s="36"/>
      <c r="W1238" s="36"/>
      <c r="X1238" s="36"/>
      <c r="Y1238" s="36"/>
      <c r="Z1238" s="36"/>
      <c r="AA1238" s="36"/>
      <c r="AB1238" s="36"/>
      <c r="AC1238" s="36"/>
      <c r="AD1238" s="36"/>
      <c r="AE1238" s="36"/>
      <c r="AF1238" s="36"/>
    </row>
    <row r="1239" spans="2:32" x14ac:dyDescent="0.4">
      <c r="B1239" s="36"/>
      <c r="C1239" s="36"/>
      <c r="D1239" s="36"/>
      <c r="E1239" s="36"/>
      <c r="F1239" s="36"/>
      <c r="G1239" s="36"/>
      <c r="H1239" s="36"/>
      <c r="I1239" s="36"/>
      <c r="J1239" s="36"/>
      <c r="K1239" s="36"/>
      <c r="L1239" s="36"/>
      <c r="M1239" s="36"/>
      <c r="N1239" s="36"/>
      <c r="O1239" s="36"/>
      <c r="P1239" s="36"/>
      <c r="Q1239" s="36"/>
      <c r="R1239" s="36"/>
      <c r="S1239" s="36"/>
      <c r="T1239" s="36"/>
      <c r="U1239" s="36"/>
      <c r="V1239" s="36"/>
      <c r="W1239" s="36"/>
      <c r="X1239" s="36"/>
      <c r="Y1239" s="36"/>
      <c r="Z1239" s="36"/>
      <c r="AA1239" s="36"/>
      <c r="AB1239" s="36"/>
      <c r="AC1239" s="36"/>
      <c r="AD1239" s="36"/>
      <c r="AE1239" s="36"/>
      <c r="AF1239" s="36"/>
    </row>
    <row r="1240" spans="2:32" x14ac:dyDescent="0.4">
      <c r="B1240" s="36"/>
      <c r="C1240" s="36"/>
      <c r="D1240" s="36"/>
      <c r="E1240" s="36"/>
      <c r="F1240" s="36"/>
      <c r="G1240" s="36"/>
      <c r="H1240" s="36"/>
      <c r="I1240" s="36"/>
      <c r="J1240" s="36"/>
      <c r="K1240" s="36"/>
      <c r="L1240" s="36"/>
      <c r="M1240" s="36"/>
      <c r="N1240" s="36"/>
      <c r="O1240" s="36"/>
      <c r="P1240" s="36"/>
      <c r="Q1240" s="36"/>
      <c r="R1240" s="36"/>
      <c r="S1240" s="36"/>
      <c r="T1240" s="36"/>
      <c r="U1240" s="36"/>
      <c r="V1240" s="36"/>
      <c r="W1240" s="36"/>
      <c r="X1240" s="36"/>
      <c r="Y1240" s="36"/>
      <c r="Z1240" s="36"/>
      <c r="AA1240" s="36"/>
      <c r="AB1240" s="36"/>
      <c r="AC1240" s="36"/>
      <c r="AD1240" s="36"/>
      <c r="AE1240" s="36"/>
      <c r="AF1240" s="36"/>
    </row>
    <row r="1241" spans="2:32" x14ac:dyDescent="0.4">
      <c r="B1241" s="36"/>
      <c r="C1241" s="36"/>
      <c r="D1241" s="36"/>
      <c r="E1241" s="36"/>
      <c r="F1241" s="36"/>
      <c r="G1241" s="36"/>
      <c r="H1241" s="36"/>
      <c r="I1241" s="36"/>
      <c r="J1241" s="36"/>
      <c r="K1241" s="36"/>
      <c r="L1241" s="36"/>
      <c r="M1241" s="36"/>
      <c r="N1241" s="36"/>
      <c r="O1241" s="36"/>
      <c r="P1241" s="36"/>
      <c r="Q1241" s="36"/>
      <c r="R1241" s="36"/>
      <c r="S1241" s="36"/>
      <c r="T1241" s="36"/>
      <c r="U1241" s="36"/>
      <c r="V1241" s="36"/>
      <c r="W1241" s="36"/>
      <c r="X1241" s="36"/>
      <c r="Y1241" s="36"/>
      <c r="Z1241" s="36"/>
      <c r="AA1241" s="36"/>
      <c r="AB1241" s="36"/>
      <c r="AC1241" s="36"/>
      <c r="AD1241" s="36"/>
      <c r="AE1241" s="36"/>
      <c r="AF1241" s="36"/>
    </row>
    <row r="1242" spans="2:32" x14ac:dyDescent="0.4">
      <c r="B1242" s="36"/>
      <c r="C1242" s="36"/>
      <c r="D1242" s="36"/>
      <c r="E1242" s="36"/>
      <c r="F1242" s="36"/>
      <c r="G1242" s="36"/>
      <c r="H1242" s="36"/>
      <c r="I1242" s="36"/>
      <c r="J1242" s="36"/>
      <c r="K1242" s="36"/>
      <c r="L1242" s="36"/>
      <c r="M1242" s="36"/>
      <c r="N1242" s="36"/>
      <c r="O1242" s="36"/>
      <c r="P1242" s="36"/>
      <c r="Q1242" s="36"/>
      <c r="R1242" s="36"/>
      <c r="S1242" s="36"/>
      <c r="T1242" s="36"/>
      <c r="U1242" s="36"/>
      <c r="V1242" s="36"/>
      <c r="W1242" s="36"/>
      <c r="X1242" s="36"/>
      <c r="Y1242" s="36"/>
      <c r="Z1242" s="36"/>
      <c r="AA1242" s="36"/>
      <c r="AB1242" s="36"/>
      <c r="AC1242" s="36"/>
      <c r="AD1242" s="36"/>
      <c r="AE1242" s="36"/>
      <c r="AF1242" s="36"/>
    </row>
    <row r="1243" spans="2:32" x14ac:dyDescent="0.4">
      <c r="B1243" s="36"/>
      <c r="C1243" s="36"/>
      <c r="D1243" s="36"/>
      <c r="E1243" s="36"/>
      <c r="F1243" s="36"/>
      <c r="G1243" s="36"/>
      <c r="H1243" s="36"/>
      <c r="I1243" s="36"/>
      <c r="J1243" s="36"/>
      <c r="K1243" s="36"/>
      <c r="L1243" s="36"/>
      <c r="M1243" s="36"/>
      <c r="N1243" s="36"/>
      <c r="O1243" s="36"/>
      <c r="P1243" s="36"/>
      <c r="Q1243" s="36"/>
      <c r="R1243" s="36"/>
      <c r="S1243" s="36"/>
      <c r="T1243" s="36"/>
      <c r="U1243" s="36"/>
      <c r="V1243" s="36"/>
      <c r="W1243" s="36"/>
      <c r="X1243" s="36"/>
      <c r="Y1243" s="36"/>
      <c r="Z1243" s="36"/>
      <c r="AA1243" s="36"/>
      <c r="AB1243" s="36"/>
      <c r="AC1243" s="36"/>
      <c r="AD1243" s="36"/>
      <c r="AE1243" s="36"/>
      <c r="AF1243" s="36"/>
    </row>
    <row r="1244" spans="2:32" x14ac:dyDescent="0.4">
      <c r="B1244" s="36"/>
      <c r="C1244" s="36"/>
      <c r="D1244" s="36"/>
      <c r="E1244" s="36"/>
      <c r="F1244" s="36"/>
      <c r="G1244" s="36"/>
      <c r="H1244" s="36"/>
      <c r="I1244" s="36"/>
      <c r="J1244" s="36"/>
      <c r="K1244" s="36"/>
      <c r="L1244" s="36"/>
      <c r="M1244" s="36"/>
      <c r="N1244" s="36"/>
      <c r="O1244" s="36"/>
      <c r="P1244" s="36"/>
      <c r="Q1244" s="36"/>
      <c r="R1244" s="36"/>
      <c r="S1244" s="36"/>
      <c r="T1244" s="36"/>
      <c r="U1244" s="36"/>
      <c r="V1244" s="36"/>
      <c r="W1244" s="36"/>
      <c r="X1244" s="36"/>
      <c r="Y1244" s="36"/>
      <c r="Z1244" s="36"/>
      <c r="AA1244" s="36"/>
      <c r="AB1244" s="36"/>
      <c r="AC1244" s="36"/>
      <c r="AD1244" s="36"/>
      <c r="AE1244" s="36"/>
      <c r="AF1244" s="36"/>
    </row>
    <row r="1245" spans="2:32" x14ac:dyDescent="0.4">
      <c r="B1245" s="36"/>
      <c r="C1245" s="36"/>
      <c r="D1245" s="36"/>
      <c r="E1245" s="36"/>
      <c r="F1245" s="36"/>
      <c r="G1245" s="36"/>
      <c r="H1245" s="36"/>
      <c r="I1245" s="36"/>
      <c r="J1245" s="36"/>
      <c r="K1245" s="36"/>
      <c r="L1245" s="36"/>
      <c r="M1245" s="36"/>
      <c r="N1245" s="36"/>
      <c r="O1245" s="36"/>
      <c r="P1245" s="36"/>
      <c r="Q1245" s="36"/>
      <c r="R1245" s="36"/>
      <c r="S1245" s="36"/>
      <c r="T1245" s="36"/>
      <c r="U1245" s="36"/>
      <c r="V1245" s="36"/>
      <c r="W1245" s="36"/>
      <c r="X1245" s="36"/>
      <c r="Y1245" s="36"/>
      <c r="Z1245" s="36"/>
      <c r="AA1245" s="36"/>
      <c r="AB1245" s="36"/>
      <c r="AC1245" s="36"/>
      <c r="AD1245" s="36"/>
      <c r="AE1245" s="36"/>
      <c r="AF1245" s="36"/>
    </row>
    <row r="1246" spans="2:32" x14ac:dyDescent="0.4">
      <c r="B1246" s="36"/>
      <c r="C1246" s="36"/>
      <c r="D1246" s="36"/>
      <c r="E1246" s="36"/>
      <c r="F1246" s="36"/>
      <c r="G1246" s="36"/>
      <c r="H1246" s="36"/>
      <c r="I1246" s="36"/>
      <c r="J1246" s="36"/>
      <c r="K1246" s="36"/>
      <c r="L1246" s="36"/>
      <c r="M1246" s="36"/>
      <c r="N1246" s="36"/>
      <c r="O1246" s="36"/>
      <c r="P1246" s="36"/>
      <c r="Q1246" s="36"/>
      <c r="R1246" s="36"/>
      <c r="S1246" s="36"/>
      <c r="T1246" s="36"/>
      <c r="U1246" s="36"/>
      <c r="V1246" s="36"/>
      <c r="W1246" s="36"/>
      <c r="X1246" s="36"/>
      <c r="Y1246" s="36"/>
      <c r="Z1246" s="36"/>
      <c r="AA1246" s="36"/>
      <c r="AB1246" s="36"/>
      <c r="AC1246" s="36"/>
      <c r="AD1246" s="36"/>
      <c r="AE1246" s="36"/>
      <c r="AF1246" s="36"/>
    </row>
    <row r="1247" spans="2:32" x14ac:dyDescent="0.4">
      <c r="B1247" s="36"/>
      <c r="C1247" s="36"/>
      <c r="D1247" s="36"/>
      <c r="E1247" s="36"/>
      <c r="F1247" s="36"/>
      <c r="G1247" s="36"/>
      <c r="H1247" s="36"/>
      <c r="I1247" s="36"/>
      <c r="J1247" s="36"/>
      <c r="K1247" s="36"/>
      <c r="L1247" s="36"/>
      <c r="M1247" s="36"/>
      <c r="N1247" s="36"/>
      <c r="O1247" s="36"/>
      <c r="P1247" s="36"/>
      <c r="Q1247" s="36"/>
      <c r="R1247" s="36"/>
      <c r="S1247" s="36"/>
      <c r="T1247" s="36"/>
      <c r="U1247" s="36"/>
      <c r="V1247" s="36"/>
      <c r="W1247" s="36"/>
      <c r="X1247" s="36"/>
      <c r="Y1247" s="36"/>
      <c r="Z1247" s="36"/>
      <c r="AA1247" s="36"/>
      <c r="AB1247" s="36"/>
      <c r="AC1247" s="36"/>
      <c r="AD1247" s="36"/>
      <c r="AE1247" s="36"/>
      <c r="AF1247" s="36"/>
    </row>
    <row r="1248" spans="2:32" x14ac:dyDescent="0.4">
      <c r="B1248" s="36"/>
      <c r="C1248" s="36"/>
      <c r="D1248" s="36"/>
      <c r="E1248" s="36"/>
      <c r="F1248" s="36"/>
      <c r="G1248" s="36"/>
      <c r="H1248" s="36"/>
      <c r="I1248" s="36"/>
      <c r="J1248" s="36"/>
      <c r="K1248" s="36"/>
      <c r="L1248" s="36"/>
      <c r="M1248" s="36"/>
      <c r="N1248" s="36"/>
      <c r="O1248" s="36"/>
      <c r="P1248" s="36"/>
      <c r="Q1248" s="36"/>
      <c r="R1248" s="36"/>
      <c r="S1248" s="36"/>
      <c r="T1248" s="36"/>
      <c r="U1248" s="36"/>
      <c r="V1248" s="36"/>
      <c r="W1248" s="36"/>
      <c r="X1248" s="36"/>
      <c r="Y1248" s="36"/>
      <c r="Z1248" s="36"/>
      <c r="AA1248" s="36"/>
      <c r="AB1248" s="36"/>
      <c r="AC1248" s="36"/>
      <c r="AD1248" s="36"/>
      <c r="AE1248" s="36"/>
      <c r="AF1248" s="36"/>
    </row>
    <row r="1249" spans="2:32" x14ac:dyDescent="0.4">
      <c r="B1249" s="36"/>
      <c r="C1249" s="36"/>
      <c r="D1249" s="36"/>
      <c r="E1249" s="36"/>
      <c r="F1249" s="36"/>
      <c r="G1249" s="36"/>
      <c r="H1249" s="36"/>
      <c r="I1249" s="36"/>
      <c r="J1249" s="36"/>
      <c r="K1249" s="36"/>
      <c r="L1249" s="36"/>
      <c r="M1249" s="36"/>
      <c r="N1249" s="36"/>
      <c r="O1249" s="36"/>
      <c r="P1249" s="36"/>
      <c r="Q1249" s="36"/>
      <c r="R1249" s="36"/>
      <c r="S1249" s="36"/>
      <c r="T1249" s="36"/>
      <c r="U1249" s="36"/>
      <c r="V1249" s="36"/>
      <c r="W1249" s="36"/>
      <c r="X1249" s="36"/>
      <c r="Y1249" s="36"/>
      <c r="Z1249" s="36"/>
      <c r="AA1249" s="36"/>
      <c r="AB1249" s="36"/>
      <c r="AC1249" s="36"/>
      <c r="AD1249" s="36"/>
      <c r="AE1249" s="36"/>
      <c r="AF1249" s="36"/>
    </row>
    <row r="1250" spans="2:32" x14ac:dyDescent="0.4">
      <c r="B1250" s="36"/>
      <c r="C1250" s="36"/>
      <c r="D1250" s="36"/>
      <c r="E1250" s="36"/>
      <c r="F1250" s="36"/>
      <c r="G1250" s="36"/>
      <c r="H1250" s="36"/>
      <c r="I1250" s="36"/>
      <c r="J1250" s="36"/>
      <c r="K1250" s="36"/>
      <c r="L1250" s="36"/>
      <c r="M1250" s="36"/>
      <c r="N1250" s="36"/>
      <c r="O1250" s="36"/>
      <c r="P1250" s="36"/>
      <c r="Q1250" s="36"/>
      <c r="R1250" s="36"/>
      <c r="S1250" s="36"/>
      <c r="T1250" s="36"/>
      <c r="U1250" s="36"/>
      <c r="V1250" s="36"/>
      <c r="W1250" s="36"/>
      <c r="X1250" s="36"/>
      <c r="Y1250" s="36"/>
      <c r="Z1250" s="36"/>
      <c r="AA1250" s="36"/>
      <c r="AB1250" s="36"/>
      <c r="AC1250" s="36"/>
      <c r="AD1250" s="36"/>
      <c r="AE1250" s="36"/>
      <c r="AF1250" s="36"/>
    </row>
    <row r="1251" spans="2:32" x14ac:dyDescent="0.4">
      <c r="B1251" s="36"/>
      <c r="C1251" s="36"/>
      <c r="D1251" s="36"/>
      <c r="E1251" s="36"/>
      <c r="F1251" s="36"/>
      <c r="G1251" s="36"/>
      <c r="H1251" s="36"/>
      <c r="I1251" s="36"/>
      <c r="J1251" s="36"/>
      <c r="K1251" s="36"/>
      <c r="L1251" s="36"/>
      <c r="M1251" s="36"/>
      <c r="N1251" s="36"/>
      <c r="O1251" s="36"/>
      <c r="P1251" s="36"/>
      <c r="Q1251" s="36"/>
      <c r="R1251" s="36"/>
      <c r="S1251" s="36"/>
      <c r="T1251" s="36"/>
      <c r="U1251" s="36"/>
      <c r="V1251" s="36"/>
      <c r="W1251" s="36"/>
      <c r="X1251" s="36"/>
      <c r="Y1251" s="36"/>
      <c r="Z1251" s="36"/>
      <c r="AA1251" s="36"/>
      <c r="AB1251" s="36"/>
      <c r="AC1251" s="36"/>
      <c r="AD1251" s="36"/>
      <c r="AE1251" s="36"/>
      <c r="AF1251" s="36"/>
    </row>
    <row r="1252" spans="2:32" x14ac:dyDescent="0.4">
      <c r="B1252" s="36"/>
      <c r="C1252" s="36"/>
      <c r="D1252" s="36"/>
      <c r="E1252" s="36"/>
      <c r="F1252" s="36"/>
      <c r="G1252" s="36"/>
      <c r="H1252" s="36"/>
      <c r="I1252" s="36"/>
      <c r="J1252" s="36"/>
      <c r="K1252" s="36"/>
      <c r="L1252" s="36"/>
      <c r="M1252" s="36"/>
      <c r="N1252" s="36"/>
      <c r="O1252" s="36"/>
      <c r="P1252" s="36"/>
      <c r="Q1252" s="36"/>
      <c r="R1252" s="36"/>
      <c r="S1252" s="36"/>
      <c r="T1252" s="36"/>
      <c r="U1252" s="36"/>
      <c r="V1252" s="36"/>
      <c r="W1252" s="36"/>
      <c r="X1252" s="36"/>
      <c r="Y1252" s="36"/>
      <c r="Z1252" s="36"/>
      <c r="AA1252" s="36"/>
      <c r="AB1252" s="36"/>
      <c r="AC1252" s="36"/>
      <c r="AD1252" s="36"/>
      <c r="AE1252" s="36"/>
      <c r="AF1252" s="36"/>
    </row>
    <row r="1253" spans="2:32" x14ac:dyDescent="0.4">
      <c r="B1253" s="36"/>
      <c r="C1253" s="36"/>
      <c r="D1253" s="36"/>
      <c r="E1253" s="36"/>
      <c r="F1253" s="36"/>
      <c r="G1253" s="36"/>
      <c r="H1253" s="36"/>
      <c r="I1253" s="36"/>
      <c r="J1253" s="36"/>
      <c r="K1253" s="36"/>
      <c r="L1253" s="36"/>
      <c r="M1253" s="36"/>
      <c r="N1253" s="36"/>
      <c r="O1253" s="36"/>
      <c r="P1253" s="36"/>
      <c r="Q1253" s="36"/>
      <c r="R1253" s="36"/>
      <c r="S1253" s="36"/>
      <c r="T1253" s="36"/>
      <c r="U1253" s="36"/>
      <c r="V1253" s="36"/>
      <c r="W1253" s="36"/>
      <c r="X1253" s="36"/>
      <c r="Y1253" s="36"/>
      <c r="Z1253" s="36"/>
      <c r="AA1253" s="36"/>
      <c r="AB1253" s="36"/>
      <c r="AC1253" s="36"/>
      <c r="AD1253" s="36"/>
      <c r="AE1253" s="36"/>
      <c r="AF1253" s="36"/>
    </row>
    <row r="1254" spans="2:32" x14ac:dyDescent="0.4">
      <c r="B1254" s="36"/>
      <c r="C1254" s="36"/>
      <c r="D1254" s="36"/>
      <c r="E1254" s="36"/>
      <c r="F1254" s="36"/>
      <c r="G1254" s="36"/>
      <c r="H1254" s="36"/>
      <c r="I1254" s="36"/>
      <c r="J1254" s="36"/>
      <c r="K1254" s="36"/>
      <c r="L1254" s="36"/>
      <c r="M1254" s="36"/>
      <c r="N1254" s="36"/>
      <c r="O1254" s="36"/>
      <c r="P1254" s="36"/>
      <c r="Q1254" s="36"/>
      <c r="R1254" s="36"/>
      <c r="S1254" s="36"/>
      <c r="T1254" s="36"/>
      <c r="U1254" s="36"/>
      <c r="V1254" s="36"/>
      <c r="W1254" s="36"/>
      <c r="X1254" s="36"/>
      <c r="Y1254" s="36"/>
      <c r="Z1254" s="36"/>
      <c r="AA1254" s="36"/>
      <c r="AB1254" s="36"/>
      <c r="AC1254" s="36"/>
      <c r="AD1254" s="36"/>
      <c r="AE1254" s="36"/>
      <c r="AF1254" s="36"/>
    </row>
    <row r="1255" spans="2:32" x14ac:dyDescent="0.4">
      <c r="B1255" s="36"/>
      <c r="C1255" s="36"/>
      <c r="D1255" s="36"/>
      <c r="E1255" s="36"/>
      <c r="F1255" s="36"/>
      <c r="G1255" s="36"/>
      <c r="H1255" s="36"/>
      <c r="I1255" s="36"/>
      <c r="J1255" s="36"/>
      <c r="K1255" s="36"/>
      <c r="L1255" s="36"/>
      <c r="M1255" s="36"/>
      <c r="N1255" s="36"/>
      <c r="O1255" s="36"/>
      <c r="P1255" s="36"/>
      <c r="Q1255" s="36"/>
      <c r="R1255" s="36"/>
      <c r="S1255" s="36"/>
      <c r="T1255" s="36"/>
      <c r="U1255" s="36"/>
      <c r="V1255" s="36"/>
      <c r="W1255" s="36"/>
      <c r="X1255" s="36"/>
      <c r="Y1255" s="36"/>
      <c r="Z1255" s="36"/>
      <c r="AA1255" s="36"/>
      <c r="AB1255" s="36"/>
      <c r="AC1255" s="36"/>
      <c r="AD1255" s="36"/>
      <c r="AE1255" s="36"/>
      <c r="AF1255" s="36"/>
    </row>
    <row r="1256" spans="2:32" x14ac:dyDescent="0.4">
      <c r="B1256" s="36"/>
      <c r="C1256" s="36"/>
      <c r="D1256" s="36"/>
      <c r="E1256" s="36"/>
      <c r="F1256" s="36"/>
      <c r="G1256" s="36"/>
      <c r="H1256" s="36"/>
      <c r="I1256" s="36"/>
      <c r="J1256" s="36"/>
      <c r="K1256" s="36"/>
      <c r="L1256" s="36"/>
      <c r="M1256" s="36"/>
      <c r="N1256" s="36"/>
      <c r="O1256" s="36"/>
      <c r="P1256" s="36"/>
      <c r="Q1256" s="36"/>
      <c r="R1256" s="36"/>
      <c r="S1256" s="36"/>
      <c r="T1256" s="36"/>
      <c r="U1256" s="36"/>
      <c r="V1256" s="36"/>
      <c r="W1256" s="36"/>
      <c r="X1256" s="36"/>
      <c r="Y1256" s="36"/>
      <c r="Z1256" s="36"/>
      <c r="AA1256" s="36"/>
      <c r="AB1256" s="36"/>
      <c r="AC1256" s="36"/>
      <c r="AD1256" s="36"/>
      <c r="AE1256" s="36"/>
      <c r="AF1256" s="36"/>
    </row>
    <row r="1257" spans="2:32" x14ac:dyDescent="0.4">
      <c r="B1257" s="36"/>
      <c r="C1257" s="36"/>
      <c r="D1257" s="36"/>
      <c r="E1257" s="36"/>
      <c r="F1257" s="36"/>
      <c r="G1257" s="36"/>
      <c r="H1257" s="36"/>
      <c r="I1257" s="36"/>
      <c r="J1257" s="36"/>
      <c r="K1257" s="36"/>
      <c r="L1257" s="36"/>
      <c r="M1257" s="36"/>
      <c r="N1257" s="36"/>
      <c r="O1257" s="36"/>
      <c r="P1257" s="36"/>
      <c r="Q1257" s="36"/>
      <c r="R1257" s="36"/>
      <c r="S1257" s="36"/>
      <c r="T1257" s="36"/>
      <c r="U1257" s="36"/>
      <c r="V1257" s="36"/>
      <c r="W1257" s="36"/>
      <c r="X1257" s="36"/>
      <c r="Y1257" s="36"/>
      <c r="Z1257" s="36"/>
      <c r="AA1257" s="36"/>
      <c r="AB1257" s="36"/>
      <c r="AC1257" s="36"/>
      <c r="AD1257" s="36"/>
      <c r="AE1257" s="36"/>
      <c r="AF1257" s="36"/>
    </row>
    <row r="1258" spans="2:32" x14ac:dyDescent="0.4">
      <c r="B1258" s="36"/>
      <c r="C1258" s="36"/>
      <c r="D1258" s="36"/>
      <c r="E1258" s="36"/>
      <c r="F1258" s="36"/>
      <c r="G1258" s="36"/>
      <c r="H1258" s="36"/>
      <c r="I1258" s="36"/>
      <c r="J1258" s="36"/>
      <c r="K1258" s="36"/>
      <c r="L1258" s="36"/>
      <c r="M1258" s="36"/>
      <c r="N1258" s="36"/>
      <c r="O1258" s="36"/>
      <c r="P1258" s="36"/>
      <c r="Q1258" s="36"/>
      <c r="R1258" s="36"/>
      <c r="S1258" s="36"/>
      <c r="T1258" s="36"/>
      <c r="U1258" s="36"/>
      <c r="V1258" s="36"/>
      <c r="W1258" s="36"/>
      <c r="X1258" s="36"/>
      <c r="Y1258" s="36"/>
      <c r="Z1258" s="36"/>
      <c r="AA1258" s="36"/>
      <c r="AB1258" s="36"/>
      <c r="AC1258" s="36"/>
      <c r="AD1258" s="36"/>
      <c r="AE1258" s="36"/>
      <c r="AF1258" s="36"/>
    </row>
    <row r="1259" spans="2:32" x14ac:dyDescent="0.4">
      <c r="B1259" s="36"/>
      <c r="C1259" s="36"/>
      <c r="D1259" s="36"/>
      <c r="E1259" s="36"/>
      <c r="F1259" s="36"/>
      <c r="G1259" s="36"/>
      <c r="H1259" s="36"/>
      <c r="I1259" s="36"/>
      <c r="J1259" s="36"/>
      <c r="K1259" s="36"/>
      <c r="L1259" s="36"/>
      <c r="M1259" s="36"/>
      <c r="N1259" s="36"/>
      <c r="O1259" s="36"/>
      <c r="P1259" s="36"/>
      <c r="Q1259" s="36"/>
      <c r="R1259" s="36"/>
      <c r="S1259" s="36"/>
      <c r="T1259" s="36"/>
      <c r="U1259" s="36"/>
      <c r="V1259" s="36"/>
      <c r="W1259" s="36"/>
      <c r="X1259" s="36"/>
      <c r="Y1259" s="36"/>
      <c r="Z1259" s="36"/>
      <c r="AA1259" s="36"/>
      <c r="AB1259" s="36"/>
      <c r="AC1259" s="36"/>
      <c r="AD1259" s="36"/>
      <c r="AE1259" s="36"/>
      <c r="AF1259" s="36"/>
    </row>
    <row r="1260" spans="2:32" x14ac:dyDescent="0.4">
      <c r="B1260" s="36"/>
      <c r="C1260" s="36"/>
      <c r="D1260" s="36"/>
      <c r="E1260" s="36"/>
      <c r="F1260" s="36"/>
      <c r="G1260" s="36"/>
      <c r="H1260" s="36"/>
      <c r="I1260" s="36"/>
      <c r="J1260" s="36"/>
      <c r="K1260" s="36"/>
      <c r="L1260" s="36"/>
      <c r="M1260" s="36"/>
      <c r="N1260" s="36"/>
      <c r="O1260" s="36"/>
      <c r="P1260" s="36"/>
      <c r="Q1260" s="36"/>
      <c r="R1260" s="36"/>
      <c r="S1260" s="36"/>
      <c r="T1260" s="36"/>
      <c r="U1260" s="36"/>
      <c r="V1260" s="36"/>
      <c r="W1260" s="36"/>
      <c r="X1260" s="36"/>
      <c r="Y1260" s="36"/>
      <c r="Z1260" s="36"/>
      <c r="AA1260" s="36"/>
      <c r="AB1260" s="36"/>
      <c r="AC1260" s="36"/>
      <c r="AD1260" s="36"/>
      <c r="AE1260" s="36"/>
      <c r="AF1260" s="36"/>
    </row>
    <row r="1261" spans="2:32" x14ac:dyDescent="0.4">
      <c r="B1261" s="36"/>
      <c r="C1261" s="36"/>
      <c r="D1261" s="36"/>
      <c r="E1261" s="36"/>
      <c r="F1261" s="36"/>
      <c r="G1261" s="36"/>
      <c r="H1261" s="36"/>
      <c r="I1261" s="36"/>
      <c r="J1261" s="36"/>
      <c r="K1261" s="36"/>
      <c r="L1261" s="36"/>
      <c r="M1261" s="36"/>
      <c r="N1261" s="36"/>
      <c r="O1261" s="36"/>
      <c r="P1261" s="36"/>
      <c r="Q1261" s="36"/>
      <c r="R1261" s="36"/>
      <c r="S1261" s="36"/>
      <c r="T1261" s="36"/>
      <c r="U1261" s="36"/>
      <c r="V1261" s="36"/>
      <c r="W1261" s="36"/>
      <c r="X1261" s="36"/>
      <c r="Y1261" s="36"/>
      <c r="Z1261" s="36"/>
      <c r="AA1261" s="36"/>
      <c r="AB1261" s="36"/>
      <c r="AC1261" s="36"/>
      <c r="AD1261" s="36"/>
      <c r="AE1261" s="36"/>
      <c r="AF1261" s="36"/>
    </row>
    <row r="1262" spans="2:32" x14ac:dyDescent="0.4">
      <c r="B1262" s="36"/>
      <c r="C1262" s="36"/>
      <c r="D1262" s="36"/>
      <c r="E1262" s="36"/>
      <c r="F1262" s="36"/>
      <c r="G1262" s="36"/>
      <c r="H1262" s="36"/>
      <c r="I1262" s="36"/>
      <c r="J1262" s="36"/>
      <c r="K1262" s="36"/>
      <c r="L1262" s="36"/>
      <c r="M1262" s="36"/>
      <c r="N1262" s="36"/>
      <c r="O1262" s="36"/>
      <c r="P1262" s="36"/>
      <c r="Q1262" s="36"/>
      <c r="R1262" s="36"/>
      <c r="S1262" s="36"/>
      <c r="T1262" s="36"/>
      <c r="U1262" s="36"/>
      <c r="V1262" s="36"/>
      <c r="W1262" s="36"/>
      <c r="X1262" s="36"/>
      <c r="Y1262" s="36"/>
      <c r="Z1262" s="36"/>
      <c r="AA1262" s="36"/>
      <c r="AB1262" s="36"/>
      <c r="AC1262" s="36"/>
      <c r="AD1262" s="36"/>
      <c r="AE1262" s="36"/>
      <c r="AF1262" s="36"/>
    </row>
    <row r="1263" spans="2:32" x14ac:dyDescent="0.4">
      <c r="B1263" s="36"/>
      <c r="C1263" s="36"/>
      <c r="D1263" s="36"/>
      <c r="E1263" s="36"/>
      <c r="F1263" s="36"/>
      <c r="G1263" s="36"/>
      <c r="H1263" s="36"/>
      <c r="I1263" s="36"/>
      <c r="J1263" s="36"/>
      <c r="K1263" s="36"/>
      <c r="L1263" s="36"/>
      <c r="M1263" s="36"/>
      <c r="N1263" s="36"/>
      <c r="O1263" s="36"/>
      <c r="P1263" s="36"/>
      <c r="Q1263" s="36"/>
      <c r="R1263" s="36"/>
      <c r="S1263" s="36"/>
      <c r="T1263" s="36"/>
      <c r="U1263" s="36"/>
      <c r="V1263" s="36"/>
      <c r="W1263" s="36"/>
      <c r="X1263" s="36"/>
      <c r="Y1263" s="36"/>
      <c r="Z1263" s="36"/>
      <c r="AA1263" s="36"/>
      <c r="AB1263" s="36"/>
      <c r="AC1263" s="36"/>
      <c r="AD1263" s="36"/>
      <c r="AE1263" s="36"/>
      <c r="AF1263" s="36"/>
    </row>
    <row r="1264" spans="2:32" x14ac:dyDescent="0.4">
      <c r="B1264" s="36"/>
      <c r="C1264" s="36"/>
      <c r="D1264" s="36"/>
      <c r="E1264" s="36"/>
      <c r="F1264" s="36"/>
      <c r="G1264" s="36"/>
      <c r="H1264" s="36"/>
      <c r="I1264" s="36"/>
      <c r="J1264" s="36"/>
      <c r="K1264" s="36"/>
      <c r="L1264" s="36"/>
      <c r="M1264" s="36"/>
      <c r="N1264" s="36"/>
      <c r="O1264" s="36"/>
      <c r="P1264" s="36"/>
      <c r="Q1264" s="36"/>
      <c r="R1264" s="36"/>
      <c r="S1264" s="36"/>
      <c r="T1264" s="36"/>
      <c r="U1264" s="36"/>
      <c r="V1264" s="36"/>
      <c r="W1264" s="36"/>
      <c r="X1264" s="36"/>
      <c r="Y1264" s="36"/>
      <c r="Z1264" s="36"/>
      <c r="AA1264" s="36"/>
      <c r="AB1264" s="36"/>
      <c r="AC1264" s="36"/>
      <c r="AD1264" s="36"/>
      <c r="AE1264" s="36"/>
      <c r="AF1264" s="36"/>
    </row>
    <row r="1265" spans="2:32" x14ac:dyDescent="0.4">
      <c r="B1265" s="36"/>
      <c r="C1265" s="36"/>
      <c r="D1265" s="36"/>
      <c r="E1265" s="36"/>
      <c r="F1265" s="36"/>
      <c r="G1265" s="36"/>
      <c r="H1265" s="36"/>
      <c r="I1265" s="36"/>
      <c r="J1265" s="36"/>
      <c r="K1265" s="36"/>
      <c r="L1265" s="36"/>
      <c r="M1265" s="36"/>
      <c r="N1265" s="36"/>
      <c r="O1265" s="36"/>
      <c r="P1265" s="36"/>
      <c r="Q1265" s="36"/>
      <c r="R1265" s="36"/>
      <c r="S1265" s="36"/>
      <c r="T1265" s="36"/>
      <c r="U1265" s="36"/>
      <c r="V1265" s="36"/>
      <c r="W1265" s="36"/>
      <c r="X1265" s="36"/>
      <c r="Y1265" s="36"/>
      <c r="Z1265" s="36"/>
      <c r="AA1265" s="36"/>
      <c r="AB1265" s="36"/>
      <c r="AC1265" s="36"/>
      <c r="AD1265" s="36"/>
      <c r="AE1265" s="36"/>
      <c r="AF1265" s="36"/>
    </row>
    <row r="1266" spans="2:32" x14ac:dyDescent="0.4">
      <c r="B1266" s="36"/>
      <c r="C1266" s="36"/>
      <c r="D1266" s="36"/>
      <c r="E1266" s="36"/>
      <c r="F1266" s="36"/>
      <c r="G1266" s="36"/>
      <c r="H1266" s="36"/>
      <c r="I1266" s="36"/>
      <c r="J1266" s="36"/>
      <c r="K1266" s="36"/>
      <c r="L1266" s="36"/>
      <c r="M1266" s="36"/>
      <c r="N1266" s="36"/>
      <c r="O1266" s="36"/>
      <c r="P1266" s="36"/>
      <c r="Q1266" s="36"/>
      <c r="R1266" s="36"/>
      <c r="S1266" s="36"/>
      <c r="T1266" s="36"/>
      <c r="U1266" s="36"/>
      <c r="V1266" s="36"/>
      <c r="W1266" s="36"/>
      <c r="X1266" s="36"/>
      <c r="Y1266" s="36"/>
      <c r="Z1266" s="36"/>
      <c r="AA1266" s="36"/>
      <c r="AB1266" s="36"/>
      <c r="AC1266" s="36"/>
      <c r="AD1266" s="36"/>
      <c r="AE1266" s="36"/>
      <c r="AF1266" s="36"/>
    </row>
    <row r="1267" spans="2:32" x14ac:dyDescent="0.4">
      <c r="B1267" s="36"/>
      <c r="C1267" s="36"/>
      <c r="D1267" s="36"/>
      <c r="E1267" s="36"/>
      <c r="F1267" s="36"/>
      <c r="G1267" s="36"/>
      <c r="H1267" s="36"/>
      <c r="I1267" s="36"/>
      <c r="J1267" s="36"/>
      <c r="K1267" s="36"/>
      <c r="L1267" s="36"/>
      <c r="M1267" s="36"/>
      <c r="N1267" s="36"/>
      <c r="O1267" s="36"/>
      <c r="P1267" s="36"/>
      <c r="Q1267" s="36"/>
      <c r="R1267" s="36"/>
      <c r="S1267" s="36"/>
      <c r="T1267" s="36"/>
      <c r="U1267" s="36"/>
      <c r="V1267" s="36"/>
      <c r="W1267" s="36"/>
      <c r="X1267" s="36"/>
      <c r="Y1267" s="36"/>
      <c r="Z1267" s="36"/>
      <c r="AA1267" s="36"/>
      <c r="AB1267" s="36"/>
      <c r="AC1267" s="36"/>
      <c r="AD1267" s="36"/>
      <c r="AE1267" s="36"/>
      <c r="AF1267" s="36"/>
    </row>
    <row r="1268" spans="2:32" x14ac:dyDescent="0.4">
      <c r="B1268" s="36"/>
      <c r="C1268" s="36"/>
      <c r="D1268" s="36"/>
      <c r="E1268" s="36"/>
      <c r="F1268" s="36"/>
      <c r="G1268" s="36"/>
      <c r="H1268" s="36"/>
      <c r="I1268" s="36"/>
      <c r="J1268" s="36"/>
      <c r="K1268" s="36"/>
      <c r="L1268" s="36"/>
      <c r="M1268" s="36"/>
      <c r="N1268" s="36"/>
      <c r="O1268" s="36"/>
      <c r="P1268" s="36"/>
      <c r="Q1268" s="36"/>
      <c r="R1268" s="36"/>
      <c r="S1268" s="36"/>
      <c r="T1268" s="36"/>
      <c r="U1268" s="36"/>
      <c r="V1268" s="36"/>
      <c r="W1268" s="36"/>
      <c r="X1268" s="36"/>
      <c r="Y1268" s="36"/>
      <c r="Z1268" s="36"/>
      <c r="AA1268" s="36"/>
      <c r="AB1268" s="36"/>
      <c r="AC1268" s="36"/>
      <c r="AD1268" s="36"/>
      <c r="AE1268" s="36"/>
      <c r="AF1268" s="36"/>
    </row>
    <row r="1269" spans="2:32" x14ac:dyDescent="0.4">
      <c r="B1269" s="36"/>
      <c r="C1269" s="36"/>
      <c r="D1269" s="36"/>
      <c r="E1269" s="36"/>
      <c r="F1269" s="36"/>
      <c r="G1269" s="36"/>
      <c r="H1269" s="36"/>
      <c r="I1269" s="36"/>
      <c r="J1269" s="36"/>
      <c r="K1269" s="36"/>
      <c r="L1269" s="36"/>
      <c r="M1269" s="36"/>
      <c r="N1269" s="36"/>
      <c r="O1269" s="36"/>
      <c r="P1269" s="36"/>
      <c r="Q1269" s="36"/>
      <c r="R1269" s="36"/>
      <c r="S1269" s="36"/>
      <c r="T1269" s="36"/>
      <c r="U1269" s="36"/>
      <c r="V1269" s="36"/>
      <c r="W1269" s="36"/>
      <c r="X1269" s="36"/>
      <c r="Y1269" s="36"/>
      <c r="Z1269" s="36"/>
      <c r="AA1269" s="36"/>
      <c r="AB1269" s="36"/>
      <c r="AC1269" s="36"/>
      <c r="AD1269" s="36"/>
      <c r="AE1269" s="36"/>
      <c r="AF1269" s="36"/>
    </row>
    <row r="1270" spans="2:32" x14ac:dyDescent="0.4">
      <c r="B1270" s="36"/>
      <c r="C1270" s="36"/>
      <c r="D1270" s="36"/>
      <c r="E1270" s="36"/>
      <c r="F1270" s="36"/>
      <c r="G1270" s="36"/>
      <c r="H1270" s="36"/>
      <c r="I1270" s="36"/>
      <c r="J1270" s="36"/>
      <c r="K1270" s="36"/>
      <c r="L1270" s="36"/>
      <c r="M1270" s="36"/>
      <c r="N1270" s="36"/>
      <c r="O1270" s="36"/>
      <c r="P1270" s="36"/>
      <c r="Q1270" s="36"/>
      <c r="R1270" s="36"/>
      <c r="S1270" s="36"/>
      <c r="T1270" s="36"/>
      <c r="U1270" s="36"/>
      <c r="V1270" s="36"/>
      <c r="W1270" s="36"/>
      <c r="X1270" s="36"/>
      <c r="Y1270" s="36"/>
      <c r="Z1270" s="36"/>
      <c r="AA1270" s="36"/>
      <c r="AB1270" s="36"/>
      <c r="AC1270" s="36"/>
      <c r="AD1270" s="36"/>
      <c r="AE1270" s="36"/>
      <c r="AF1270" s="36"/>
    </row>
    <row r="1271" spans="2:32" x14ac:dyDescent="0.4">
      <c r="B1271" s="36"/>
      <c r="C1271" s="36"/>
      <c r="D1271" s="36"/>
      <c r="E1271" s="36"/>
      <c r="F1271" s="36"/>
      <c r="G1271" s="36"/>
      <c r="H1271" s="36"/>
      <c r="I1271" s="36"/>
      <c r="J1271" s="36"/>
      <c r="K1271" s="36"/>
      <c r="L1271" s="36"/>
      <c r="M1271" s="36"/>
      <c r="N1271" s="36"/>
      <c r="O1271" s="36"/>
      <c r="P1271" s="36"/>
      <c r="Q1271" s="36"/>
      <c r="R1271" s="36"/>
      <c r="S1271" s="36"/>
      <c r="T1271" s="36"/>
      <c r="U1271" s="36"/>
      <c r="V1271" s="36"/>
      <c r="W1271" s="36"/>
      <c r="X1271" s="36"/>
      <c r="Y1271" s="36"/>
      <c r="Z1271" s="36"/>
      <c r="AA1271" s="36"/>
      <c r="AB1271" s="36"/>
      <c r="AC1271" s="36"/>
      <c r="AD1271" s="36"/>
      <c r="AE1271" s="36"/>
      <c r="AF1271" s="36"/>
    </row>
    <row r="1272" spans="2:32" x14ac:dyDescent="0.4">
      <c r="B1272" s="36"/>
      <c r="C1272" s="36"/>
      <c r="D1272" s="36"/>
      <c r="E1272" s="36"/>
      <c r="F1272" s="36"/>
      <c r="G1272" s="36"/>
      <c r="H1272" s="36"/>
      <c r="I1272" s="36"/>
      <c r="J1272" s="36"/>
      <c r="K1272" s="36"/>
      <c r="L1272" s="36"/>
      <c r="M1272" s="36"/>
      <c r="N1272" s="36"/>
      <c r="O1272" s="36"/>
      <c r="P1272" s="36"/>
      <c r="Q1272" s="36"/>
      <c r="R1272" s="36"/>
      <c r="S1272" s="36"/>
      <c r="T1272" s="36"/>
      <c r="U1272" s="36"/>
      <c r="V1272" s="36"/>
      <c r="W1272" s="36"/>
      <c r="X1272" s="36"/>
      <c r="Y1272" s="36"/>
      <c r="Z1272" s="36"/>
      <c r="AA1272" s="36"/>
      <c r="AB1272" s="36"/>
      <c r="AC1272" s="36"/>
      <c r="AD1272" s="36"/>
      <c r="AE1272" s="36"/>
      <c r="AF1272" s="36"/>
    </row>
    <row r="1273" spans="2:32" x14ac:dyDescent="0.4">
      <c r="B1273" s="36"/>
      <c r="C1273" s="36"/>
      <c r="D1273" s="36"/>
      <c r="E1273" s="36"/>
      <c r="F1273" s="36"/>
      <c r="G1273" s="36"/>
      <c r="H1273" s="36"/>
      <c r="I1273" s="36"/>
      <c r="J1273" s="36"/>
      <c r="K1273" s="36"/>
      <c r="L1273" s="36"/>
      <c r="M1273" s="36"/>
      <c r="N1273" s="36"/>
      <c r="O1273" s="36"/>
      <c r="P1273" s="36"/>
      <c r="Q1273" s="36"/>
      <c r="R1273" s="36"/>
      <c r="S1273" s="36"/>
      <c r="T1273" s="36"/>
      <c r="U1273" s="36"/>
      <c r="V1273" s="36"/>
      <c r="W1273" s="36"/>
      <c r="X1273" s="36"/>
      <c r="Y1273" s="36"/>
      <c r="Z1273" s="36"/>
      <c r="AA1273" s="36"/>
      <c r="AB1273" s="36"/>
      <c r="AC1273" s="36"/>
      <c r="AD1273" s="36"/>
      <c r="AE1273" s="36"/>
      <c r="AF1273" s="36"/>
    </row>
    <row r="1274" spans="2:32" x14ac:dyDescent="0.4">
      <c r="B1274" s="36"/>
      <c r="C1274" s="36"/>
      <c r="D1274" s="36"/>
      <c r="E1274" s="36"/>
      <c r="F1274" s="36"/>
      <c r="G1274" s="36"/>
      <c r="H1274" s="36"/>
      <c r="I1274" s="36"/>
      <c r="J1274" s="36"/>
      <c r="K1274" s="36"/>
      <c r="L1274" s="36"/>
      <c r="M1274" s="36"/>
      <c r="N1274" s="36"/>
      <c r="O1274" s="36"/>
      <c r="P1274" s="36"/>
      <c r="Q1274" s="36"/>
      <c r="R1274" s="36"/>
      <c r="S1274" s="36"/>
      <c r="T1274" s="36"/>
      <c r="U1274" s="36"/>
      <c r="V1274" s="36"/>
      <c r="W1274" s="36"/>
      <c r="X1274" s="36"/>
      <c r="Y1274" s="36"/>
      <c r="Z1274" s="36"/>
      <c r="AA1274" s="36"/>
      <c r="AB1274" s="36"/>
      <c r="AC1274" s="36"/>
      <c r="AD1274" s="36"/>
      <c r="AE1274" s="36"/>
      <c r="AF1274" s="36"/>
    </row>
    <row r="1275" spans="2:32" x14ac:dyDescent="0.4">
      <c r="B1275" s="36"/>
      <c r="C1275" s="36"/>
      <c r="D1275" s="36"/>
      <c r="E1275" s="36"/>
      <c r="F1275" s="36"/>
      <c r="G1275" s="36"/>
      <c r="H1275" s="36"/>
      <c r="I1275" s="36"/>
      <c r="J1275" s="36"/>
      <c r="K1275" s="36"/>
      <c r="L1275" s="36"/>
      <c r="M1275" s="36"/>
      <c r="N1275" s="36"/>
      <c r="O1275" s="36"/>
      <c r="P1275" s="36"/>
      <c r="Q1275" s="36"/>
      <c r="R1275" s="36"/>
      <c r="S1275" s="36"/>
      <c r="T1275" s="36"/>
      <c r="U1275" s="36"/>
      <c r="V1275" s="36"/>
      <c r="W1275" s="36"/>
      <c r="X1275" s="36"/>
      <c r="Y1275" s="36"/>
      <c r="Z1275" s="36"/>
      <c r="AA1275" s="36"/>
      <c r="AB1275" s="36"/>
      <c r="AC1275" s="36"/>
      <c r="AD1275" s="36"/>
      <c r="AE1275" s="36"/>
      <c r="AF1275" s="36"/>
    </row>
    <row r="1276" spans="2:32" x14ac:dyDescent="0.4">
      <c r="B1276" s="36"/>
      <c r="C1276" s="36"/>
      <c r="D1276" s="36"/>
      <c r="E1276" s="36"/>
      <c r="F1276" s="36"/>
      <c r="G1276" s="36"/>
      <c r="H1276" s="36"/>
      <c r="I1276" s="36"/>
      <c r="J1276" s="36"/>
      <c r="K1276" s="36"/>
      <c r="L1276" s="36"/>
      <c r="M1276" s="36"/>
      <c r="N1276" s="36"/>
      <c r="O1276" s="36"/>
      <c r="P1276" s="36"/>
      <c r="Q1276" s="36"/>
      <c r="R1276" s="36"/>
      <c r="S1276" s="36"/>
      <c r="T1276" s="36"/>
      <c r="U1276" s="36"/>
      <c r="V1276" s="36"/>
      <c r="W1276" s="36"/>
      <c r="X1276" s="36"/>
      <c r="Y1276" s="36"/>
      <c r="Z1276" s="36"/>
      <c r="AA1276" s="36"/>
      <c r="AB1276" s="36"/>
      <c r="AC1276" s="36"/>
      <c r="AD1276" s="36"/>
      <c r="AE1276" s="36"/>
      <c r="AF1276" s="36"/>
    </row>
    <row r="1277" spans="2:32" x14ac:dyDescent="0.4">
      <c r="B1277" s="36"/>
      <c r="C1277" s="36"/>
      <c r="D1277" s="36"/>
      <c r="E1277" s="36"/>
      <c r="F1277" s="36"/>
      <c r="G1277" s="36"/>
      <c r="H1277" s="36"/>
      <c r="I1277" s="36"/>
      <c r="J1277" s="36"/>
      <c r="K1277" s="36"/>
      <c r="L1277" s="36"/>
      <c r="M1277" s="36"/>
      <c r="N1277" s="36"/>
      <c r="O1277" s="36"/>
      <c r="P1277" s="36"/>
      <c r="Q1277" s="36"/>
      <c r="R1277" s="36"/>
      <c r="S1277" s="36"/>
      <c r="T1277" s="36"/>
      <c r="U1277" s="36"/>
      <c r="V1277" s="36"/>
      <c r="W1277" s="36"/>
      <c r="X1277" s="36"/>
      <c r="Y1277" s="36"/>
      <c r="Z1277" s="36"/>
      <c r="AA1277" s="36"/>
      <c r="AB1277" s="36"/>
      <c r="AC1277" s="36"/>
      <c r="AD1277" s="36"/>
      <c r="AE1277" s="36"/>
      <c r="AF1277" s="36"/>
    </row>
    <row r="1278" spans="2:32" x14ac:dyDescent="0.4">
      <c r="B1278" s="36"/>
      <c r="C1278" s="36"/>
      <c r="D1278" s="36"/>
      <c r="E1278" s="36"/>
      <c r="F1278" s="36"/>
      <c r="G1278" s="36"/>
      <c r="H1278" s="36"/>
      <c r="I1278" s="36"/>
      <c r="J1278" s="36"/>
      <c r="K1278" s="36"/>
      <c r="L1278" s="36"/>
      <c r="M1278" s="36"/>
      <c r="N1278" s="36"/>
      <c r="O1278" s="36"/>
      <c r="P1278" s="36"/>
      <c r="Q1278" s="36"/>
      <c r="R1278" s="36"/>
      <c r="S1278" s="36"/>
      <c r="T1278" s="36"/>
      <c r="U1278" s="36"/>
      <c r="V1278" s="36"/>
      <c r="W1278" s="36"/>
      <c r="X1278" s="36"/>
      <c r="Y1278" s="36"/>
      <c r="Z1278" s="36"/>
      <c r="AA1278" s="36"/>
      <c r="AB1278" s="36"/>
      <c r="AC1278" s="36"/>
      <c r="AD1278" s="36"/>
      <c r="AE1278" s="36"/>
      <c r="AF1278" s="36"/>
    </row>
    <row r="1279" spans="2:32" x14ac:dyDescent="0.4">
      <c r="B1279" s="36"/>
      <c r="C1279" s="36"/>
      <c r="D1279" s="36"/>
      <c r="E1279" s="36"/>
      <c r="F1279" s="36"/>
      <c r="G1279" s="36"/>
      <c r="H1279" s="36"/>
      <c r="I1279" s="36"/>
      <c r="J1279" s="36"/>
      <c r="K1279" s="36"/>
      <c r="L1279" s="36"/>
      <c r="M1279" s="36"/>
      <c r="N1279" s="36"/>
      <c r="O1279" s="36"/>
      <c r="P1279" s="36"/>
      <c r="Q1279" s="36"/>
      <c r="R1279" s="36"/>
      <c r="S1279" s="36"/>
      <c r="T1279" s="36"/>
      <c r="U1279" s="36"/>
      <c r="V1279" s="36"/>
      <c r="W1279" s="36"/>
      <c r="X1279" s="36"/>
      <c r="Y1279" s="36"/>
      <c r="Z1279" s="36"/>
      <c r="AA1279" s="36"/>
      <c r="AB1279" s="36"/>
      <c r="AC1279" s="36"/>
      <c r="AD1279" s="36"/>
      <c r="AE1279" s="36"/>
      <c r="AF1279" s="36"/>
    </row>
    <row r="1280" spans="2:32" x14ac:dyDescent="0.4">
      <c r="B1280" s="36"/>
      <c r="C1280" s="36"/>
      <c r="D1280" s="36"/>
      <c r="E1280" s="36"/>
      <c r="F1280" s="36"/>
      <c r="G1280" s="36"/>
      <c r="H1280" s="36"/>
      <c r="I1280" s="36"/>
      <c r="J1280" s="36"/>
      <c r="K1280" s="36"/>
      <c r="L1280" s="36"/>
      <c r="M1280" s="36"/>
      <c r="N1280" s="36"/>
      <c r="O1280" s="36"/>
      <c r="P1280" s="36"/>
      <c r="Q1280" s="36"/>
      <c r="R1280" s="36"/>
      <c r="S1280" s="36"/>
      <c r="T1280" s="36"/>
      <c r="U1280" s="36"/>
      <c r="V1280" s="36"/>
      <c r="W1280" s="36"/>
      <c r="X1280" s="36"/>
      <c r="Y1280" s="36"/>
      <c r="Z1280" s="36"/>
      <c r="AA1280" s="36"/>
      <c r="AB1280" s="36"/>
      <c r="AC1280" s="36"/>
      <c r="AD1280" s="36"/>
      <c r="AE1280" s="36"/>
      <c r="AF1280" s="36"/>
    </row>
    <row r="1281" spans="2:32" x14ac:dyDescent="0.4">
      <c r="B1281" s="36"/>
      <c r="C1281" s="36"/>
      <c r="D1281" s="36"/>
      <c r="E1281" s="36"/>
      <c r="F1281" s="36"/>
      <c r="G1281" s="36"/>
      <c r="H1281" s="36"/>
      <c r="I1281" s="36"/>
      <c r="J1281" s="36"/>
      <c r="K1281" s="36"/>
      <c r="L1281" s="36"/>
      <c r="M1281" s="36"/>
      <c r="N1281" s="36"/>
      <c r="O1281" s="36"/>
      <c r="P1281" s="36"/>
      <c r="Q1281" s="36"/>
      <c r="R1281" s="36"/>
      <c r="S1281" s="36"/>
      <c r="T1281" s="36"/>
      <c r="U1281" s="36"/>
      <c r="V1281" s="36"/>
      <c r="W1281" s="36"/>
      <c r="X1281" s="36"/>
      <c r="Y1281" s="36"/>
      <c r="Z1281" s="36"/>
      <c r="AA1281" s="36"/>
      <c r="AB1281" s="36"/>
      <c r="AC1281" s="36"/>
      <c r="AD1281" s="36"/>
      <c r="AE1281" s="36"/>
      <c r="AF1281" s="36"/>
    </row>
    <row r="1282" spans="2:32" x14ac:dyDescent="0.4">
      <c r="B1282" s="36"/>
      <c r="C1282" s="36"/>
      <c r="D1282" s="36"/>
      <c r="E1282" s="36"/>
      <c r="F1282" s="36"/>
      <c r="G1282" s="36"/>
      <c r="H1282" s="36"/>
      <c r="I1282" s="36"/>
      <c r="J1282" s="36"/>
      <c r="K1282" s="36"/>
      <c r="L1282" s="36"/>
      <c r="M1282" s="36"/>
      <c r="N1282" s="36"/>
      <c r="O1282" s="36"/>
      <c r="P1282" s="36"/>
      <c r="Q1282" s="36"/>
      <c r="R1282" s="36"/>
      <c r="S1282" s="36"/>
      <c r="T1282" s="36"/>
      <c r="U1282" s="36"/>
      <c r="V1282" s="36"/>
      <c r="W1282" s="36"/>
      <c r="X1282" s="36"/>
      <c r="Y1282" s="36"/>
      <c r="Z1282" s="36"/>
      <c r="AA1282" s="36"/>
      <c r="AB1282" s="36"/>
      <c r="AC1282" s="36"/>
      <c r="AD1282" s="36"/>
      <c r="AE1282" s="36"/>
      <c r="AF1282" s="36"/>
    </row>
    <row r="1283" spans="2:32" x14ac:dyDescent="0.4">
      <c r="B1283" s="36"/>
      <c r="C1283" s="36"/>
      <c r="D1283" s="36"/>
      <c r="E1283" s="36"/>
      <c r="F1283" s="36"/>
      <c r="G1283" s="36"/>
      <c r="H1283" s="36"/>
      <c r="I1283" s="36"/>
      <c r="J1283" s="36"/>
      <c r="K1283" s="36"/>
      <c r="L1283" s="36"/>
      <c r="M1283" s="36"/>
      <c r="N1283" s="36"/>
      <c r="O1283" s="36"/>
      <c r="P1283" s="36"/>
      <c r="Q1283" s="36"/>
      <c r="R1283" s="36"/>
      <c r="S1283" s="36"/>
      <c r="T1283" s="36"/>
      <c r="U1283" s="36"/>
      <c r="V1283" s="36"/>
      <c r="W1283" s="36"/>
      <c r="X1283" s="36"/>
      <c r="Y1283" s="36"/>
      <c r="Z1283" s="36"/>
      <c r="AA1283" s="36"/>
      <c r="AB1283" s="36"/>
      <c r="AC1283" s="36"/>
      <c r="AD1283" s="36"/>
      <c r="AE1283" s="36"/>
      <c r="AF1283" s="36"/>
    </row>
    <row r="1284" spans="2:32" x14ac:dyDescent="0.4">
      <c r="B1284" s="36" t="s">
        <v>172</v>
      </c>
      <c r="C1284" s="36"/>
      <c r="D1284" s="36"/>
      <c r="E1284" s="36"/>
      <c r="F1284" s="36"/>
      <c r="G1284" s="36"/>
      <c r="H1284" s="36"/>
      <c r="I1284" s="36"/>
      <c r="J1284" s="36"/>
      <c r="K1284" s="36"/>
      <c r="L1284" s="36"/>
      <c r="M1284" s="36"/>
      <c r="N1284" s="36"/>
      <c r="O1284" s="36"/>
      <c r="P1284" s="36"/>
      <c r="Q1284" s="36"/>
      <c r="R1284" s="36"/>
      <c r="S1284" s="36"/>
      <c r="T1284" s="36"/>
      <c r="U1284" s="36"/>
      <c r="V1284" s="36"/>
      <c r="W1284" s="36"/>
      <c r="X1284" s="36"/>
      <c r="Y1284" s="36"/>
      <c r="Z1284" s="36"/>
      <c r="AA1284" s="36"/>
      <c r="AB1284" s="36"/>
      <c r="AC1284" s="36"/>
      <c r="AD1284" s="36"/>
      <c r="AE1284" s="36"/>
      <c r="AF1284" s="36" t="s">
        <v>173</v>
      </c>
    </row>
  </sheetData>
  <phoneticPr fontId="1"/>
  <hyperlinks>
    <hyperlink ref="A1" location="更新履歴!C39" display="■"/>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9"/>
  <sheetViews>
    <sheetView zoomScale="115" zoomScaleNormal="11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x14ac:dyDescent="0.4">
      <c r="A2" s="192" t="s">
        <v>187</v>
      </c>
      <c r="B2" s="193"/>
      <c r="C2" s="193"/>
      <c r="D2" s="193"/>
      <c r="E2" s="193"/>
      <c r="F2" s="193"/>
      <c r="G2" s="193"/>
      <c r="H2" s="193"/>
      <c r="I2" s="193"/>
      <c r="J2" s="193"/>
    </row>
    <row r="3" spans="1:10" x14ac:dyDescent="0.4">
      <c r="A3" s="193"/>
      <c r="B3" s="193"/>
      <c r="C3" s="193"/>
      <c r="D3" s="193"/>
      <c r="E3" s="193"/>
      <c r="F3" s="193"/>
      <c r="G3" s="193"/>
      <c r="H3" s="193"/>
      <c r="I3" s="193"/>
      <c r="J3" s="193"/>
    </row>
    <row r="4" spans="1:10" x14ac:dyDescent="0.4">
      <c r="A4" s="193"/>
      <c r="B4" s="193"/>
      <c r="C4" s="193"/>
      <c r="D4" s="193"/>
      <c r="E4" s="193"/>
      <c r="F4" s="193"/>
      <c r="G4" s="193"/>
      <c r="H4" s="193"/>
      <c r="I4" s="193"/>
      <c r="J4" s="193"/>
    </row>
    <row r="5" spans="1:10" x14ac:dyDescent="0.4">
      <c r="A5" s="193"/>
      <c r="B5" s="193"/>
      <c r="C5" s="193"/>
      <c r="D5" s="193"/>
      <c r="E5" s="193"/>
      <c r="F5" s="193"/>
      <c r="G5" s="193"/>
      <c r="H5" s="193"/>
      <c r="I5" s="193"/>
      <c r="J5" s="193"/>
    </row>
    <row r="6" spans="1:10" x14ac:dyDescent="0.4">
      <c r="A6" s="193"/>
      <c r="B6" s="193"/>
      <c r="C6" s="193"/>
      <c r="D6" s="193"/>
      <c r="E6" s="193"/>
      <c r="F6" s="193"/>
      <c r="G6" s="193"/>
      <c r="H6" s="193"/>
      <c r="I6" s="193"/>
      <c r="J6" s="193"/>
    </row>
    <row r="7" spans="1:10" x14ac:dyDescent="0.4">
      <c r="A7" s="193"/>
      <c r="B7" s="193"/>
      <c r="C7" s="193"/>
      <c r="D7" s="193"/>
      <c r="E7" s="193"/>
      <c r="F7" s="193"/>
      <c r="G7" s="193"/>
      <c r="H7" s="193"/>
      <c r="I7" s="193"/>
      <c r="J7" s="193"/>
    </row>
    <row r="8" spans="1:10" x14ac:dyDescent="0.4">
      <c r="A8" s="193"/>
      <c r="B8" s="193"/>
      <c r="C8" s="193"/>
      <c r="D8" s="193"/>
      <c r="E8" s="193"/>
      <c r="F8" s="193"/>
      <c r="G8" s="193"/>
      <c r="H8" s="193"/>
      <c r="I8" s="193"/>
      <c r="J8" s="193"/>
    </row>
    <row r="9" spans="1:10" x14ac:dyDescent="0.4">
      <c r="A9" s="193"/>
      <c r="B9" s="193"/>
      <c r="C9" s="193"/>
      <c r="D9" s="193"/>
      <c r="E9" s="193"/>
      <c r="F9" s="193"/>
      <c r="G9" s="193"/>
      <c r="H9" s="193"/>
      <c r="I9" s="193"/>
      <c r="J9" s="193"/>
    </row>
    <row r="11" spans="1:10" x14ac:dyDescent="0.4">
      <c r="A11" s="36" t="s">
        <v>55</v>
      </c>
    </row>
    <row r="12" spans="1:10" x14ac:dyDescent="0.4">
      <c r="A12" s="194" t="s">
        <v>186</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203</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40" display="気付き　質問"/>
  </hyperlinks>
  <pageMargins left="0.75" right="0.75" top="1" bottom="1" header="0.51111111111111107" footer="0.5111111111111110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4"/>
  <sheetViews>
    <sheetView zoomScaleNormal="100" workbookViewId="0">
      <pane xSplit="1" ySplit="8" topLeftCell="B9" activePane="bottomRight" state="frozen"/>
      <selection activeCell="H21" sqref="H21"/>
      <selection pane="topRight" activeCell="H21" sqref="H21"/>
      <selection pane="bottomLeft" activeCell="H21" sqref="H21"/>
      <selection pane="bottomRight" activeCell="A33" sqref="A33"/>
    </sheetView>
  </sheetViews>
  <sheetFormatPr defaultRowHeight="18.75" x14ac:dyDescent="0.4"/>
  <cols>
    <col min="1" max="1" width="4.875" customWidth="1"/>
    <col min="2" max="2" width="12" customWidth="1"/>
    <col min="3" max="3" width="10.625" customWidth="1"/>
    <col min="4" max="6" width="8.25" customWidth="1"/>
    <col min="7" max="9" width="9.375" customWidth="1"/>
    <col min="10" max="15" width="7.75" customWidth="1"/>
  </cols>
  <sheetData>
    <row r="1" spans="1:18" x14ac:dyDescent="0.4">
      <c r="A1" s="114" t="s">
        <v>7</v>
      </c>
      <c r="C1" t="s">
        <v>107</v>
      </c>
    </row>
    <row r="2" spans="1:18" x14ac:dyDescent="0.4">
      <c r="A2" s="1" t="s">
        <v>8</v>
      </c>
      <c r="C2" t="s">
        <v>50</v>
      </c>
    </row>
    <row r="3" spans="1:18" x14ac:dyDescent="0.4">
      <c r="A3" s="1" t="s">
        <v>10</v>
      </c>
      <c r="C3" s="134">
        <v>100000</v>
      </c>
    </row>
    <row r="4" spans="1:18" x14ac:dyDescent="0.4">
      <c r="A4" s="1" t="s">
        <v>11</v>
      </c>
      <c r="C4" s="134" t="s">
        <v>159</v>
      </c>
    </row>
    <row r="5" spans="1:18" ht="19.5" thickBot="1" x14ac:dyDescent="0.45">
      <c r="A5" s="1" t="s">
        <v>12</v>
      </c>
      <c r="C5" s="134" t="s">
        <v>51</v>
      </c>
    </row>
    <row r="6" spans="1:18" ht="19.5" thickBot="1" x14ac:dyDescent="0.45">
      <c r="A6" s="22" t="s">
        <v>52</v>
      </c>
      <c r="B6" s="22" t="s">
        <v>53</v>
      </c>
      <c r="C6" s="22" t="s">
        <v>53</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78">
        <v>42376</v>
      </c>
      <c r="C9" s="139">
        <v>2</v>
      </c>
      <c r="D9" s="140">
        <v>1.27</v>
      </c>
      <c r="E9" s="141">
        <v>1.5</v>
      </c>
      <c r="F9" s="142">
        <v>2</v>
      </c>
      <c r="G9" s="21">
        <f t="shared" ref="G9:G25" si="0">IF(D9="","",G8+M9)</f>
        <v>103810</v>
      </c>
      <c r="H9" s="21">
        <f t="shared" ref="H9:I24" si="1">IF(E9="","",H8+N9)</f>
        <v>104500</v>
      </c>
      <c r="I9" s="21">
        <f t="shared" si="1"/>
        <v>106000</v>
      </c>
      <c r="J9" s="88">
        <f>IF(G8="","",G8*0.03)</f>
        <v>3000</v>
      </c>
      <c r="K9" s="89">
        <f>IF(H8="","",H8*0.03)</f>
        <v>3000</v>
      </c>
      <c r="L9" s="90">
        <f>IF(I8="","",I8*0.03)</f>
        <v>3000</v>
      </c>
      <c r="M9" s="88">
        <f>IF(D9="","",J9*D9)</f>
        <v>3810</v>
      </c>
      <c r="N9" s="89">
        <f>IF(E9="","",K9*E9)</f>
        <v>4500</v>
      </c>
      <c r="O9" s="90">
        <f>IF(F9="","",L9*F9)</f>
        <v>6000</v>
      </c>
      <c r="P9" s="28"/>
      <c r="Q9" s="28"/>
      <c r="R9" s="28"/>
    </row>
    <row r="10" spans="1:18" x14ac:dyDescent="0.4">
      <c r="A10" s="82">
        <v>2</v>
      </c>
      <c r="B10" s="79">
        <v>42404</v>
      </c>
      <c r="C10" s="143">
        <v>1</v>
      </c>
      <c r="D10" s="118">
        <v>-1</v>
      </c>
      <c r="E10" s="91">
        <v>-1</v>
      </c>
      <c r="F10" s="119">
        <v>-1</v>
      </c>
      <c r="G10" s="21">
        <f t="shared" si="0"/>
        <v>100695.7</v>
      </c>
      <c r="H10" s="21">
        <f t="shared" si="1"/>
        <v>101365</v>
      </c>
      <c r="I10" s="21">
        <f t="shared" si="1"/>
        <v>102820</v>
      </c>
      <c r="J10" s="29">
        <f t="shared" ref="J10:L25" si="2">IF(G9="","",G9*0.03)</f>
        <v>3114.2999999999997</v>
      </c>
      <c r="K10" s="30">
        <f t="shared" si="2"/>
        <v>3135</v>
      </c>
      <c r="L10" s="31">
        <f t="shared" si="2"/>
        <v>3180</v>
      </c>
      <c r="M10" s="29">
        <f t="shared" ref="M10:O25" si="3">IF(D10="","",J10*D10)</f>
        <v>-3114.2999999999997</v>
      </c>
      <c r="N10" s="30">
        <f t="shared" si="3"/>
        <v>-3135</v>
      </c>
      <c r="O10" s="31">
        <f t="shared" si="3"/>
        <v>-3180</v>
      </c>
      <c r="P10" s="28"/>
      <c r="Q10" s="28"/>
      <c r="R10" s="28"/>
    </row>
    <row r="11" spans="1:18" x14ac:dyDescent="0.4">
      <c r="A11" s="82">
        <v>3</v>
      </c>
      <c r="B11" s="79">
        <v>42691</v>
      </c>
      <c r="C11" s="143">
        <v>1</v>
      </c>
      <c r="D11" s="118">
        <v>1.27</v>
      </c>
      <c r="E11" s="91">
        <v>1.5</v>
      </c>
      <c r="F11" s="70">
        <v>2</v>
      </c>
      <c r="G11" s="21">
        <f t="shared" si="0"/>
        <v>104532.20616999999</v>
      </c>
      <c r="H11" s="21">
        <f t="shared" si="1"/>
        <v>105926.425</v>
      </c>
      <c r="I11" s="21">
        <f t="shared" si="1"/>
        <v>108989.2</v>
      </c>
      <c r="J11" s="29">
        <f t="shared" si="2"/>
        <v>3020.8709999999996</v>
      </c>
      <c r="K11" s="30">
        <f t="shared" si="2"/>
        <v>3040.95</v>
      </c>
      <c r="L11" s="31">
        <f t="shared" si="2"/>
        <v>3084.6</v>
      </c>
      <c r="M11" s="29">
        <f t="shared" si="3"/>
        <v>3836.5061699999997</v>
      </c>
      <c r="N11" s="30">
        <f t="shared" si="3"/>
        <v>4561.4249999999993</v>
      </c>
      <c r="O11" s="31">
        <f t="shared" si="3"/>
        <v>6169.2</v>
      </c>
      <c r="P11" s="28" t="s">
        <v>174</v>
      </c>
      <c r="Q11" s="28"/>
      <c r="R11" s="28"/>
    </row>
    <row r="12" spans="1:18" x14ac:dyDescent="0.4">
      <c r="A12" s="82">
        <v>4</v>
      </c>
      <c r="B12" s="79">
        <v>42802</v>
      </c>
      <c r="C12" s="143">
        <v>1</v>
      </c>
      <c r="D12" s="118">
        <v>1.27</v>
      </c>
      <c r="E12" s="91">
        <v>1.5</v>
      </c>
      <c r="F12" s="119">
        <v>2</v>
      </c>
      <c r="G12" s="21">
        <f t="shared" si="0"/>
        <v>108514.88322507699</v>
      </c>
      <c r="H12" s="21">
        <f t="shared" si="1"/>
        <v>110693.11412500001</v>
      </c>
      <c r="I12" s="21">
        <f t="shared" si="1"/>
        <v>115528.552</v>
      </c>
      <c r="J12" s="29">
        <f t="shared" si="2"/>
        <v>3135.9661850999996</v>
      </c>
      <c r="K12" s="30">
        <f t="shared" si="2"/>
        <v>3177.7927500000001</v>
      </c>
      <c r="L12" s="31">
        <f t="shared" si="2"/>
        <v>3269.6759999999999</v>
      </c>
      <c r="M12" s="29">
        <f t="shared" si="3"/>
        <v>3982.6770550769997</v>
      </c>
      <c r="N12" s="30">
        <f t="shared" si="3"/>
        <v>4766.6891249999999</v>
      </c>
      <c r="O12" s="31">
        <f t="shared" si="3"/>
        <v>6539.3519999999999</v>
      </c>
      <c r="P12" s="28"/>
      <c r="Q12" s="28"/>
      <c r="R12" s="28"/>
    </row>
    <row r="13" spans="1:18" x14ac:dyDescent="0.4">
      <c r="A13" s="82">
        <v>5</v>
      </c>
      <c r="B13" s="79">
        <v>42830</v>
      </c>
      <c r="C13" s="143">
        <v>2</v>
      </c>
      <c r="D13" s="118">
        <v>1.27</v>
      </c>
      <c r="E13" s="91">
        <v>1.5</v>
      </c>
      <c r="F13" s="70">
        <v>2</v>
      </c>
      <c r="G13" s="21">
        <f t="shared" si="0"/>
        <v>112649.30027595242</v>
      </c>
      <c r="H13" s="21">
        <f t="shared" si="1"/>
        <v>115674.30426062501</v>
      </c>
      <c r="I13" s="21">
        <f t="shared" si="1"/>
        <v>122460.26512</v>
      </c>
      <c r="J13" s="29">
        <f t="shared" si="2"/>
        <v>3255.4464967523095</v>
      </c>
      <c r="K13" s="30">
        <f t="shared" si="2"/>
        <v>3320.7934237499999</v>
      </c>
      <c r="L13" s="31">
        <f t="shared" si="2"/>
        <v>3465.8565599999997</v>
      </c>
      <c r="M13" s="29">
        <f t="shared" si="3"/>
        <v>4134.4170508754332</v>
      </c>
      <c r="N13" s="30">
        <f t="shared" si="3"/>
        <v>4981.190135625</v>
      </c>
      <c r="O13" s="31">
        <f t="shared" si="3"/>
        <v>6931.7131199999994</v>
      </c>
      <c r="P13" s="28"/>
      <c r="Q13" s="28"/>
      <c r="R13" s="28"/>
    </row>
    <row r="14" spans="1:18" x14ac:dyDescent="0.4">
      <c r="A14" s="82">
        <v>6</v>
      </c>
      <c r="B14" s="79">
        <v>42863</v>
      </c>
      <c r="C14" s="143">
        <v>1</v>
      </c>
      <c r="D14" s="118">
        <v>1.27</v>
      </c>
      <c r="E14" s="91">
        <v>1.5</v>
      </c>
      <c r="F14" s="119">
        <v>2</v>
      </c>
      <c r="G14" s="21">
        <f t="shared" si="0"/>
        <v>116941.23861646622</v>
      </c>
      <c r="H14" s="21">
        <f t="shared" si="1"/>
        <v>120879.64795235313</v>
      </c>
      <c r="I14" s="21">
        <f t="shared" si="1"/>
        <v>129807.8810272</v>
      </c>
      <c r="J14" s="29">
        <f t="shared" si="2"/>
        <v>3379.4790082785726</v>
      </c>
      <c r="K14" s="30">
        <f t="shared" si="2"/>
        <v>3470.2291278187499</v>
      </c>
      <c r="L14" s="31">
        <f t="shared" si="2"/>
        <v>3673.8079535999996</v>
      </c>
      <c r="M14" s="29">
        <f t="shared" si="3"/>
        <v>4291.9383405137869</v>
      </c>
      <c r="N14" s="30">
        <f t="shared" si="3"/>
        <v>5205.3436917281251</v>
      </c>
      <c r="O14" s="31">
        <f t="shared" si="3"/>
        <v>7347.6159071999991</v>
      </c>
      <c r="P14" s="28"/>
      <c r="Q14" s="28"/>
      <c r="R14" s="28"/>
    </row>
    <row r="15" spans="1:18" x14ac:dyDescent="0.4">
      <c r="A15" s="82">
        <v>7</v>
      </c>
      <c r="B15" s="79">
        <v>42916</v>
      </c>
      <c r="C15" s="143">
        <v>1</v>
      </c>
      <c r="D15" s="118">
        <v>1.27</v>
      </c>
      <c r="E15" s="91">
        <v>1.5</v>
      </c>
      <c r="F15" s="119">
        <v>2</v>
      </c>
      <c r="G15" s="21">
        <f t="shared" si="0"/>
        <v>121396.69980775358</v>
      </c>
      <c r="H15" s="21">
        <f t="shared" si="1"/>
        <v>126319.23211020902</v>
      </c>
      <c r="I15" s="21">
        <f t="shared" si="1"/>
        <v>137596.353888832</v>
      </c>
      <c r="J15" s="29">
        <f t="shared" si="2"/>
        <v>3508.2371584939865</v>
      </c>
      <c r="K15" s="30">
        <f t="shared" si="2"/>
        <v>3626.3894385705939</v>
      </c>
      <c r="L15" s="31">
        <f t="shared" si="2"/>
        <v>3894.2364308159999</v>
      </c>
      <c r="M15" s="29">
        <f t="shared" si="3"/>
        <v>4455.4611912873634</v>
      </c>
      <c r="N15" s="30">
        <f t="shared" si="3"/>
        <v>5439.5841578558911</v>
      </c>
      <c r="O15" s="31">
        <f t="shared" si="3"/>
        <v>7788.4728616319999</v>
      </c>
      <c r="P15" s="28"/>
      <c r="Q15" s="28"/>
      <c r="R15" s="28"/>
    </row>
    <row r="16" spans="1:18" x14ac:dyDescent="0.4">
      <c r="A16" s="82">
        <v>8</v>
      </c>
      <c r="B16" s="79">
        <v>42951</v>
      </c>
      <c r="C16" s="143">
        <v>1</v>
      </c>
      <c r="D16" s="118">
        <v>-1</v>
      </c>
      <c r="E16" s="91">
        <v>-1</v>
      </c>
      <c r="F16" s="119">
        <v>-1</v>
      </c>
      <c r="G16" s="21">
        <f t="shared" si="0"/>
        <v>117754.79881352097</v>
      </c>
      <c r="H16" s="21">
        <f t="shared" si="1"/>
        <v>122529.65514690275</v>
      </c>
      <c r="I16" s="21">
        <f t="shared" si="1"/>
        <v>133468.46327216705</v>
      </c>
      <c r="J16" s="29">
        <f t="shared" si="2"/>
        <v>3641.9009942326074</v>
      </c>
      <c r="K16" s="30">
        <f t="shared" si="2"/>
        <v>3789.5769633062705</v>
      </c>
      <c r="L16" s="31">
        <f t="shared" si="2"/>
        <v>4127.8906166649604</v>
      </c>
      <c r="M16" s="29">
        <f t="shared" si="3"/>
        <v>-3641.9009942326074</v>
      </c>
      <c r="N16" s="30">
        <f t="shared" si="3"/>
        <v>-3789.5769633062705</v>
      </c>
      <c r="O16" s="31">
        <f t="shared" si="3"/>
        <v>-4127.8906166649604</v>
      </c>
      <c r="P16" s="28"/>
      <c r="Q16" s="28"/>
      <c r="R16" s="28"/>
    </row>
    <row r="17" spans="1:18" x14ac:dyDescent="0.4">
      <c r="A17" s="82">
        <v>9</v>
      </c>
      <c r="B17" s="79">
        <v>42992</v>
      </c>
      <c r="C17" s="143">
        <v>1</v>
      </c>
      <c r="D17" s="118">
        <v>-1</v>
      </c>
      <c r="E17" s="91">
        <v>-1</v>
      </c>
      <c r="F17" s="119">
        <v>-1</v>
      </c>
      <c r="G17" s="21">
        <f t="shared" si="0"/>
        <v>114222.15484911535</v>
      </c>
      <c r="H17" s="21">
        <f t="shared" si="1"/>
        <v>118853.76549249566</v>
      </c>
      <c r="I17" s="21">
        <f t="shared" si="1"/>
        <v>129464.40937400203</v>
      </c>
      <c r="J17" s="29">
        <f t="shared" si="2"/>
        <v>3532.643964405629</v>
      </c>
      <c r="K17" s="30">
        <f t="shared" si="2"/>
        <v>3675.8896544070822</v>
      </c>
      <c r="L17" s="31">
        <f t="shared" si="2"/>
        <v>4004.0538981650116</v>
      </c>
      <c r="M17" s="29">
        <f t="shared" si="3"/>
        <v>-3532.643964405629</v>
      </c>
      <c r="N17" s="30">
        <f t="shared" si="3"/>
        <v>-3675.8896544070822</v>
      </c>
      <c r="O17" s="31">
        <f t="shared" si="3"/>
        <v>-4004.0538981650116</v>
      </c>
      <c r="P17" s="28"/>
      <c r="Q17" s="28"/>
      <c r="R17" s="28"/>
    </row>
    <row r="18" spans="1:18" x14ac:dyDescent="0.4">
      <c r="A18" s="82">
        <v>10</v>
      </c>
      <c r="B18" s="79">
        <v>43055</v>
      </c>
      <c r="C18" s="143">
        <v>1</v>
      </c>
      <c r="D18" s="118">
        <v>-1</v>
      </c>
      <c r="E18" s="91">
        <v>-1</v>
      </c>
      <c r="F18" s="119">
        <v>-1</v>
      </c>
      <c r="G18" s="21">
        <f t="shared" si="0"/>
        <v>110795.49020364189</v>
      </c>
      <c r="H18" s="21">
        <f t="shared" si="1"/>
        <v>115288.15252772078</v>
      </c>
      <c r="I18" s="21">
        <f t="shared" si="1"/>
        <v>125580.47709278198</v>
      </c>
      <c r="J18" s="29">
        <f t="shared" si="2"/>
        <v>3426.6646454734605</v>
      </c>
      <c r="K18" s="30">
        <f t="shared" si="2"/>
        <v>3565.6129647748699</v>
      </c>
      <c r="L18" s="31">
        <f t="shared" si="2"/>
        <v>3883.9322812200608</v>
      </c>
      <c r="M18" s="29">
        <f t="shared" si="3"/>
        <v>-3426.6646454734605</v>
      </c>
      <c r="N18" s="30">
        <f t="shared" si="3"/>
        <v>-3565.6129647748699</v>
      </c>
      <c r="O18" s="31">
        <f t="shared" si="3"/>
        <v>-3883.9322812200608</v>
      </c>
      <c r="P18" s="28"/>
      <c r="Q18" s="28"/>
      <c r="R18" s="28"/>
    </row>
    <row r="19" spans="1:18" x14ac:dyDescent="0.4">
      <c r="A19" s="82">
        <v>11</v>
      </c>
      <c r="B19" s="79">
        <v>43144</v>
      </c>
      <c r="C19" s="143">
        <v>2</v>
      </c>
      <c r="D19" s="118">
        <v>1.27</v>
      </c>
      <c r="E19" s="91">
        <v>1.5</v>
      </c>
      <c r="F19" s="70">
        <v>2</v>
      </c>
      <c r="G19" s="21">
        <f t="shared" si="0"/>
        <v>115016.79838040065</v>
      </c>
      <c r="H19" s="21">
        <f t="shared" si="1"/>
        <v>120476.11939146822</v>
      </c>
      <c r="I19" s="21">
        <f t="shared" si="1"/>
        <v>133115.30571834889</v>
      </c>
      <c r="J19" s="29">
        <f t="shared" si="2"/>
        <v>3323.8647061092565</v>
      </c>
      <c r="K19" s="30">
        <f t="shared" si="2"/>
        <v>3458.6445758316236</v>
      </c>
      <c r="L19" s="31">
        <f t="shared" si="2"/>
        <v>3767.4143127834591</v>
      </c>
      <c r="M19" s="29">
        <f t="shared" si="3"/>
        <v>4221.3081767587555</v>
      </c>
      <c r="N19" s="30">
        <f t="shared" si="3"/>
        <v>5187.9668637474351</v>
      </c>
      <c r="O19" s="31">
        <f t="shared" si="3"/>
        <v>7534.8286255669182</v>
      </c>
      <c r="P19" s="28"/>
      <c r="Q19" s="28"/>
      <c r="R19" s="28"/>
    </row>
    <row r="20" spans="1:18" x14ac:dyDescent="0.4">
      <c r="A20" s="82">
        <v>12</v>
      </c>
      <c r="B20" s="79">
        <v>43202</v>
      </c>
      <c r="C20" s="143">
        <v>1</v>
      </c>
      <c r="D20" s="118">
        <v>1.27</v>
      </c>
      <c r="E20" s="91">
        <v>1.5</v>
      </c>
      <c r="F20" s="119">
        <v>2</v>
      </c>
      <c r="G20" s="21">
        <f t="shared" si="0"/>
        <v>119398.93839869392</v>
      </c>
      <c r="H20" s="21">
        <f t="shared" si="1"/>
        <v>125897.54476408429</v>
      </c>
      <c r="I20" s="21">
        <f t="shared" si="1"/>
        <v>141102.22406144982</v>
      </c>
      <c r="J20" s="29">
        <f t="shared" si="2"/>
        <v>3450.5039514120194</v>
      </c>
      <c r="K20" s="30">
        <f t="shared" si="2"/>
        <v>3614.2835817440464</v>
      </c>
      <c r="L20" s="31">
        <f t="shared" si="2"/>
        <v>3993.4591715504666</v>
      </c>
      <c r="M20" s="29">
        <f t="shared" si="3"/>
        <v>4382.1400182932648</v>
      </c>
      <c r="N20" s="30">
        <f t="shared" si="3"/>
        <v>5421.4253726160696</v>
      </c>
      <c r="O20" s="31">
        <f t="shared" si="3"/>
        <v>7986.9183431009333</v>
      </c>
      <c r="P20" s="28"/>
      <c r="Q20" s="28"/>
      <c r="R20" s="28"/>
    </row>
    <row r="21" spans="1:18" x14ac:dyDescent="0.4">
      <c r="A21" s="82">
        <v>13</v>
      </c>
      <c r="B21" s="79">
        <v>43272</v>
      </c>
      <c r="C21" s="143">
        <v>2</v>
      </c>
      <c r="D21" s="118">
        <v>1.27</v>
      </c>
      <c r="E21" s="91">
        <v>1.5</v>
      </c>
      <c r="F21" s="119">
        <v>2</v>
      </c>
      <c r="G21" s="21">
        <f t="shared" si="0"/>
        <v>123948.03795168416</v>
      </c>
      <c r="H21" s="21">
        <f t="shared" si="1"/>
        <v>131562.93427846808</v>
      </c>
      <c r="I21" s="21">
        <f t="shared" si="1"/>
        <v>149568.35750513681</v>
      </c>
      <c r="J21" s="29">
        <f t="shared" si="2"/>
        <v>3581.9681519608175</v>
      </c>
      <c r="K21" s="30">
        <f t="shared" si="2"/>
        <v>3776.9263429225284</v>
      </c>
      <c r="L21" s="31">
        <f t="shared" si="2"/>
        <v>4233.0667218434946</v>
      </c>
      <c r="M21" s="29">
        <f t="shared" si="3"/>
        <v>4549.0995529902384</v>
      </c>
      <c r="N21" s="30">
        <f t="shared" si="3"/>
        <v>5665.3895143837926</v>
      </c>
      <c r="O21" s="31">
        <f t="shared" si="3"/>
        <v>8466.1334436869893</v>
      </c>
      <c r="P21" s="28" t="s">
        <v>174</v>
      </c>
      <c r="Q21" s="28"/>
      <c r="R21" s="28"/>
    </row>
    <row r="22" spans="1:18" x14ac:dyDescent="0.4">
      <c r="A22" s="82">
        <v>14</v>
      </c>
      <c r="B22" s="79">
        <v>43292</v>
      </c>
      <c r="C22" s="143">
        <v>1</v>
      </c>
      <c r="D22" s="118">
        <v>1.27</v>
      </c>
      <c r="E22" s="91">
        <v>1.5</v>
      </c>
      <c r="F22" s="119">
        <v>2</v>
      </c>
      <c r="G22" s="21">
        <f t="shared" si="0"/>
        <v>128670.45819764333</v>
      </c>
      <c r="H22" s="21">
        <f t="shared" si="1"/>
        <v>137483.26632099913</v>
      </c>
      <c r="I22" s="21">
        <f t="shared" si="1"/>
        <v>158542.45895544501</v>
      </c>
      <c r="J22" s="29">
        <f t="shared" si="2"/>
        <v>3718.4411385505246</v>
      </c>
      <c r="K22" s="30">
        <f t="shared" si="2"/>
        <v>3946.888028354042</v>
      </c>
      <c r="L22" s="31">
        <f t="shared" si="2"/>
        <v>4487.0507251541039</v>
      </c>
      <c r="M22" s="29">
        <f t="shared" si="3"/>
        <v>4722.4202459591661</v>
      </c>
      <c r="N22" s="30">
        <f t="shared" si="3"/>
        <v>5920.3320425310631</v>
      </c>
      <c r="O22" s="31">
        <f t="shared" si="3"/>
        <v>8974.1014503082079</v>
      </c>
      <c r="P22" s="28"/>
      <c r="Q22" s="28"/>
      <c r="R22" s="28"/>
    </row>
    <row r="23" spans="1:18" x14ac:dyDescent="0.4">
      <c r="A23" s="82">
        <v>15</v>
      </c>
      <c r="B23" s="79">
        <v>43306</v>
      </c>
      <c r="C23" s="143">
        <v>2</v>
      </c>
      <c r="D23" s="118">
        <v>1.27</v>
      </c>
      <c r="E23" s="91">
        <v>1.5</v>
      </c>
      <c r="F23" s="119">
        <v>2</v>
      </c>
      <c r="G23" s="21">
        <f t="shared" si="0"/>
        <v>133572.80265497352</v>
      </c>
      <c r="H23" s="21">
        <f t="shared" si="1"/>
        <v>143670.0133054441</v>
      </c>
      <c r="I23" s="21">
        <f t="shared" si="1"/>
        <v>168055.0064927717</v>
      </c>
      <c r="J23" s="29">
        <f t="shared" si="2"/>
        <v>3860.1137459292995</v>
      </c>
      <c r="K23" s="30">
        <f t="shared" si="2"/>
        <v>4124.4979896299737</v>
      </c>
      <c r="L23" s="31">
        <f t="shared" si="2"/>
        <v>4756.27376866335</v>
      </c>
      <c r="M23" s="29">
        <f t="shared" si="3"/>
        <v>4902.3444573302104</v>
      </c>
      <c r="N23" s="30">
        <f t="shared" si="3"/>
        <v>6186.7469844449606</v>
      </c>
      <c r="O23" s="31">
        <f t="shared" si="3"/>
        <v>9512.5475373267</v>
      </c>
      <c r="P23" s="28"/>
      <c r="Q23" s="28"/>
      <c r="R23" s="28"/>
    </row>
    <row r="24" spans="1:18" x14ac:dyDescent="0.4">
      <c r="A24" s="82">
        <v>16</v>
      </c>
      <c r="B24" s="79">
        <v>43326</v>
      </c>
      <c r="C24" s="143">
        <v>2</v>
      </c>
      <c r="D24" s="118">
        <v>1.27</v>
      </c>
      <c r="E24" s="91">
        <v>1.5</v>
      </c>
      <c r="F24" s="119">
        <v>-1</v>
      </c>
      <c r="G24" s="21">
        <f t="shared" si="0"/>
        <v>138661.92643612801</v>
      </c>
      <c r="H24" s="21">
        <f t="shared" si="1"/>
        <v>150135.16390418907</v>
      </c>
      <c r="I24" s="21">
        <f t="shared" si="1"/>
        <v>163013.35629798856</v>
      </c>
      <c r="J24" s="29">
        <f t="shared" si="2"/>
        <v>4007.1840796492056</v>
      </c>
      <c r="K24" s="30">
        <f t="shared" si="2"/>
        <v>4310.1003991633224</v>
      </c>
      <c r="L24" s="31">
        <f t="shared" si="2"/>
        <v>5041.6501947831512</v>
      </c>
      <c r="M24" s="29">
        <f t="shared" si="3"/>
        <v>5089.1237811544916</v>
      </c>
      <c r="N24" s="30">
        <f t="shared" si="3"/>
        <v>6465.1505987449837</v>
      </c>
      <c r="O24" s="31">
        <f t="shared" si="3"/>
        <v>-5041.6501947831512</v>
      </c>
      <c r="P24" s="28"/>
      <c r="Q24" s="28"/>
      <c r="R24" s="28"/>
    </row>
    <row r="25" spans="1:18" x14ac:dyDescent="0.4">
      <c r="A25" s="82">
        <v>17</v>
      </c>
      <c r="B25" s="79">
        <v>43341</v>
      </c>
      <c r="C25" s="143">
        <v>1</v>
      </c>
      <c r="D25" s="118">
        <v>1.27</v>
      </c>
      <c r="E25" s="91">
        <v>1.5</v>
      </c>
      <c r="F25" s="119">
        <v>2</v>
      </c>
      <c r="G25" s="21">
        <f t="shared" si="0"/>
        <v>143944.94583334448</v>
      </c>
      <c r="H25" s="21">
        <f>IF(E25="","",H24+N25)</f>
        <v>156891.24627987758</v>
      </c>
      <c r="I25" s="21">
        <f>IF(F25="","",I24+O25)</f>
        <v>172794.15767586787</v>
      </c>
      <c r="J25" s="29">
        <f t="shared" si="2"/>
        <v>4159.8577930838401</v>
      </c>
      <c r="K25" s="30">
        <f t="shared" si="2"/>
        <v>4504.0549171256716</v>
      </c>
      <c r="L25" s="31">
        <f t="shared" si="2"/>
        <v>4890.4006889396569</v>
      </c>
      <c r="M25" s="29">
        <f t="shared" si="3"/>
        <v>5283.019397216477</v>
      </c>
      <c r="N25" s="30">
        <f t="shared" si="3"/>
        <v>6756.0823756885075</v>
      </c>
      <c r="O25" s="31">
        <f t="shared" si="3"/>
        <v>9780.8013778793138</v>
      </c>
      <c r="P25" s="28"/>
      <c r="Q25" s="28"/>
      <c r="R25" s="28"/>
    </row>
    <row r="26" spans="1:18" x14ac:dyDescent="0.4">
      <c r="A26" s="82">
        <v>18</v>
      </c>
      <c r="B26" s="79">
        <v>43363</v>
      </c>
      <c r="C26" s="143">
        <v>1</v>
      </c>
      <c r="D26" s="118">
        <v>1.27</v>
      </c>
      <c r="E26" s="91">
        <v>1.5</v>
      </c>
      <c r="F26" s="70">
        <v>2</v>
      </c>
      <c r="G26" s="21">
        <f t="shared" ref="G26:I41" si="4">IF(D26="","",G25+M26)</f>
        <v>149429.24826959491</v>
      </c>
      <c r="H26" s="21">
        <f t="shared" si="4"/>
        <v>163951.35236247207</v>
      </c>
      <c r="I26" s="21">
        <f t="shared" si="4"/>
        <v>183161.80713641993</v>
      </c>
      <c r="J26" s="29">
        <f t="shared" ref="J26:L58" si="5">IF(G25="","",G25*0.03)</f>
        <v>4318.3483750003343</v>
      </c>
      <c r="K26" s="30">
        <f t="shared" si="5"/>
        <v>4706.7373883963273</v>
      </c>
      <c r="L26" s="31">
        <f t="shared" si="5"/>
        <v>5183.8247302760356</v>
      </c>
      <c r="M26" s="29">
        <f t="shared" ref="M26:O58" si="6">IF(D26="","",J26*D26)</f>
        <v>5484.3024362504248</v>
      </c>
      <c r="N26" s="30">
        <f t="shared" si="6"/>
        <v>7060.1060825944915</v>
      </c>
      <c r="O26" s="31">
        <f t="shared" si="6"/>
        <v>10367.649460552071</v>
      </c>
      <c r="P26" s="28"/>
      <c r="Q26" s="28"/>
      <c r="R26" s="28"/>
    </row>
    <row r="27" spans="1:18" x14ac:dyDescent="0.4">
      <c r="A27" s="82">
        <v>19</v>
      </c>
      <c r="B27" s="79">
        <v>43383</v>
      </c>
      <c r="C27" s="143">
        <v>2</v>
      </c>
      <c r="D27" s="118">
        <v>1.27</v>
      </c>
      <c r="E27" s="91">
        <v>1.5</v>
      </c>
      <c r="F27" s="119">
        <v>-1</v>
      </c>
      <c r="G27" s="21">
        <f t="shared" si="4"/>
        <v>155122.50262866649</v>
      </c>
      <c r="H27" s="21">
        <f t="shared" si="4"/>
        <v>171329.1632187833</v>
      </c>
      <c r="I27" s="21">
        <f t="shared" si="4"/>
        <v>177666.95292232733</v>
      </c>
      <c r="J27" s="29">
        <f t="shared" si="5"/>
        <v>4482.8774480878474</v>
      </c>
      <c r="K27" s="30">
        <f t="shared" si="5"/>
        <v>4918.5405708741619</v>
      </c>
      <c r="L27" s="31">
        <f t="shared" si="5"/>
        <v>5494.8542140925974</v>
      </c>
      <c r="M27" s="29">
        <f t="shared" si="6"/>
        <v>5693.2543590715659</v>
      </c>
      <c r="N27" s="30">
        <f t="shared" si="6"/>
        <v>7377.8108563112428</v>
      </c>
      <c r="O27" s="31">
        <f t="shared" si="6"/>
        <v>-5494.8542140925974</v>
      </c>
      <c r="P27" s="28"/>
      <c r="Q27" s="28"/>
      <c r="R27" s="28"/>
    </row>
    <row r="28" spans="1:18" x14ac:dyDescent="0.4">
      <c r="A28" s="82">
        <v>20</v>
      </c>
      <c r="B28" s="79">
        <v>43462</v>
      </c>
      <c r="C28" s="143">
        <v>2</v>
      </c>
      <c r="D28" s="118">
        <v>-1</v>
      </c>
      <c r="E28" s="91">
        <v>-1</v>
      </c>
      <c r="F28" s="119">
        <v>-1</v>
      </c>
      <c r="G28" s="21">
        <f t="shared" si="4"/>
        <v>150468.8275498065</v>
      </c>
      <c r="H28" s="21">
        <f t="shared" si="4"/>
        <v>166189.2883222198</v>
      </c>
      <c r="I28" s="21">
        <f t="shared" si="4"/>
        <v>172336.94433465751</v>
      </c>
      <c r="J28" s="29">
        <f t="shared" si="5"/>
        <v>4653.6750788599948</v>
      </c>
      <c r="K28" s="30">
        <f t="shared" si="5"/>
        <v>5139.8748965634986</v>
      </c>
      <c r="L28" s="31">
        <f t="shared" si="5"/>
        <v>5330.0085876698195</v>
      </c>
      <c r="M28" s="29">
        <f t="shared" si="6"/>
        <v>-4653.6750788599948</v>
      </c>
      <c r="N28" s="30">
        <f t="shared" si="6"/>
        <v>-5139.8748965634986</v>
      </c>
      <c r="O28" s="31">
        <f t="shared" si="6"/>
        <v>-5330.0085876698195</v>
      </c>
      <c r="P28" s="28"/>
      <c r="Q28" s="28"/>
      <c r="R28" s="28"/>
    </row>
    <row r="29" spans="1:18" x14ac:dyDescent="0.4">
      <c r="A29" s="82">
        <v>21</v>
      </c>
      <c r="B29" s="79">
        <v>43585</v>
      </c>
      <c r="C29" s="143">
        <v>2</v>
      </c>
      <c r="D29" s="118">
        <v>-1</v>
      </c>
      <c r="E29" s="91">
        <v>-1</v>
      </c>
      <c r="F29" s="119">
        <v>-1</v>
      </c>
      <c r="G29" s="21">
        <f t="shared" si="4"/>
        <v>145954.76272331231</v>
      </c>
      <c r="H29" s="21">
        <f t="shared" si="4"/>
        <v>161203.6096725532</v>
      </c>
      <c r="I29" s="21">
        <f t="shared" si="4"/>
        <v>167166.8360046178</v>
      </c>
      <c r="J29" s="29">
        <f t="shared" si="5"/>
        <v>4514.0648264941947</v>
      </c>
      <c r="K29" s="30">
        <f t="shared" si="5"/>
        <v>4985.6786496665936</v>
      </c>
      <c r="L29" s="31">
        <f t="shared" si="5"/>
        <v>5170.1083300397249</v>
      </c>
      <c r="M29" s="29">
        <f t="shared" si="6"/>
        <v>-4514.0648264941947</v>
      </c>
      <c r="N29" s="30">
        <f t="shared" si="6"/>
        <v>-4985.6786496665936</v>
      </c>
      <c r="O29" s="31">
        <f t="shared" si="6"/>
        <v>-5170.1083300397249</v>
      </c>
      <c r="P29" s="28"/>
      <c r="Q29" s="28"/>
      <c r="R29" s="28"/>
    </row>
    <row r="30" spans="1:18" x14ac:dyDescent="0.4">
      <c r="A30" s="82">
        <v>22</v>
      </c>
      <c r="B30" s="79">
        <v>43615</v>
      </c>
      <c r="C30" s="143">
        <v>2</v>
      </c>
      <c r="D30" s="118">
        <v>-1</v>
      </c>
      <c r="E30" s="91">
        <v>-1</v>
      </c>
      <c r="F30" s="119">
        <v>-1</v>
      </c>
      <c r="G30" s="21">
        <f t="shared" si="4"/>
        <v>141576.11984161293</v>
      </c>
      <c r="H30" s="21">
        <f t="shared" si="4"/>
        <v>156367.50138237659</v>
      </c>
      <c r="I30" s="21">
        <f t="shared" si="4"/>
        <v>162151.83092447926</v>
      </c>
      <c r="J30" s="29">
        <f t="shared" si="5"/>
        <v>4378.6428816993694</v>
      </c>
      <c r="K30" s="30">
        <f t="shared" si="5"/>
        <v>4836.1082901765958</v>
      </c>
      <c r="L30" s="31">
        <f t="shared" si="5"/>
        <v>5015.0050801385341</v>
      </c>
      <c r="M30" s="29">
        <f t="shared" si="6"/>
        <v>-4378.6428816993694</v>
      </c>
      <c r="N30" s="30">
        <f t="shared" si="6"/>
        <v>-4836.1082901765958</v>
      </c>
      <c r="O30" s="31">
        <f t="shared" si="6"/>
        <v>-5015.0050801385341</v>
      </c>
      <c r="P30" s="28"/>
      <c r="Q30" s="28"/>
      <c r="R30" s="28"/>
    </row>
    <row r="31" spans="1:18" x14ac:dyDescent="0.4">
      <c r="A31" s="82">
        <v>23</v>
      </c>
      <c r="B31" s="79">
        <v>43665</v>
      </c>
      <c r="C31" s="143">
        <v>2</v>
      </c>
      <c r="D31" s="118">
        <v>1.27</v>
      </c>
      <c r="E31" s="91">
        <v>1.5</v>
      </c>
      <c r="F31" s="119">
        <v>2</v>
      </c>
      <c r="G31" s="21">
        <f t="shared" si="4"/>
        <v>146970.17000757839</v>
      </c>
      <c r="H31" s="21">
        <f t="shared" si="4"/>
        <v>163404.03894458353</v>
      </c>
      <c r="I31" s="21">
        <f t="shared" si="4"/>
        <v>171880.94077994803</v>
      </c>
      <c r="J31" s="29">
        <f t="shared" si="5"/>
        <v>4247.2835952483874</v>
      </c>
      <c r="K31" s="30">
        <f t="shared" si="5"/>
        <v>4691.0250414712973</v>
      </c>
      <c r="L31" s="31">
        <f t="shared" si="5"/>
        <v>4864.554927734378</v>
      </c>
      <c r="M31" s="29">
        <f t="shared" si="6"/>
        <v>5394.0501659654519</v>
      </c>
      <c r="N31" s="30">
        <f t="shared" si="6"/>
        <v>7036.5375622069459</v>
      </c>
      <c r="O31" s="31">
        <f t="shared" si="6"/>
        <v>9729.109855468756</v>
      </c>
      <c r="P31" s="28"/>
      <c r="Q31" s="28"/>
      <c r="R31" s="28"/>
    </row>
    <row r="32" spans="1:18" x14ac:dyDescent="0.4">
      <c r="A32" s="82">
        <v>24</v>
      </c>
      <c r="B32" s="79">
        <v>43719</v>
      </c>
      <c r="C32" s="143">
        <v>1</v>
      </c>
      <c r="D32" s="118">
        <v>1.27</v>
      </c>
      <c r="E32" s="91">
        <v>1.5</v>
      </c>
      <c r="F32" s="119">
        <v>-1</v>
      </c>
      <c r="G32" s="21">
        <f t="shared" si="4"/>
        <v>152569.73348486712</v>
      </c>
      <c r="H32" s="21">
        <f t="shared" si="4"/>
        <v>170757.2206970898</v>
      </c>
      <c r="I32" s="21">
        <f t="shared" si="4"/>
        <v>166724.5125565496</v>
      </c>
      <c r="J32" s="29">
        <f t="shared" si="5"/>
        <v>4409.1051002273516</v>
      </c>
      <c r="K32" s="30">
        <f t="shared" si="5"/>
        <v>4902.1211683375059</v>
      </c>
      <c r="L32" s="31">
        <f t="shared" si="5"/>
        <v>5156.4282233984404</v>
      </c>
      <c r="M32" s="29">
        <f t="shared" si="6"/>
        <v>5599.563477288737</v>
      </c>
      <c r="N32" s="30">
        <f t="shared" si="6"/>
        <v>7353.1817525062588</v>
      </c>
      <c r="O32" s="31">
        <f t="shared" si="6"/>
        <v>-5156.4282233984404</v>
      </c>
      <c r="P32" s="28"/>
      <c r="Q32" s="28"/>
      <c r="R32" s="28"/>
    </row>
    <row r="33" spans="1:18" x14ac:dyDescent="0.4">
      <c r="A33" s="82">
        <v>25</v>
      </c>
      <c r="B33" s="79">
        <v>43878</v>
      </c>
      <c r="C33" s="143">
        <v>2</v>
      </c>
      <c r="D33" s="118">
        <v>1.27</v>
      </c>
      <c r="E33" s="91">
        <v>1.5</v>
      </c>
      <c r="F33" s="119">
        <v>2</v>
      </c>
      <c r="G33" s="21">
        <f t="shared" si="4"/>
        <v>158382.64033064054</v>
      </c>
      <c r="H33" s="21">
        <f t="shared" si="4"/>
        <v>178441.29562845884</v>
      </c>
      <c r="I33" s="21">
        <f t="shared" si="4"/>
        <v>176727.98330994259</v>
      </c>
      <c r="J33" s="29">
        <f t="shared" si="5"/>
        <v>4577.0920045460134</v>
      </c>
      <c r="K33" s="30">
        <f t="shared" si="5"/>
        <v>5122.7166209126935</v>
      </c>
      <c r="L33" s="31">
        <f t="shared" si="5"/>
        <v>5001.7353766964879</v>
      </c>
      <c r="M33" s="29">
        <f t="shared" si="6"/>
        <v>5812.9068457734375</v>
      </c>
      <c r="N33" s="30">
        <f t="shared" si="6"/>
        <v>7684.0749313690403</v>
      </c>
      <c r="O33" s="31">
        <f t="shared" si="6"/>
        <v>10003.470753392976</v>
      </c>
      <c r="P33" s="28"/>
      <c r="Q33" s="28"/>
      <c r="R33" s="28"/>
    </row>
    <row r="34" spans="1:18" x14ac:dyDescent="0.4">
      <c r="A34" s="82">
        <v>26</v>
      </c>
      <c r="B34" s="79">
        <v>43944</v>
      </c>
      <c r="C34" s="143">
        <v>2</v>
      </c>
      <c r="D34" s="118">
        <v>1.27</v>
      </c>
      <c r="E34" s="91">
        <v>1.5</v>
      </c>
      <c r="F34" s="119">
        <v>2</v>
      </c>
      <c r="G34" s="21">
        <f t="shared" si="4"/>
        <v>164417.01892723795</v>
      </c>
      <c r="H34" s="21">
        <f t="shared" si="4"/>
        <v>186471.15393173948</v>
      </c>
      <c r="I34" s="21">
        <f t="shared" si="4"/>
        <v>187331.66230853915</v>
      </c>
      <c r="J34" s="29">
        <f t="shared" si="5"/>
        <v>4751.4792099192164</v>
      </c>
      <c r="K34" s="30">
        <f t="shared" si="5"/>
        <v>5353.2388688537649</v>
      </c>
      <c r="L34" s="31">
        <f t="shared" si="5"/>
        <v>5301.8394992982776</v>
      </c>
      <c r="M34" s="29">
        <f t="shared" si="6"/>
        <v>6034.3785965974048</v>
      </c>
      <c r="N34" s="30">
        <f t="shared" si="6"/>
        <v>8029.8583032806473</v>
      </c>
      <c r="O34" s="31">
        <f t="shared" si="6"/>
        <v>10603.678998596555</v>
      </c>
      <c r="P34" s="28"/>
      <c r="Q34" s="28"/>
      <c r="R34" s="28"/>
    </row>
    <row r="35" spans="1:18" x14ac:dyDescent="0.4">
      <c r="A35" s="82">
        <v>27</v>
      </c>
      <c r="B35" s="79">
        <v>44032</v>
      </c>
      <c r="C35" s="143">
        <v>1</v>
      </c>
      <c r="D35" s="118">
        <v>1.27</v>
      </c>
      <c r="E35" s="91">
        <v>1.5</v>
      </c>
      <c r="F35" s="70">
        <v>2</v>
      </c>
      <c r="G35" s="21">
        <f t="shared" si="4"/>
        <v>170681.30734836572</v>
      </c>
      <c r="H35" s="21">
        <f t="shared" si="4"/>
        <v>194862.35585866775</v>
      </c>
      <c r="I35" s="21">
        <f t="shared" si="4"/>
        <v>198571.5620470515</v>
      </c>
      <c r="J35" s="29">
        <f t="shared" si="5"/>
        <v>4932.5105678171385</v>
      </c>
      <c r="K35" s="30">
        <f t="shared" si="5"/>
        <v>5594.1346179521843</v>
      </c>
      <c r="L35" s="31">
        <f t="shared" si="5"/>
        <v>5619.9498692561738</v>
      </c>
      <c r="M35" s="29">
        <f t="shared" si="6"/>
        <v>6264.288421127766</v>
      </c>
      <c r="N35" s="30">
        <f t="shared" si="6"/>
        <v>8391.2019269282755</v>
      </c>
      <c r="O35" s="31">
        <f t="shared" si="6"/>
        <v>11239.899738512348</v>
      </c>
      <c r="P35" s="28"/>
      <c r="Q35" s="28"/>
      <c r="R35" s="28"/>
    </row>
    <row r="36" spans="1:18" x14ac:dyDescent="0.4">
      <c r="A36" s="82">
        <v>28</v>
      </c>
      <c r="B36" s="79">
        <v>44046</v>
      </c>
      <c r="C36" s="143">
        <v>1</v>
      </c>
      <c r="D36" s="118">
        <v>1.27</v>
      </c>
      <c r="E36" s="91">
        <v>1.5</v>
      </c>
      <c r="F36" s="119">
        <v>2</v>
      </c>
      <c r="G36" s="21">
        <f t="shared" si="4"/>
        <v>177184.26515833844</v>
      </c>
      <c r="H36" s="21">
        <f t="shared" si="4"/>
        <v>203631.1618723078</v>
      </c>
      <c r="I36" s="21">
        <f t="shared" si="4"/>
        <v>210485.85576987459</v>
      </c>
      <c r="J36" s="29">
        <f t="shared" si="5"/>
        <v>5120.4392204509713</v>
      </c>
      <c r="K36" s="30">
        <f t="shared" si="5"/>
        <v>5845.8706757600321</v>
      </c>
      <c r="L36" s="31">
        <f t="shared" si="5"/>
        <v>5957.1468614115447</v>
      </c>
      <c r="M36" s="29">
        <f t="shared" si="6"/>
        <v>6502.9578099727332</v>
      </c>
      <c r="N36" s="30">
        <f t="shared" si="6"/>
        <v>8768.8060136400491</v>
      </c>
      <c r="O36" s="31">
        <f t="shared" si="6"/>
        <v>11914.293722823089</v>
      </c>
      <c r="P36" s="28"/>
      <c r="Q36" s="28"/>
      <c r="R36" s="28"/>
    </row>
    <row r="37" spans="1:18" x14ac:dyDescent="0.4">
      <c r="A37" s="82">
        <v>29</v>
      </c>
      <c r="B37" s="79">
        <v>44112</v>
      </c>
      <c r="C37" s="143">
        <v>1</v>
      </c>
      <c r="D37" s="118">
        <v>-1</v>
      </c>
      <c r="E37" s="91">
        <v>-1</v>
      </c>
      <c r="F37" s="119">
        <v>-1</v>
      </c>
      <c r="G37" s="21">
        <f t="shared" si="4"/>
        <v>171868.7372035883</v>
      </c>
      <c r="H37" s="21">
        <f t="shared" si="4"/>
        <v>197522.22701613855</v>
      </c>
      <c r="I37" s="21">
        <f t="shared" si="4"/>
        <v>204171.28009677836</v>
      </c>
      <c r="J37" s="29">
        <f t="shared" si="5"/>
        <v>5315.5279547501532</v>
      </c>
      <c r="K37" s="30">
        <f t="shared" si="5"/>
        <v>6108.9348561692341</v>
      </c>
      <c r="L37" s="31">
        <f t="shared" si="5"/>
        <v>6314.5756730962376</v>
      </c>
      <c r="M37" s="29">
        <f t="shared" si="6"/>
        <v>-5315.5279547501532</v>
      </c>
      <c r="N37" s="30">
        <f t="shared" si="6"/>
        <v>-6108.9348561692341</v>
      </c>
      <c r="O37" s="31">
        <f t="shared" si="6"/>
        <v>-6314.5756730962376</v>
      </c>
      <c r="P37" s="28"/>
      <c r="Q37" s="28"/>
      <c r="R37" s="28"/>
    </row>
    <row r="38" spans="1:18" x14ac:dyDescent="0.4">
      <c r="A38" s="82">
        <v>30</v>
      </c>
      <c r="B38" s="79"/>
      <c r="C38" s="143"/>
      <c r="D38" s="118"/>
      <c r="E38" s="91"/>
      <c r="F38" s="119"/>
      <c r="G38" s="21" t="str">
        <f t="shared" si="4"/>
        <v/>
      </c>
      <c r="H38" s="21" t="str">
        <f t="shared" si="4"/>
        <v/>
      </c>
      <c r="I38" s="21" t="str">
        <f t="shared" si="4"/>
        <v/>
      </c>
      <c r="J38" s="29">
        <f t="shared" si="5"/>
        <v>5156.0621161076488</v>
      </c>
      <c r="K38" s="30">
        <f t="shared" si="5"/>
        <v>5925.6668104841565</v>
      </c>
      <c r="L38" s="31">
        <f t="shared" si="5"/>
        <v>6125.1384029033507</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44112</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21</v>
      </c>
      <c r="E59" s="6">
        <f>COUNTIF(E9:E58,1.5)</f>
        <v>21</v>
      </c>
      <c r="F59" s="7">
        <f>COUNTIF(F9:F58,2)</f>
        <v>18</v>
      </c>
      <c r="G59" s="50">
        <f>M59+G8</f>
        <v>171868.7372035883</v>
      </c>
      <c r="H59" s="51">
        <f>N59+H8</f>
        <v>197522.22701613864</v>
      </c>
      <c r="I59" s="52">
        <f>O59+I8</f>
        <v>204171.28009677833</v>
      </c>
      <c r="J59" s="47" t="s">
        <v>29</v>
      </c>
      <c r="K59" s="48">
        <f>B58-B9</f>
        <v>1736</v>
      </c>
      <c r="L59" s="49" t="s">
        <v>30</v>
      </c>
      <c r="M59" s="60">
        <f>SUM(M9:M58)</f>
        <v>71868.737203588287</v>
      </c>
      <c r="N59" s="61">
        <f>SUM(N9:N58)</f>
        <v>97522.22701613864</v>
      </c>
      <c r="O59" s="62">
        <f>SUM(O9:O58)</f>
        <v>104171.28009677833</v>
      </c>
    </row>
    <row r="60" spans="1:15" ht="19.5" thickBot="1" x14ac:dyDescent="0.45">
      <c r="A60" s="8"/>
      <c r="B60" s="182" t="s">
        <v>6</v>
      </c>
      <c r="C60" s="183"/>
      <c r="D60" s="6">
        <f>COUNTIF(D9:D58,-1)</f>
        <v>8</v>
      </c>
      <c r="E60" s="6">
        <f>COUNTIF(E9:E58,-1)</f>
        <v>8</v>
      </c>
      <c r="F60" s="7">
        <f>COUNTIF(F9:F58,-1)</f>
        <v>11</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1.7186873720358831</v>
      </c>
      <c r="H61" s="57">
        <f>H59/H8</f>
        <v>1.9752222701613864</v>
      </c>
      <c r="I61" s="58">
        <f>I59/I8</f>
        <v>2.0417128009677832</v>
      </c>
      <c r="J61" s="45">
        <f>(G61-100%)*30/K59</f>
        <v>1.2419712650389683E-2</v>
      </c>
      <c r="K61" s="45">
        <f>(H61-100%)*30/K59</f>
        <v>1.6852919415231329E-2</v>
      </c>
      <c r="L61" s="46">
        <f>(I61-100%)*30/K59</f>
        <v>1.8001949325480125E-2</v>
      </c>
      <c r="M61" s="9"/>
      <c r="N61" s="2"/>
      <c r="O61" s="10"/>
    </row>
    <row r="62" spans="1:15" ht="19.5" thickBot="1" x14ac:dyDescent="0.45">
      <c r="A62" s="3"/>
      <c r="B62" s="184" t="s">
        <v>4</v>
      </c>
      <c r="C62" s="185"/>
      <c r="D62" s="59">
        <f>D59/(D59+D60+D61)</f>
        <v>0.72413793103448276</v>
      </c>
      <c r="E62" s="54">
        <f>E59/(E59+E60+E61)</f>
        <v>0.72413793103448276</v>
      </c>
      <c r="F62" s="55">
        <f>F59/(F59+F60+F61)</f>
        <v>0.62068965517241381</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34" display="通貨ペア"/>
    <hyperlink ref="A38" location="'画像(OB検証2回目)'!A1453" display="'画像(OB検証2回目)'!A1453"/>
    <hyperlink ref="A37" location="'画像(OB検証2回目)'!A1403" display="'画像(OB検証2回目)'!A1403"/>
    <hyperlink ref="A36" location="'画像(OB検証2回目)'!A1353" display="'画像(OB検証2回目)'!A1353"/>
    <hyperlink ref="A35" location="'画像(OB検証2回目)'!A1303" display="'画像(OB検証2回目)'!A1303"/>
    <hyperlink ref="A34" location="'画像(OB検証2回目)'!A1253" display="'画像(OB検証2回目)'!A1253"/>
    <hyperlink ref="A33" location="'画像(OB検証2回目)'!A1203" display="'画像(OB検証2回目)'!A1203"/>
    <hyperlink ref="A32" location="'画像(OB検証2回目)'!A1153" display="'画像(OB検証2回目)'!A1153"/>
    <hyperlink ref="A31" location="'画像(OB検証2回目)'!A1103" display="'画像(OB検証2回目)'!A1103"/>
    <hyperlink ref="A30" location="'画像(OB検証2回目)'!A1053" display="'画像(OB検証2回目)'!A1053"/>
    <hyperlink ref="A29" location="'画像(OB検証2回目)'!A1003" display="'画像(OB検証2回目)'!A1003"/>
    <hyperlink ref="A28" location="'画像(OB検証2回目)'!A953" display="'画像(OB検証2回目)'!A953"/>
    <hyperlink ref="A27" location="'画像(OB検証2回目)'!A903" display="'画像(OB検証2回目)'!A903"/>
    <hyperlink ref="A26" location="'画像(OB検証2回目)'!A853" display="'画像(OB検証2回目)'!A853"/>
    <hyperlink ref="A25" location="'画像(OB検証2回目)'!A803" display="'画像(OB検証2回目)'!A803"/>
    <hyperlink ref="A24" location="'画像(OB検証2回目)'!A753" display="'画像(OB検証2回目)'!A753"/>
    <hyperlink ref="A23" location="'画像(OB検証2回目)'!A703" display="'画像(OB検証2回目)'!A703"/>
    <hyperlink ref="A22" location="'画像(OB検証2回目)'!A653" display="'画像(OB検証2回目)'!A653"/>
    <hyperlink ref="A21" location="'画像(OB検証2回目)'!A603" display="'画像(OB検証2回目)'!A603"/>
    <hyperlink ref="A20" location="'画像(OB検証2回目)'!A553" display="'画像(OB検証2回目)'!A553"/>
    <hyperlink ref="A19" location="'画像(OB検証2回目)'!A503" display="'画像(OB検証2回目)'!A503"/>
    <hyperlink ref="A18" location="'画像(OB検証2回目)'!A453" display="'画像(OB検証2回目)'!A453"/>
    <hyperlink ref="A17" location="'画像(OB検証2回目)'!A403" display="'画像(OB検証2回目)'!A403"/>
    <hyperlink ref="A16" location="'画像(OB検証2回目)'!A353" display="'画像(OB検証2回目)'!A353"/>
    <hyperlink ref="A15" location="'画像(OB検証2回目)'!A303" display="'画像(OB検証2回目)'!A303"/>
    <hyperlink ref="A14" location="'画像(OB検証2回目)'!A253" display="'画像(OB検証2回目)'!A253"/>
    <hyperlink ref="A13" location="'画像(OB検証2回目)'!A203" display="'画像(OB検証2回目)'!A203"/>
    <hyperlink ref="A12" location="'画像(OB検証2回目)'!A153" display="'画像(OB検証2回目)'!A153"/>
    <hyperlink ref="A11" location="'画像(OB検証2回目)'!A103" display="'画像(OB検証2回目)'!A103"/>
    <hyperlink ref="A10" location="'画像(OB検証2回目)'!A52" display="'画像(OB検証2回目)'!A52"/>
    <hyperlink ref="A9" location="'画像(OB検証2回目)'!A3" display="'画像(OB検証2回目)'!A3"/>
  </hyperlinks>
  <pageMargins left="0.7" right="0.7" top="0.75" bottom="0.75"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1453"/>
  <sheetViews>
    <sheetView topLeftCell="A1240" zoomScale="70" zoomScaleNormal="70" workbookViewId="0">
      <selection activeCell="A1203" sqref="A120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32" ht="18.75" x14ac:dyDescent="0.4">
      <c r="A1" s="115" t="s">
        <v>75</v>
      </c>
    </row>
    <row r="3" spans="1:32" ht="18.75" x14ac:dyDescent="0.4">
      <c r="A3" s="115">
        <v>1</v>
      </c>
      <c r="B3" s="36" t="s">
        <v>172</v>
      </c>
      <c r="AF3" s="36" t="s">
        <v>173</v>
      </c>
    </row>
    <row r="52" spans="1:32" ht="18.75" x14ac:dyDescent="0.4">
      <c r="A52" s="115">
        <v>2</v>
      </c>
      <c r="B52" s="36" t="s">
        <v>172</v>
      </c>
      <c r="AF52" s="36" t="s">
        <v>173</v>
      </c>
    </row>
    <row r="103" spans="1:32" ht="18.75" x14ac:dyDescent="0.4">
      <c r="A103" s="115">
        <v>3</v>
      </c>
      <c r="B103" s="36" t="s">
        <v>172</v>
      </c>
      <c r="AF103" s="36" t="s">
        <v>173</v>
      </c>
    </row>
    <row r="153" spans="1:32" ht="18.75" x14ac:dyDescent="0.4">
      <c r="A153" s="115">
        <v>4</v>
      </c>
      <c r="B153" s="36" t="s">
        <v>172</v>
      </c>
      <c r="AF153" s="36" t="s">
        <v>173</v>
      </c>
    </row>
    <row r="203" spans="1:32" ht="18.75" x14ac:dyDescent="0.4">
      <c r="A203" s="115">
        <v>5</v>
      </c>
      <c r="B203" s="36" t="s">
        <v>172</v>
      </c>
      <c r="AF203" s="36" t="s">
        <v>173</v>
      </c>
    </row>
    <row r="253" spans="1:32" ht="18.75" x14ac:dyDescent="0.4">
      <c r="A253" s="115">
        <v>6</v>
      </c>
      <c r="B253" s="36" t="s">
        <v>172</v>
      </c>
      <c r="AF253" s="36" t="s">
        <v>173</v>
      </c>
    </row>
    <row r="303" spans="1:32" ht="18.75" x14ac:dyDescent="0.4">
      <c r="A303" s="115">
        <v>7</v>
      </c>
      <c r="B303" s="36" t="s">
        <v>172</v>
      </c>
      <c r="AF303" s="36" t="s">
        <v>173</v>
      </c>
    </row>
    <row r="353" spans="1:32" ht="18.75" x14ac:dyDescent="0.4">
      <c r="A353" s="115">
        <v>8</v>
      </c>
      <c r="B353" s="36" t="s">
        <v>172</v>
      </c>
      <c r="AF353" s="36" t="s">
        <v>173</v>
      </c>
    </row>
    <row r="403" spans="1:32" ht="18.75" x14ac:dyDescent="0.4">
      <c r="A403" s="115">
        <v>9</v>
      </c>
      <c r="B403" s="36" t="s">
        <v>172</v>
      </c>
      <c r="AF403" s="36" t="s">
        <v>173</v>
      </c>
    </row>
    <row r="453" spans="1:32" ht="18.75" x14ac:dyDescent="0.4">
      <c r="A453" s="115">
        <v>10</v>
      </c>
      <c r="B453" s="36" t="s">
        <v>172</v>
      </c>
      <c r="AF453" s="36" t="s">
        <v>173</v>
      </c>
    </row>
    <row r="503" spans="1:32" ht="18.75" x14ac:dyDescent="0.4">
      <c r="A503" s="115">
        <v>11</v>
      </c>
      <c r="B503" s="36" t="s">
        <v>172</v>
      </c>
      <c r="AF503" s="36" t="s">
        <v>173</v>
      </c>
    </row>
    <row r="553" spans="1:32" ht="18.75" x14ac:dyDescent="0.4">
      <c r="A553" s="115">
        <v>12</v>
      </c>
      <c r="B553" s="36" t="s">
        <v>172</v>
      </c>
      <c r="AF553" s="36" t="s">
        <v>173</v>
      </c>
    </row>
    <row r="603" spans="1:32" ht="18.75" x14ac:dyDescent="0.4">
      <c r="A603" s="115">
        <v>13</v>
      </c>
      <c r="B603" s="36" t="s">
        <v>172</v>
      </c>
      <c r="AF603" s="36" t="s">
        <v>173</v>
      </c>
    </row>
    <row r="653" spans="1:32" ht="18.75" x14ac:dyDescent="0.4">
      <c r="A653" s="115">
        <v>14</v>
      </c>
      <c r="B653" s="36" t="s">
        <v>172</v>
      </c>
      <c r="AF653" s="36" t="s">
        <v>173</v>
      </c>
    </row>
    <row r="703" spans="1:32" ht="18.75" x14ac:dyDescent="0.4">
      <c r="A703" s="115">
        <v>15</v>
      </c>
      <c r="B703" s="36" t="s">
        <v>172</v>
      </c>
      <c r="AF703" s="36" t="s">
        <v>173</v>
      </c>
    </row>
    <row r="753" spans="1:32" ht="18.75" x14ac:dyDescent="0.4">
      <c r="A753" s="115">
        <v>16</v>
      </c>
      <c r="B753" s="36" t="s">
        <v>172</v>
      </c>
      <c r="AF753" s="36" t="s">
        <v>173</v>
      </c>
    </row>
    <row r="803" spans="1:32" ht="18.75" x14ac:dyDescent="0.4">
      <c r="A803" s="115">
        <v>17</v>
      </c>
      <c r="B803" s="36" t="s">
        <v>172</v>
      </c>
      <c r="AF803" s="36" t="s">
        <v>173</v>
      </c>
    </row>
    <row r="853" spans="1:32" ht="18.75" x14ac:dyDescent="0.4">
      <c r="A853" s="115">
        <v>18</v>
      </c>
      <c r="B853" s="36" t="s">
        <v>172</v>
      </c>
      <c r="AF853" s="36" t="s">
        <v>173</v>
      </c>
    </row>
    <row r="903" spans="1:32" ht="18.75" x14ac:dyDescent="0.4">
      <c r="A903" s="115">
        <v>19</v>
      </c>
      <c r="B903" s="36" t="s">
        <v>172</v>
      </c>
      <c r="AF903" s="36" t="s">
        <v>173</v>
      </c>
    </row>
    <row r="953" spans="1:32" ht="18.75" x14ac:dyDescent="0.4">
      <c r="A953" s="115">
        <v>20</v>
      </c>
      <c r="B953" s="36" t="s">
        <v>172</v>
      </c>
      <c r="AF953" s="36" t="s">
        <v>173</v>
      </c>
    </row>
    <row r="1003" spans="1:32" ht="18.75" x14ac:dyDescent="0.4">
      <c r="A1003" s="115">
        <v>21</v>
      </c>
      <c r="B1003" s="36" t="s">
        <v>172</v>
      </c>
      <c r="AF1003" s="36" t="s">
        <v>173</v>
      </c>
    </row>
    <row r="1053" spans="1:32" ht="18.75" x14ac:dyDescent="0.4">
      <c r="A1053" s="115">
        <v>22</v>
      </c>
      <c r="B1053" s="36" t="s">
        <v>172</v>
      </c>
      <c r="AF1053" s="36" t="s">
        <v>173</v>
      </c>
    </row>
    <row r="1103" spans="1:32" ht="18.75" x14ac:dyDescent="0.4">
      <c r="A1103" s="115">
        <v>23</v>
      </c>
      <c r="B1103" s="36" t="s">
        <v>172</v>
      </c>
      <c r="AF1103" s="36" t="s">
        <v>173</v>
      </c>
    </row>
    <row r="1153" spans="1:32" ht="18.75" x14ac:dyDescent="0.4">
      <c r="A1153" s="115">
        <v>24</v>
      </c>
      <c r="B1153" s="36" t="s">
        <v>172</v>
      </c>
      <c r="AF1153" s="36" t="s">
        <v>173</v>
      </c>
    </row>
    <row r="1203" spans="1:32" ht="18.75" x14ac:dyDescent="0.4">
      <c r="A1203" s="115">
        <v>25</v>
      </c>
      <c r="B1203" s="36" t="s">
        <v>172</v>
      </c>
      <c r="AF1203" s="36" t="s">
        <v>173</v>
      </c>
    </row>
    <row r="1253" spans="1:32" ht="18.75" x14ac:dyDescent="0.4">
      <c r="A1253" s="115">
        <v>26</v>
      </c>
      <c r="B1253" s="36" t="s">
        <v>172</v>
      </c>
      <c r="AF1253" s="36" t="s">
        <v>173</v>
      </c>
    </row>
    <row r="1303" spans="1:32" ht="18.75" x14ac:dyDescent="0.4">
      <c r="A1303" s="115">
        <v>27</v>
      </c>
      <c r="B1303" s="36" t="s">
        <v>172</v>
      </c>
      <c r="AF1303" s="36" t="s">
        <v>173</v>
      </c>
    </row>
    <row r="1353" spans="1:32" ht="18.75" x14ac:dyDescent="0.4">
      <c r="A1353" s="115">
        <v>28</v>
      </c>
      <c r="B1353" s="36" t="s">
        <v>172</v>
      </c>
      <c r="AF1353" s="36" t="s">
        <v>173</v>
      </c>
    </row>
    <row r="1403" spans="1:32" ht="18.75" x14ac:dyDescent="0.4">
      <c r="A1403" s="115">
        <v>29</v>
      </c>
      <c r="B1403" s="36" t="s">
        <v>172</v>
      </c>
      <c r="AF1403" s="36" t="s">
        <v>173</v>
      </c>
    </row>
    <row r="1453" spans="1:32" ht="18.75" x14ac:dyDescent="0.4">
      <c r="A1453" s="115">
        <v>30</v>
      </c>
      <c r="B1453" s="36" t="s">
        <v>172</v>
      </c>
      <c r="AF1453" s="36" t="s">
        <v>173</v>
      </c>
    </row>
  </sheetData>
  <phoneticPr fontId="1"/>
  <hyperlinks>
    <hyperlink ref="A1" location="更新履歴!C35" display="■"/>
    <hyperlink ref="A3" location="'検証シート(OB検証2回目)'!A9" display="'検証シート(OB検証2回目)'!A9"/>
    <hyperlink ref="A52" location="'検証シート(OB検証2回目)'!A10" display="'検証シート(OB検証2回目)'!A10"/>
    <hyperlink ref="A103" location="'検証シート(OB検証2回目)'!A11" display="'検証シート(OB検証2回目)'!A11"/>
    <hyperlink ref="A153" location="'検証シート(OB検証2回目)'!A12" display="'検証シート(OB検証2回目)'!A12"/>
    <hyperlink ref="A203" location="'検証シート(OB検証2回目)'!A13" display="'検証シート(OB検証2回目)'!A13"/>
    <hyperlink ref="A253" location="'検証シート(OB検証2回目)'!A14" display="'検証シート(OB検証2回目)'!A14"/>
    <hyperlink ref="A303" location="'検証シート(OB検証2回目)'!A15" display="'検証シート(OB検証2回目)'!A15"/>
    <hyperlink ref="A353" location="'検証シート(OB検証2回目)'!A16" display="'検証シート(OB検証2回目)'!A16"/>
    <hyperlink ref="A403" location="'検証シート(OB検証2回目)'!A17" display="'検証シート(OB検証2回目)'!A17"/>
    <hyperlink ref="A453" location="'検証シート(OB検証2回目)'!A18" display="'検証シート(OB検証2回目)'!A18"/>
    <hyperlink ref="A503" location="'検証シート(OB検証2回目)'!A19" display="'検証シート(OB検証2回目)'!A19"/>
    <hyperlink ref="A553" location="'検証シート(OB検証2回目)'!A20" display="'検証シート(OB検証2回目)'!A20"/>
    <hyperlink ref="A603" location="'検証シート(OB検証2回目)'!A21" display="'検証シート(OB検証2回目)'!A21"/>
    <hyperlink ref="A653" location="'検証シート(OB検証2回目)'!A22" display="'検証シート(OB検証2回目)'!A22"/>
    <hyperlink ref="A703" location="'検証シート(OB検証2回目)'!A23" display="'検証シート(OB検証2回目)'!A23"/>
    <hyperlink ref="A753" location="'検証シート(OB検証2回目)'!A24" display="'検証シート(OB検証2回目)'!A24"/>
    <hyperlink ref="A803" location="'検証シート(OB検証2回目)'!A25" display="'検証シート(OB検証2回目)'!A25"/>
    <hyperlink ref="A853" location="'検証シート(OB検証2回目)'!A26" display="'検証シート(OB検証2回目)'!A26"/>
    <hyperlink ref="A903" location="'検証シート(OB検証2回目)'!A27" display="'検証シート(OB検証2回目)'!A27"/>
    <hyperlink ref="A953" location="'検証シート(OB検証2回目)'!A28" display="'検証シート(OB検証2回目)'!A28"/>
    <hyperlink ref="A1003" location="'検証シート(OB検証2回目)'!A29" display="'検証シート(OB検証2回目)'!A29"/>
    <hyperlink ref="A1053" location="'検証シート(OB検証2回目)'!A30" display="'検証シート(OB検証2回目)'!A30"/>
    <hyperlink ref="A1103" location="'検証シート(OB検証2回目)'!A31" display="'検証シート(OB検証2回目)'!A31"/>
    <hyperlink ref="A1153" location="'検証シート(OB検証2回目)'!A32" display="'検証シート(OB検証2回目)'!A32"/>
    <hyperlink ref="A1203" location="'検証シート(OB検証2回目)'!A33" display="'検証シート(OB検証2回目)'!A33"/>
    <hyperlink ref="A1253" location="'検証シート(OB検証2回目)'!A34" display="'検証シート(OB検証2回目)'!A34"/>
    <hyperlink ref="A1303" location="'検証シート(OB検証2回目)'!A35" display="'検証シート(OB検証2回目)'!A35"/>
    <hyperlink ref="A1353" location="'検証シート(OB検証2回目)'!A36" display="'検証シート(OB検証2回目)'!A36"/>
    <hyperlink ref="A1403" location="'検証シート(OB検証2回目)'!A37" display="'検証シート(OB検証2回目)'!A37"/>
    <hyperlink ref="A1453" location="'検証シート(OB検証2回目)'!A38" display="'検証シート(OB検証2回目)'!A38"/>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9"/>
  <sheetViews>
    <sheetView zoomScale="115" zoomScaleNormal="11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ht="29.25" customHeight="1" x14ac:dyDescent="0.4">
      <c r="A2" s="196" t="s">
        <v>175</v>
      </c>
      <c r="B2" s="197"/>
      <c r="C2" s="197"/>
      <c r="D2" s="197"/>
      <c r="E2" s="197"/>
      <c r="F2" s="197"/>
      <c r="G2" s="197"/>
      <c r="H2" s="197"/>
      <c r="I2" s="197"/>
      <c r="J2" s="197"/>
    </row>
    <row r="3" spans="1:10" ht="29.25" customHeight="1" x14ac:dyDescent="0.4">
      <c r="A3" s="197"/>
      <c r="B3" s="197"/>
      <c r="C3" s="197"/>
      <c r="D3" s="197"/>
      <c r="E3" s="197"/>
      <c r="F3" s="197"/>
      <c r="G3" s="197"/>
      <c r="H3" s="197"/>
      <c r="I3" s="197"/>
      <c r="J3" s="197"/>
    </row>
    <row r="4" spans="1:10" ht="29.25" customHeight="1" x14ac:dyDescent="0.4">
      <c r="A4" s="197"/>
      <c r="B4" s="197"/>
      <c r="C4" s="197"/>
      <c r="D4" s="197"/>
      <c r="E4" s="197"/>
      <c r="F4" s="197"/>
      <c r="G4" s="197"/>
      <c r="H4" s="197"/>
      <c r="I4" s="197"/>
      <c r="J4" s="197"/>
    </row>
    <row r="5" spans="1:10" ht="29.25" customHeight="1" x14ac:dyDescent="0.4">
      <c r="A5" s="197"/>
      <c r="B5" s="197"/>
      <c r="C5" s="197"/>
      <c r="D5" s="197"/>
      <c r="E5" s="197"/>
      <c r="F5" s="197"/>
      <c r="G5" s="197"/>
      <c r="H5" s="197"/>
      <c r="I5" s="197"/>
      <c r="J5" s="197"/>
    </row>
    <row r="6" spans="1:10" ht="29.25" customHeight="1" x14ac:dyDescent="0.4">
      <c r="A6" s="197"/>
      <c r="B6" s="197"/>
      <c r="C6" s="197"/>
      <c r="D6" s="197"/>
      <c r="E6" s="197"/>
      <c r="F6" s="197"/>
      <c r="G6" s="197"/>
      <c r="H6" s="197"/>
      <c r="I6" s="197"/>
      <c r="J6" s="197"/>
    </row>
    <row r="7" spans="1:10" ht="29.25" customHeight="1" x14ac:dyDescent="0.4">
      <c r="A7" s="197"/>
      <c r="B7" s="197"/>
      <c r="C7" s="197"/>
      <c r="D7" s="197"/>
      <c r="E7" s="197"/>
      <c r="F7" s="197"/>
      <c r="G7" s="197"/>
      <c r="H7" s="197"/>
      <c r="I7" s="197"/>
      <c r="J7" s="197"/>
    </row>
    <row r="8" spans="1:10" ht="29.25" customHeight="1" x14ac:dyDescent="0.4">
      <c r="A8" s="197"/>
      <c r="B8" s="197"/>
      <c r="C8" s="197"/>
      <c r="D8" s="197"/>
      <c r="E8" s="197"/>
      <c r="F8" s="197"/>
      <c r="G8" s="197"/>
      <c r="H8" s="197"/>
      <c r="I8" s="197"/>
      <c r="J8" s="197"/>
    </row>
    <row r="9" spans="1:10" ht="29.25" customHeight="1" x14ac:dyDescent="0.4">
      <c r="A9" s="197"/>
      <c r="B9" s="197"/>
      <c r="C9" s="197"/>
      <c r="D9" s="197"/>
      <c r="E9" s="197"/>
      <c r="F9" s="197"/>
      <c r="G9" s="197"/>
      <c r="H9" s="197"/>
      <c r="I9" s="197"/>
      <c r="J9" s="197"/>
    </row>
    <row r="11" spans="1:10" x14ac:dyDescent="0.4">
      <c r="A11" s="36" t="s">
        <v>55</v>
      </c>
    </row>
    <row r="12" spans="1:10" x14ac:dyDescent="0.4">
      <c r="A12" s="194" t="s">
        <v>177</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176</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36" display="気付き　質問"/>
  </hyperlinks>
  <pageMargins left="0.75" right="0.75" top="1" bottom="1" header="0.51111111111111107" footer="0.51111111111111107"/>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R64"/>
  <sheetViews>
    <sheetView zoomScaleNormal="100" workbookViewId="0">
      <pane xSplit="1" ySplit="8" topLeftCell="B9" activePane="bottomRight" state="frozen"/>
      <selection pane="topRight"/>
      <selection pane="bottomLeft"/>
      <selection pane="bottomRight" activeCell="C4" sqref="C4"/>
    </sheetView>
  </sheetViews>
  <sheetFormatPr defaultRowHeight="18.75" x14ac:dyDescent="0.4"/>
  <cols>
    <col min="1" max="1" width="4.875" customWidth="1"/>
    <col min="2" max="2" width="12" customWidth="1"/>
    <col min="3" max="3" width="10.625" customWidth="1"/>
    <col min="4" max="6" width="8.25" customWidth="1"/>
    <col min="7" max="9" width="9.375" customWidth="1"/>
    <col min="10" max="15" width="7.75" customWidth="1"/>
  </cols>
  <sheetData>
    <row r="1" spans="1:18" x14ac:dyDescent="0.4">
      <c r="A1" s="114" t="s">
        <v>7</v>
      </c>
      <c r="C1" t="s">
        <v>85</v>
      </c>
    </row>
    <row r="2" spans="1:18" x14ac:dyDescent="0.4">
      <c r="A2" s="1" t="s">
        <v>8</v>
      </c>
      <c r="C2" t="s">
        <v>33</v>
      </c>
    </row>
    <row r="3" spans="1:18" x14ac:dyDescent="0.4">
      <c r="A3" s="1" t="s">
        <v>10</v>
      </c>
      <c r="C3" s="134">
        <v>100000</v>
      </c>
    </row>
    <row r="4" spans="1:18" x14ac:dyDescent="0.4">
      <c r="A4" s="1" t="s">
        <v>11</v>
      </c>
      <c r="C4" s="134" t="s">
        <v>159</v>
      </c>
    </row>
    <row r="5" spans="1:18" ht="19.5" thickBot="1" x14ac:dyDescent="0.45">
      <c r="A5" s="1" t="s">
        <v>12</v>
      </c>
      <c r="C5" s="134" t="s">
        <v>34</v>
      </c>
    </row>
    <row r="6" spans="1:18" ht="19.5" thickBot="1" x14ac:dyDescent="0.45">
      <c r="A6" s="22" t="s">
        <v>52</v>
      </c>
      <c r="B6" s="22" t="s">
        <v>53</v>
      </c>
      <c r="C6" s="22" t="s">
        <v>53</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43482</v>
      </c>
      <c r="C9" s="84">
        <v>1</v>
      </c>
      <c r="D9" s="85">
        <v>-1</v>
      </c>
      <c r="E9" s="86">
        <v>-1</v>
      </c>
      <c r="F9" s="87">
        <v>-1</v>
      </c>
      <c r="G9" s="21">
        <f t="shared" ref="G9:G25" si="0">IF(D9="","",G8+M9)</f>
        <v>97000</v>
      </c>
      <c r="H9" s="21">
        <f t="shared" ref="H9:I24" si="1">IF(E9="","",H8+N9)</f>
        <v>97000</v>
      </c>
      <c r="I9" s="21">
        <f t="shared" si="1"/>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43525</v>
      </c>
      <c r="C10" s="32">
        <v>1</v>
      </c>
      <c r="D10" s="38">
        <v>-1</v>
      </c>
      <c r="E10" s="39">
        <v>-1</v>
      </c>
      <c r="F10" s="40">
        <v>-1</v>
      </c>
      <c r="G10" s="21">
        <f t="shared" si="0"/>
        <v>94090</v>
      </c>
      <c r="H10" s="21">
        <f t="shared" si="1"/>
        <v>94090</v>
      </c>
      <c r="I10" s="21">
        <f t="shared" si="1"/>
        <v>94090</v>
      </c>
      <c r="J10" s="29">
        <f t="shared" ref="J10:L25" si="2">IF(G9="","",G9*0.03)</f>
        <v>2910</v>
      </c>
      <c r="K10" s="30">
        <f t="shared" si="2"/>
        <v>2910</v>
      </c>
      <c r="L10" s="31">
        <f t="shared" si="2"/>
        <v>2910</v>
      </c>
      <c r="M10" s="29">
        <f t="shared" ref="M10:O25" si="3">IF(D10="","",J10*D10)</f>
        <v>-2910</v>
      </c>
      <c r="N10" s="30">
        <f t="shared" si="3"/>
        <v>-2910</v>
      </c>
      <c r="O10" s="31">
        <f t="shared" si="3"/>
        <v>-2910</v>
      </c>
      <c r="P10" s="28"/>
      <c r="Q10" s="28"/>
      <c r="R10" s="28"/>
    </row>
    <row r="11" spans="1:18" x14ac:dyDescent="0.4">
      <c r="A11" s="82">
        <v>3</v>
      </c>
      <c r="B11" s="5">
        <v>43553</v>
      </c>
      <c r="C11" s="32">
        <v>1</v>
      </c>
      <c r="D11" s="68">
        <v>1.27</v>
      </c>
      <c r="E11" s="69">
        <v>1.5</v>
      </c>
      <c r="F11" s="70">
        <v>2</v>
      </c>
      <c r="G11" s="21">
        <f t="shared" si="0"/>
        <v>97674.828999999998</v>
      </c>
      <c r="H11" s="21">
        <f t="shared" si="1"/>
        <v>98324.05</v>
      </c>
      <c r="I11" s="21">
        <f t="shared" si="1"/>
        <v>99735.4</v>
      </c>
      <c r="J11" s="29">
        <f t="shared" si="2"/>
        <v>2822.7</v>
      </c>
      <c r="K11" s="30">
        <f t="shared" si="2"/>
        <v>2822.7</v>
      </c>
      <c r="L11" s="31">
        <f t="shared" si="2"/>
        <v>2822.7</v>
      </c>
      <c r="M11" s="29">
        <f t="shared" si="3"/>
        <v>3584.8289999999997</v>
      </c>
      <c r="N11" s="30">
        <f t="shared" si="3"/>
        <v>4234.0499999999993</v>
      </c>
      <c r="O11" s="31">
        <f t="shared" si="3"/>
        <v>5645.4</v>
      </c>
      <c r="P11" s="28"/>
      <c r="Q11" s="28"/>
      <c r="R11" s="28"/>
    </row>
    <row r="12" spans="1:18" x14ac:dyDescent="0.4">
      <c r="A12" s="82">
        <v>4</v>
      </c>
      <c r="B12" s="5">
        <v>43593</v>
      </c>
      <c r="C12" s="32">
        <v>2</v>
      </c>
      <c r="D12" s="68">
        <v>1.27</v>
      </c>
      <c r="E12" s="69">
        <v>1.5</v>
      </c>
      <c r="F12" s="70">
        <v>2</v>
      </c>
      <c r="G12" s="21">
        <f t="shared" si="0"/>
        <v>101396.23998489999</v>
      </c>
      <c r="H12" s="21">
        <f t="shared" si="1"/>
        <v>102748.63225000001</v>
      </c>
      <c r="I12" s="21">
        <f t="shared" si="1"/>
        <v>105719.52399999999</v>
      </c>
      <c r="J12" s="29">
        <f t="shared" si="2"/>
        <v>2930.24487</v>
      </c>
      <c r="K12" s="30">
        <f t="shared" si="2"/>
        <v>2949.7215000000001</v>
      </c>
      <c r="L12" s="31">
        <f t="shared" si="2"/>
        <v>2992.0619999999999</v>
      </c>
      <c r="M12" s="29">
        <f t="shared" si="3"/>
        <v>3721.4109849000001</v>
      </c>
      <c r="N12" s="30">
        <f t="shared" si="3"/>
        <v>4424.5822500000004</v>
      </c>
      <c r="O12" s="31">
        <f t="shared" si="3"/>
        <v>5984.1239999999998</v>
      </c>
      <c r="P12" s="28"/>
      <c r="Q12" s="28"/>
      <c r="R12" s="28"/>
    </row>
    <row r="13" spans="1:18" x14ac:dyDescent="0.4">
      <c r="A13" s="82">
        <v>5</v>
      </c>
      <c r="B13" s="5">
        <v>43606</v>
      </c>
      <c r="C13" s="32">
        <v>1</v>
      </c>
      <c r="D13" s="68">
        <v>1.27</v>
      </c>
      <c r="E13" s="69">
        <v>1.5</v>
      </c>
      <c r="F13" s="70">
        <v>2</v>
      </c>
      <c r="G13" s="21">
        <f t="shared" si="0"/>
        <v>105259.43672832468</v>
      </c>
      <c r="H13" s="21">
        <f t="shared" si="1"/>
        <v>107372.32070125001</v>
      </c>
      <c r="I13" s="21">
        <f t="shared" si="1"/>
        <v>112062.69544</v>
      </c>
      <c r="J13" s="29">
        <f t="shared" si="2"/>
        <v>3041.8871995469995</v>
      </c>
      <c r="K13" s="30">
        <f t="shared" si="2"/>
        <v>3082.4589675000002</v>
      </c>
      <c r="L13" s="31">
        <f t="shared" si="2"/>
        <v>3171.5857199999996</v>
      </c>
      <c r="M13" s="29">
        <f t="shared" si="3"/>
        <v>3863.1967434246894</v>
      </c>
      <c r="N13" s="30">
        <f t="shared" si="3"/>
        <v>4623.6884512500001</v>
      </c>
      <c r="O13" s="31">
        <f t="shared" si="3"/>
        <v>6343.1714399999992</v>
      </c>
      <c r="P13" s="28" t="s">
        <v>162</v>
      </c>
      <c r="Q13" s="28"/>
      <c r="R13" s="28"/>
    </row>
    <row r="14" spans="1:18" x14ac:dyDescent="0.4">
      <c r="A14" s="82">
        <v>6</v>
      </c>
      <c r="B14" s="5">
        <v>43609</v>
      </c>
      <c r="C14" s="32">
        <v>2</v>
      </c>
      <c r="D14" s="38">
        <v>1.27</v>
      </c>
      <c r="E14" s="39">
        <v>1.5</v>
      </c>
      <c r="F14" s="40">
        <v>-1</v>
      </c>
      <c r="G14" s="21">
        <f t="shared" si="0"/>
        <v>109269.82126767385</v>
      </c>
      <c r="H14" s="21">
        <f t="shared" si="1"/>
        <v>112204.07513280626</v>
      </c>
      <c r="I14" s="21">
        <f t="shared" si="1"/>
        <v>108700.8145768</v>
      </c>
      <c r="J14" s="29">
        <f t="shared" si="2"/>
        <v>3157.7831018497404</v>
      </c>
      <c r="K14" s="30">
        <f t="shared" si="2"/>
        <v>3221.1696210374998</v>
      </c>
      <c r="L14" s="31">
        <f t="shared" si="2"/>
        <v>3361.8808631999996</v>
      </c>
      <c r="M14" s="29">
        <f t="shared" si="3"/>
        <v>4010.3845393491706</v>
      </c>
      <c r="N14" s="30">
        <f t="shared" si="3"/>
        <v>4831.75443155625</v>
      </c>
      <c r="O14" s="31">
        <f t="shared" si="3"/>
        <v>-3361.8808631999996</v>
      </c>
      <c r="P14" s="28"/>
      <c r="Q14" s="28"/>
      <c r="R14" s="28"/>
    </row>
    <row r="15" spans="1:18" x14ac:dyDescent="0.4">
      <c r="A15" s="82">
        <v>7</v>
      </c>
      <c r="B15" s="5">
        <v>43655</v>
      </c>
      <c r="C15" s="32">
        <v>2</v>
      </c>
      <c r="D15" s="38">
        <v>-1</v>
      </c>
      <c r="E15" s="39">
        <v>-1</v>
      </c>
      <c r="F15" s="40">
        <v>-1</v>
      </c>
      <c r="G15" s="21">
        <f t="shared" si="0"/>
        <v>105991.72662964363</v>
      </c>
      <c r="H15" s="21">
        <f t="shared" si="1"/>
        <v>108837.95287882208</v>
      </c>
      <c r="I15" s="21">
        <f t="shared" si="1"/>
        <v>105439.79013949599</v>
      </c>
      <c r="J15" s="29">
        <f t="shared" si="2"/>
        <v>3278.0946380302153</v>
      </c>
      <c r="K15" s="30">
        <f t="shared" si="2"/>
        <v>3366.1222539841879</v>
      </c>
      <c r="L15" s="31">
        <f t="shared" si="2"/>
        <v>3261.0244373039995</v>
      </c>
      <c r="M15" s="29">
        <f t="shared" si="3"/>
        <v>-3278.0946380302153</v>
      </c>
      <c r="N15" s="30">
        <f t="shared" si="3"/>
        <v>-3366.1222539841879</v>
      </c>
      <c r="O15" s="31">
        <f t="shared" si="3"/>
        <v>-3261.0244373039995</v>
      </c>
      <c r="P15" s="28"/>
      <c r="Q15" s="28"/>
      <c r="R15" s="28"/>
    </row>
    <row r="16" spans="1:18" x14ac:dyDescent="0.4">
      <c r="A16" s="82">
        <v>8</v>
      </c>
      <c r="B16" s="5">
        <v>43669</v>
      </c>
      <c r="C16" s="32">
        <v>1</v>
      </c>
      <c r="D16" s="38">
        <v>1.27</v>
      </c>
      <c r="E16" s="39">
        <v>1.5</v>
      </c>
      <c r="F16" s="40">
        <v>-1</v>
      </c>
      <c r="G16" s="21">
        <f t="shared" si="0"/>
        <v>110030.01141423306</v>
      </c>
      <c r="H16" s="21">
        <f t="shared" si="1"/>
        <v>113735.66075836908</v>
      </c>
      <c r="I16" s="21">
        <f t="shared" si="1"/>
        <v>102276.5964353111</v>
      </c>
      <c r="J16" s="29">
        <f t="shared" si="2"/>
        <v>3179.7517988893087</v>
      </c>
      <c r="K16" s="30">
        <f t="shared" si="2"/>
        <v>3265.1385863646624</v>
      </c>
      <c r="L16" s="31">
        <f t="shared" si="2"/>
        <v>3163.1937041848796</v>
      </c>
      <c r="M16" s="29">
        <f t="shared" si="3"/>
        <v>4038.2847845894221</v>
      </c>
      <c r="N16" s="30">
        <f t="shared" si="3"/>
        <v>4897.7078795469934</v>
      </c>
      <c r="O16" s="31">
        <f t="shared" si="3"/>
        <v>-3163.1937041848796</v>
      </c>
      <c r="P16" s="28"/>
      <c r="Q16" s="28"/>
      <c r="R16" s="28"/>
    </row>
    <row r="17" spans="1:18" x14ac:dyDescent="0.4">
      <c r="A17" s="82">
        <v>9</v>
      </c>
      <c r="B17" s="5">
        <v>43677</v>
      </c>
      <c r="C17" s="32">
        <v>1</v>
      </c>
      <c r="D17" s="38">
        <v>1.27</v>
      </c>
      <c r="E17" s="39">
        <v>-1</v>
      </c>
      <c r="F17" s="40">
        <v>-1</v>
      </c>
      <c r="G17" s="21">
        <f t="shared" si="0"/>
        <v>114222.15484911534</v>
      </c>
      <c r="H17" s="21">
        <f t="shared" si="1"/>
        <v>110323.59093561801</v>
      </c>
      <c r="I17" s="21">
        <f t="shared" si="1"/>
        <v>99208.298542251767</v>
      </c>
      <c r="J17" s="29">
        <f t="shared" si="2"/>
        <v>3300.9003424269918</v>
      </c>
      <c r="K17" s="30">
        <f t="shared" si="2"/>
        <v>3412.069822751072</v>
      </c>
      <c r="L17" s="31">
        <f t="shared" si="2"/>
        <v>3068.2978930593331</v>
      </c>
      <c r="M17" s="29">
        <f t="shared" si="3"/>
        <v>4192.1434348822795</v>
      </c>
      <c r="N17" s="30">
        <f t="shared" si="3"/>
        <v>-3412.069822751072</v>
      </c>
      <c r="O17" s="31">
        <f t="shared" si="3"/>
        <v>-3068.2978930593331</v>
      </c>
      <c r="P17" s="28"/>
      <c r="Q17" s="28"/>
      <c r="R17" s="28"/>
    </row>
    <row r="18" spans="1:18" x14ac:dyDescent="0.4">
      <c r="A18" s="82">
        <v>10</v>
      </c>
      <c r="B18" s="5">
        <v>43689</v>
      </c>
      <c r="C18" s="32">
        <v>2</v>
      </c>
      <c r="D18" s="38">
        <v>1.27</v>
      </c>
      <c r="E18" s="39">
        <v>1.5</v>
      </c>
      <c r="F18" s="40">
        <v>2</v>
      </c>
      <c r="G18" s="21">
        <f t="shared" si="0"/>
        <v>118574.01894886664</v>
      </c>
      <c r="H18" s="21">
        <f t="shared" si="1"/>
        <v>115288.15252772081</v>
      </c>
      <c r="I18" s="21">
        <f t="shared" si="1"/>
        <v>105160.79645478688</v>
      </c>
      <c r="J18" s="29">
        <f t="shared" si="2"/>
        <v>3426.66464547346</v>
      </c>
      <c r="K18" s="30">
        <f t="shared" si="2"/>
        <v>3309.7077280685398</v>
      </c>
      <c r="L18" s="31">
        <f t="shared" si="2"/>
        <v>2976.2489562675528</v>
      </c>
      <c r="M18" s="29">
        <f t="shared" si="3"/>
        <v>4351.8640997512939</v>
      </c>
      <c r="N18" s="30">
        <f t="shared" si="3"/>
        <v>4964.5615921028093</v>
      </c>
      <c r="O18" s="31">
        <f t="shared" si="3"/>
        <v>5952.4979125351056</v>
      </c>
      <c r="P18" s="28"/>
      <c r="Q18" s="28"/>
      <c r="R18" s="28"/>
    </row>
    <row r="19" spans="1:18" x14ac:dyDescent="0.4">
      <c r="A19" s="82">
        <v>11</v>
      </c>
      <c r="B19" s="5">
        <v>43693</v>
      </c>
      <c r="C19" s="32">
        <v>1</v>
      </c>
      <c r="D19" s="68">
        <v>1.27</v>
      </c>
      <c r="E19" s="69">
        <v>1.5</v>
      </c>
      <c r="F19" s="70">
        <v>2</v>
      </c>
      <c r="G19" s="21">
        <f t="shared" si="0"/>
        <v>123091.68907081845</v>
      </c>
      <c r="H19" s="21">
        <f t="shared" si="1"/>
        <v>120476.11939146825</v>
      </c>
      <c r="I19" s="21">
        <f t="shared" si="1"/>
        <v>111470.44424207408</v>
      </c>
      <c r="J19" s="29">
        <f t="shared" si="2"/>
        <v>3557.2205684659989</v>
      </c>
      <c r="K19" s="30">
        <f t="shared" si="2"/>
        <v>3458.6445758316245</v>
      </c>
      <c r="L19" s="31">
        <f t="shared" si="2"/>
        <v>3154.823893643606</v>
      </c>
      <c r="M19" s="29">
        <f t="shared" si="3"/>
        <v>4517.6701219518191</v>
      </c>
      <c r="N19" s="30">
        <f t="shared" si="3"/>
        <v>5187.9668637474369</v>
      </c>
      <c r="O19" s="31">
        <f t="shared" si="3"/>
        <v>6309.6477872872119</v>
      </c>
      <c r="P19" s="28"/>
      <c r="Q19" s="28"/>
      <c r="R19" s="28"/>
    </row>
    <row r="20" spans="1:18" x14ac:dyDescent="0.4">
      <c r="A20" s="82">
        <v>12</v>
      </c>
      <c r="B20" s="5">
        <v>43707</v>
      </c>
      <c r="C20" s="32">
        <v>1</v>
      </c>
      <c r="D20" s="38">
        <v>-1</v>
      </c>
      <c r="E20" s="39">
        <v>-1</v>
      </c>
      <c r="F20" s="40">
        <v>-1</v>
      </c>
      <c r="G20" s="21">
        <f t="shared" si="0"/>
        <v>119398.93839869389</v>
      </c>
      <c r="H20" s="21">
        <f t="shared" si="1"/>
        <v>116861.8358097242</v>
      </c>
      <c r="I20" s="21">
        <f t="shared" si="1"/>
        <v>108126.33091481186</v>
      </c>
      <c r="J20" s="29">
        <f t="shared" si="2"/>
        <v>3692.7506721245536</v>
      </c>
      <c r="K20" s="30">
        <f t="shared" si="2"/>
        <v>3614.2835817440473</v>
      </c>
      <c r="L20" s="31">
        <f t="shared" si="2"/>
        <v>3344.1133272622224</v>
      </c>
      <c r="M20" s="29">
        <f t="shared" si="3"/>
        <v>-3692.7506721245536</v>
      </c>
      <c r="N20" s="30">
        <f t="shared" si="3"/>
        <v>-3614.2835817440473</v>
      </c>
      <c r="O20" s="31">
        <f t="shared" si="3"/>
        <v>-3344.1133272622224</v>
      </c>
      <c r="P20" s="28"/>
      <c r="Q20" s="28"/>
      <c r="R20" s="28"/>
    </row>
    <row r="21" spans="1:18" x14ac:dyDescent="0.4">
      <c r="A21" s="82">
        <v>13</v>
      </c>
      <c r="B21" s="5">
        <v>43713</v>
      </c>
      <c r="C21" s="32">
        <v>1</v>
      </c>
      <c r="D21" s="68">
        <v>1.27</v>
      </c>
      <c r="E21" s="69">
        <v>1.5</v>
      </c>
      <c r="F21" s="70">
        <v>2</v>
      </c>
      <c r="G21" s="21">
        <f t="shared" si="0"/>
        <v>123948.03795168413</v>
      </c>
      <c r="H21" s="21">
        <f t="shared" si="1"/>
        <v>122120.61842116179</v>
      </c>
      <c r="I21" s="21">
        <f t="shared" si="1"/>
        <v>114613.91076970057</v>
      </c>
      <c r="J21" s="29">
        <f t="shared" si="2"/>
        <v>3581.9681519608166</v>
      </c>
      <c r="K21" s="30">
        <f t="shared" si="2"/>
        <v>3505.8550742917259</v>
      </c>
      <c r="L21" s="31">
        <f t="shared" si="2"/>
        <v>3243.7899274443557</v>
      </c>
      <c r="M21" s="29">
        <f t="shared" si="3"/>
        <v>4549.0995529902375</v>
      </c>
      <c r="N21" s="30">
        <f t="shared" si="3"/>
        <v>5258.7826114375894</v>
      </c>
      <c r="O21" s="31">
        <f t="shared" si="3"/>
        <v>6487.5798548887115</v>
      </c>
      <c r="P21" s="28"/>
      <c r="Q21" s="28"/>
      <c r="R21" s="28"/>
    </row>
    <row r="22" spans="1:18" x14ac:dyDescent="0.4">
      <c r="A22" s="82">
        <v>14</v>
      </c>
      <c r="B22" s="5">
        <v>43719</v>
      </c>
      <c r="C22" s="32">
        <v>1</v>
      </c>
      <c r="D22" s="68">
        <v>1.27</v>
      </c>
      <c r="E22" s="69">
        <v>1.5</v>
      </c>
      <c r="F22" s="70">
        <v>2</v>
      </c>
      <c r="G22" s="21">
        <f t="shared" si="0"/>
        <v>128670.4581976433</v>
      </c>
      <c r="H22" s="21">
        <f t="shared" si="1"/>
        <v>127616.04625011407</v>
      </c>
      <c r="I22" s="21">
        <f t="shared" si="1"/>
        <v>121490.7454158826</v>
      </c>
      <c r="J22" s="29">
        <f t="shared" si="2"/>
        <v>3718.4411385505241</v>
      </c>
      <c r="K22" s="30">
        <f t="shared" si="2"/>
        <v>3663.6185526348536</v>
      </c>
      <c r="L22" s="31">
        <f t="shared" si="2"/>
        <v>3438.4173230910169</v>
      </c>
      <c r="M22" s="29">
        <f t="shared" si="3"/>
        <v>4722.4202459591661</v>
      </c>
      <c r="N22" s="30">
        <f t="shared" si="3"/>
        <v>5495.4278289522808</v>
      </c>
      <c r="O22" s="31">
        <f t="shared" si="3"/>
        <v>6876.8346461820338</v>
      </c>
      <c r="P22" s="28"/>
      <c r="Q22" s="28"/>
      <c r="R22" s="28"/>
    </row>
    <row r="23" spans="1:18" x14ac:dyDescent="0.4">
      <c r="A23" s="82">
        <v>15</v>
      </c>
      <c r="B23" s="5">
        <v>43720</v>
      </c>
      <c r="C23" s="32">
        <v>1</v>
      </c>
      <c r="D23" s="38">
        <v>-1</v>
      </c>
      <c r="E23" s="39">
        <v>-1</v>
      </c>
      <c r="F23" s="40">
        <v>-1</v>
      </c>
      <c r="G23" s="21">
        <f t="shared" si="0"/>
        <v>124810.344451714</v>
      </c>
      <c r="H23" s="21">
        <f t="shared" si="1"/>
        <v>123787.56486261066</v>
      </c>
      <c r="I23" s="21">
        <f t="shared" si="1"/>
        <v>117846.02305340613</v>
      </c>
      <c r="J23" s="29">
        <f t="shared" si="2"/>
        <v>3860.1137459292986</v>
      </c>
      <c r="K23" s="30">
        <f t="shared" si="2"/>
        <v>3828.481387503422</v>
      </c>
      <c r="L23" s="31">
        <f t="shared" si="2"/>
        <v>3644.7223624764779</v>
      </c>
      <c r="M23" s="29">
        <f t="shared" si="3"/>
        <v>-3860.1137459292986</v>
      </c>
      <c r="N23" s="30">
        <f t="shared" si="3"/>
        <v>-3828.481387503422</v>
      </c>
      <c r="O23" s="31">
        <f t="shared" si="3"/>
        <v>-3644.7223624764779</v>
      </c>
      <c r="P23" s="28"/>
      <c r="Q23" s="28"/>
      <c r="R23" s="28"/>
    </row>
    <row r="24" spans="1:18" x14ac:dyDescent="0.4">
      <c r="A24" s="82">
        <v>16</v>
      </c>
      <c r="B24" s="5">
        <v>43749</v>
      </c>
      <c r="C24" s="32">
        <v>1</v>
      </c>
      <c r="D24" s="68">
        <v>1.27</v>
      </c>
      <c r="E24" s="69">
        <v>1.5</v>
      </c>
      <c r="F24" s="70">
        <v>2</v>
      </c>
      <c r="G24" s="21">
        <f t="shared" si="0"/>
        <v>129565.6185753243</v>
      </c>
      <c r="H24" s="21">
        <f t="shared" si="1"/>
        <v>129358.00528142814</v>
      </c>
      <c r="I24" s="21">
        <f t="shared" si="1"/>
        <v>124916.7844366105</v>
      </c>
      <c r="J24" s="29">
        <f t="shared" si="2"/>
        <v>3744.3103335514197</v>
      </c>
      <c r="K24" s="30">
        <f t="shared" si="2"/>
        <v>3713.6269458783195</v>
      </c>
      <c r="L24" s="31">
        <f t="shared" si="2"/>
        <v>3535.3806916021836</v>
      </c>
      <c r="M24" s="29">
        <f t="shared" si="3"/>
        <v>4755.2741236103029</v>
      </c>
      <c r="N24" s="30">
        <f t="shared" si="3"/>
        <v>5570.4404188174794</v>
      </c>
      <c r="O24" s="31">
        <f t="shared" si="3"/>
        <v>7070.7613832043671</v>
      </c>
      <c r="P24" s="28"/>
      <c r="Q24" s="28"/>
      <c r="R24" s="28"/>
    </row>
    <row r="25" spans="1:18" x14ac:dyDescent="0.4">
      <c r="A25" s="82">
        <v>17</v>
      </c>
      <c r="B25" s="5">
        <v>43749</v>
      </c>
      <c r="C25" s="32">
        <v>1</v>
      </c>
      <c r="D25" s="38">
        <v>-1</v>
      </c>
      <c r="E25" s="39">
        <v>-1</v>
      </c>
      <c r="F25" s="40">
        <v>-1</v>
      </c>
      <c r="G25" s="21">
        <f t="shared" si="0"/>
        <v>125678.65001806458</v>
      </c>
      <c r="H25" s="21">
        <f>IF(E25="","",H24+N25)</f>
        <v>125477.26512298529</v>
      </c>
      <c r="I25" s="21">
        <f>IF(F25="","",I24+O25)</f>
        <v>121169.28090351219</v>
      </c>
      <c r="J25" s="29">
        <f t="shared" si="2"/>
        <v>3886.9685572597291</v>
      </c>
      <c r="K25" s="30">
        <f t="shared" si="2"/>
        <v>3880.7401584428439</v>
      </c>
      <c r="L25" s="31">
        <f t="shared" si="2"/>
        <v>3747.5035330983146</v>
      </c>
      <c r="M25" s="29">
        <f t="shared" si="3"/>
        <v>-3886.9685572597291</v>
      </c>
      <c r="N25" s="30">
        <f t="shared" si="3"/>
        <v>-3880.7401584428439</v>
      </c>
      <c r="O25" s="31">
        <f t="shared" si="3"/>
        <v>-3747.5035330983146</v>
      </c>
      <c r="P25" s="28"/>
      <c r="Q25" s="28"/>
      <c r="R25" s="28"/>
    </row>
    <row r="26" spans="1:18" x14ac:dyDescent="0.4">
      <c r="A26" s="82">
        <v>18</v>
      </c>
      <c r="B26" s="5">
        <v>43783</v>
      </c>
      <c r="C26" s="32">
        <v>2</v>
      </c>
      <c r="D26" s="68">
        <v>1.27</v>
      </c>
      <c r="E26" s="69">
        <v>1.5</v>
      </c>
      <c r="F26" s="70">
        <v>2</v>
      </c>
      <c r="G26" s="21">
        <f t="shared" ref="G26:I41" si="4">IF(D26="","",G25+M26)</f>
        <v>130467.00658375284</v>
      </c>
      <c r="H26" s="21">
        <f t="shared" si="4"/>
        <v>131123.74205351964</v>
      </c>
      <c r="I26" s="21">
        <f t="shared" si="4"/>
        <v>128439.43775772292</v>
      </c>
      <c r="J26" s="29">
        <f t="shared" ref="J26:L58" si="5">IF(G25="","",G25*0.03)</f>
        <v>3770.3595005419375</v>
      </c>
      <c r="K26" s="30">
        <f t="shared" si="5"/>
        <v>3764.3179536895586</v>
      </c>
      <c r="L26" s="31">
        <f t="shared" si="5"/>
        <v>3635.0784271053658</v>
      </c>
      <c r="M26" s="29">
        <f t="shared" ref="M26:O58" si="6">IF(D26="","",J26*D26)</f>
        <v>4788.3565656882611</v>
      </c>
      <c r="N26" s="30">
        <f t="shared" si="6"/>
        <v>5646.476930534338</v>
      </c>
      <c r="O26" s="31">
        <f t="shared" si="6"/>
        <v>7270.1568542107316</v>
      </c>
      <c r="P26" s="28"/>
      <c r="Q26" s="28"/>
      <c r="R26" s="28"/>
    </row>
    <row r="27" spans="1:18" x14ac:dyDescent="0.4">
      <c r="A27" s="82">
        <v>19</v>
      </c>
      <c r="B27" s="5">
        <v>43795</v>
      </c>
      <c r="C27" s="32">
        <v>1</v>
      </c>
      <c r="D27" s="38">
        <v>-1</v>
      </c>
      <c r="E27" s="39">
        <v>-1</v>
      </c>
      <c r="F27" s="40">
        <v>-1</v>
      </c>
      <c r="G27" s="21">
        <f t="shared" si="4"/>
        <v>126552.99638624025</v>
      </c>
      <c r="H27" s="21">
        <f t="shared" si="4"/>
        <v>127190.02979191406</v>
      </c>
      <c r="I27" s="21">
        <f t="shared" si="4"/>
        <v>124586.25462499123</v>
      </c>
      <c r="J27" s="29">
        <f t="shared" si="5"/>
        <v>3914.0101975125849</v>
      </c>
      <c r="K27" s="30">
        <f t="shared" si="5"/>
        <v>3933.712261605589</v>
      </c>
      <c r="L27" s="31">
        <f t="shared" si="5"/>
        <v>3853.1831327316872</v>
      </c>
      <c r="M27" s="29">
        <f t="shared" si="6"/>
        <v>-3914.0101975125849</v>
      </c>
      <c r="N27" s="30">
        <f t="shared" si="6"/>
        <v>-3933.712261605589</v>
      </c>
      <c r="O27" s="31">
        <f t="shared" si="6"/>
        <v>-3853.1831327316872</v>
      </c>
      <c r="P27" s="28"/>
      <c r="Q27" s="28"/>
      <c r="R27" s="28"/>
    </row>
    <row r="28" spans="1:18" x14ac:dyDescent="0.4">
      <c r="A28" s="82">
        <v>20</v>
      </c>
      <c r="B28" s="5">
        <v>43797</v>
      </c>
      <c r="C28" s="32">
        <v>1</v>
      </c>
      <c r="D28" s="38">
        <v>1.27</v>
      </c>
      <c r="E28" s="39">
        <v>1.5</v>
      </c>
      <c r="F28" s="40">
        <v>2</v>
      </c>
      <c r="G28" s="21">
        <f t="shared" si="4"/>
        <v>131374.66554855602</v>
      </c>
      <c r="H28" s="21">
        <f t="shared" si="4"/>
        <v>132913.5811325502</v>
      </c>
      <c r="I28" s="21">
        <f t="shared" si="4"/>
        <v>132061.42990249069</v>
      </c>
      <c r="J28" s="29">
        <f t="shared" si="5"/>
        <v>3796.5898915872076</v>
      </c>
      <c r="K28" s="30">
        <f t="shared" si="5"/>
        <v>3815.7008937574215</v>
      </c>
      <c r="L28" s="31">
        <f t="shared" si="5"/>
        <v>3737.5876387497365</v>
      </c>
      <c r="M28" s="29">
        <f t="shared" si="6"/>
        <v>4821.669162315754</v>
      </c>
      <c r="N28" s="30">
        <f t="shared" si="6"/>
        <v>5723.5513406361324</v>
      </c>
      <c r="O28" s="31">
        <f t="shared" si="6"/>
        <v>7475.1752774994729</v>
      </c>
      <c r="P28" s="28"/>
      <c r="Q28" s="28"/>
      <c r="R28" s="28"/>
    </row>
    <row r="29" spans="1:18" x14ac:dyDescent="0.4">
      <c r="A29" s="82">
        <v>21</v>
      </c>
      <c r="B29" s="5">
        <v>43810</v>
      </c>
      <c r="C29" s="32">
        <v>2</v>
      </c>
      <c r="D29" s="38">
        <v>-1</v>
      </c>
      <c r="E29" s="39">
        <v>-1</v>
      </c>
      <c r="F29" s="40">
        <v>-1</v>
      </c>
      <c r="G29" s="21">
        <f t="shared" si="4"/>
        <v>127433.42558209934</v>
      </c>
      <c r="H29" s="21">
        <f t="shared" si="4"/>
        <v>128926.17369857369</v>
      </c>
      <c r="I29" s="21">
        <f t="shared" si="4"/>
        <v>128099.58700541597</v>
      </c>
      <c r="J29" s="29">
        <f t="shared" si="5"/>
        <v>3941.2399664566806</v>
      </c>
      <c r="K29" s="30">
        <f t="shared" si="5"/>
        <v>3987.4074339765057</v>
      </c>
      <c r="L29" s="31">
        <f t="shared" si="5"/>
        <v>3961.8428970747209</v>
      </c>
      <c r="M29" s="29">
        <f t="shared" si="6"/>
        <v>-3941.2399664566806</v>
      </c>
      <c r="N29" s="30">
        <f t="shared" si="6"/>
        <v>-3987.4074339765057</v>
      </c>
      <c r="O29" s="31">
        <f t="shared" si="6"/>
        <v>-3961.8428970747209</v>
      </c>
      <c r="P29" s="28"/>
      <c r="Q29" s="28"/>
      <c r="R29" s="28"/>
    </row>
    <row r="30" spans="1:18" x14ac:dyDescent="0.4">
      <c r="A30" s="82">
        <v>22</v>
      </c>
      <c r="B30" s="5">
        <v>43833</v>
      </c>
      <c r="C30" s="32">
        <v>2</v>
      </c>
      <c r="D30" s="38">
        <v>1.27</v>
      </c>
      <c r="E30" s="39">
        <v>1.5</v>
      </c>
      <c r="F30" s="40">
        <v>2</v>
      </c>
      <c r="G30" s="21">
        <f t="shared" si="4"/>
        <v>132288.63909677733</v>
      </c>
      <c r="H30" s="21">
        <f t="shared" si="4"/>
        <v>134727.8515150095</v>
      </c>
      <c r="I30" s="21">
        <f t="shared" si="4"/>
        <v>135785.56222574093</v>
      </c>
      <c r="J30" s="29">
        <f t="shared" si="5"/>
        <v>3823.00276746298</v>
      </c>
      <c r="K30" s="30">
        <f t="shared" si="5"/>
        <v>3867.7852109572104</v>
      </c>
      <c r="L30" s="31">
        <f t="shared" si="5"/>
        <v>3842.9876101624791</v>
      </c>
      <c r="M30" s="29">
        <f t="shared" si="6"/>
        <v>4855.2135146779847</v>
      </c>
      <c r="N30" s="30">
        <f t="shared" si="6"/>
        <v>5801.6778164358157</v>
      </c>
      <c r="O30" s="31">
        <f t="shared" si="6"/>
        <v>7685.9752203249582</v>
      </c>
      <c r="P30" s="28"/>
      <c r="Q30" s="28"/>
      <c r="R30" s="28"/>
    </row>
    <row r="31" spans="1:18" x14ac:dyDescent="0.4">
      <c r="A31" s="82">
        <v>23</v>
      </c>
      <c r="B31" s="5">
        <v>43847</v>
      </c>
      <c r="C31" s="32">
        <v>1</v>
      </c>
      <c r="D31" s="38">
        <v>-1</v>
      </c>
      <c r="E31" s="39">
        <v>-1</v>
      </c>
      <c r="F31" s="40">
        <v>-1</v>
      </c>
      <c r="G31" s="21">
        <f t="shared" si="4"/>
        <v>128319.97992387401</v>
      </c>
      <c r="H31" s="21">
        <f t="shared" si="4"/>
        <v>130686.01596955922</v>
      </c>
      <c r="I31" s="21">
        <f t="shared" si="4"/>
        <v>131711.99535896871</v>
      </c>
      <c r="J31" s="29">
        <f t="shared" si="5"/>
        <v>3968.6591729033198</v>
      </c>
      <c r="K31" s="30">
        <f t="shared" si="5"/>
        <v>4041.8355454502848</v>
      </c>
      <c r="L31" s="31">
        <f t="shared" si="5"/>
        <v>4073.5668667722275</v>
      </c>
      <c r="M31" s="29">
        <f t="shared" si="6"/>
        <v>-3968.6591729033198</v>
      </c>
      <c r="N31" s="30">
        <f t="shared" si="6"/>
        <v>-4041.8355454502848</v>
      </c>
      <c r="O31" s="31">
        <f t="shared" si="6"/>
        <v>-4073.5668667722275</v>
      </c>
      <c r="P31" s="28"/>
      <c r="Q31" s="28"/>
      <c r="R31" s="28"/>
    </row>
    <row r="32" spans="1:18" x14ac:dyDescent="0.4">
      <c r="A32" s="82">
        <v>24</v>
      </c>
      <c r="B32" s="5">
        <v>43867</v>
      </c>
      <c r="C32" s="32">
        <v>1</v>
      </c>
      <c r="D32" s="38">
        <v>-1</v>
      </c>
      <c r="E32" s="39">
        <v>-1</v>
      </c>
      <c r="F32" s="40">
        <v>-1</v>
      </c>
      <c r="G32" s="21">
        <f t="shared" si="4"/>
        <v>124470.38052615779</v>
      </c>
      <c r="H32" s="21">
        <f t="shared" si="4"/>
        <v>126765.43549047245</v>
      </c>
      <c r="I32" s="21">
        <f t="shared" si="4"/>
        <v>127760.63549819964</v>
      </c>
      <c r="J32" s="29">
        <f t="shared" si="5"/>
        <v>3849.5993977162202</v>
      </c>
      <c r="K32" s="30">
        <f t="shared" si="5"/>
        <v>3920.5804790867764</v>
      </c>
      <c r="L32" s="31">
        <f t="shared" si="5"/>
        <v>3951.359860769061</v>
      </c>
      <c r="M32" s="29">
        <f t="shared" si="6"/>
        <v>-3849.5993977162202</v>
      </c>
      <c r="N32" s="30">
        <f t="shared" si="6"/>
        <v>-3920.5804790867764</v>
      </c>
      <c r="O32" s="31">
        <f t="shared" si="6"/>
        <v>-3951.359860769061</v>
      </c>
      <c r="P32" s="28"/>
      <c r="Q32" s="28"/>
      <c r="R32" s="28"/>
    </row>
    <row r="33" spans="1:18" x14ac:dyDescent="0.4">
      <c r="A33" s="82">
        <v>25</v>
      </c>
      <c r="B33" s="5">
        <v>43888</v>
      </c>
      <c r="C33" s="32">
        <v>2</v>
      </c>
      <c r="D33" s="68">
        <v>1.27</v>
      </c>
      <c r="E33" s="69">
        <v>1.5</v>
      </c>
      <c r="F33" s="70">
        <v>2</v>
      </c>
      <c r="G33" s="21">
        <f t="shared" si="4"/>
        <v>129212.70202420441</v>
      </c>
      <c r="H33" s="21">
        <f t="shared" si="4"/>
        <v>132469.88008754372</v>
      </c>
      <c r="I33" s="21">
        <f t="shared" si="4"/>
        <v>135426.27362809161</v>
      </c>
      <c r="J33" s="29">
        <f t="shared" si="5"/>
        <v>3734.1114157847337</v>
      </c>
      <c r="K33" s="30">
        <f t="shared" si="5"/>
        <v>3802.963064714173</v>
      </c>
      <c r="L33" s="31">
        <f t="shared" si="5"/>
        <v>3832.8190649459889</v>
      </c>
      <c r="M33" s="29">
        <f t="shared" si="6"/>
        <v>4742.3214980466119</v>
      </c>
      <c r="N33" s="30">
        <f t="shared" si="6"/>
        <v>5704.4445970712595</v>
      </c>
      <c r="O33" s="31">
        <f t="shared" si="6"/>
        <v>7665.6381298919778</v>
      </c>
      <c r="P33" s="28"/>
      <c r="Q33" s="28"/>
      <c r="R33" s="28"/>
    </row>
    <row r="34" spans="1:18" x14ac:dyDescent="0.4">
      <c r="A34" s="82">
        <v>26</v>
      </c>
      <c r="B34" s="5">
        <v>43894</v>
      </c>
      <c r="C34" s="32">
        <v>2</v>
      </c>
      <c r="D34" s="38">
        <v>-1</v>
      </c>
      <c r="E34" s="39">
        <v>-1</v>
      </c>
      <c r="F34" s="40">
        <v>-1</v>
      </c>
      <c r="G34" s="21">
        <f t="shared" si="4"/>
        <v>125336.32096347828</v>
      </c>
      <c r="H34" s="21">
        <f t="shared" si="4"/>
        <v>128495.78368491741</v>
      </c>
      <c r="I34" s="21">
        <f t="shared" si="4"/>
        <v>131363.48541924887</v>
      </c>
      <c r="J34" s="29">
        <f t="shared" si="5"/>
        <v>3876.3810607261321</v>
      </c>
      <c r="K34" s="30">
        <f t="shared" si="5"/>
        <v>3974.0964026263114</v>
      </c>
      <c r="L34" s="31">
        <f t="shared" si="5"/>
        <v>4062.7882088427482</v>
      </c>
      <c r="M34" s="29">
        <f t="shared" si="6"/>
        <v>-3876.3810607261321</v>
      </c>
      <c r="N34" s="30">
        <f t="shared" si="6"/>
        <v>-3974.0964026263114</v>
      </c>
      <c r="O34" s="31">
        <f t="shared" si="6"/>
        <v>-4062.7882088427482</v>
      </c>
      <c r="P34" s="28"/>
      <c r="Q34" s="28"/>
      <c r="R34" s="28"/>
    </row>
    <row r="35" spans="1:18" x14ac:dyDescent="0.4">
      <c r="A35" s="82">
        <v>27</v>
      </c>
      <c r="B35" s="5">
        <v>43907</v>
      </c>
      <c r="C35" s="32">
        <v>1</v>
      </c>
      <c r="D35" s="68">
        <v>1.27</v>
      </c>
      <c r="E35" s="69">
        <v>1.5</v>
      </c>
      <c r="F35" s="70">
        <v>2</v>
      </c>
      <c r="G35" s="21">
        <f t="shared" si="4"/>
        <v>130111.6347921868</v>
      </c>
      <c r="H35" s="21">
        <f t="shared" si="4"/>
        <v>134278.09395073869</v>
      </c>
      <c r="I35" s="21">
        <f t="shared" si="4"/>
        <v>139245.29454440379</v>
      </c>
      <c r="J35" s="29">
        <f t="shared" si="5"/>
        <v>3760.0896289043485</v>
      </c>
      <c r="K35" s="30">
        <f t="shared" si="5"/>
        <v>3854.8735105475221</v>
      </c>
      <c r="L35" s="31">
        <f t="shared" si="5"/>
        <v>3940.9045625774661</v>
      </c>
      <c r="M35" s="29">
        <f t="shared" si="6"/>
        <v>4775.313828708523</v>
      </c>
      <c r="N35" s="30">
        <f t="shared" si="6"/>
        <v>5782.3102658212829</v>
      </c>
      <c r="O35" s="31">
        <f t="shared" si="6"/>
        <v>7881.8091251549322</v>
      </c>
      <c r="P35" s="28"/>
      <c r="Q35" s="28"/>
      <c r="R35" s="28"/>
    </row>
    <row r="36" spans="1:18" x14ac:dyDescent="0.4">
      <c r="A36" s="82">
        <v>28</v>
      </c>
      <c r="B36" s="5">
        <v>43923</v>
      </c>
      <c r="C36" s="32">
        <v>2</v>
      </c>
      <c r="D36" s="38">
        <v>-1</v>
      </c>
      <c r="E36" s="39">
        <v>-1</v>
      </c>
      <c r="F36" s="40">
        <v>-1</v>
      </c>
      <c r="G36" s="21">
        <f t="shared" si="4"/>
        <v>126208.2857484212</v>
      </c>
      <c r="H36" s="21">
        <f t="shared" si="4"/>
        <v>130249.75113221654</v>
      </c>
      <c r="I36" s="21">
        <f t="shared" si="4"/>
        <v>135067.93570807169</v>
      </c>
      <c r="J36" s="29">
        <f t="shared" si="5"/>
        <v>3903.3490437656037</v>
      </c>
      <c r="K36" s="30">
        <f t="shared" si="5"/>
        <v>4028.3428185221605</v>
      </c>
      <c r="L36" s="31">
        <f t="shared" si="5"/>
        <v>4177.3588363321132</v>
      </c>
      <c r="M36" s="29">
        <f t="shared" si="6"/>
        <v>-3903.3490437656037</v>
      </c>
      <c r="N36" s="30">
        <f t="shared" si="6"/>
        <v>-4028.3428185221605</v>
      </c>
      <c r="O36" s="31">
        <f t="shared" si="6"/>
        <v>-4177.3588363321132</v>
      </c>
      <c r="P36" s="28"/>
      <c r="Q36" s="28"/>
      <c r="R36" s="28"/>
    </row>
    <row r="37" spans="1:18" x14ac:dyDescent="0.4">
      <c r="A37" s="82">
        <v>29</v>
      </c>
      <c r="B37" s="5">
        <v>43927</v>
      </c>
      <c r="C37" s="32">
        <v>1</v>
      </c>
      <c r="D37" s="38">
        <v>1.27</v>
      </c>
      <c r="E37" s="39">
        <v>1.5</v>
      </c>
      <c r="F37" s="40">
        <v>2</v>
      </c>
      <c r="G37" s="21">
        <f t="shared" si="4"/>
        <v>131016.82143543605</v>
      </c>
      <c r="H37" s="21">
        <f t="shared" si="4"/>
        <v>136110.98993316627</v>
      </c>
      <c r="I37" s="21">
        <f t="shared" si="4"/>
        <v>143172.01185055598</v>
      </c>
      <c r="J37" s="29">
        <f t="shared" si="5"/>
        <v>3786.2485724526359</v>
      </c>
      <c r="K37" s="30">
        <f t="shared" si="5"/>
        <v>3907.492533966496</v>
      </c>
      <c r="L37" s="31">
        <f t="shared" si="5"/>
        <v>4052.0380712421506</v>
      </c>
      <c r="M37" s="29">
        <f t="shared" si="6"/>
        <v>4808.535687014848</v>
      </c>
      <c r="N37" s="30">
        <f t="shared" si="6"/>
        <v>5861.2388009497445</v>
      </c>
      <c r="O37" s="31">
        <f t="shared" si="6"/>
        <v>8104.0761424843013</v>
      </c>
      <c r="P37" s="28"/>
      <c r="Q37" s="28"/>
      <c r="R37" s="28"/>
    </row>
    <row r="38" spans="1:18" x14ac:dyDescent="0.4">
      <c r="A38" s="82">
        <v>30</v>
      </c>
      <c r="B38" s="5">
        <v>43935</v>
      </c>
      <c r="C38" s="32">
        <v>2</v>
      </c>
      <c r="D38" s="68">
        <v>1.27</v>
      </c>
      <c r="E38" s="69">
        <v>1.5</v>
      </c>
      <c r="F38" s="70">
        <v>2</v>
      </c>
      <c r="G38" s="21">
        <f t="shared" si="4"/>
        <v>136008.56233212617</v>
      </c>
      <c r="H38" s="21">
        <f t="shared" si="4"/>
        <v>142235.98448015875</v>
      </c>
      <c r="I38" s="21">
        <f t="shared" si="4"/>
        <v>151762.33256158934</v>
      </c>
      <c r="J38" s="29">
        <f t="shared" si="5"/>
        <v>3930.5046430630814</v>
      </c>
      <c r="K38" s="30">
        <f t="shared" si="5"/>
        <v>4083.3296979949882</v>
      </c>
      <c r="L38" s="31">
        <f t="shared" si="5"/>
        <v>4295.1603555166794</v>
      </c>
      <c r="M38" s="29">
        <f t="shared" si="6"/>
        <v>4991.740896690113</v>
      </c>
      <c r="N38" s="30">
        <f t="shared" si="6"/>
        <v>6124.9945469924824</v>
      </c>
      <c r="O38" s="31">
        <f t="shared" si="6"/>
        <v>8590.3207110333587</v>
      </c>
      <c r="P38" s="28"/>
      <c r="Q38" s="28"/>
      <c r="R38" s="28"/>
    </row>
    <row r="39" spans="1:18" x14ac:dyDescent="0.4">
      <c r="A39" s="8">
        <v>31</v>
      </c>
      <c r="B39" s="5"/>
      <c r="C39" s="32"/>
      <c r="D39" s="38"/>
      <c r="E39" s="91"/>
      <c r="F39" s="40"/>
      <c r="G39" s="21" t="str">
        <f t="shared" si="4"/>
        <v/>
      </c>
      <c r="H39" s="21" t="str">
        <f t="shared" si="4"/>
        <v/>
      </c>
      <c r="I39" s="21" t="str">
        <f t="shared" si="4"/>
        <v/>
      </c>
      <c r="J39" s="29">
        <f t="shared" si="5"/>
        <v>4080.256869963785</v>
      </c>
      <c r="K39" s="30">
        <f t="shared" si="5"/>
        <v>4267.0795344047619</v>
      </c>
      <c r="L39" s="31">
        <f t="shared" si="5"/>
        <v>4552.8699768476799</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43935</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18</v>
      </c>
      <c r="E59" s="6">
        <f>COUNTIF(E9:E58,1.5)</f>
        <v>17</v>
      </c>
      <c r="F59" s="7">
        <f>COUNTIF(F9:F58,2)</f>
        <v>15</v>
      </c>
      <c r="G59" s="50">
        <f>M59+G8</f>
        <v>136008.56233212614</v>
      </c>
      <c r="H59" s="51">
        <f>N59+H8</f>
        <v>142235.98448015869</v>
      </c>
      <c r="I59" s="52">
        <f>O59+I8</f>
        <v>151762.33256158937</v>
      </c>
      <c r="J59" s="47" t="s">
        <v>29</v>
      </c>
      <c r="K59" s="48">
        <f>B58-B9</f>
        <v>453</v>
      </c>
      <c r="L59" s="49" t="s">
        <v>30</v>
      </c>
      <c r="M59" s="60">
        <f>SUM(M9:M58)</f>
        <v>36008.56233212613</v>
      </c>
      <c r="N59" s="61">
        <f>SUM(N9:N58)</f>
        <v>42235.984480158688</v>
      </c>
      <c r="O59" s="62">
        <f>SUM(O9:O58)</f>
        <v>51762.332561589377</v>
      </c>
    </row>
    <row r="60" spans="1:15" ht="19.5" thickBot="1" x14ac:dyDescent="0.45">
      <c r="A60" s="8"/>
      <c r="B60" s="182" t="s">
        <v>6</v>
      </c>
      <c r="C60" s="183"/>
      <c r="D60" s="6">
        <f>COUNTIF(D9:D58,-1)</f>
        <v>12</v>
      </c>
      <c r="E60" s="6">
        <f>COUNTIF(E9:E58,-1)</f>
        <v>13</v>
      </c>
      <c r="F60" s="7">
        <f>COUNTIF(F9:F58,-1)</f>
        <v>15</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1.3600856233212615</v>
      </c>
      <c r="H61" s="57">
        <f>H59/H8</f>
        <v>1.4223598448015868</v>
      </c>
      <c r="I61" s="58">
        <f>I59/I8</f>
        <v>1.5176233256158937</v>
      </c>
      <c r="J61" s="45">
        <f>(G61-100%)*30/K59</f>
        <v>2.3846730021275596E-2</v>
      </c>
      <c r="K61" s="45">
        <f>(H61-100%)*30/K59</f>
        <v>2.7970850649111711E-2</v>
      </c>
      <c r="L61" s="46">
        <f>(I61-100%)*30/K59</f>
        <v>3.4279690438138659E-2</v>
      </c>
      <c r="M61" s="9"/>
      <c r="N61" s="2"/>
      <c r="O61" s="10"/>
    </row>
    <row r="62" spans="1:15" ht="19.5" thickBot="1" x14ac:dyDescent="0.45">
      <c r="A62" s="3"/>
      <c r="B62" s="184" t="s">
        <v>4</v>
      </c>
      <c r="C62" s="185"/>
      <c r="D62" s="59">
        <f>D59/(D59+D60+D61)</f>
        <v>0.6</v>
      </c>
      <c r="E62" s="54">
        <f>E59/(E59+E60+E61)</f>
        <v>0.56666666666666665</v>
      </c>
      <c r="F62" s="55">
        <f>F59/(F59+F60+F61)</f>
        <v>0.5</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30" display="通貨ペア"/>
    <hyperlink ref="A38" location="'画像(OB検証1回目)'!A1453" display="'画像(OB検証1回目)'!A1453"/>
    <hyperlink ref="A37" location="'画像(OB検証1回目)'!A1403" display="'画像(OB検証1回目)'!A1403"/>
    <hyperlink ref="A36" location="'画像(OB検証1回目)'!A1353" display="'画像(OB検証1回目)'!A1353"/>
    <hyperlink ref="A35" location="'画像(OB検証1回目)'!A1303" display="'画像(OB検証1回目)'!A1303"/>
    <hyperlink ref="A34" location="'画像(OB検証1回目)'!A1253" display="'画像(OB検証1回目)'!A1253"/>
    <hyperlink ref="A33" location="'画像(OB検証1回目)'!A1203" display="'画像(OB検証1回目)'!A1203"/>
    <hyperlink ref="A32" location="'画像(OB検証1回目)'!A1153" display="'画像(OB検証1回目)'!A1153"/>
    <hyperlink ref="A31" location="'画像(OB検証1回目)'!A1103" display="'画像(OB検証1回目)'!A1103"/>
    <hyperlink ref="A30" location="'画像(OB検証1回目)'!A1053" display="'画像(OB検証1回目)'!A1053"/>
    <hyperlink ref="A29" location="'画像(OB検証1回目)'!A1003" display="'画像(OB検証1回目)'!A1003"/>
    <hyperlink ref="A28" location="'画像(OB検証1回目)'!A953" display="'画像(OB検証1回目)'!A953"/>
    <hyperlink ref="A27" location="'画像(OB検証1回目)'!A903" display="'画像(OB検証1回目)'!A903"/>
    <hyperlink ref="A26" location="'画像(OB検証1回目)'!A853" display="'画像(OB検証1回目)'!A853"/>
    <hyperlink ref="A25" location="'画像(OB検証1回目)'!A803" display="'画像(OB検証1回目)'!A803"/>
    <hyperlink ref="A24" location="'画像(OB検証1回目)'!A753" display="'画像(OB検証1回目)'!A753"/>
    <hyperlink ref="A23" location="'画像(OB検証1回目)'!A703" display="'画像(OB検証1回目)'!A703"/>
    <hyperlink ref="A22" location="'画像(OB検証1回目)'!A653" display="'画像(OB検証1回目)'!A653"/>
    <hyperlink ref="A21" location="'画像(OB検証1回目)'!A603" display="'画像(OB検証1回目)'!A603"/>
    <hyperlink ref="A20" location="'画像(OB検証1回目)'!A553" display="'画像(OB検証1回目)'!A553"/>
    <hyperlink ref="A19" location="'画像(OB検証1回目)'!A503" display="'画像(OB検証1回目)'!A503"/>
    <hyperlink ref="A18" location="'画像(OB検証1回目)'!A453" display="'画像(OB検証1回目)'!A453"/>
    <hyperlink ref="A17" location="'画像(OB検証1回目)'!A403" display="'画像(OB検証1回目)'!A403"/>
    <hyperlink ref="A16" location="'画像(OB検証1回目)'!A353" display="'画像(OB検証1回目)'!A353"/>
    <hyperlink ref="A15" location="'画像(OB検証1回目)'!A303" display="'画像(OB検証1回目)'!A303"/>
    <hyperlink ref="A14" location="'画像(OB検証1回目)'!A253" display="'画像(OB検証1回目)'!A253"/>
    <hyperlink ref="A13" location="'画像(OB検証1回目)'!A203" display="'画像(OB検証1回目)'!A203"/>
    <hyperlink ref="A12" location="'画像(OB検証1回目)'!A153" display="'画像(OB検証1回目)'!A153"/>
    <hyperlink ref="A11" location="'画像(OB検証1回目)'!A103" display="'画像(OB検証1回目)'!A103"/>
    <hyperlink ref="A10" location="'画像(OB検証1回目)'!A52" display="'画像(OB検証1回目)'!A52"/>
    <hyperlink ref="A9" location="'画像(OB検証1回目)'!A3" display="'画像(OB検証1回目)'!A3"/>
  </hyperlink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AF1453"/>
  <sheetViews>
    <sheetView topLeftCell="A1376" zoomScale="55" zoomScaleNormal="55" workbookViewId="0">
      <selection activeCell="B52" sqref="B52:AF145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32" ht="18.75" x14ac:dyDescent="0.4">
      <c r="A1" s="115" t="s">
        <v>158</v>
      </c>
    </row>
    <row r="3" spans="1:32" ht="18.75" x14ac:dyDescent="0.4">
      <c r="A3" s="115">
        <v>1</v>
      </c>
      <c r="B3" s="36" t="s">
        <v>160</v>
      </c>
      <c r="AF3" s="36" t="s">
        <v>161</v>
      </c>
    </row>
    <row r="52" spans="1:32" ht="18.75" x14ac:dyDescent="0.4">
      <c r="A52" s="115">
        <v>2</v>
      </c>
      <c r="B52" s="36" t="s">
        <v>160</v>
      </c>
      <c r="AF52" s="36" t="s">
        <v>161</v>
      </c>
    </row>
    <row r="103" spans="1:32" ht="18.75" x14ac:dyDescent="0.4">
      <c r="A103" s="115">
        <v>3</v>
      </c>
      <c r="B103" s="36" t="s">
        <v>160</v>
      </c>
      <c r="AF103" s="36" t="s">
        <v>161</v>
      </c>
    </row>
    <row r="153" spans="1:32" ht="18.75" x14ac:dyDescent="0.4">
      <c r="A153" s="115">
        <v>4</v>
      </c>
      <c r="B153" s="36" t="s">
        <v>160</v>
      </c>
      <c r="AF153" s="36" t="s">
        <v>161</v>
      </c>
    </row>
    <row r="203" spans="1:32" ht="18.75" x14ac:dyDescent="0.4">
      <c r="A203" s="115">
        <v>5</v>
      </c>
      <c r="B203" s="36" t="s">
        <v>160</v>
      </c>
      <c r="AF203" s="36" t="s">
        <v>161</v>
      </c>
    </row>
    <row r="253" spans="1:32" ht="18.75" x14ac:dyDescent="0.4">
      <c r="A253" s="115">
        <v>6</v>
      </c>
      <c r="B253" s="36" t="s">
        <v>160</v>
      </c>
      <c r="AF253" s="36" t="s">
        <v>161</v>
      </c>
    </row>
    <row r="303" spans="1:32" ht="18.75" x14ac:dyDescent="0.4">
      <c r="A303" s="115">
        <v>7</v>
      </c>
      <c r="B303" s="36" t="s">
        <v>160</v>
      </c>
      <c r="AF303" s="36" t="s">
        <v>161</v>
      </c>
    </row>
    <row r="353" spans="1:32" ht="18.75" x14ac:dyDescent="0.4">
      <c r="A353" s="115">
        <v>8</v>
      </c>
      <c r="B353" s="36" t="s">
        <v>160</v>
      </c>
      <c r="AF353" s="36" t="s">
        <v>161</v>
      </c>
    </row>
    <row r="403" spans="1:32" ht="18.75" x14ac:dyDescent="0.4">
      <c r="A403" s="115">
        <v>9</v>
      </c>
      <c r="B403" s="36" t="s">
        <v>160</v>
      </c>
      <c r="AF403" s="36" t="s">
        <v>161</v>
      </c>
    </row>
    <row r="453" spans="1:32" ht="18.75" x14ac:dyDescent="0.4">
      <c r="A453" s="115">
        <v>10</v>
      </c>
      <c r="B453" s="36" t="s">
        <v>160</v>
      </c>
      <c r="AF453" s="36" t="s">
        <v>161</v>
      </c>
    </row>
    <row r="503" spans="1:32" ht="18.75" x14ac:dyDescent="0.4">
      <c r="A503" s="115">
        <v>11</v>
      </c>
      <c r="B503" s="36" t="s">
        <v>160</v>
      </c>
      <c r="AF503" s="36" t="s">
        <v>161</v>
      </c>
    </row>
    <row r="553" spans="1:32" ht="18.75" x14ac:dyDescent="0.4">
      <c r="A553" s="115">
        <v>12</v>
      </c>
      <c r="B553" s="36" t="s">
        <v>160</v>
      </c>
      <c r="AF553" s="36" t="s">
        <v>161</v>
      </c>
    </row>
    <row r="603" spans="1:32" ht="18.75" x14ac:dyDescent="0.4">
      <c r="A603" s="115">
        <v>13</v>
      </c>
      <c r="B603" s="36" t="s">
        <v>160</v>
      </c>
      <c r="AF603" s="36" t="s">
        <v>161</v>
      </c>
    </row>
    <row r="653" spans="1:32" ht="18.75" x14ac:dyDescent="0.4">
      <c r="A653" s="115">
        <v>14</v>
      </c>
      <c r="B653" s="36" t="s">
        <v>160</v>
      </c>
      <c r="AF653" s="36" t="s">
        <v>161</v>
      </c>
    </row>
    <row r="703" spans="1:32" ht="18.75" x14ac:dyDescent="0.4">
      <c r="A703" s="115">
        <v>15</v>
      </c>
      <c r="B703" s="36" t="s">
        <v>160</v>
      </c>
      <c r="AF703" s="36" t="s">
        <v>161</v>
      </c>
    </row>
    <row r="753" spans="1:32" ht="18.75" x14ac:dyDescent="0.4">
      <c r="A753" s="115">
        <v>16</v>
      </c>
      <c r="B753" s="36" t="s">
        <v>160</v>
      </c>
      <c r="AF753" s="36" t="s">
        <v>161</v>
      </c>
    </row>
    <row r="803" spans="1:32" ht="18.75" x14ac:dyDescent="0.4">
      <c r="A803" s="115">
        <v>17</v>
      </c>
      <c r="B803" s="36" t="s">
        <v>160</v>
      </c>
      <c r="AF803" s="36" t="s">
        <v>161</v>
      </c>
    </row>
    <row r="853" spans="1:32" ht="18.75" x14ac:dyDescent="0.4">
      <c r="A853" s="115">
        <v>18</v>
      </c>
      <c r="B853" s="36" t="s">
        <v>160</v>
      </c>
      <c r="AF853" s="36" t="s">
        <v>161</v>
      </c>
    </row>
    <row r="903" spans="1:32" ht="18.75" x14ac:dyDescent="0.4">
      <c r="A903" s="115">
        <v>19</v>
      </c>
      <c r="B903" s="36" t="s">
        <v>160</v>
      </c>
      <c r="AF903" s="36" t="s">
        <v>161</v>
      </c>
    </row>
    <row r="953" spans="1:32" ht="18.75" x14ac:dyDescent="0.4">
      <c r="A953" s="115">
        <v>20</v>
      </c>
      <c r="B953" s="36" t="s">
        <v>160</v>
      </c>
      <c r="AF953" s="36" t="s">
        <v>161</v>
      </c>
    </row>
    <row r="1003" spans="1:32" ht="18.75" x14ac:dyDescent="0.4">
      <c r="A1003" s="115">
        <v>21</v>
      </c>
      <c r="B1003" s="36" t="s">
        <v>160</v>
      </c>
      <c r="AF1003" s="36" t="s">
        <v>161</v>
      </c>
    </row>
    <row r="1053" spans="1:32" ht="18.75" x14ac:dyDescent="0.4">
      <c r="A1053" s="115">
        <v>22</v>
      </c>
      <c r="B1053" s="36" t="s">
        <v>160</v>
      </c>
      <c r="AF1053" s="36" t="s">
        <v>161</v>
      </c>
    </row>
    <row r="1103" spans="1:32" ht="18.75" x14ac:dyDescent="0.4">
      <c r="A1103" s="115">
        <v>23</v>
      </c>
      <c r="B1103" s="36" t="s">
        <v>160</v>
      </c>
      <c r="AF1103" s="36" t="s">
        <v>161</v>
      </c>
    </row>
    <row r="1153" spans="1:32" ht="18.75" x14ac:dyDescent="0.4">
      <c r="A1153" s="115">
        <v>24</v>
      </c>
      <c r="B1153" s="36" t="s">
        <v>160</v>
      </c>
      <c r="AF1153" s="36" t="s">
        <v>161</v>
      </c>
    </row>
    <row r="1203" spans="1:32" ht="18.75" x14ac:dyDescent="0.4">
      <c r="A1203" s="115">
        <v>25</v>
      </c>
      <c r="B1203" s="36" t="s">
        <v>160</v>
      </c>
      <c r="AF1203" s="36" t="s">
        <v>161</v>
      </c>
    </row>
    <row r="1253" spans="1:32" ht="18.75" x14ac:dyDescent="0.4">
      <c r="A1253" s="115">
        <v>26</v>
      </c>
      <c r="B1253" s="36" t="s">
        <v>160</v>
      </c>
      <c r="AF1253" s="36" t="s">
        <v>161</v>
      </c>
    </row>
    <row r="1303" spans="1:32" ht="18.75" x14ac:dyDescent="0.4">
      <c r="A1303" s="115">
        <v>27</v>
      </c>
      <c r="B1303" s="36" t="s">
        <v>160</v>
      </c>
      <c r="AF1303" s="36" t="s">
        <v>161</v>
      </c>
    </row>
    <row r="1353" spans="1:32" ht="18.75" x14ac:dyDescent="0.4">
      <c r="A1353" s="115">
        <v>28</v>
      </c>
      <c r="B1353" s="36" t="s">
        <v>160</v>
      </c>
      <c r="AF1353" s="36" t="s">
        <v>161</v>
      </c>
    </row>
    <row r="1403" spans="1:32" ht="18.75" x14ac:dyDescent="0.4">
      <c r="A1403" s="115">
        <v>29</v>
      </c>
      <c r="B1403" s="36" t="s">
        <v>160</v>
      </c>
      <c r="AF1403" s="36" t="s">
        <v>161</v>
      </c>
    </row>
    <row r="1453" spans="1:32" ht="18.75" x14ac:dyDescent="0.4">
      <c r="A1453" s="115">
        <v>30</v>
      </c>
      <c r="B1453" s="36" t="s">
        <v>160</v>
      </c>
      <c r="AF1453" s="36" t="s">
        <v>161</v>
      </c>
    </row>
  </sheetData>
  <phoneticPr fontId="1"/>
  <hyperlinks>
    <hyperlink ref="A1" location="更新履歴!C31" display="■"/>
    <hyperlink ref="A3" location="'検証シート(OB検証1回目)'!A9" display="'検証シート(OB検証1回目)'!A9"/>
    <hyperlink ref="A52" location="'検証シート(OB検証1回目)'!A10" display="'検証シート(OB検証1回目)'!A10"/>
    <hyperlink ref="A103" location="'検証シート(OB検証1回目)'!A11" display="'検証シート(OB検証1回目)'!A11"/>
    <hyperlink ref="A153" location="'検証シート(OB検証1回目)'!A12" display="'検証シート(OB検証1回目)'!A12"/>
    <hyperlink ref="A203" location="'検証シート(OB検証1回目)'!A13" display="'検証シート(OB検証1回目)'!A13"/>
    <hyperlink ref="A253" location="'検証シート(OB検証1回目)'!A14" display="'検証シート(OB検証1回目)'!A14"/>
    <hyperlink ref="A303" location="'検証シート(OB検証1回目)'!A15" display="'検証シート(OB検証1回目)'!A15"/>
    <hyperlink ref="A353" location="'検証シート(OB検証1回目)'!A16" display="'検証シート(OB検証1回目)'!A16"/>
    <hyperlink ref="A403" location="'検証シート(OB検証1回目)'!A17" display="'検証シート(OB検証1回目)'!A17"/>
    <hyperlink ref="A453" location="'検証シート(OB検証1回目)'!A18" display="'検証シート(OB検証1回目)'!A18"/>
    <hyperlink ref="A503" location="'検証シート(OB検証1回目)'!A19" display="'検証シート(OB検証1回目)'!A19"/>
    <hyperlink ref="A553" location="'検証シート(OB検証1回目)'!A20" display="'検証シート(OB検証1回目)'!A20"/>
    <hyperlink ref="A603" location="'検証シート(OB検証1回目)'!A21" display="'検証シート(OB検証1回目)'!A21"/>
    <hyperlink ref="A653" location="'検証シート(OB検証1回目)'!A22" display="'検証シート(OB検証1回目)'!A22"/>
    <hyperlink ref="A703" location="'検証シート(OB検証1回目)'!A23" display="'検証シート(OB検証1回目)'!A23"/>
    <hyperlink ref="A753" location="'検証シート(OB検証1回目)'!A24" display="'検証シート(OB検証1回目)'!A24"/>
    <hyperlink ref="A803" location="'検証シート(OB検証1回目)'!A25" display="'検証シート(OB検証1回目)'!A25"/>
    <hyperlink ref="A853" location="'検証シート(OB検証1回目)'!A26" display="'検証シート(OB検証1回目)'!A26"/>
    <hyperlink ref="A903" location="'検証シート(OB検証1回目)'!A27" display="'検証シート(OB検証1回目)'!A27"/>
    <hyperlink ref="A953" location="'検証シート(OB検証1回目)'!A28" display="'検証シート(OB検証1回目)'!A28"/>
    <hyperlink ref="A1003" location="'検証シート(OB検証1回目)'!A29" display="'検証シート(OB検証1回目)'!A29"/>
    <hyperlink ref="A1053" location="'検証シート(OB検証1回目)'!A30" display="'検証シート(OB検証1回目)'!A30"/>
    <hyperlink ref="A1103" location="'検証シート(OB検証1回目)'!A31" display="'検証シート(OB検証1回目)'!A31"/>
    <hyperlink ref="A1153" location="'検証シート(OB検証1回目)'!A32" display="'検証シート(OB検証1回目)'!A32"/>
    <hyperlink ref="A1203" location="'検証シート(OB検証1回目)'!A33" display="'検証シート(OB検証1回目)'!A33"/>
    <hyperlink ref="A1253" location="'検証シート(OB検証1回目)'!A34" display="'検証シート(OB検証1回目)'!A34"/>
    <hyperlink ref="A1303" location="'検証シート(OB検証1回目)'!A35" display="'検証シート(OB検証1回目)'!A35"/>
    <hyperlink ref="A1353" location="'検証シート(OB検証1回目)'!A36" display="'検証シート(OB検証1回目)'!A36"/>
    <hyperlink ref="A1403" location="'検証シート(OB検証1回目)'!A37" display="'検証シート(OB検証1回目)'!A37"/>
    <hyperlink ref="A1453" location="'検証シート(OB検証1回目)'!A38" display="'検証シート(OB検証1回目)'!A38"/>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J29"/>
  <sheetViews>
    <sheetView topLeftCell="A2" zoomScale="115" zoomScaleNormal="115" zoomScaleSheetLayoutView="100" workbookViewId="0">
      <selection activeCell="A2" sqref="A2:J9"/>
    </sheetView>
  </sheetViews>
  <sheetFormatPr defaultColWidth="8.125" defaultRowHeight="13.5" x14ac:dyDescent="0.4"/>
  <cols>
    <col min="1" max="16384" width="8.125" style="36"/>
  </cols>
  <sheetData>
    <row r="1" spans="1:10" ht="18.75" x14ac:dyDescent="0.4">
      <c r="A1" s="114" t="s">
        <v>25</v>
      </c>
    </row>
    <row r="2" spans="1:10" ht="29.25" customHeight="1" x14ac:dyDescent="0.4">
      <c r="A2" s="196" t="s">
        <v>163</v>
      </c>
      <c r="B2" s="197"/>
      <c r="C2" s="197"/>
      <c r="D2" s="197"/>
      <c r="E2" s="197"/>
      <c r="F2" s="197"/>
      <c r="G2" s="197"/>
      <c r="H2" s="197"/>
      <c r="I2" s="197"/>
      <c r="J2" s="197"/>
    </row>
    <row r="3" spans="1:10" ht="29.25" customHeight="1" x14ac:dyDescent="0.4">
      <c r="A3" s="197"/>
      <c r="B3" s="197"/>
      <c r="C3" s="197"/>
      <c r="D3" s="197"/>
      <c r="E3" s="197"/>
      <c r="F3" s="197"/>
      <c r="G3" s="197"/>
      <c r="H3" s="197"/>
      <c r="I3" s="197"/>
      <c r="J3" s="197"/>
    </row>
    <row r="4" spans="1:10" ht="29.25" customHeight="1" x14ac:dyDescent="0.4">
      <c r="A4" s="197"/>
      <c r="B4" s="197"/>
      <c r="C4" s="197"/>
      <c r="D4" s="197"/>
      <c r="E4" s="197"/>
      <c r="F4" s="197"/>
      <c r="G4" s="197"/>
      <c r="H4" s="197"/>
      <c r="I4" s="197"/>
      <c r="J4" s="197"/>
    </row>
    <row r="5" spans="1:10" ht="29.25" customHeight="1" x14ac:dyDescent="0.4">
      <c r="A5" s="197"/>
      <c r="B5" s="197"/>
      <c r="C5" s="197"/>
      <c r="D5" s="197"/>
      <c r="E5" s="197"/>
      <c r="F5" s="197"/>
      <c r="G5" s="197"/>
      <c r="H5" s="197"/>
      <c r="I5" s="197"/>
      <c r="J5" s="197"/>
    </row>
    <row r="6" spans="1:10" ht="29.25" customHeight="1" x14ac:dyDescent="0.4">
      <c r="A6" s="197"/>
      <c r="B6" s="197"/>
      <c r="C6" s="197"/>
      <c r="D6" s="197"/>
      <c r="E6" s="197"/>
      <c r="F6" s="197"/>
      <c r="G6" s="197"/>
      <c r="H6" s="197"/>
      <c r="I6" s="197"/>
      <c r="J6" s="197"/>
    </row>
    <row r="7" spans="1:10" ht="29.25" customHeight="1" x14ac:dyDescent="0.4">
      <c r="A7" s="197"/>
      <c r="B7" s="197"/>
      <c r="C7" s="197"/>
      <c r="D7" s="197"/>
      <c r="E7" s="197"/>
      <c r="F7" s="197"/>
      <c r="G7" s="197"/>
      <c r="H7" s="197"/>
      <c r="I7" s="197"/>
      <c r="J7" s="197"/>
    </row>
    <row r="8" spans="1:10" ht="29.25" customHeight="1" x14ac:dyDescent="0.4">
      <c r="A8" s="197"/>
      <c r="B8" s="197"/>
      <c r="C8" s="197"/>
      <c r="D8" s="197"/>
      <c r="E8" s="197"/>
      <c r="F8" s="197"/>
      <c r="G8" s="197"/>
      <c r="H8" s="197"/>
      <c r="I8" s="197"/>
      <c r="J8" s="197"/>
    </row>
    <row r="9" spans="1:10" ht="29.25" customHeight="1" x14ac:dyDescent="0.4">
      <c r="A9" s="197"/>
      <c r="B9" s="197"/>
      <c r="C9" s="197"/>
      <c r="D9" s="197"/>
      <c r="E9" s="197"/>
      <c r="F9" s="197"/>
      <c r="G9" s="197"/>
      <c r="H9" s="197"/>
      <c r="I9" s="197"/>
      <c r="J9" s="197"/>
    </row>
    <row r="11" spans="1:10" x14ac:dyDescent="0.4">
      <c r="A11" s="36" t="s">
        <v>55</v>
      </c>
    </row>
    <row r="12" spans="1:10" x14ac:dyDescent="0.4">
      <c r="A12" s="194" t="s">
        <v>164</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165</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32" display="気付き　質問"/>
  </hyperlinks>
  <pageMargins left="0.75" right="0.75" top="1" bottom="1" header="0.51111111111111107" footer="0.51111111111111107"/>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A19" sqref="A1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148</v>
      </c>
    </row>
    <row r="2" spans="1:18" x14ac:dyDescent="0.4">
      <c r="A2" s="1" t="s">
        <v>8</v>
      </c>
      <c r="C2" t="s">
        <v>50</v>
      </c>
    </row>
    <row r="3" spans="1:18" x14ac:dyDescent="0.4">
      <c r="A3" s="1" t="s">
        <v>10</v>
      </c>
      <c r="C3" s="134">
        <v>100000</v>
      </c>
    </row>
    <row r="4" spans="1:18" x14ac:dyDescent="0.4">
      <c r="A4" s="1" t="s">
        <v>11</v>
      </c>
      <c r="C4" s="134" t="s">
        <v>128</v>
      </c>
    </row>
    <row r="5" spans="1:18" ht="19.5" thickBot="1" x14ac:dyDescent="0.45">
      <c r="A5" s="1" t="s">
        <v>12</v>
      </c>
      <c r="C5" s="134" t="s">
        <v>34</v>
      </c>
    </row>
    <row r="6" spans="1:18" ht="19.5" thickBot="1" x14ac:dyDescent="0.45">
      <c r="A6" s="22" t="s">
        <v>0</v>
      </c>
      <c r="B6" s="22" t="s">
        <v>1</v>
      </c>
      <c r="C6" s="22" t="s">
        <v>1</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42768</v>
      </c>
      <c r="C9" s="84">
        <v>2</v>
      </c>
      <c r="D9" s="85">
        <v>1.27</v>
      </c>
      <c r="E9" s="86">
        <v>1.5</v>
      </c>
      <c r="F9" s="87">
        <v>2</v>
      </c>
      <c r="G9" s="21">
        <f t="shared" ref="G9:G25" si="0">IF(D9="","",G8+M9)</f>
        <v>103810</v>
      </c>
      <c r="H9" s="21">
        <f t="shared" ref="H9:I24" si="1">IF(E9="","",H8+N9)</f>
        <v>104500</v>
      </c>
      <c r="I9" s="21">
        <f t="shared" si="1"/>
        <v>106000</v>
      </c>
      <c r="J9" s="88">
        <f>IF(G8="","",G8*0.03)</f>
        <v>3000</v>
      </c>
      <c r="K9" s="89">
        <f>IF(H8="","",H8*0.03)</f>
        <v>3000</v>
      </c>
      <c r="L9" s="90">
        <f>IF(I8="","",I8*0.03)</f>
        <v>3000</v>
      </c>
      <c r="M9" s="88">
        <f>IF(D9="","",J9*D9)</f>
        <v>3810</v>
      </c>
      <c r="N9" s="89">
        <f>IF(E9="","",K9*E9)</f>
        <v>4500</v>
      </c>
      <c r="O9" s="90">
        <f>IF(F9="","",L9*F9)</f>
        <v>6000</v>
      </c>
      <c r="P9" s="28"/>
      <c r="Q9" s="28"/>
      <c r="R9" s="28"/>
    </row>
    <row r="10" spans="1:18" x14ac:dyDescent="0.4">
      <c r="A10" s="82">
        <v>2</v>
      </c>
      <c r="B10" s="5">
        <v>42801</v>
      </c>
      <c r="C10" s="32">
        <v>2</v>
      </c>
      <c r="D10" s="38">
        <v>-1</v>
      </c>
      <c r="E10" s="39">
        <v>-1</v>
      </c>
      <c r="F10" s="40">
        <v>-1</v>
      </c>
      <c r="G10" s="21">
        <f t="shared" si="0"/>
        <v>100695.7</v>
      </c>
      <c r="H10" s="21">
        <f t="shared" si="1"/>
        <v>101365</v>
      </c>
      <c r="I10" s="21">
        <f t="shared" si="1"/>
        <v>102820</v>
      </c>
      <c r="J10" s="29">
        <f t="shared" ref="J10:L25" si="2">IF(G9="","",G9*0.03)</f>
        <v>3114.2999999999997</v>
      </c>
      <c r="K10" s="30">
        <f t="shared" si="2"/>
        <v>3135</v>
      </c>
      <c r="L10" s="31">
        <f t="shared" si="2"/>
        <v>3180</v>
      </c>
      <c r="M10" s="29">
        <f t="shared" ref="M10:O25" si="3">IF(D10="","",J10*D10)</f>
        <v>-3114.2999999999997</v>
      </c>
      <c r="N10" s="30">
        <f t="shared" si="3"/>
        <v>-3135</v>
      </c>
      <c r="O10" s="31">
        <f t="shared" si="3"/>
        <v>-3180</v>
      </c>
      <c r="P10" s="28"/>
      <c r="Q10" s="28"/>
      <c r="R10" s="28"/>
    </row>
    <row r="11" spans="1:18" x14ac:dyDescent="0.4">
      <c r="A11" s="82">
        <v>3</v>
      </c>
      <c r="B11" s="5">
        <v>42824</v>
      </c>
      <c r="C11" s="32">
        <v>1</v>
      </c>
      <c r="D11" s="38">
        <v>-1</v>
      </c>
      <c r="E11" s="39">
        <v>-1</v>
      </c>
      <c r="F11" s="40">
        <v>-1</v>
      </c>
      <c r="G11" s="21">
        <f t="shared" si="0"/>
        <v>97674.828999999998</v>
      </c>
      <c r="H11" s="21">
        <f t="shared" si="1"/>
        <v>98324.05</v>
      </c>
      <c r="I11" s="21">
        <f t="shared" si="1"/>
        <v>99735.4</v>
      </c>
      <c r="J11" s="29">
        <f t="shared" si="2"/>
        <v>3020.8709999999996</v>
      </c>
      <c r="K11" s="30">
        <f t="shared" si="2"/>
        <v>3040.95</v>
      </c>
      <c r="L11" s="31">
        <f t="shared" si="2"/>
        <v>3084.6</v>
      </c>
      <c r="M11" s="29">
        <f t="shared" si="3"/>
        <v>-3020.8709999999996</v>
      </c>
      <c r="N11" s="30">
        <f t="shared" si="3"/>
        <v>-3040.95</v>
      </c>
      <c r="O11" s="31">
        <f t="shared" si="3"/>
        <v>-3084.6</v>
      </c>
      <c r="P11" s="28"/>
      <c r="Q11" s="28"/>
      <c r="R11" s="28"/>
    </row>
    <row r="12" spans="1:18" x14ac:dyDescent="0.4">
      <c r="A12" s="82">
        <v>4</v>
      </c>
      <c r="B12" s="5">
        <v>42828</v>
      </c>
      <c r="C12" s="32">
        <v>2</v>
      </c>
      <c r="D12" s="68">
        <v>1.27</v>
      </c>
      <c r="E12" s="69">
        <v>1.5</v>
      </c>
      <c r="F12" s="70">
        <v>2</v>
      </c>
      <c r="G12" s="21">
        <f t="shared" si="0"/>
        <v>101396.23998489999</v>
      </c>
      <c r="H12" s="21">
        <f t="shared" si="1"/>
        <v>102748.63225000001</v>
      </c>
      <c r="I12" s="21">
        <f t="shared" si="1"/>
        <v>105719.52399999999</v>
      </c>
      <c r="J12" s="29">
        <f t="shared" si="2"/>
        <v>2930.24487</v>
      </c>
      <c r="K12" s="30">
        <f t="shared" si="2"/>
        <v>2949.7215000000001</v>
      </c>
      <c r="L12" s="31">
        <f t="shared" si="2"/>
        <v>2992.0619999999999</v>
      </c>
      <c r="M12" s="29">
        <f t="shared" si="3"/>
        <v>3721.4109849000001</v>
      </c>
      <c r="N12" s="30">
        <f t="shared" si="3"/>
        <v>4424.5822500000004</v>
      </c>
      <c r="O12" s="31">
        <f t="shared" si="3"/>
        <v>5984.1239999999998</v>
      </c>
      <c r="P12" s="28"/>
      <c r="Q12" s="28"/>
      <c r="R12" s="28"/>
    </row>
    <row r="13" spans="1:18" x14ac:dyDescent="0.4">
      <c r="A13" s="82">
        <v>5</v>
      </c>
      <c r="B13" s="5">
        <v>42864</v>
      </c>
      <c r="C13" s="32">
        <v>1</v>
      </c>
      <c r="D13" s="38">
        <v>1.27</v>
      </c>
      <c r="E13" s="39">
        <v>1.5</v>
      </c>
      <c r="F13" s="40">
        <v>2</v>
      </c>
      <c r="G13" s="21">
        <f t="shared" si="0"/>
        <v>105259.43672832468</v>
      </c>
      <c r="H13" s="21">
        <f t="shared" si="1"/>
        <v>107372.32070125001</v>
      </c>
      <c r="I13" s="21">
        <f t="shared" si="1"/>
        <v>112062.69544</v>
      </c>
      <c r="J13" s="29">
        <f t="shared" si="2"/>
        <v>3041.8871995469995</v>
      </c>
      <c r="K13" s="30">
        <f t="shared" si="2"/>
        <v>3082.4589675000002</v>
      </c>
      <c r="L13" s="31">
        <f t="shared" si="2"/>
        <v>3171.5857199999996</v>
      </c>
      <c r="M13" s="29">
        <f t="shared" si="3"/>
        <v>3863.1967434246894</v>
      </c>
      <c r="N13" s="30">
        <f t="shared" si="3"/>
        <v>4623.6884512500001</v>
      </c>
      <c r="O13" s="31">
        <f t="shared" si="3"/>
        <v>6343.1714399999992</v>
      </c>
      <c r="P13" s="28"/>
      <c r="Q13" s="28"/>
      <c r="R13" s="28"/>
    </row>
    <row r="14" spans="1:18" x14ac:dyDescent="0.4">
      <c r="A14" s="82">
        <v>6</v>
      </c>
      <c r="B14" s="5">
        <v>42914</v>
      </c>
      <c r="C14" s="32">
        <v>1</v>
      </c>
      <c r="D14" s="68">
        <v>1.27</v>
      </c>
      <c r="E14" s="69">
        <v>1.5</v>
      </c>
      <c r="F14" s="70">
        <v>2</v>
      </c>
      <c r="G14" s="21">
        <f t="shared" si="0"/>
        <v>109269.82126767385</v>
      </c>
      <c r="H14" s="21">
        <f t="shared" si="1"/>
        <v>112204.07513280626</v>
      </c>
      <c r="I14" s="21">
        <f t="shared" si="1"/>
        <v>118786.4571664</v>
      </c>
      <c r="J14" s="29">
        <f t="shared" si="2"/>
        <v>3157.7831018497404</v>
      </c>
      <c r="K14" s="30">
        <f t="shared" si="2"/>
        <v>3221.1696210374998</v>
      </c>
      <c r="L14" s="31">
        <f t="shared" si="2"/>
        <v>3361.8808631999996</v>
      </c>
      <c r="M14" s="29">
        <f t="shared" si="3"/>
        <v>4010.3845393491706</v>
      </c>
      <c r="N14" s="30">
        <f t="shared" si="3"/>
        <v>4831.75443155625</v>
      </c>
      <c r="O14" s="31">
        <f t="shared" si="3"/>
        <v>6723.7617263999991</v>
      </c>
      <c r="P14" s="28"/>
      <c r="Q14" s="28"/>
      <c r="R14" s="28"/>
    </row>
    <row r="15" spans="1:18" x14ac:dyDescent="0.4">
      <c r="A15" s="82">
        <v>7</v>
      </c>
      <c r="B15" s="5">
        <v>42957</v>
      </c>
      <c r="C15" s="32">
        <v>2</v>
      </c>
      <c r="D15" s="38">
        <v>1.27</v>
      </c>
      <c r="E15" s="39">
        <v>1.5</v>
      </c>
      <c r="F15" s="40">
        <v>2</v>
      </c>
      <c r="G15" s="21">
        <f t="shared" si="0"/>
        <v>113433.00145797222</v>
      </c>
      <c r="H15" s="21">
        <f t="shared" si="1"/>
        <v>117253.25851378254</v>
      </c>
      <c r="I15" s="21">
        <f t="shared" si="1"/>
        <v>125913.64459638399</v>
      </c>
      <c r="J15" s="29">
        <f t="shared" si="2"/>
        <v>3278.0946380302153</v>
      </c>
      <c r="K15" s="30">
        <f t="shared" si="2"/>
        <v>3366.1222539841879</v>
      </c>
      <c r="L15" s="31">
        <f t="shared" si="2"/>
        <v>3563.5937149919996</v>
      </c>
      <c r="M15" s="29">
        <f t="shared" si="3"/>
        <v>4163.1801902983734</v>
      </c>
      <c r="N15" s="30">
        <f t="shared" si="3"/>
        <v>5049.183380976282</v>
      </c>
      <c r="O15" s="31">
        <f t="shared" si="3"/>
        <v>7127.1874299839992</v>
      </c>
      <c r="P15" s="28"/>
      <c r="Q15" s="28"/>
      <c r="R15" s="28"/>
    </row>
    <row r="16" spans="1:18" x14ac:dyDescent="0.4">
      <c r="A16" s="82">
        <v>8</v>
      </c>
      <c r="B16" s="5">
        <v>42998</v>
      </c>
      <c r="C16" s="32">
        <v>1</v>
      </c>
      <c r="D16" s="38">
        <v>-1</v>
      </c>
      <c r="E16" s="39">
        <v>-1</v>
      </c>
      <c r="F16" s="40">
        <v>-1</v>
      </c>
      <c r="G16" s="21">
        <f t="shared" si="0"/>
        <v>110030.01141423306</v>
      </c>
      <c r="H16" s="21">
        <f t="shared" si="1"/>
        <v>113735.66075836906</v>
      </c>
      <c r="I16" s="21">
        <f t="shared" si="1"/>
        <v>122136.23525849248</v>
      </c>
      <c r="J16" s="29">
        <f t="shared" si="2"/>
        <v>3402.9900437391666</v>
      </c>
      <c r="K16" s="30">
        <f t="shared" si="2"/>
        <v>3517.5977554134761</v>
      </c>
      <c r="L16" s="31">
        <f t="shared" si="2"/>
        <v>3777.4093378915195</v>
      </c>
      <c r="M16" s="29">
        <f t="shared" si="3"/>
        <v>-3402.9900437391666</v>
      </c>
      <c r="N16" s="30">
        <f t="shared" si="3"/>
        <v>-3517.5977554134761</v>
      </c>
      <c r="O16" s="31">
        <f t="shared" si="3"/>
        <v>-3777.4093378915195</v>
      </c>
      <c r="P16" s="28"/>
      <c r="Q16" s="28"/>
      <c r="R16" s="28"/>
    </row>
    <row r="17" spans="1:18" x14ac:dyDescent="0.4">
      <c r="A17" s="82">
        <v>9</v>
      </c>
      <c r="B17" s="5">
        <v>43052</v>
      </c>
      <c r="C17" s="32">
        <v>2</v>
      </c>
      <c r="D17" s="68">
        <v>1.27</v>
      </c>
      <c r="E17" s="69">
        <v>1.5</v>
      </c>
      <c r="F17" s="70">
        <v>2</v>
      </c>
      <c r="G17" s="21">
        <f t="shared" si="0"/>
        <v>114222.15484911534</v>
      </c>
      <c r="H17" s="21">
        <f t="shared" si="1"/>
        <v>118853.76549249567</v>
      </c>
      <c r="I17" s="21">
        <f t="shared" si="1"/>
        <v>129464.40937400203</v>
      </c>
      <c r="J17" s="29">
        <f t="shared" si="2"/>
        <v>3300.9003424269918</v>
      </c>
      <c r="K17" s="30">
        <f t="shared" si="2"/>
        <v>3412.0698227510716</v>
      </c>
      <c r="L17" s="31">
        <f t="shared" si="2"/>
        <v>3664.0870577547744</v>
      </c>
      <c r="M17" s="29">
        <f t="shared" si="3"/>
        <v>4192.1434348822795</v>
      </c>
      <c r="N17" s="30">
        <f t="shared" si="3"/>
        <v>5118.1047341266076</v>
      </c>
      <c r="O17" s="31">
        <f t="shared" si="3"/>
        <v>7328.1741155095488</v>
      </c>
      <c r="P17" s="28"/>
      <c r="Q17" s="28"/>
      <c r="R17" s="28"/>
    </row>
    <row r="18" spans="1:18" x14ac:dyDescent="0.4">
      <c r="A18" s="82">
        <v>10</v>
      </c>
      <c r="B18" s="5">
        <v>43082</v>
      </c>
      <c r="C18" s="32">
        <v>1</v>
      </c>
      <c r="D18" s="38">
        <v>-1</v>
      </c>
      <c r="E18" s="39">
        <v>-1</v>
      </c>
      <c r="F18" s="40">
        <v>-1</v>
      </c>
      <c r="G18" s="21">
        <f t="shared" si="0"/>
        <v>110795.49020364188</v>
      </c>
      <c r="H18" s="21">
        <f t="shared" si="1"/>
        <v>115288.1525277208</v>
      </c>
      <c r="I18" s="21">
        <f t="shared" si="1"/>
        <v>125580.47709278198</v>
      </c>
      <c r="J18" s="29">
        <f t="shared" si="2"/>
        <v>3426.66464547346</v>
      </c>
      <c r="K18" s="30">
        <f t="shared" si="2"/>
        <v>3565.6129647748699</v>
      </c>
      <c r="L18" s="31">
        <f t="shared" si="2"/>
        <v>3883.9322812200608</v>
      </c>
      <c r="M18" s="29">
        <f t="shared" si="3"/>
        <v>-3426.66464547346</v>
      </c>
      <c r="N18" s="30">
        <f t="shared" si="3"/>
        <v>-3565.6129647748699</v>
      </c>
      <c r="O18" s="31">
        <f t="shared" si="3"/>
        <v>-3883.9322812200608</v>
      </c>
      <c r="P18" s="28"/>
      <c r="Q18" s="28"/>
      <c r="R18" s="28"/>
    </row>
    <row r="19" spans="1:18" x14ac:dyDescent="0.4">
      <c r="A19" s="82">
        <v>11</v>
      </c>
      <c r="B19" s="5">
        <v>43097</v>
      </c>
      <c r="C19" s="32">
        <v>1</v>
      </c>
      <c r="D19" s="38">
        <v>-1</v>
      </c>
      <c r="E19" s="39">
        <v>-1</v>
      </c>
      <c r="F19" s="40">
        <v>-1</v>
      </c>
      <c r="G19" s="21">
        <f t="shared" si="0"/>
        <v>107471.62549753263</v>
      </c>
      <c r="H19" s="21">
        <f t="shared" si="1"/>
        <v>111829.50795188917</v>
      </c>
      <c r="I19" s="21">
        <f t="shared" si="1"/>
        <v>121813.06277999852</v>
      </c>
      <c r="J19" s="29">
        <f t="shared" si="2"/>
        <v>3323.8647061092561</v>
      </c>
      <c r="K19" s="30">
        <f t="shared" si="2"/>
        <v>3458.644575831624</v>
      </c>
      <c r="L19" s="31">
        <f t="shared" si="2"/>
        <v>3767.4143127834591</v>
      </c>
      <c r="M19" s="29">
        <f t="shared" si="3"/>
        <v>-3323.8647061092561</v>
      </c>
      <c r="N19" s="30">
        <f t="shared" si="3"/>
        <v>-3458.644575831624</v>
      </c>
      <c r="O19" s="31">
        <f t="shared" si="3"/>
        <v>-3767.4143127834591</v>
      </c>
      <c r="P19" s="28"/>
      <c r="Q19" s="28"/>
      <c r="R19" s="28"/>
    </row>
    <row r="20" spans="1:18" x14ac:dyDescent="0.4">
      <c r="A20" s="82">
        <v>12</v>
      </c>
      <c r="B20" s="5">
        <v>43181</v>
      </c>
      <c r="C20" s="32">
        <v>2</v>
      </c>
      <c r="D20" s="38">
        <v>-1</v>
      </c>
      <c r="E20" s="39">
        <v>-1</v>
      </c>
      <c r="F20" s="40">
        <v>-1</v>
      </c>
      <c r="G20" s="21">
        <f t="shared" si="0"/>
        <v>104247.47673260665</v>
      </c>
      <c r="H20" s="21">
        <f t="shared" si="1"/>
        <v>108474.6227133325</v>
      </c>
      <c r="I20" s="21">
        <f t="shared" si="1"/>
        <v>118158.67089659857</v>
      </c>
      <c r="J20" s="29">
        <f t="shared" si="2"/>
        <v>3224.1487649259789</v>
      </c>
      <c r="K20" s="30">
        <f t="shared" si="2"/>
        <v>3354.8852385566752</v>
      </c>
      <c r="L20" s="31">
        <f t="shared" si="2"/>
        <v>3654.3918833999555</v>
      </c>
      <c r="M20" s="29">
        <f t="shared" si="3"/>
        <v>-3224.1487649259789</v>
      </c>
      <c r="N20" s="30">
        <f t="shared" si="3"/>
        <v>-3354.8852385566752</v>
      </c>
      <c r="O20" s="31">
        <f t="shared" si="3"/>
        <v>-3654.3918833999555</v>
      </c>
      <c r="P20" s="28"/>
      <c r="Q20" s="28"/>
      <c r="R20" s="28"/>
    </row>
    <row r="21" spans="1:18" x14ac:dyDescent="0.4">
      <c r="A21" s="82">
        <v>13</v>
      </c>
      <c r="B21" s="5">
        <v>43207</v>
      </c>
      <c r="C21" s="32">
        <v>2</v>
      </c>
      <c r="D21" s="68">
        <v>1.27</v>
      </c>
      <c r="E21" s="69">
        <v>1.5</v>
      </c>
      <c r="F21" s="70">
        <v>2</v>
      </c>
      <c r="G21" s="21">
        <f t="shared" si="0"/>
        <v>108219.30559611897</v>
      </c>
      <c r="H21" s="21">
        <f t="shared" si="1"/>
        <v>113355.98073543246</v>
      </c>
      <c r="I21" s="21">
        <f t="shared" si="1"/>
        <v>125248.19115039449</v>
      </c>
      <c r="J21" s="29">
        <f t="shared" si="2"/>
        <v>3127.4243019781993</v>
      </c>
      <c r="K21" s="30">
        <f t="shared" si="2"/>
        <v>3254.2386813999751</v>
      </c>
      <c r="L21" s="31">
        <f t="shared" si="2"/>
        <v>3544.760126897957</v>
      </c>
      <c r="M21" s="29">
        <f t="shared" si="3"/>
        <v>3971.8288635123131</v>
      </c>
      <c r="N21" s="30">
        <f t="shared" si="3"/>
        <v>4881.3580220999629</v>
      </c>
      <c r="O21" s="31">
        <f t="shared" si="3"/>
        <v>7089.520253795914</v>
      </c>
      <c r="P21" s="28"/>
      <c r="Q21" s="28"/>
      <c r="R21" s="28"/>
    </row>
    <row r="22" spans="1:18" x14ac:dyDescent="0.4">
      <c r="A22" s="82">
        <v>14</v>
      </c>
      <c r="B22" s="5">
        <v>43214</v>
      </c>
      <c r="C22" s="32">
        <v>2</v>
      </c>
      <c r="D22" s="68">
        <v>1.27</v>
      </c>
      <c r="E22" s="69">
        <v>1.5</v>
      </c>
      <c r="F22" s="70">
        <v>2</v>
      </c>
      <c r="G22" s="21">
        <f t="shared" si="0"/>
        <v>112342.46113933111</v>
      </c>
      <c r="H22" s="21">
        <f t="shared" si="1"/>
        <v>118456.99986852692</v>
      </c>
      <c r="I22" s="21">
        <f t="shared" si="1"/>
        <v>132763.08261941816</v>
      </c>
      <c r="J22" s="29">
        <f t="shared" si="2"/>
        <v>3246.579167883569</v>
      </c>
      <c r="K22" s="30">
        <f t="shared" si="2"/>
        <v>3400.6794220629736</v>
      </c>
      <c r="L22" s="31">
        <f t="shared" si="2"/>
        <v>3757.4457345118344</v>
      </c>
      <c r="M22" s="29">
        <f t="shared" si="3"/>
        <v>4123.1555432121322</v>
      </c>
      <c r="N22" s="30">
        <f t="shared" si="3"/>
        <v>5101.0191330944599</v>
      </c>
      <c r="O22" s="31">
        <f t="shared" si="3"/>
        <v>7514.8914690236688</v>
      </c>
      <c r="P22" s="28"/>
      <c r="Q22" s="28"/>
      <c r="R22" s="28"/>
    </row>
    <row r="23" spans="1:18" x14ac:dyDescent="0.4">
      <c r="A23" s="82">
        <v>15</v>
      </c>
      <c r="B23" s="5">
        <v>43227</v>
      </c>
      <c r="C23" s="32">
        <v>2</v>
      </c>
      <c r="D23" s="38">
        <v>1.27</v>
      </c>
      <c r="E23" s="39">
        <v>1.5</v>
      </c>
      <c r="F23" s="40">
        <v>-1</v>
      </c>
      <c r="G23" s="21">
        <f t="shared" si="0"/>
        <v>116622.70890873962</v>
      </c>
      <c r="H23" s="21">
        <f t="shared" si="1"/>
        <v>123787.56486261064</v>
      </c>
      <c r="I23" s="21">
        <f t="shared" si="1"/>
        <v>128780.19014083561</v>
      </c>
      <c r="J23" s="29">
        <f t="shared" si="2"/>
        <v>3370.2738341799331</v>
      </c>
      <c r="K23" s="30">
        <f t="shared" si="2"/>
        <v>3553.7099960558076</v>
      </c>
      <c r="L23" s="31">
        <f t="shared" si="2"/>
        <v>3982.8924785825448</v>
      </c>
      <c r="M23" s="29">
        <f t="shared" si="3"/>
        <v>4280.2477694085155</v>
      </c>
      <c r="N23" s="30">
        <f t="shared" si="3"/>
        <v>5330.5649940837111</v>
      </c>
      <c r="O23" s="31">
        <f t="shared" si="3"/>
        <v>-3982.8924785825448</v>
      </c>
      <c r="P23" s="28"/>
      <c r="Q23" s="28"/>
      <c r="R23" s="28"/>
    </row>
    <row r="24" spans="1:18" x14ac:dyDescent="0.4">
      <c r="A24" s="82">
        <v>16</v>
      </c>
      <c r="B24" s="5">
        <v>43237</v>
      </c>
      <c r="C24" s="32">
        <v>1</v>
      </c>
      <c r="D24" s="38">
        <v>1.27</v>
      </c>
      <c r="E24" s="39">
        <v>1.5</v>
      </c>
      <c r="F24" s="40">
        <v>2</v>
      </c>
      <c r="G24" s="21">
        <f t="shared" si="0"/>
        <v>121066.0341181626</v>
      </c>
      <c r="H24" s="21">
        <f t="shared" si="1"/>
        <v>129358.00528142812</v>
      </c>
      <c r="I24" s="21">
        <f t="shared" si="1"/>
        <v>136507.00154928575</v>
      </c>
      <c r="J24" s="29">
        <f t="shared" si="2"/>
        <v>3498.6812672621882</v>
      </c>
      <c r="K24" s="30">
        <f t="shared" si="2"/>
        <v>3713.626945878319</v>
      </c>
      <c r="L24" s="31">
        <f t="shared" si="2"/>
        <v>3863.4057042250679</v>
      </c>
      <c r="M24" s="29">
        <f t="shared" si="3"/>
        <v>4443.3252094229792</v>
      </c>
      <c r="N24" s="30">
        <f t="shared" si="3"/>
        <v>5570.4404188174785</v>
      </c>
      <c r="O24" s="31">
        <f t="shared" si="3"/>
        <v>7726.8114084501358</v>
      </c>
      <c r="P24" s="28"/>
      <c r="Q24" s="28"/>
      <c r="R24" s="28"/>
    </row>
    <row r="25" spans="1:18" x14ac:dyDescent="0.4">
      <c r="A25" s="82">
        <v>17</v>
      </c>
      <c r="B25" s="5">
        <v>43304</v>
      </c>
      <c r="C25" s="32">
        <v>2</v>
      </c>
      <c r="D25" s="38">
        <v>-1</v>
      </c>
      <c r="E25" s="39">
        <v>-1</v>
      </c>
      <c r="F25" s="40">
        <v>-1</v>
      </c>
      <c r="G25" s="21">
        <f t="shared" si="0"/>
        <v>117434.05309461772</v>
      </c>
      <c r="H25" s="21">
        <f>IF(E25="","",H24+N25)</f>
        <v>125477.26512298528</v>
      </c>
      <c r="I25" s="21">
        <f>IF(F25="","",I24+O25)</f>
        <v>132411.79150280717</v>
      </c>
      <c r="J25" s="29">
        <f t="shared" si="2"/>
        <v>3631.9810235448776</v>
      </c>
      <c r="K25" s="30">
        <f t="shared" si="2"/>
        <v>3880.7401584428435</v>
      </c>
      <c r="L25" s="31">
        <f t="shared" si="2"/>
        <v>4095.2100464785722</v>
      </c>
      <c r="M25" s="29">
        <f t="shared" si="3"/>
        <v>-3631.9810235448776</v>
      </c>
      <c r="N25" s="30">
        <f t="shared" si="3"/>
        <v>-3880.7401584428435</v>
      </c>
      <c r="O25" s="31">
        <f t="shared" si="3"/>
        <v>-4095.2100464785722</v>
      </c>
      <c r="P25" s="28"/>
      <c r="Q25" s="28"/>
      <c r="R25" s="28"/>
    </row>
    <row r="26" spans="1:18" x14ac:dyDescent="0.4">
      <c r="A26" s="82">
        <v>18</v>
      </c>
      <c r="B26" s="5">
        <v>43434</v>
      </c>
      <c r="C26" s="32">
        <v>1</v>
      </c>
      <c r="D26" s="68">
        <v>1.27</v>
      </c>
      <c r="E26" s="69">
        <v>1.5</v>
      </c>
      <c r="F26" s="70">
        <v>2</v>
      </c>
      <c r="G26" s="21">
        <f t="shared" ref="G26:I41" si="4">IF(D26="","",G25+M26)</f>
        <v>121908.29051752265</v>
      </c>
      <c r="H26" s="21">
        <f t="shared" si="4"/>
        <v>131123.74205351961</v>
      </c>
      <c r="I26" s="21">
        <f t="shared" si="4"/>
        <v>140356.4989929756</v>
      </c>
      <c r="J26" s="29">
        <f t="shared" ref="J26:L58" si="5">IF(G25="","",G25*0.03)</f>
        <v>3523.0215928385314</v>
      </c>
      <c r="K26" s="30">
        <f t="shared" si="5"/>
        <v>3764.3179536895582</v>
      </c>
      <c r="L26" s="31">
        <f t="shared" si="5"/>
        <v>3972.353745084215</v>
      </c>
      <c r="M26" s="29">
        <f t="shared" ref="M26:O58" si="6">IF(D26="","",J26*D26)</f>
        <v>4474.2374229049346</v>
      </c>
      <c r="N26" s="30">
        <f t="shared" si="6"/>
        <v>5646.476930534337</v>
      </c>
      <c r="O26" s="31">
        <f t="shared" si="6"/>
        <v>7944.70749016843</v>
      </c>
      <c r="P26" s="28"/>
      <c r="Q26" s="28"/>
      <c r="R26" s="28"/>
    </row>
    <row r="27" spans="1:18" x14ac:dyDescent="0.4">
      <c r="A27" s="82">
        <v>19</v>
      </c>
      <c r="B27" s="5">
        <v>43496</v>
      </c>
      <c r="C27" s="32">
        <v>1</v>
      </c>
      <c r="D27" s="38">
        <v>1.27</v>
      </c>
      <c r="E27" s="39">
        <v>1.5</v>
      </c>
      <c r="F27" s="40">
        <v>2</v>
      </c>
      <c r="G27" s="21">
        <f t="shared" si="4"/>
        <v>126552.99638624027</v>
      </c>
      <c r="H27" s="21">
        <f t="shared" si="4"/>
        <v>137024.31044592799</v>
      </c>
      <c r="I27" s="21">
        <f t="shared" si="4"/>
        <v>148777.88893255414</v>
      </c>
      <c r="J27" s="29">
        <f t="shared" si="5"/>
        <v>3657.2487155256795</v>
      </c>
      <c r="K27" s="30">
        <f t="shared" si="5"/>
        <v>3933.7122616055881</v>
      </c>
      <c r="L27" s="31">
        <f t="shared" si="5"/>
        <v>4210.6949697892678</v>
      </c>
      <c r="M27" s="29">
        <f t="shared" si="6"/>
        <v>4644.7058687176132</v>
      </c>
      <c r="N27" s="30">
        <f t="shared" si="6"/>
        <v>5900.5683924083824</v>
      </c>
      <c r="O27" s="31">
        <f t="shared" si="6"/>
        <v>8421.3899395785356</v>
      </c>
      <c r="P27" s="28"/>
      <c r="Q27" s="28"/>
      <c r="R27" s="28"/>
    </row>
    <row r="28" spans="1:18" x14ac:dyDescent="0.4">
      <c r="A28" s="82">
        <v>20</v>
      </c>
      <c r="B28" s="5">
        <v>43531</v>
      </c>
      <c r="C28" s="32">
        <v>2</v>
      </c>
      <c r="D28" s="68">
        <v>1.27</v>
      </c>
      <c r="E28" s="69">
        <v>1.5</v>
      </c>
      <c r="F28" s="70">
        <v>2</v>
      </c>
      <c r="G28" s="21">
        <f t="shared" si="4"/>
        <v>131374.66554855602</v>
      </c>
      <c r="H28" s="21">
        <f t="shared" si="4"/>
        <v>143190.40441599474</v>
      </c>
      <c r="I28" s="21">
        <f t="shared" si="4"/>
        <v>157704.56226850738</v>
      </c>
      <c r="J28" s="29">
        <f t="shared" si="5"/>
        <v>3796.5898915872076</v>
      </c>
      <c r="K28" s="30">
        <f t="shared" si="5"/>
        <v>4110.7293133778394</v>
      </c>
      <c r="L28" s="31">
        <f t="shared" si="5"/>
        <v>4463.3366679766241</v>
      </c>
      <c r="M28" s="29">
        <f t="shared" si="6"/>
        <v>4821.669162315754</v>
      </c>
      <c r="N28" s="30">
        <f t="shared" si="6"/>
        <v>6166.0939700667586</v>
      </c>
      <c r="O28" s="31">
        <f t="shared" si="6"/>
        <v>8926.6733359532482</v>
      </c>
      <c r="P28" s="28"/>
      <c r="Q28" s="28"/>
      <c r="R28" s="28"/>
    </row>
    <row r="29" spans="1:18" x14ac:dyDescent="0.4">
      <c r="A29" s="82">
        <v>21</v>
      </c>
      <c r="B29" s="5">
        <v>43592</v>
      </c>
      <c r="C29" s="32">
        <v>2</v>
      </c>
      <c r="D29" s="68">
        <v>1.27</v>
      </c>
      <c r="E29" s="69">
        <v>1.5</v>
      </c>
      <c r="F29" s="70">
        <v>2</v>
      </c>
      <c r="G29" s="21">
        <f t="shared" si="4"/>
        <v>136380.040305956</v>
      </c>
      <c r="H29" s="21">
        <f t="shared" si="4"/>
        <v>149633.9726147145</v>
      </c>
      <c r="I29" s="21">
        <f t="shared" si="4"/>
        <v>167166.83600461783</v>
      </c>
      <c r="J29" s="29">
        <f t="shared" si="5"/>
        <v>3941.2399664566806</v>
      </c>
      <c r="K29" s="30">
        <f t="shared" si="5"/>
        <v>4295.7121324798418</v>
      </c>
      <c r="L29" s="31">
        <f t="shared" si="5"/>
        <v>4731.1368680552214</v>
      </c>
      <c r="M29" s="29">
        <f t="shared" si="6"/>
        <v>5005.3747573999844</v>
      </c>
      <c r="N29" s="30">
        <f t="shared" si="6"/>
        <v>6443.5681987197622</v>
      </c>
      <c r="O29" s="31">
        <f t="shared" si="6"/>
        <v>9462.2737361104428</v>
      </c>
      <c r="P29" s="28"/>
      <c r="Q29" s="28"/>
      <c r="R29" s="28"/>
    </row>
    <row r="30" spans="1:18" x14ac:dyDescent="0.4">
      <c r="A30" s="82">
        <v>22</v>
      </c>
      <c r="B30" s="5">
        <v>43622</v>
      </c>
      <c r="C30" s="32">
        <v>1</v>
      </c>
      <c r="D30" s="38">
        <v>1.27</v>
      </c>
      <c r="E30" s="39">
        <v>1.5</v>
      </c>
      <c r="F30" s="40">
        <v>2</v>
      </c>
      <c r="G30" s="21">
        <f t="shared" si="4"/>
        <v>141576.11984161293</v>
      </c>
      <c r="H30" s="21">
        <f t="shared" si="4"/>
        <v>156367.50138237665</v>
      </c>
      <c r="I30" s="21">
        <f t="shared" si="4"/>
        <v>177196.8461648949</v>
      </c>
      <c r="J30" s="29">
        <f t="shared" si="5"/>
        <v>4091.4012091786799</v>
      </c>
      <c r="K30" s="30">
        <f t="shared" si="5"/>
        <v>4489.0191784414346</v>
      </c>
      <c r="L30" s="31">
        <f t="shared" si="5"/>
        <v>5015.005080138535</v>
      </c>
      <c r="M30" s="29">
        <f t="shared" si="6"/>
        <v>5196.0795356569233</v>
      </c>
      <c r="N30" s="30">
        <f t="shared" si="6"/>
        <v>6733.5287676621519</v>
      </c>
      <c r="O30" s="31">
        <f t="shared" si="6"/>
        <v>10030.01016027707</v>
      </c>
      <c r="P30" s="28"/>
      <c r="Q30" s="28"/>
      <c r="R30" s="28"/>
    </row>
    <row r="31" spans="1:18" x14ac:dyDescent="0.4">
      <c r="A31" s="82">
        <v>23</v>
      </c>
      <c r="B31" s="5">
        <v>43636</v>
      </c>
      <c r="C31" s="32">
        <v>1</v>
      </c>
      <c r="D31" s="38">
        <v>-1</v>
      </c>
      <c r="E31" s="39">
        <v>-1</v>
      </c>
      <c r="F31" s="40">
        <v>-1</v>
      </c>
      <c r="G31" s="21">
        <f t="shared" si="4"/>
        <v>137328.83624636455</v>
      </c>
      <c r="H31" s="21">
        <f t="shared" si="4"/>
        <v>151676.47634090536</v>
      </c>
      <c r="I31" s="21">
        <f t="shared" si="4"/>
        <v>171880.94077994805</v>
      </c>
      <c r="J31" s="29">
        <f t="shared" si="5"/>
        <v>4247.2835952483874</v>
      </c>
      <c r="K31" s="30">
        <f t="shared" si="5"/>
        <v>4691.0250414712991</v>
      </c>
      <c r="L31" s="31">
        <f t="shared" si="5"/>
        <v>5315.9053849468464</v>
      </c>
      <c r="M31" s="29">
        <f t="shared" si="6"/>
        <v>-4247.2835952483874</v>
      </c>
      <c r="N31" s="30">
        <f t="shared" si="6"/>
        <v>-4691.0250414712991</v>
      </c>
      <c r="O31" s="31">
        <f t="shared" si="6"/>
        <v>-5315.9053849468464</v>
      </c>
      <c r="P31" s="28"/>
      <c r="Q31" s="28"/>
      <c r="R31" s="28"/>
    </row>
    <row r="32" spans="1:18" x14ac:dyDescent="0.4">
      <c r="A32" s="82">
        <v>24</v>
      </c>
      <c r="B32" s="5">
        <v>43676</v>
      </c>
      <c r="C32" s="32">
        <v>2</v>
      </c>
      <c r="D32" s="68">
        <v>1.27</v>
      </c>
      <c r="E32" s="69">
        <v>1.5</v>
      </c>
      <c r="F32" s="70">
        <v>2</v>
      </c>
      <c r="G32" s="21">
        <f t="shared" si="4"/>
        <v>142561.06490735104</v>
      </c>
      <c r="H32" s="21">
        <f t="shared" si="4"/>
        <v>158501.91777624609</v>
      </c>
      <c r="I32" s="21">
        <f t="shared" si="4"/>
        <v>182193.79722674494</v>
      </c>
      <c r="J32" s="29">
        <f t="shared" si="5"/>
        <v>4119.8650873909364</v>
      </c>
      <c r="K32" s="30">
        <f t="shared" si="5"/>
        <v>4550.2942902271607</v>
      </c>
      <c r="L32" s="31">
        <f t="shared" si="5"/>
        <v>5156.4282233984413</v>
      </c>
      <c r="M32" s="29">
        <f t="shared" si="6"/>
        <v>5232.2286609864896</v>
      </c>
      <c r="N32" s="30">
        <f t="shared" si="6"/>
        <v>6825.441435340741</v>
      </c>
      <c r="O32" s="31">
        <f t="shared" si="6"/>
        <v>10312.856446796883</v>
      </c>
      <c r="P32" s="28"/>
      <c r="Q32" s="28"/>
      <c r="R32" s="28"/>
    </row>
    <row r="33" spans="1:18" x14ac:dyDescent="0.4">
      <c r="A33" s="82">
        <v>25</v>
      </c>
      <c r="B33" s="5">
        <v>43740</v>
      </c>
      <c r="C33" s="32">
        <v>2</v>
      </c>
      <c r="D33" s="38">
        <v>-1</v>
      </c>
      <c r="E33" s="39">
        <v>-1</v>
      </c>
      <c r="F33" s="40">
        <v>-1</v>
      </c>
      <c r="G33" s="21">
        <f t="shared" si="4"/>
        <v>138284.23296013052</v>
      </c>
      <c r="H33" s="21">
        <f t="shared" si="4"/>
        <v>153746.8602429587</v>
      </c>
      <c r="I33" s="21">
        <f t="shared" si="4"/>
        <v>176727.98330994259</v>
      </c>
      <c r="J33" s="29">
        <f t="shared" si="5"/>
        <v>4276.8319472205312</v>
      </c>
      <c r="K33" s="30">
        <f t="shared" si="5"/>
        <v>4755.0575332873823</v>
      </c>
      <c r="L33" s="31">
        <f t="shared" si="5"/>
        <v>5465.8139168023481</v>
      </c>
      <c r="M33" s="29">
        <f t="shared" si="6"/>
        <v>-4276.8319472205312</v>
      </c>
      <c r="N33" s="30">
        <f t="shared" si="6"/>
        <v>-4755.0575332873823</v>
      </c>
      <c r="O33" s="31">
        <f t="shared" si="6"/>
        <v>-5465.8139168023481</v>
      </c>
      <c r="P33" s="28"/>
      <c r="Q33" s="28"/>
      <c r="R33" s="28"/>
    </row>
    <row r="34" spans="1:18" x14ac:dyDescent="0.4">
      <c r="A34" s="82">
        <v>26</v>
      </c>
      <c r="B34" s="5">
        <v>43795</v>
      </c>
      <c r="C34" s="32">
        <v>1</v>
      </c>
      <c r="D34" s="68">
        <v>1.27</v>
      </c>
      <c r="E34" s="69">
        <v>1.5</v>
      </c>
      <c r="F34" s="70">
        <v>2</v>
      </c>
      <c r="G34" s="21">
        <f t="shared" si="4"/>
        <v>143552.86223591151</v>
      </c>
      <c r="H34" s="21">
        <f t="shared" si="4"/>
        <v>160665.46895389183</v>
      </c>
      <c r="I34" s="21">
        <f t="shared" si="4"/>
        <v>187331.66230853915</v>
      </c>
      <c r="J34" s="29">
        <f t="shared" si="5"/>
        <v>4148.5269888039156</v>
      </c>
      <c r="K34" s="30">
        <f t="shared" si="5"/>
        <v>4612.405807288761</v>
      </c>
      <c r="L34" s="31">
        <f t="shared" si="5"/>
        <v>5301.8394992982776</v>
      </c>
      <c r="M34" s="29">
        <f t="shared" si="6"/>
        <v>5268.6292757809733</v>
      </c>
      <c r="N34" s="30">
        <f t="shared" si="6"/>
        <v>6918.608710933142</v>
      </c>
      <c r="O34" s="31">
        <f t="shared" si="6"/>
        <v>10603.678998596555</v>
      </c>
      <c r="P34" s="28"/>
      <c r="Q34" s="28"/>
      <c r="R34" s="28"/>
    </row>
    <row r="35" spans="1:18" x14ac:dyDescent="0.4">
      <c r="A35" s="82">
        <v>27</v>
      </c>
      <c r="B35" s="5">
        <v>43852</v>
      </c>
      <c r="C35" s="32">
        <v>2</v>
      </c>
      <c r="D35" s="68">
        <v>1.27</v>
      </c>
      <c r="E35" s="69">
        <v>1.5</v>
      </c>
      <c r="F35" s="70">
        <v>2</v>
      </c>
      <c r="G35" s="21">
        <f t="shared" si="4"/>
        <v>149022.22628709974</v>
      </c>
      <c r="H35" s="21">
        <f t="shared" si="4"/>
        <v>167895.41505681697</v>
      </c>
      <c r="I35" s="21">
        <f t="shared" si="4"/>
        <v>198571.5620470515</v>
      </c>
      <c r="J35" s="29">
        <f t="shared" si="5"/>
        <v>4306.585867077345</v>
      </c>
      <c r="K35" s="30">
        <f t="shared" si="5"/>
        <v>4819.964068616755</v>
      </c>
      <c r="L35" s="31">
        <f t="shared" si="5"/>
        <v>5619.9498692561738</v>
      </c>
      <c r="M35" s="29">
        <f t="shared" si="6"/>
        <v>5469.3640511882286</v>
      </c>
      <c r="N35" s="30">
        <f t="shared" si="6"/>
        <v>7229.9461029251324</v>
      </c>
      <c r="O35" s="31">
        <f t="shared" si="6"/>
        <v>11239.899738512348</v>
      </c>
      <c r="P35" s="28"/>
      <c r="Q35" s="28"/>
      <c r="R35" s="28"/>
    </row>
    <row r="36" spans="1:18" x14ac:dyDescent="0.4">
      <c r="A36" s="82">
        <v>28</v>
      </c>
      <c r="B36" s="5">
        <v>43887</v>
      </c>
      <c r="C36" s="32">
        <v>2</v>
      </c>
      <c r="D36" s="68">
        <v>1.27</v>
      </c>
      <c r="E36" s="69">
        <v>1.5</v>
      </c>
      <c r="F36" s="70">
        <v>2</v>
      </c>
      <c r="G36" s="21">
        <f t="shared" si="4"/>
        <v>154699.97310863822</v>
      </c>
      <c r="H36" s="21">
        <f t="shared" si="4"/>
        <v>175450.70873437374</v>
      </c>
      <c r="I36" s="21">
        <f t="shared" si="4"/>
        <v>210485.85576987459</v>
      </c>
      <c r="J36" s="29">
        <f t="shared" si="5"/>
        <v>4470.6667886129917</v>
      </c>
      <c r="K36" s="30">
        <f t="shared" si="5"/>
        <v>5036.8624517045091</v>
      </c>
      <c r="L36" s="31">
        <f t="shared" si="5"/>
        <v>5957.1468614115447</v>
      </c>
      <c r="M36" s="29">
        <f t="shared" si="6"/>
        <v>5677.7468215384997</v>
      </c>
      <c r="N36" s="30">
        <f t="shared" si="6"/>
        <v>7555.2936775567632</v>
      </c>
      <c r="O36" s="31">
        <f t="shared" si="6"/>
        <v>11914.293722823089</v>
      </c>
      <c r="P36" s="28"/>
      <c r="Q36" s="28"/>
      <c r="R36" s="28"/>
    </row>
    <row r="37" spans="1:18" x14ac:dyDescent="0.4">
      <c r="A37" s="82">
        <v>29</v>
      </c>
      <c r="B37" s="5">
        <v>43983</v>
      </c>
      <c r="C37" s="32">
        <v>1</v>
      </c>
      <c r="D37" s="68">
        <v>1.27</v>
      </c>
      <c r="E37" s="69">
        <v>1.5</v>
      </c>
      <c r="F37" s="70">
        <v>2</v>
      </c>
      <c r="G37" s="21">
        <f t="shared" si="4"/>
        <v>160594.04208407734</v>
      </c>
      <c r="H37" s="21">
        <f t="shared" si="4"/>
        <v>183345.99062742054</v>
      </c>
      <c r="I37" s="21">
        <f t="shared" si="4"/>
        <v>223115.00711606705</v>
      </c>
      <c r="J37" s="29">
        <f t="shared" si="5"/>
        <v>4640.9991932591465</v>
      </c>
      <c r="K37" s="30">
        <f t="shared" si="5"/>
        <v>5263.5212620312122</v>
      </c>
      <c r="L37" s="31">
        <f t="shared" si="5"/>
        <v>6314.5756730962376</v>
      </c>
      <c r="M37" s="29">
        <f t="shared" si="6"/>
        <v>5894.068975439116</v>
      </c>
      <c r="N37" s="30">
        <f t="shared" si="6"/>
        <v>7895.2818930468184</v>
      </c>
      <c r="O37" s="31">
        <f t="shared" si="6"/>
        <v>12629.151346192475</v>
      </c>
      <c r="P37" s="28"/>
      <c r="Q37" s="28"/>
      <c r="R37" s="28"/>
    </row>
    <row r="38" spans="1:18" x14ac:dyDescent="0.4">
      <c r="A38" s="82">
        <v>30</v>
      </c>
      <c r="B38" s="5">
        <v>44001</v>
      </c>
      <c r="C38" s="32">
        <v>2</v>
      </c>
      <c r="D38" s="38">
        <v>-1</v>
      </c>
      <c r="E38" s="39">
        <v>-1</v>
      </c>
      <c r="F38" s="40">
        <v>-1</v>
      </c>
      <c r="G38" s="21">
        <f t="shared" si="4"/>
        <v>155776.22082155503</v>
      </c>
      <c r="H38" s="21">
        <f t="shared" si="4"/>
        <v>177845.61090859794</v>
      </c>
      <c r="I38" s="21">
        <f t="shared" si="4"/>
        <v>216421.55690258503</v>
      </c>
      <c r="J38" s="29">
        <f t="shared" si="5"/>
        <v>4817.8212625223205</v>
      </c>
      <c r="K38" s="30">
        <f t="shared" si="5"/>
        <v>5500.3797188226163</v>
      </c>
      <c r="L38" s="31">
        <f t="shared" si="5"/>
        <v>6693.4502134820113</v>
      </c>
      <c r="M38" s="29">
        <f t="shared" si="6"/>
        <v>-4817.8212625223205</v>
      </c>
      <c r="N38" s="30">
        <f t="shared" si="6"/>
        <v>-5500.3797188226163</v>
      </c>
      <c r="O38" s="31">
        <f t="shared" si="6"/>
        <v>-6693.4502134820113</v>
      </c>
      <c r="P38" s="28"/>
      <c r="Q38" s="28"/>
      <c r="R38" s="28"/>
    </row>
    <row r="39" spans="1:18" x14ac:dyDescent="0.4">
      <c r="A39" s="82">
        <v>31</v>
      </c>
      <c r="B39" s="5">
        <v>44014</v>
      </c>
      <c r="C39" s="32">
        <v>1</v>
      </c>
      <c r="D39" s="68">
        <v>1.27</v>
      </c>
      <c r="E39" s="69">
        <v>1.5</v>
      </c>
      <c r="F39" s="70">
        <v>2</v>
      </c>
      <c r="G39" s="21">
        <f t="shared" si="4"/>
        <v>161711.29483485629</v>
      </c>
      <c r="H39" s="21">
        <f t="shared" si="4"/>
        <v>185848.66339948485</v>
      </c>
      <c r="I39" s="21">
        <f t="shared" si="4"/>
        <v>229406.85031674014</v>
      </c>
      <c r="J39" s="29">
        <f t="shared" si="5"/>
        <v>4673.286624646651</v>
      </c>
      <c r="K39" s="30">
        <f t="shared" si="5"/>
        <v>5335.3683272579383</v>
      </c>
      <c r="L39" s="31">
        <f t="shared" si="5"/>
        <v>6492.6467070775507</v>
      </c>
      <c r="M39" s="29">
        <f t="shared" si="6"/>
        <v>5935.0740133012469</v>
      </c>
      <c r="N39" s="30">
        <f t="shared" si="6"/>
        <v>8003.0524908869074</v>
      </c>
      <c r="O39" s="31">
        <f t="shared" si="6"/>
        <v>12985.293414155101</v>
      </c>
      <c r="P39" s="28"/>
      <c r="Q39" s="28"/>
      <c r="R39" s="28"/>
    </row>
    <row r="40" spans="1:18" x14ac:dyDescent="0.4">
      <c r="A40" s="82">
        <v>32</v>
      </c>
      <c r="B40" s="5">
        <v>44033</v>
      </c>
      <c r="C40" s="32">
        <v>1</v>
      </c>
      <c r="D40" s="68">
        <v>1.27</v>
      </c>
      <c r="E40" s="69">
        <v>1.5</v>
      </c>
      <c r="F40" s="70">
        <v>2</v>
      </c>
      <c r="G40" s="21">
        <f t="shared" si="4"/>
        <v>167872.49516806431</v>
      </c>
      <c r="H40" s="21">
        <f t="shared" si="4"/>
        <v>194211.85325246167</v>
      </c>
      <c r="I40" s="21">
        <f t="shared" si="4"/>
        <v>243171.26133574455</v>
      </c>
      <c r="J40" s="29">
        <f t="shared" si="5"/>
        <v>4851.3388450456887</v>
      </c>
      <c r="K40" s="30">
        <f t="shared" si="5"/>
        <v>5575.4599019845455</v>
      </c>
      <c r="L40" s="31">
        <f t="shared" si="5"/>
        <v>6882.2055095022042</v>
      </c>
      <c r="M40" s="29">
        <f t="shared" si="6"/>
        <v>6161.2003332080249</v>
      </c>
      <c r="N40" s="30">
        <f t="shared" si="6"/>
        <v>8363.1898529768187</v>
      </c>
      <c r="O40" s="31">
        <f t="shared" si="6"/>
        <v>13764.411019004408</v>
      </c>
      <c r="P40" s="28"/>
      <c r="Q40" s="28"/>
      <c r="R40" s="28"/>
    </row>
    <row r="41" spans="1:18" x14ac:dyDescent="0.4">
      <c r="A41" s="82">
        <v>33</v>
      </c>
      <c r="B41" s="5">
        <v>44060</v>
      </c>
      <c r="C41" s="32">
        <v>2</v>
      </c>
      <c r="D41" s="38">
        <v>1.27</v>
      </c>
      <c r="E41" s="39">
        <v>-1</v>
      </c>
      <c r="F41" s="40">
        <v>-1</v>
      </c>
      <c r="G41" s="21">
        <f t="shared" si="4"/>
        <v>174268.43723396756</v>
      </c>
      <c r="H41" s="21">
        <f t="shared" si="4"/>
        <v>188385.49765488782</v>
      </c>
      <c r="I41" s="21">
        <f t="shared" si="4"/>
        <v>235876.12349567222</v>
      </c>
      <c r="J41" s="29">
        <f t="shared" si="5"/>
        <v>5036.1748550419288</v>
      </c>
      <c r="K41" s="30">
        <f t="shared" si="5"/>
        <v>5826.35559757385</v>
      </c>
      <c r="L41" s="31">
        <f t="shared" si="5"/>
        <v>7295.1378400723361</v>
      </c>
      <c r="M41" s="29">
        <f t="shared" si="6"/>
        <v>6395.9420659032494</v>
      </c>
      <c r="N41" s="30">
        <f t="shared" si="6"/>
        <v>-5826.35559757385</v>
      </c>
      <c r="O41" s="31">
        <f t="shared" si="6"/>
        <v>-7295.1378400723361</v>
      </c>
      <c r="P41" s="28"/>
      <c r="Q41" s="28"/>
      <c r="R41" s="28"/>
    </row>
    <row r="42" spans="1:18" x14ac:dyDescent="0.4">
      <c r="A42" s="82">
        <v>34</v>
      </c>
      <c r="B42" s="5">
        <v>44071</v>
      </c>
      <c r="C42" s="32">
        <v>1</v>
      </c>
      <c r="D42" s="38">
        <v>1.27</v>
      </c>
      <c r="E42" s="39">
        <v>1.5</v>
      </c>
      <c r="F42" s="40">
        <v>2</v>
      </c>
      <c r="G42" s="21">
        <f t="shared" ref="G42:I57" si="7">IF(D42="","",G41+M42)</f>
        <v>180908.06469258171</v>
      </c>
      <c r="H42" s="21">
        <f t="shared" si="7"/>
        <v>196862.84504935777</v>
      </c>
      <c r="I42" s="21">
        <f t="shared" si="7"/>
        <v>250028.69090541254</v>
      </c>
      <c r="J42" s="29">
        <f t="shared" si="5"/>
        <v>5228.053117019027</v>
      </c>
      <c r="K42" s="30">
        <f t="shared" si="5"/>
        <v>5651.5649296466345</v>
      </c>
      <c r="L42" s="31">
        <f t="shared" si="5"/>
        <v>7076.2837048701667</v>
      </c>
      <c r="M42" s="29">
        <f>IF(D42="","",J42*D42)</f>
        <v>6639.6274586141644</v>
      </c>
      <c r="N42" s="30">
        <f t="shared" si="6"/>
        <v>8477.3473944699508</v>
      </c>
      <c r="O42" s="31">
        <f t="shared" si="6"/>
        <v>14152.567409740333</v>
      </c>
      <c r="P42" s="28"/>
      <c r="Q42" s="28"/>
      <c r="R42" s="28"/>
    </row>
    <row r="43" spans="1:18" x14ac:dyDescent="0.4">
      <c r="A43" s="102">
        <v>35</v>
      </c>
      <c r="B43" s="5">
        <v>44082</v>
      </c>
      <c r="C43" s="32">
        <v>2</v>
      </c>
      <c r="D43" s="68">
        <v>1.27</v>
      </c>
      <c r="E43" s="69">
        <v>1.5</v>
      </c>
      <c r="F43" s="70">
        <v>2</v>
      </c>
      <c r="G43" s="21">
        <f t="shared" ref="G43:G58" si="8">IF(D43="","",G42+M43)</f>
        <v>187800.66195736907</v>
      </c>
      <c r="H43" s="21">
        <f t="shared" si="7"/>
        <v>205721.67307657888</v>
      </c>
      <c r="I43" s="21">
        <f t="shared" si="7"/>
        <v>265030.41235973727</v>
      </c>
      <c r="J43" s="29">
        <f t="shared" si="5"/>
        <v>5427.2419407774514</v>
      </c>
      <c r="K43" s="30">
        <f t="shared" si="5"/>
        <v>5905.8853514807324</v>
      </c>
      <c r="L43" s="31">
        <f t="shared" si="5"/>
        <v>7500.860727162376</v>
      </c>
      <c r="M43" s="29">
        <f t="shared" si="6"/>
        <v>6892.5972647873632</v>
      </c>
      <c r="N43" s="30">
        <f t="shared" si="6"/>
        <v>8858.8280272210977</v>
      </c>
      <c r="O43" s="31">
        <f t="shared" si="6"/>
        <v>15001.721454324752</v>
      </c>
      <c r="P43" t="s">
        <v>147</v>
      </c>
    </row>
    <row r="44" spans="1:18" x14ac:dyDescent="0.4">
      <c r="A44" s="82">
        <v>36</v>
      </c>
      <c r="B44" s="5">
        <v>44130</v>
      </c>
      <c r="C44" s="32">
        <v>1</v>
      </c>
      <c r="D44" s="38">
        <v>-1</v>
      </c>
      <c r="E44" s="39">
        <v>-1</v>
      </c>
      <c r="F44" s="40">
        <v>-1</v>
      </c>
      <c r="G44" s="21">
        <f t="shared" si="8"/>
        <v>182166.64209864801</v>
      </c>
      <c r="H44" s="21">
        <f t="shared" si="7"/>
        <v>199550.02288428153</v>
      </c>
      <c r="I44" s="21">
        <f t="shared" si="7"/>
        <v>257079.49998894514</v>
      </c>
      <c r="J44" s="29">
        <f>IF(G43="","",G43*0.03)</f>
        <v>5634.0198587210716</v>
      </c>
      <c r="K44" s="30">
        <f t="shared" si="5"/>
        <v>6171.6501922973666</v>
      </c>
      <c r="L44" s="31">
        <f t="shared" si="5"/>
        <v>7950.9123707921181</v>
      </c>
      <c r="M44" s="29">
        <f>IF(D44="","",J44*D44)</f>
        <v>-5634.0198587210716</v>
      </c>
      <c r="N44" s="30">
        <f t="shared" si="6"/>
        <v>-6171.6501922973666</v>
      </c>
      <c r="O44" s="31">
        <f t="shared" si="6"/>
        <v>-7950.9123707921181</v>
      </c>
    </row>
    <row r="45" spans="1:18" x14ac:dyDescent="0.4">
      <c r="A45" s="8">
        <v>37</v>
      </c>
      <c r="B45" s="5"/>
      <c r="C45" s="32"/>
      <c r="D45" s="38"/>
      <c r="E45" s="39"/>
      <c r="F45" s="40"/>
      <c r="G45" s="21" t="str">
        <f t="shared" si="8"/>
        <v/>
      </c>
      <c r="H45" s="21" t="str">
        <f t="shared" si="7"/>
        <v/>
      </c>
      <c r="I45" s="21" t="str">
        <f t="shared" si="7"/>
        <v/>
      </c>
      <c r="J45" s="29">
        <f t="shared" si="5"/>
        <v>5464.9992629594399</v>
      </c>
      <c r="K45" s="30">
        <f t="shared" si="5"/>
        <v>5986.5006865284458</v>
      </c>
      <c r="L45" s="31">
        <f t="shared" si="5"/>
        <v>7712.3849996683539</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44130</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25</v>
      </c>
      <c r="E59" s="6">
        <f>COUNTIF(E9:E58,1.5)</f>
        <v>24</v>
      </c>
      <c r="F59" s="7">
        <f>COUNTIF(F9:F58,2)</f>
        <v>23</v>
      </c>
      <c r="G59" s="50">
        <f>M59+G8</f>
        <v>182166.64209864795</v>
      </c>
      <c r="H59" s="51">
        <f>N59+H8</f>
        <v>199550.02288428153</v>
      </c>
      <c r="I59" s="52">
        <f>O59+I8</f>
        <v>257079.49998894517</v>
      </c>
      <c r="J59" s="47" t="s">
        <v>29</v>
      </c>
      <c r="K59" s="48">
        <f>B58-B9</f>
        <v>1362</v>
      </c>
      <c r="L59" s="49" t="s">
        <v>30</v>
      </c>
      <c r="M59" s="60">
        <f>SUM(M9:M58)</f>
        <v>82166.64209864795</v>
      </c>
      <c r="N59" s="61">
        <f>SUM(N9:N58)</f>
        <v>99550.022884281512</v>
      </c>
      <c r="O59" s="62">
        <f>SUM(O9:O58)</f>
        <v>157079.49998894517</v>
      </c>
    </row>
    <row r="60" spans="1:15" ht="19.5" thickBot="1" x14ac:dyDescent="0.45">
      <c r="A60" s="8"/>
      <c r="B60" s="182" t="s">
        <v>6</v>
      </c>
      <c r="C60" s="183"/>
      <c r="D60" s="6">
        <f>COUNTIF(D9:D58,-1)</f>
        <v>11</v>
      </c>
      <c r="E60" s="6">
        <f>COUNTIF(E9:E58,-1)</f>
        <v>12</v>
      </c>
      <c r="F60" s="7">
        <f>COUNTIF(F9:F58,-1)</f>
        <v>13</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1.8216664209864795</v>
      </c>
      <c r="H61" s="57">
        <f>H59/H8</f>
        <v>1.9955002288428152</v>
      </c>
      <c r="I61" s="58">
        <f>I59/I8</f>
        <v>2.5707949998894519</v>
      </c>
      <c r="J61" s="45">
        <f>(G61-100%)*30/K59</f>
        <v>1.8098379316882806E-2</v>
      </c>
      <c r="K61" s="45">
        <f>(H61-100%)*30/K59</f>
        <v>2.1927317815921041E-2</v>
      </c>
      <c r="L61" s="46">
        <f>(I61-100%)*30/K59</f>
        <v>3.459900880813771E-2</v>
      </c>
      <c r="M61" s="9"/>
      <c r="N61" s="2"/>
      <c r="O61" s="10"/>
    </row>
    <row r="62" spans="1:15" ht="19.5" thickBot="1" x14ac:dyDescent="0.45">
      <c r="A62" s="3"/>
      <c r="B62" s="184" t="s">
        <v>4</v>
      </c>
      <c r="C62" s="185"/>
      <c r="D62" s="59">
        <f>D59/(D59+D60+D61)</f>
        <v>0.69444444444444442</v>
      </c>
      <c r="E62" s="54">
        <f>E59/(E59+E60+E61)</f>
        <v>0.66666666666666663</v>
      </c>
      <c r="F62" s="55">
        <f>F59/(F59+F60+F61)</f>
        <v>0.63888888888888884</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26" display="通貨ペア"/>
    <hyperlink ref="A44" location="'画像(EB検証2回目)'!A1718" display="'画像(EB検証2回目)'!A1718"/>
    <hyperlink ref="A43" location="'画像(EB検証2回目)'!A1669" display="'画像(EB検証2回目)'!A1669"/>
    <hyperlink ref="A42" location="'画像(EB検証2回目)'!A1620" display="'画像(EB検証2回目)'!A1620"/>
    <hyperlink ref="A41" location="'画像(EB検証2回目)'!A1571" display="'画像(EB検証2回目)'!A1571"/>
    <hyperlink ref="A40" location="'画像(EB検証2回目)'!A1522" display="'画像(EB検証2回目)'!A1522"/>
    <hyperlink ref="A39" location="'画像(EB検証2回目)'!A1473" display="'画像(EB検証2回目)'!A1473"/>
    <hyperlink ref="A38" location="'画像(EB検証2回目)'!A1424" display="'画像(EB検証2回目)'!A1424"/>
    <hyperlink ref="A37" location="'画像(EB検証2回目)'!A1375" display="'画像(EB検証2回目)'!A1375"/>
    <hyperlink ref="A36" location="'画像(EB検証2回目)'!A1326" display="'画像(EB検証2回目)'!A1326"/>
    <hyperlink ref="A35" location="'画像(EB検証2回目)'!A1277" display="'画像(EB検証2回目)'!A1277"/>
    <hyperlink ref="A34" location="'画像(EB検証2回目)'!A1228" display="'画像(EB検証2回目)'!A1228"/>
    <hyperlink ref="A33" location="'画像(EB検証2回目)'!A1179" display="'画像(EB検証2回目)'!A1179"/>
    <hyperlink ref="A32" location="'画像(EB検証2回目)'!A1130" display="'画像(EB検証2回目)'!A1130"/>
    <hyperlink ref="A31" location="'画像(EB検証2回目)'!A1081" display="'画像(EB検証2回目)'!A1081"/>
    <hyperlink ref="A30" location="'画像(EB検証2回目)'!A1032" display="'画像(EB検証2回目)'!A1032"/>
    <hyperlink ref="A29" location="'画像(EB検証2回目)'!A983" display="'画像(EB検証2回目)'!A983"/>
    <hyperlink ref="A28" location="'画像(EB検証2回目)'!A934" display="'画像(EB検証2回目)'!A934"/>
    <hyperlink ref="A27" location="'画像(EB検証2回目)'!A885" display="'画像(EB検証2回目)'!A885"/>
    <hyperlink ref="A26" location="'画像(EB検証2回目)'!A836" display="'画像(EB検証2回目)'!A836"/>
    <hyperlink ref="A25" location="'画像(EB検証2回目)'!A787" display="'画像(EB検証2回目)'!A787"/>
    <hyperlink ref="A24" location="'画像(EB検証2回目)'!A738" display="'画像(EB検証2回目)'!A738"/>
    <hyperlink ref="A23" location="'画像(EB検証2回目)'!A689" display="'画像(EB検証2回目)'!A689"/>
    <hyperlink ref="A22" location="'画像(EB検証2回目)'!A640" display="'画像(EB検証2回目)'!A640"/>
    <hyperlink ref="A21" location="'画像(EB検証2回目)'!A591" display="'画像(EB検証2回目)'!A591"/>
    <hyperlink ref="A20" location="'画像(EB検証2回目)'!A542" display="'画像(EB検証2回目)'!A542"/>
    <hyperlink ref="A19" location="'画像(EB検証2回目)'!A493" display="'画像(EB検証2回目)'!A493"/>
    <hyperlink ref="A18" location="'画像(EB検証2回目)'!A444" display="'画像(EB検証2回目)'!A444"/>
    <hyperlink ref="A17" location="'画像(EB検証2回目)'!A395" display="'画像(EB検証2回目)'!A395"/>
    <hyperlink ref="A16" location="'画像(EB検証2回目)'!A346" display="'画像(EB検証2回目)'!A346"/>
    <hyperlink ref="A15" location="'画像(EB検証2回目)'!A297" display="'画像(EB検証2回目)'!A297"/>
    <hyperlink ref="A14" location="'画像(EB検証2回目)'!A248" display="'画像(EB検証2回目)'!A248"/>
    <hyperlink ref="A13" location="'画像(EB検証2回目)'!A199" display="'画像(EB検証2回目)'!A199"/>
    <hyperlink ref="A12" location="'画像(EB検証2回目)'!A150" display="'画像(EB検証2回目)'!A150"/>
    <hyperlink ref="A11" location="'画像(EB検証2回目)'!A101" display="'画像(EB検証2回目)'!A101"/>
    <hyperlink ref="A10" location="'画像(EB検証2回目)'!A52" display="'画像(EB検証2回目)'!A52"/>
    <hyperlink ref="A9" location="'画像(EB検証2回目)'!A3" display="'画像(EB検証2回目)'!A3"/>
  </hyperlinks>
  <pageMargins left="0.7" right="0.7" top="0.75" bottom="0.75" header="0.3" footer="0.3"/>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1718"/>
  <sheetViews>
    <sheetView topLeftCell="A512" zoomScale="80" zoomScaleNormal="80" workbookViewId="0">
      <selection activeCell="A493" sqref="A49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146</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2" spans="1:1" ht="18.75" x14ac:dyDescent="0.4">
      <c r="A542" s="115">
        <v>12</v>
      </c>
    </row>
    <row r="591" spans="1:1" ht="18.75" x14ac:dyDescent="0.4">
      <c r="A591" s="115">
        <v>13</v>
      </c>
    </row>
    <row r="640" spans="1:1" ht="18.75" x14ac:dyDescent="0.4">
      <c r="A640" s="115">
        <v>14</v>
      </c>
    </row>
    <row r="689" spans="1:1" ht="18.75" x14ac:dyDescent="0.4">
      <c r="A689" s="115">
        <v>15</v>
      </c>
    </row>
    <row r="738" spans="1:1" ht="18.75" x14ac:dyDescent="0.4">
      <c r="A738" s="115">
        <v>16</v>
      </c>
    </row>
    <row r="787" spans="1:1" ht="18.75" x14ac:dyDescent="0.4">
      <c r="A787" s="115">
        <v>17</v>
      </c>
    </row>
    <row r="836" spans="1:1" ht="18.75" x14ac:dyDescent="0.4">
      <c r="A836" s="115">
        <v>18</v>
      </c>
    </row>
    <row r="885" spans="1:1" ht="18.75" x14ac:dyDescent="0.4">
      <c r="A885" s="115">
        <v>19</v>
      </c>
    </row>
    <row r="934" spans="1:1" ht="18.75" x14ac:dyDescent="0.4">
      <c r="A934" s="115">
        <v>20</v>
      </c>
    </row>
    <row r="983" spans="1:1" ht="18.75" x14ac:dyDescent="0.4">
      <c r="A983" s="115">
        <v>21</v>
      </c>
    </row>
    <row r="1032" spans="1:1" ht="18.75" x14ac:dyDescent="0.4">
      <c r="A1032" s="115">
        <v>22</v>
      </c>
    </row>
    <row r="1081" spans="1:1" ht="18.75" x14ac:dyDescent="0.4">
      <c r="A1081" s="115">
        <v>23</v>
      </c>
    </row>
    <row r="1130" spans="1:1" ht="18.75" x14ac:dyDescent="0.4">
      <c r="A1130" s="115">
        <v>24</v>
      </c>
    </row>
    <row r="1179" spans="1:1" ht="18.75" x14ac:dyDescent="0.4">
      <c r="A1179" s="115">
        <v>25</v>
      </c>
    </row>
    <row r="1228" spans="1:1" ht="18.75" x14ac:dyDescent="0.4">
      <c r="A1228" s="115">
        <v>26</v>
      </c>
    </row>
    <row r="1277" spans="1:1" ht="18.75" x14ac:dyDescent="0.4">
      <c r="A1277" s="115">
        <v>27</v>
      </c>
    </row>
    <row r="1326" spans="1:1" ht="18.75" x14ac:dyDescent="0.4">
      <c r="A1326" s="115">
        <v>28</v>
      </c>
    </row>
    <row r="1375" spans="1:1" ht="18.75" x14ac:dyDescent="0.4">
      <c r="A1375" s="115">
        <v>29</v>
      </c>
    </row>
    <row r="1424" spans="1:1" ht="18.75" x14ac:dyDescent="0.4">
      <c r="A1424" s="115">
        <v>30</v>
      </c>
    </row>
    <row r="1473" spans="1:1" ht="18.75" x14ac:dyDescent="0.4">
      <c r="A1473" s="115">
        <v>31</v>
      </c>
    </row>
    <row r="1522" spans="1:1" ht="18.75" x14ac:dyDescent="0.4">
      <c r="A1522" s="115">
        <v>32</v>
      </c>
    </row>
    <row r="1571" spans="1:1" ht="18.75" x14ac:dyDescent="0.4">
      <c r="A1571" s="115">
        <v>33</v>
      </c>
    </row>
    <row r="1620" spans="1:1" ht="18.75" x14ac:dyDescent="0.4">
      <c r="A1620" s="115">
        <v>34</v>
      </c>
    </row>
    <row r="1669" spans="1:1" ht="18.75" x14ac:dyDescent="0.4">
      <c r="A1669" s="115">
        <v>35</v>
      </c>
    </row>
    <row r="1718" spans="1:1" ht="18.75" x14ac:dyDescent="0.4">
      <c r="A1718" s="115">
        <v>36</v>
      </c>
    </row>
  </sheetData>
  <phoneticPr fontId="1"/>
  <hyperlinks>
    <hyperlink ref="A1" location="更新履歴!C27" display="更新履歴!C27"/>
    <hyperlink ref="A3" location="'検証シート(EB検証2回目)'!A9" display="'検証シート(EB検証2回目)'!A9"/>
    <hyperlink ref="A52" location="'検証シート(EB検証2回目)'!A10" display="'検証シート(EB検証2回目)'!A10"/>
    <hyperlink ref="A101" location="'検証シート(EB検証2回目)'!A11" display="'検証シート(EB検証2回目)'!A11"/>
    <hyperlink ref="A150" location="'検証シート(EB検証2回目)'!A12" display="'検証シート(EB検証2回目)'!A12"/>
    <hyperlink ref="A199" location="'検証シート(EB検証2回目)'!A13" display="'検証シート(EB検証2回目)'!A13"/>
    <hyperlink ref="A248" location="'検証シート(EB検証2回目)'!A14" display="'検証シート(EB検証2回目)'!A14"/>
    <hyperlink ref="A297" location="'検証シート(EB検証2回目)'!A15" display="'検証シート(EB検証2回目)'!A15"/>
    <hyperlink ref="A346" location="'検証シート(EB検証2回目)'!A16" display="'検証シート(EB検証2回目)'!A16"/>
    <hyperlink ref="A395" location="'検証シート(EB検証2回目)'!A17" display="'検証シート(EB検証2回目)'!A17"/>
    <hyperlink ref="A444" location="'検証シート(EB検証2回目)'!A18" display="'検証シート(EB検証2回目)'!A18"/>
    <hyperlink ref="A493" location="'検証シート(EB検証2回目)'!A19" display="'検証シート(EB検証2回目)'!A19"/>
    <hyperlink ref="A542" location="'検証シート(EB検証2回目)'!A20" display="'検証シート(EB検証2回目)'!A20"/>
    <hyperlink ref="A591" location="'検証シート(EB検証2回目)'!A21" display="'検証シート(EB検証2回目)'!A21"/>
    <hyperlink ref="A640" location="'検証シート(EB検証2回目)'!A22" display="'検証シート(EB検証2回目)'!A22"/>
    <hyperlink ref="A689" location="'検証シート(EB検証2回目)'!A23" display="'検証シート(EB検証2回目)'!A23"/>
    <hyperlink ref="A738" location="'検証シート(EB検証2回目)'!A24" display="'検証シート(EB検証2回目)'!A24"/>
    <hyperlink ref="A787" location="'検証シート(EB検証2回目)'!A25" display="'検証シート(EB検証2回目)'!A25"/>
    <hyperlink ref="A836" location="'検証シート(EB検証2回目)'!A26" display="'検証シート(EB検証2回目)'!A26"/>
    <hyperlink ref="A885" location="'検証シート(EB検証2回目)'!A27" display="'検証シート(EB検証2回目)'!A27"/>
    <hyperlink ref="A934" location="'検証シート(EB検証2回目)'!A28" display="'検証シート(EB検証2回目)'!A28"/>
    <hyperlink ref="A983" location="'検証シート(EB検証2回目)'!A29" display="'検証シート(EB検証2回目)'!A29"/>
    <hyperlink ref="A1032" location="'検証シート(EB検証2回目)'!A30" display="'検証シート(EB検証2回目)'!A30"/>
    <hyperlink ref="A1081" location="'検証シート(EB検証2回目)'!A31" display="'検証シート(EB検証2回目)'!A31"/>
    <hyperlink ref="A1130" location="'検証シート(EB検証2回目)'!A32" display="'検証シート(EB検証2回目)'!A32"/>
    <hyperlink ref="A1179" location="'検証シート(EB検証2回目)'!A33" display="'検証シート(EB検証2回目)'!A33"/>
    <hyperlink ref="A1228" location="'検証シート(EB検証2回目)'!A34" display="'検証シート(EB検証2回目)'!A34"/>
    <hyperlink ref="A1277" location="'検証シート(EB検証2回目)'!A35" display="'検証シート(EB検証2回目)'!A35"/>
    <hyperlink ref="A1326" location="'検証シート(EB検証2回目)'!A36" display="'検証シート(EB検証2回目)'!A36"/>
    <hyperlink ref="A1375" location="'検証シート(EB検証2回目)'!A37" display="'検証シート(EB検証2回目)'!A37"/>
    <hyperlink ref="A1424" location="'検証シート(EB検証2回目)'!A38" display="'検証シート(EB検証2回目)'!A38"/>
    <hyperlink ref="A1473" location="'検証シート(EB検証2回目)'!A39" display="'検証シート(EB検証2回目)'!A39"/>
    <hyperlink ref="A1522" location="'検証シート(EB検証2回目)'!A40" display="'検証シート(EB検証2回目)'!A40"/>
    <hyperlink ref="A1571" location="'検証シート(EB検証2回目)'!A41" display="'検証シート(EB検証2回目)'!A41"/>
    <hyperlink ref="A1620" location="'検証シート(EB検証2回目)'!A42" display="'検証シート(EB検証2回目)'!A42"/>
    <hyperlink ref="A1669" location="'検証シート(EB検証2回目)'!A43" display="'検証シート(EB検証2回目)'!A43"/>
    <hyperlink ref="A1718" location="'検証シート(EB検証2回目)'!A44" display="'検証シート(EB検証2回目)'!A44"/>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9"/>
  <sheetViews>
    <sheetView zoomScaleNormal="100" zoomScaleSheetLayoutView="100" workbookViewId="0"/>
  </sheetViews>
  <sheetFormatPr defaultColWidth="8.125" defaultRowHeight="18" x14ac:dyDescent="0.4"/>
  <cols>
    <col min="1" max="16384" width="8.125" style="133"/>
  </cols>
  <sheetData>
    <row r="1" spans="1:10" x14ac:dyDescent="0.4">
      <c r="A1" s="135" t="s">
        <v>25</v>
      </c>
    </row>
    <row r="2" spans="1:10" ht="27.75" customHeight="1" x14ac:dyDescent="0.4">
      <c r="A2" s="198" t="s">
        <v>150</v>
      </c>
      <c r="B2" s="199"/>
      <c r="C2" s="199"/>
      <c r="D2" s="199"/>
      <c r="E2" s="199"/>
      <c r="F2" s="199"/>
      <c r="G2" s="199"/>
      <c r="H2" s="199"/>
      <c r="I2" s="199"/>
      <c r="J2" s="199"/>
    </row>
    <row r="3" spans="1:10" ht="27.75" customHeight="1" x14ac:dyDescent="0.4">
      <c r="A3" s="199"/>
      <c r="B3" s="199"/>
      <c r="C3" s="199"/>
      <c r="D3" s="199"/>
      <c r="E3" s="199"/>
      <c r="F3" s="199"/>
      <c r="G3" s="199"/>
      <c r="H3" s="199"/>
      <c r="I3" s="199"/>
      <c r="J3" s="199"/>
    </row>
    <row r="4" spans="1:10" ht="27.75" customHeight="1" x14ac:dyDescent="0.4">
      <c r="A4" s="199"/>
      <c r="B4" s="199"/>
      <c r="C4" s="199"/>
      <c r="D4" s="199"/>
      <c r="E4" s="199"/>
      <c r="F4" s="199"/>
      <c r="G4" s="199"/>
      <c r="H4" s="199"/>
      <c r="I4" s="199"/>
      <c r="J4" s="199"/>
    </row>
    <row r="5" spans="1:10" ht="27.75" customHeight="1" x14ac:dyDescent="0.4">
      <c r="A5" s="199"/>
      <c r="B5" s="199"/>
      <c r="C5" s="199"/>
      <c r="D5" s="199"/>
      <c r="E5" s="199"/>
      <c r="F5" s="199"/>
      <c r="G5" s="199"/>
      <c r="H5" s="199"/>
      <c r="I5" s="199"/>
      <c r="J5" s="199"/>
    </row>
    <row r="6" spans="1:10" ht="27.75" customHeight="1" x14ac:dyDescent="0.4">
      <c r="A6" s="199"/>
      <c r="B6" s="199"/>
      <c r="C6" s="199"/>
      <c r="D6" s="199"/>
      <c r="E6" s="199"/>
      <c r="F6" s="199"/>
      <c r="G6" s="199"/>
      <c r="H6" s="199"/>
      <c r="I6" s="199"/>
      <c r="J6" s="199"/>
    </row>
    <row r="7" spans="1:10" ht="27.75" customHeight="1" x14ac:dyDescent="0.4">
      <c r="A7" s="199"/>
      <c r="B7" s="199"/>
      <c r="C7" s="199"/>
      <c r="D7" s="199"/>
      <c r="E7" s="199"/>
      <c r="F7" s="199"/>
      <c r="G7" s="199"/>
      <c r="H7" s="199"/>
      <c r="I7" s="199"/>
      <c r="J7" s="199"/>
    </row>
    <row r="8" spans="1:10" ht="27.75" customHeight="1" x14ac:dyDescent="0.4">
      <c r="A8" s="199"/>
      <c r="B8" s="199"/>
      <c r="C8" s="199"/>
      <c r="D8" s="199"/>
      <c r="E8" s="199"/>
      <c r="F8" s="199"/>
      <c r="G8" s="199"/>
      <c r="H8" s="199"/>
      <c r="I8" s="199"/>
      <c r="J8" s="199"/>
    </row>
    <row r="9" spans="1:10" ht="27.75" customHeight="1" x14ac:dyDescent="0.4">
      <c r="A9" s="199"/>
      <c r="B9" s="199"/>
      <c r="C9" s="199"/>
      <c r="D9" s="199"/>
      <c r="E9" s="199"/>
      <c r="F9" s="199"/>
      <c r="G9" s="199"/>
      <c r="H9" s="199"/>
      <c r="I9" s="199"/>
      <c r="J9" s="199"/>
    </row>
    <row r="11" spans="1:10" x14ac:dyDescent="0.4">
      <c r="A11" s="133" t="s">
        <v>55</v>
      </c>
    </row>
    <row r="12" spans="1:10" x14ac:dyDescent="0.4">
      <c r="A12" s="200" t="s">
        <v>151</v>
      </c>
      <c r="B12" s="201"/>
      <c r="C12" s="201"/>
      <c r="D12" s="201"/>
      <c r="E12" s="201"/>
      <c r="F12" s="201"/>
      <c r="G12" s="201"/>
      <c r="H12" s="201"/>
      <c r="I12" s="201"/>
      <c r="J12" s="201"/>
    </row>
    <row r="13" spans="1:10" x14ac:dyDescent="0.4">
      <c r="A13" s="201"/>
      <c r="B13" s="201"/>
      <c r="C13" s="201"/>
      <c r="D13" s="201"/>
      <c r="E13" s="201"/>
      <c r="F13" s="201"/>
      <c r="G13" s="201"/>
      <c r="H13" s="201"/>
      <c r="I13" s="201"/>
      <c r="J13" s="201"/>
    </row>
    <row r="14" spans="1:10" x14ac:dyDescent="0.4">
      <c r="A14" s="201"/>
      <c r="B14" s="201"/>
      <c r="C14" s="201"/>
      <c r="D14" s="201"/>
      <c r="E14" s="201"/>
      <c r="F14" s="201"/>
      <c r="G14" s="201"/>
      <c r="H14" s="201"/>
      <c r="I14" s="201"/>
      <c r="J14" s="201"/>
    </row>
    <row r="15" spans="1:10" x14ac:dyDescent="0.4">
      <c r="A15" s="201"/>
      <c r="B15" s="201"/>
      <c r="C15" s="201"/>
      <c r="D15" s="201"/>
      <c r="E15" s="201"/>
      <c r="F15" s="201"/>
      <c r="G15" s="201"/>
      <c r="H15" s="201"/>
      <c r="I15" s="201"/>
      <c r="J15" s="201"/>
    </row>
    <row r="16" spans="1:10" x14ac:dyDescent="0.4">
      <c r="A16" s="201"/>
      <c r="B16" s="201"/>
      <c r="C16" s="201"/>
      <c r="D16" s="201"/>
      <c r="E16" s="201"/>
      <c r="F16" s="201"/>
      <c r="G16" s="201"/>
      <c r="H16" s="201"/>
      <c r="I16" s="201"/>
      <c r="J16" s="201"/>
    </row>
    <row r="17" spans="1:10" x14ac:dyDescent="0.4">
      <c r="A17" s="201"/>
      <c r="B17" s="201"/>
      <c r="C17" s="201"/>
      <c r="D17" s="201"/>
      <c r="E17" s="201"/>
      <c r="F17" s="201"/>
      <c r="G17" s="201"/>
      <c r="H17" s="201"/>
      <c r="I17" s="201"/>
      <c r="J17" s="201"/>
    </row>
    <row r="18" spans="1:10" x14ac:dyDescent="0.4">
      <c r="A18" s="201"/>
      <c r="B18" s="201"/>
      <c r="C18" s="201"/>
      <c r="D18" s="201"/>
      <c r="E18" s="201"/>
      <c r="F18" s="201"/>
      <c r="G18" s="201"/>
      <c r="H18" s="201"/>
      <c r="I18" s="201"/>
      <c r="J18" s="201"/>
    </row>
    <row r="19" spans="1:10" x14ac:dyDescent="0.4">
      <c r="A19" s="201"/>
      <c r="B19" s="201"/>
      <c r="C19" s="201"/>
      <c r="D19" s="201"/>
      <c r="E19" s="201"/>
      <c r="F19" s="201"/>
      <c r="G19" s="201"/>
      <c r="H19" s="201"/>
      <c r="I19" s="201"/>
      <c r="J19" s="201"/>
    </row>
    <row r="21" spans="1:10" x14ac:dyDescent="0.4">
      <c r="A21" s="133" t="s">
        <v>26</v>
      </c>
    </row>
    <row r="22" spans="1:10" x14ac:dyDescent="0.4">
      <c r="A22" s="200" t="s">
        <v>149</v>
      </c>
      <c r="B22" s="200"/>
      <c r="C22" s="200"/>
      <c r="D22" s="200"/>
      <c r="E22" s="200"/>
      <c r="F22" s="200"/>
      <c r="G22" s="200"/>
      <c r="H22" s="200"/>
      <c r="I22" s="200"/>
      <c r="J22" s="200"/>
    </row>
    <row r="23" spans="1:10" x14ac:dyDescent="0.4">
      <c r="A23" s="200"/>
      <c r="B23" s="200"/>
      <c r="C23" s="200"/>
      <c r="D23" s="200"/>
      <c r="E23" s="200"/>
      <c r="F23" s="200"/>
      <c r="G23" s="200"/>
      <c r="H23" s="200"/>
      <c r="I23" s="200"/>
      <c r="J23" s="200"/>
    </row>
    <row r="24" spans="1:10" x14ac:dyDescent="0.4">
      <c r="A24" s="200"/>
      <c r="B24" s="200"/>
      <c r="C24" s="200"/>
      <c r="D24" s="200"/>
      <c r="E24" s="200"/>
      <c r="F24" s="200"/>
      <c r="G24" s="200"/>
      <c r="H24" s="200"/>
      <c r="I24" s="200"/>
      <c r="J24" s="200"/>
    </row>
    <row r="25" spans="1:10" x14ac:dyDescent="0.4">
      <c r="A25" s="200"/>
      <c r="B25" s="200"/>
      <c r="C25" s="200"/>
      <c r="D25" s="200"/>
      <c r="E25" s="200"/>
      <c r="F25" s="200"/>
      <c r="G25" s="200"/>
      <c r="H25" s="200"/>
      <c r="I25" s="200"/>
      <c r="J25" s="200"/>
    </row>
    <row r="26" spans="1:10" x14ac:dyDescent="0.4">
      <c r="A26" s="200"/>
      <c r="B26" s="200"/>
      <c r="C26" s="200"/>
      <c r="D26" s="200"/>
      <c r="E26" s="200"/>
      <c r="F26" s="200"/>
      <c r="G26" s="200"/>
      <c r="H26" s="200"/>
      <c r="I26" s="200"/>
      <c r="J26" s="200"/>
    </row>
    <row r="27" spans="1:10" x14ac:dyDescent="0.4">
      <c r="A27" s="200"/>
      <c r="B27" s="200"/>
      <c r="C27" s="200"/>
      <c r="D27" s="200"/>
      <c r="E27" s="200"/>
      <c r="F27" s="200"/>
      <c r="G27" s="200"/>
      <c r="H27" s="200"/>
      <c r="I27" s="200"/>
      <c r="J27" s="200"/>
    </row>
    <row r="28" spans="1:10" x14ac:dyDescent="0.4">
      <c r="A28" s="200"/>
      <c r="B28" s="200"/>
      <c r="C28" s="200"/>
      <c r="D28" s="200"/>
      <c r="E28" s="200"/>
      <c r="F28" s="200"/>
      <c r="G28" s="200"/>
      <c r="H28" s="200"/>
      <c r="I28" s="200"/>
      <c r="J28" s="200"/>
    </row>
    <row r="29" spans="1:10" x14ac:dyDescent="0.4">
      <c r="A29" s="200"/>
      <c r="B29" s="200"/>
      <c r="C29" s="200"/>
      <c r="D29" s="200"/>
      <c r="E29" s="200"/>
      <c r="F29" s="200"/>
      <c r="G29" s="200"/>
      <c r="H29" s="200"/>
      <c r="I29" s="200"/>
      <c r="J29" s="200"/>
    </row>
  </sheetData>
  <mergeCells count="3">
    <mergeCell ref="A2:J9"/>
    <mergeCell ref="A12:J19"/>
    <mergeCell ref="A22:J29"/>
  </mergeCells>
  <phoneticPr fontId="1"/>
  <hyperlinks>
    <hyperlink ref="A1" location="更新履歴!C28" display="気付き　質問"/>
  </hyperlinks>
  <pageMargins left="0.75" right="0.75" top="1" bottom="1" header="0.51111111111111107" footer="0.51111111111111107"/>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R64"/>
  <sheetViews>
    <sheetView zoomScaleNormal="100" workbookViewId="0">
      <pane xSplit="1" ySplit="8" topLeftCell="B9" activePane="bottomRight" state="frozen"/>
      <selection activeCell="E37" sqref="E37"/>
      <selection pane="topRight" activeCell="E37" sqref="E37"/>
      <selection pane="bottomLeft" activeCell="E37" sqref="E37"/>
      <selection pane="bottomRight" activeCell="C1" sqref="C1"/>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130</v>
      </c>
    </row>
    <row r="2" spans="1:18" x14ac:dyDescent="0.4">
      <c r="A2" s="1" t="s">
        <v>8</v>
      </c>
      <c r="C2" t="s">
        <v>33</v>
      </c>
    </row>
    <row r="3" spans="1:18" x14ac:dyDescent="0.4">
      <c r="A3" s="1" t="s">
        <v>10</v>
      </c>
      <c r="C3" s="27">
        <v>100000</v>
      </c>
    </row>
    <row r="4" spans="1:18" x14ac:dyDescent="0.4">
      <c r="A4" s="1" t="s">
        <v>11</v>
      </c>
      <c r="C4" s="134" t="s">
        <v>128</v>
      </c>
    </row>
    <row r="5" spans="1:18" ht="19.5" thickBot="1" x14ac:dyDescent="0.45">
      <c r="A5" s="1" t="s">
        <v>12</v>
      </c>
      <c r="C5" s="27" t="s">
        <v>34</v>
      </c>
    </row>
    <row r="6" spans="1:18" ht="19.5" thickBot="1" x14ac:dyDescent="0.45">
      <c r="A6" s="22" t="s">
        <v>0</v>
      </c>
      <c r="B6" s="22" t="s">
        <v>53</v>
      </c>
      <c r="C6" s="22" t="s">
        <v>53</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43475</v>
      </c>
      <c r="C9" s="84">
        <v>1</v>
      </c>
      <c r="D9" s="85">
        <v>-1</v>
      </c>
      <c r="E9" s="86">
        <v>-1</v>
      </c>
      <c r="F9" s="87">
        <v>-1</v>
      </c>
      <c r="G9" s="21">
        <f t="shared" ref="G9:G25" si="0">IF(D9="","",G8+M9)</f>
        <v>97000</v>
      </c>
      <c r="H9" s="21">
        <f t="shared" ref="H9:I24" si="1">IF(E9="","",H8+N9)</f>
        <v>97000</v>
      </c>
      <c r="I9" s="21">
        <f t="shared" si="1"/>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43478</v>
      </c>
      <c r="C10" s="32">
        <v>2</v>
      </c>
      <c r="D10" s="38">
        <v>1.27</v>
      </c>
      <c r="E10" s="39">
        <v>1.5</v>
      </c>
      <c r="F10" s="40">
        <v>2</v>
      </c>
      <c r="G10" s="21">
        <f t="shared" si="0"/>
        <v>100695.7</v>
      </c>
      <c r="H10" s="21">
        <f t="shared" si="1"/>
        <v>101365</v>
      </c>
      <c r="I10" s="21">
        <f t="shared" si="1"/>
        <v>102820</v>
      </c>
      <c r="J10" s="29">
        <f t="shared" ref="J10:L25" si="2">IF(G9="","",G9*0.03)</f>
        <v>2910</v>
      </c>
      <c r="K10" s="30">
        <f t="shared" si="2"/>
        <v>2910</v>
      </c>
      <c r="L10" s="31">
        <f t="shared" si="2"/>
        <v>2910</v>
      </c>
      <c r="M10" s="29">
        <f t="shared" ref="M10:O25" si="3">IF(D10="","",J10*D10)</f>
        <v>3695.7000000000003</v>
      </c>
      <c r="N10" s="30">
        <f t="shared" si="3"/>
        <v>4365</v>
      </c>
      <c r="O10" s="31">
        <f t="shared" si="3"/>
        <v>5820</v>
      </c>
      <c r="P10" s="28"/>
      <c r="Q10" s="28"/>
      <c r="R10" s="28"/>
    </row>
    <row r="11" spans="1:18" x14ac:dyDescent="0.4">
      <c r="A11" s="82">
        <v>3</v>
      </c>
      <c r="B11" s="5">
        <v>43482</v>
      </c>
      <c r="C11" s="32">
        <v>1</v>
      </c>
      <c r="D11" s="38">
        <v>1.27</v>
      </c>
      <c r="E11" s="39">
        <v>1.5</v>
      </c>
      <c r="F11" s="40">
        <v>-1</v>
      </c>
      <c r="G11" s="21">
        <f t="shared" si="0"/>
        <v>104532.20616999999</v>
      </c>
      <c r="H11" s="21">
        <f t="shared" si="1"/>
        <v>105926.425</v>
      </c>
      <c r="I11" s="21">
        <f t="shared" si="1"/>
        <v>99735.4</v>
      </c>
      <c r="J11" s="29">
        <f t="shared" si="2"/>
        <v>3020.8709999999996</v>
      </c>
      <c r="K11" s="30">
        <f t="shared" si="2"/>
        <v>3040.95</v>
      </c>
      <c r="L11" s="31">
        <f t="shared" si="2"/>
        <v>3084.6</v>
      </c>
      <c r="M11" s="29">
        <f t="shared" si="3"/>
        <v>3836.5061699999997</v>
      </c>
      <c r="N11" s="30">
        <f t="shared" si="3"/>
        <v>4561.4249999999993</v>
      </c>
      <c r="O11" s="31">
        <f t="shared" si="3"/>
        <v>-3084.6</v>
      </c>
      <c r="P11" s="28"/>
      <c r="Q11" s="28"/>
      <c r="R11" s="28"/>
    </row>
    <row r="12" spans="1:18" x14ac:dyDescent="0.4">
      <c r="A12" s="82">
        <v>4</v>
      </c>
      <c r="B12" s="5">
        <v>43486</v>
      </c>
      <c r="C12" s="32">
        <v>2</v>
      </c>
      <c r="D12" s="68">
        <v>1.27</v>
      </c>
      <c r="E12" s="69">
        <v>1.5</v>
      </c>
      <c r="F12" s="70">
        <v>2</v>
      </c>
      <c r="G12" s="21">
        <f t="shared" si="0"/>
        <v>108514.88322507699</v>
      </c>
      <c r="H12" s="21">
        <f t="shared" si="1"/>
        <v>110693.11412500001</v>
      </c>
      <c r="I12" s="21">
        <f t="shared" si="1"/>
        <v>105719.52399999999</v>
      </c>
      <c r="J12" s="29">
        <f t="shared" si="2"/>
        <v>3135.9661850999996</v>
      </c>
      <c r="K12" s="30">
        <f t="shared" si="2"/>
        <v>3177.7927500000001</v>
      </c>
      <c r="L12" s="31">
        <f t="shared" si="2"/>
        <v>2992.0619999999999</v>
      </c>
      <c r="M12" s="29">
        <f t="shared" si="3"/>
        <v>3982.6770550769997</v>
      </c>
      <c r="N12" s="30">
        <f t="shared" si="3"/>
        <v>4766.6891249999999</v>
      </c>
      <c r="O12" s="31">
        <f t="shared" si="3"/>
        <v>5984.1239999999998</v>
      </c>
      <c r="P12" s="28"/>
      <c r="Q12" s="28"/>
      <c r="R12" s="28"/>
    </row>
    <row r="13" spans="1:18" x14ac:dyDescent="0.4">
      <c r="A13" s="82">
        <v>5</v>
      </c>
      <c r="B13" s="5">
        <v>43490</v>
      </c>
      <c r="C13" s="32">
        <v>1</v>
      </c>
      <c r="D13" s="38">
        <v>-1</v>
      </c>
      <c r="E13" s="39">
        <v>-1</v>
      </c>
      <c r="F13" s="40">
        <v>-1</v>
      </c>
      <c r="G13" s="21">
        <f t="shared" si="0"/>
        <v>105259.43672832468</v>
      </c>
      <c r="H13" s="21">
        <f t="shared" si="1"/>
        <v>107372.32070125001</v>
      </c>
      <c r="I13" s="21">
        <f t="shared" si="1"/>
        <v>102547.93827999999</v>
      </c>
      <c r="J13" s="29">
        <f t="shared" si="2"/>
        <v>3255.4464967523095</v>
      </c>
      <c r="K13" s="30">
        <f t="shared" si="2"/>
        <v>3320.7934237499999</v>
      </c>
      <c r="L13" s="31">
        <f t="shared" si="2"/>
        <v>3171.5857199999996</v>
      </c>
      <c r="M13" s="29">
        <f t="shared" si="3"/>
        <v>-3255.4464967523095</v>
      </c>
      <c r="N13" s="30">
        <f t="shared" si="3"/>
        <v>-3320.7934237499999</v>
      </c>
      <c r="O13" s="31">
        <f t="shared" si="3"/>
        <v>-3171.5857199999996</v>
      </c>
      <c r="P13" s="28"/>
      <c r="Q13" s="28"/>
      <c r="R13" s="28"/>
    </row>
    <row r="14" spans="1:18" x14ac:dyDescent="0.4">
      <c r="A14" s="82">
        <v>6</v>
      </c>
      <c r="B14" s="5">
        <v>43493</v>
      </c>
      <c r="C14" s="32">
        <v>2</v>
      </c>
      <c r="D14" s="68">
        <v>1.27</v>
      </c>
      <c r="E14" s="69">
        <v>1.5</v>
      </c>
      <c r="F14" s="70">
        <v>2</v>
      </c>
      <c r="G14" s="21">
        <f t="shared" si="0"/>
        <v>109269.82126767385</v>
      </c>
      <c r="H14" s="21">
        <f t="shared" si="1"/>
        <v>112204.07513280626</v>
      </c>
      <c r="I14" s="21">
        <f t="shared" si="1"/>
        <v>108700.81457679998</v>
      </c>
      <c r="J14" s="29">
        <f t="shared" si="2"/>
        <v>3157.7831018497404</v>
      </c>
      <c r="K14" s="30">
        <f t="shared" si="2"/>
        <v>3221.1696210374998</v>
      </c>
      <c r="L14" s="31">
        <f t="shared" si="2"/>
        <v>3076.4381483999996</v>
      </c>
      <c r="M14" s="29">
        <f t="shared" si="3"/>
        <v>4010.3845393491706</v>
      </c>
      <c r="N14" s="30">
        <f t="shared" si="3"/>
        <v>4831.75443155625</v>
      </c>
      <c r="O14" s="31">
        <f t="shared" si="3"/>
        <v>6152.8762967999992</v>
      </c>
      <c r="P14" s="28"/>
      <c r="Q14" s="28"/>
      <c r="R14" s="28"/>
    </row>
    <row r="15" spans="1:18" x14ac:dyDescent="0.4">
      <c r="A15" s="82">
        <v>7</v>
      </c>
      <c r="B15" s="5">
        <v>43502</v>
      </c>
      <c r="C15" s="32">
        <v>2</v>
      </c>
      <c r="D15" s="68">
        <v>1.27</v>
      </c>
      <c r="E15" s="69">
        <v>1.5</v>
      </c>
      <c r="F15" s="70">
        <v>2</v>
      </c>
      <c r="G15" s="21">
        <f t="shared" si="0"/>
        <v>113433.00145797222</v>
      </c>
      <c r="H15" s="21">
        <f t="shared" si="1"/>
        <v>117253.25851378254</v>
      </c>
      <c r="I15" s="21">
        <f t="shared" si="1"/>
        <v>115222.86345140797</v>
      </c>
      <c r="J15" s="29">
        <f t="shared" si="2"/>
        <v>3278.0946380302153</v>
      </c>
      <c r="K15" s="30">
        <f t="shared" si="2"/>
        <v>3366.1222539841879</v>
      </c>
      <c r="L15" s="31">
        <f t="shared" si="2"/>
        <v>3261.0244373039991</v>
      </c>
      <c r="M15" s="29">
        <f t="shared" si="3"/>
        <v>4163.1801902983734</v>
      </c>
      <c r="N15" s="30">
        <f t="shared" si="3"/>
        <v>5049.183380976282</v>
      </c>
      <c r="O15" s="31">
        <f t="shared" si="3"/>
        <v>6522.0488746079982</v>
      </c>
      <c r="P15" s="28"/>
      <c r="Q15" s="28"/>
      <c r="R15" s="28"/>
    </row>
    <row r="16" spans="1:18" x14ac:dyDescent="0.4">
      <c r="A16" s="82">
        <v>8</v>
      </c>
      <c r="B16" s="5">
        <v>43507</v>
      </c>
      <c r="C16" s="32">
        <v>1</v>
      </c>
      <c r="D16" s="68">
        <v>1.27</v>
      </c>
      <c r="E16" s="69">
        <v>1.5</v>
      </c>
      <c r="F16" s="70">
        <v>2</v>
      </c>
      <c r="G16" s="21">
        <f t="shared" si="0"/>
        <v>117754.79881352096</v>
      </c>
      <c r="H16" s="21">
        <f t="shared" si="1"/>
        <v>122529.65514690275</v>
      </c>
      <c r="I16" s="21">
        <f t="shared" si="1"/>
        <v>122136.23525849245</v>
      </c>
      <c r="J16" s="29">
        <f t="shared" si="2"/>
        <v>3402.9900437391666</v>
      </c>
      <c r="K16" s="30">
        <f t="shared" si="2"/>
        <v>3517.5977554134761</v>
      </c>
      <c r="L16" s="31">
        <f t="shared" si="2"/>
        <v>3456.685903542239</v>
      </c>
      <c r="M16" s="29">
        <f t="shared" si="3"/>
        <v>4321.7973555487415</v>
      </c>
      <c r="N16" s="30">
        <f t="shared" si="3"/>
        <v>5276.3966331202137</v>
      </c>
      <c r="O16" s="31">
        <f t="shared" si="3"/>
        <v>6913.371807084478</v>
      </c>
      <c r="P16" s="28"/>
      <c r="Q16" s="28"/>
      <c r="R16" s="28"/>
    </row>
    <row r="17" spans="1:18" x14ac:dyDescent="0.4">
      <c r="A17" s="82">
        <v>9</v>
      </c>
      <c r="B17" s="5">
        <v>43511</v>
      </c>
      <c r="C17" s="32">
        <v>2</v>
      </c>
      <c r="D17" s="38">
        <v>-1</v>
      </c>
      <c r="E17" s="39">
        <v>-1</v>
      </c>
      <c r="F17" s="40">
        <v>-1</v>
      </c>
      <c r="G17" s="21">
        <f t="shared" si="0"/>
        <v>114222.15484911534</v>
      </c>
      <c r="H17" s="21">
        <f t="shared" si="1"/>
        <v>118853.76549249566</v>
      </c>
      <c r="I17" s="21">
        <f t="shared" si="1"/>
        <v>118472.14820073768</v>
      </c>
      <c r="J17" s="29">
        <f t="shared" si="2"/>
        <v>3532.6439644056286</v>
      </c>
      <c r="K17" s="30">
        <f t="shared" si="2"/>
        <v>3675.8896544070822</v>
      </c>
      <c r="L17" s="31">
        <f t="shared" si="2"/>
        <v>3664.0870577547735</v>
      </c>
      <c r="M17" s="29">
        <f t="shared" si="3"/>
        <v>-3532.6439644056286</v>
      </c>
      <c r="N17" s="30">
        <f t="shared" si="3"/>
        <v>-3675.8896544070822</v>
      </c>
      <c r="O17" s="31">
        <f t="shared" si="3"/>
        <v>-3664.0870577547735</v>
      </c>
      <c r="P17" s="28"/>
      <c r="Q17" s="28"/>
      <c r="R17" s="28"/>
    </row>
    <row r="18" spans="1:18" x14ac:dyDescent="0.4">
      <c r="A18" s="82">
        <v>10</v>
      </c>
      <c r="B18" s="5">
        <v>43517</v>
      </c>
      <c r="C18" s="32">
        <v>2</v>
      </c>
      <c r="D18" s="38">
        <v>-1</v>
      </c>
      <c r="E18" s="39">
        <v>-1</v>
      </c>
      <c r="F18" s="40">
        <v>-1</v>
      </c>
      <c r="G18" s="21">
        <f t="shared" si="0"/>
        <v>110795.49020364188</v>
      </c>
      <c r="H18" s="21">
        <f t="shared" si="1"/>
        <v>115288.15252772078</v>
      </c>
      <c r="I18" s="21">
        <f t="shared" si="1"/>
        <v>114917.98375471555</v>
      </c>
      <c r="J18" s="29">
        <f t="shared" si="2"/>
        <v>3426.66464547346</v>
      </c>
      <c r="K18" s="30">
        <f t="shared" si="2"/>
        <v>3565.6129647748699</v>
      </c>
      <c r="L18" s="31">
        <f t="shared" si="2"/>
        <v>3554.1644460221301</v>
      </c>
      <c r="M18" s="29">
        <f t="shared" si="3"/>
        <v>-3426.66464547346</v>
      </c>
      <c r="N18" s="30">
        <f t="shared" si="3"/>
        <v>-3565.6129647748699</v>
      </c>
      <c r="O18" s="31">
        <f t="shared" si="3"/>
        <v>-3554.1644460221301</v>
      </c>
      <c r="P18" s="28"/>
      <c r="Q18" s="28"/>
      <c r="R18" s="28"/>
    </row>
    <row r="19" spans="1:18" x14ac:dyDescent="0.4">
      <c r="A19" s="82">
        <v>11</v>
      </c>
      <c r="B19" s="5">
        <v>43521</v>
      </c>
      <c r="C19" s="32">
        <v>2</v>
      </c>
      <c r="D19" s="68">
        <v>1.27</v>
      </c>
      <c r="E19" s="69">
        <v>1.5</v>
      </c>
      <c r="F19" s="70">
        <v>2</v>
      </c>
      <c r="G19" s="21">
        <f t="shared" si="0"/>
        <v>115016.79838040064</v>
      </c>
      <c r="H19" s="21">
        <f t="shared" si="1"/>
        <v>120476.11939146822</v>
      </c>
      <c r="I19" s="21">
        <f t="shared" si="1"/>
        <v>121813.06277999848</v>
      </c>
      <c r="J19" s="29">
        <f t="shared" si="2"/>
        <v>3323.8647061092561</v>
      </c>
      <c r="K19" s="30">
        <f t="shared" si="2"/>
        <v>3458.6445758316236</v>
      </c>
      <c r="L19" s="31">
        <f t="shared" si="2"/>
        <v>3447.5395126414664</v>
      </c>
      <c r="M19" s="29">
        <f t="shared" si="3"/>
        <v>4221.3081767587555</v>
      </c>
      <c r="N19" s="30">
        <f t="shared" si="3"/>
        <v>5187.9668637474351</v>
      </c>
      <c r="O19" s="31">
        <f t="shared" si="3"/>
        <v>6895.0790252829329</v>
      </c>
      <c r="P19" s="28"/>
      <c r="Q19" s="28"/>
      <c r="R19" s="28"/>
    </row>
    <row r="20" spans="1:18" x14ac:dyDescent="0.4">
      <c r="A20" s="82">
        <v>12</v>
      </c>
      <c r="B20" s="5">
        <v>43528</v>
      </c>
      <c r="C20" s="32">
        <v>2</v>
      </c>
      <c r="D20" s="68">
        <v>1.27</v>
      </c>
      <c r="E20" s="69">
        <v>1.5</v>
      </c>
      <c r="F20" s="70">
        <v>2</v>
      </c>
      <c r="G20" s="21">
        <f t="shared" si="0"/>
        <v>119398.93839869391</v>
      </c>
      <c r="H20" s="21">
        <f t="shared" si="1"/>
        <v>125897.54476408429</v>
      </c>
      <c r="I20" s="21">
        <f t="shared" si="1"/>
        <v>129121.84654679839</v>
      </c>
      <c r="J20" s="29">
        <f t="shared" si="2"/>
        <v>3450.503951412019</v>
      </c>
      <c r="K20" s="30">
        <f t="shared" si="2"/>
        <v>3614.2835817440464</v>
      </c>
      <c r="L20" s="31">
        <f t="shared" si="2"/>
        <v>3654.3918833999542</v>
      </c>
      <c r="M20" s="29">
        <f t="shared" si="3"/>
        <v>4382.1400182932639</v>
      </c>
      <c r="N20" s="30">
        <f t="shared" si="3"/>
        <v>5421.4253726160696</v>
      </c>
      <c r="O20" s="31">
        <f t="shared" si="3"/>
        <v>7308.7837667999083</v>
      </c>
      <c r="P20" s="28"/>
      <c r="Q20" s="28"/>
      <c r="R20" s="28"/>
    </row>
    <row r="21" spans="1:18" x14ac:dyDescent="0.4">
      <c r="A21" s="82">
        <v>13</v>
      </c>
      <c r="B21" s="5">
        <v>43529</v>
      </c>
      <c r="C21" s="32">
        <v>2</v>
      </c>
      <c r="D21" s="68">
        <v>1.27</v>
      </c>
      <c r="E21" s="69">
        <v>1.5</v>
      </c>
      <c r="F21" s="70">
        <v>2</v>
      </c>
      <c r="G21" s="21">
        <f t="shared" si="0"/>
        <v>123948.03795168415</v>
      </c>
      <c r="H21" s="21">
        <f t="shared" si="1"/>
        <v>131562.93427846808</v>
      </c>
      <c r="I21" s="21">
        <f t="shared" si="1"/>
        <v>136869.15733960629</v>
      </c>
      <c r="J21" s="29">
        <f t="shared" si="2"/>
        <v>3581.9681519608171</v>
      </c>
      <c r="K21" s="30">
        <f t="shared" si="2"/>
        <v>3776.9263429225284</v>
      </c>
      <c r="L21" s="31">
        <f t="shared" si="2"/>
        <v>3873.6553964039517</v>
      </c>
      <c r="M21" s="29">
        <f t="shared" si="3"/>
        <v>4549.0995529902375</v>
      </c>
      <c r="N21" s="30">
        <f t="shared" si="3"/>
        <v>5665.3895143837926</v>
      </c>
      <c r="O21" s="31">
        <f t="shared" si="3"/>
        <v>7747.3107928079035</v>
      </c>
      <c r="P21" s="28"/>
      <c r="Q21" s="28"/>
      <c r="R21" s="28"/>
    </row>
    <row r="22" spans="1:18" x14ac:dyDescent="0.4">
      <c r="A22" s="82">
        <v>14</v>
      </c>
      <c r="B22" s="5">
        <v>43530</v>
      </c>
      <c r="C22" s="32">
        <v>2</v>
      </c>
      <c r="D22" s="68">
        <v>1.27</v>
      </c>
      <c r="E22" s="69">
        <v>1.5</v>
      </c>
      <c r="F22" s="70">
        <v>2</v>
      </c>
      <c r="G22" s="21">
        <f t="shared" si="0"/>
        <v>128670.45819764331</v>
      </c>
      <c r="H22" s="21">
        <f t="shared" si="1"/>
        <v>137483.26632099913</v>
      </c>
      <c r="I22" s="21">
        <f t="shared" si="1"/>
        <v>145081.30677998267</v>
      </c>
      <c r="J22" s="29">
        <f t="shared" si="2"/>
        <v>3718.4411385505246</v>
      </c>
      <c r="K22" s="30">
        <f t="shared" si="2"/>
        <v>3946.888028354042</v>
      </c>
      <c r="L22" s="31">
        <f t="shared" si="2"/>
        <v>4106.0747201881886</v>
      </c>
      <c r="M22" s="29">
        <f t="shared" si="3"/>
        <v>4722.4202459591661</v>
      </c>
      <c r="N22" s="30">
        <f t="shared" si="3"/>
        <v>5920.3320425310631</v>
      </c>
      <c r="O22" s="31">
        <f t="shared" si="3"/>
        <v>8212.1494403763772</v>
      </c>
      <c r="P22" s="28"/>
      <c r="Q22" s="28"/>
      <c r="R22" s="28"/>
    </row>
    <row r="23" spans="1:18" x14ac:dyDescent="0.4">
      <c r="A23" s="82">
        <v>15</v>
      </c>
      <c r="B23" s="5">
        <v>43531</v>
      </c>
      <c r="C23" s="32">
        <v>2</v>
      </c>
      <c r="D23" s="68">
        <v>1.27</v>
      </c>
      <c r="E23" s="69">
        <v>1.5</v>
      </c>
      <c r="F23" s="70">
        <v>2</v>
      </c>
      <c r="G23" s="21">
        <f t="shared" si="0"/>
        <v>133572.80265497352</v>
      </c>
      <c r="H23" s="21">
        <f t="shared" si="1"/>
        <v>143670.0133054441</v>
      </c>
      <c r="I23" s="21">
        <f t="shared" si="1"/>
        <v>153786.18518678163</v>
      </c>
      <c r="J23" s="29">
        <f t="shared" si="2"/>
        <v>3860.1137459292991</v>
      </c>
      <c r="K23" s="30">
        <f t="shared" si="2"/>
        <v>4124.4979896299737</v>
      </c>
      <c r="L23" s="31">
        <f t="shared" si="2"/>
        <v>4352.43920339948</v>
      </c>
      <c r="M23" s="29">
        <f t="shared" si="3"/>
        <v>4902.3444573302095</v>
      </c>
      <c r="N23" s="30">
        <f t="shared" si="3"/>
        <v>6186.7469844449606</v>
      </c>
      <c r="O23" s="31">
        <f t="shared" si="3"/>
        <v>8704.87840679896</v>
      </c>
      <c r="P23" s="28"/>
      <c r="Q23" s="28"/>
      <c r="R23" s="28"/>
    </row>
    <row r="24" spans="1:18" x14ac:dyDescent="0.4">
      <c r="A24" s="82">
        <v>16</v>
      </c>
      <c r="B24" s="5">
        <v>43537</v>
      </c>
      <c r="C24" s="32">
        <v>1</v>
      </c>
      <c r="D24" s="118">
        <v>1.27</v>
      </c>
      <c r="E24" s="91">
        <v>1.5</v>
      </c>
      <c r="F24" s="40">
        <v>-1</v>
      </c>
      <c r="G24" s="21">
        <f t="shared" si="0"/>
        <v>138661.92643612801</v>
      </c>
      <c r="H24" s="21">
        <f t="shared" si="1"/>
        <v>150135.16390418907</v>
      </c>
      <c r="I24" s="21">
        <f t="shared" si="1"/>
        <v>149172.59963117819</v>
      </c>
      <c r="J24" s="29">
        <f t="shared" si="2"/>
        <v>4007.1840796492056</v>
      </c>
      <c r="K24" s="30">
        <f t="shared" si="2"/>
        <v>4310.1003991633224</v>
      </c>
      <c r="L24" s="31">
        <f t="shared" si="2"/>
        <v>4613.5855556034485</v>
      </c>
      <c r="M24" s="29">
        <f t="shared" si="3"/>
        <v>5089.1237811544916</v>
      </c>
      <c r="N24" s="30">
        <f t="shared" si="3"/>
        <v>6465.1505987449837</v>
      </c>
      <c r="O24" s="31">
        <f t="shared" si="3"/>
        <v>-4613.5855556034485</v>
      </c>
      <c r="P24" s="28"/>
      <c r="Q24" s="28"/>
      <c r="R24" s="28"/>
    </row>
    <row r="25" spans="1:18" x14ac:dyDescent="0.4">
      <c r="A25" s="82">
        <v>17</v>
      </c>
      <c r="B25" s="5">
        <v>43545</v>
      </c>
      <c r="C25" s="32">
        <v>2</v>
      </c>
      <c r="D25" s="68">
        <v>1.27</v>
      </c>
      <c r="E25" s="69">
        <v>1.5</v>
      </c>
      <c r="F25" s="70">
        <v>2</v>
      </c>
      <c r="G25" s="21">
        <f t="shared" si="0"/>
        <v>143944.94583334448</v>
      </c>
      <c r="H25" s="21">
        <f>IF(E25="","",H24+N25)</f>
        <v>156891.24627987758</v>
      </c>
      <c r="I25" s="21">
        <f>IF(F25="","",I24+O25)</f>
        <v>158122.95560904889</v>
      </c>
      <c r="J25" s="29">
        <f t="shared" si="2"/>
        <v>4159.8577930838401</v>
      </c>
      <c r="K25" s="30">
        <f t="shared" si="2"/>
        <v>4504.0549171256716</v>
      </c>
      <c r="L25" s="31">
        <f t="shared" si="2"/>
        <v>4475.1779889353456</v>
      </c>
      <c r="M25" s="29">
        <f t="shared" si="3"/>
        <v>5283.019397216477</v>
      </c>
      <c r="N25" s="30">
        <f t="shared" si="3"/>
        <v>6756.0823756885075</v>
      </c>
      <c r="O25" s="31">
        <f t="shared" si="3"/>
        <v>8950.3559778706913</v>
      </c>
      <c r="P25" s="28" t="s">
        <v>137</v>
      </c>
      <c r="Q25" s="28"/>
      <c r="R25" s="28"/>
    </row>
    <row r="26" spans="1:18" x14ac:dyDescent="0.4">
      <c r="A26" s="82">
        <v>18</v>
      </c>
      <c r="B26" s="5">
        <v>43549</v>
      </c>
      <c r="C26" s="32">
        <v>1</v>
      </c>
      <c r="D26" s="38">
        <v>1.27</v>
      </c>
      <c r="E26" s="39">
        <v>1.5</v>
      </c>
      <c r="F26" s="40">
        <v>2</v>
      </c>
      <c r="G26" s="21">
        <f t="shared" ref="G26:I41" si="4">IF(D26="","",G25+M26)</f>
        <v>149429.24826959491</v>
      </c>
      <c r="H26" s="21">
        <f t="shared" si="4"/>
        <v>163951.35236247207</v>
      </c>
      <c r="I26" s="21">
        <f t="shared" si="4"/>
        <v>167610.33294559183</v>
      </c>
      <c r="J26" s="29">
        <f t="shared" ref="J26:L58" si="5">IF(G25="","",G25*0.03)</f>
        <v>4318.3483750003343</v>
      </c>
      <c r="K26" s="30">
        <f t="shared" si="5"/>
        <v>4706.7373883963273</v>
      </c>
      <c r="L26" s="31">
        <f t="shared" si="5"/>
        <v>4743.6886682714667</v>
      </c>
      <c r="M26" s="29">
        <f t="shared" ref="M26:O58" si="6">IF(D26="","",J26*D26)</f>
        <v>5484.3024362504248</v>
      </c>
      <c r="N26" s="30">
        <f t="shared" si="6"/>
        <v>7060.1060825944915</v>
      </c>
      <c r="O26" s="31">
        <f t="shared" si="6"/>
        <v>9487.3773365429333</v>
      </c>
      <c r="P26" s="28"/>
      <c r="Q26" s="28"/>
      <c r="R26" s="28"/>
    </row>
    <row r="27" spans="1:18" x14ac:dyDescent="0.4">
      <c r="A27" s="82">
        <v>19</v>
      </c>
      <c r="B27" s="5">
        <v>43557</v>
      </c>
      <c r="C27" s="32">
        <v>2</v>
      </c>
      <c r="D27" s="38">
        <v>-1</v>
      </c>
      <c r="E27" s="39">
        <v>-1</v>
      </c>
      <c r="F27" s="40">
        <v>-1</v>
      </c>
      <c r="G27" s="21">
        <f t="shared" si="4"/>
        <v>144946.37082150707</v>
      </c>
      <c r="H27" s="21">
        <f t="shared" si="4"/>
        <v>159032.81179159789</v>
      </c>
      <c r="I27" s="21">
        <f t="shared" si="4"/>
        <v>162582.02295722408</v>
      </c>
      <c r="J27" s="29">
        <f t="shared" si="5"/>
        <v>4482.8774480878474</v>
      </c>
      <c r="K27" s="30">
        <f t="shared" si="5"/>
        <v>4918.5405708741619</v>
      </c>
      <c r="L27" s="31">
        <f t="shared" si="5"/>
        <v>5028.3099883677551</v>
      </c>
      <c r="M27" s="29">
        <f t="shared" si="6"/>
        <v>-4482.8774480878474</v>
      </c>
      <c r="N27" s="30">
        <f t="shared" si="6"/>
        <v>-4918.5405708741619</v>
      </c>
      <c r="O27" s="31">
        <f t="shared" si="6"/>
        <v>-5028.3099883677551</v>
      </c>
      <c r="P27" s="28"/>
      <c r="Q27" s="28"/>
      <c r="R27" s="28"/>
    </row>
    <row r="28" spans="1:18" x14ac:dyDescent="0.4">
      <c r="A28" s="82">
        <v>20</v>
      </c>
      <c r="B28" s="5">
        <v>43577</v>
      </c>
      <c r="C28" s="32">
        <v>1</v>
      </c>
      <c r="D28" s="38">
        <v>-1</v>
      </c>
      <c r="E28" s="39">
        <v>-1</v>
      </c>
      <c r="F28" s="40">
        <v>-1</v>
      </c>
      <c r="G28" s="21">
        <f t="shared" si="4"/>
        <v>140597.97969686185</v>
      </c>
      <c r="H28" s="21">
        <f t="shared" si="4"/>
        <v>154261.82743784995</v>
      </c>
      <c r="I28" s="21">
        <f t="shared" si="4"/>
        <v>157704.56226850735</v>
      </c>
      <c r="J28" s="29">
        <f t="shared" si="5"/>
        <v>4348.3911246452117</v>
      </c>
      <c r="K28" s="30">
        <f t="shared" si="5"/>
        <v>4770.9843537479364</v>
      </c>
      <c r="L28" s="31">
        <f t="shared" si="5"/>
        <v>4877.460688716722</v>
      </c>
      <c r="M28" s="29">
        <f t="shared" si="6"/>
        <v>-4348.3911246452117</v>
      </c>
      <c r="N28" s="30">
        <f t="shared" si="6"/>
        <v>-4770.9843537479364</v>
      </c>
      <c r="O28" s="31">
        <f t="shared" si="6"/>
        <v>-4877.460688716722</v>
      </c>
      <c r="P28" s="28"/>
      <c r="Q28" s="28"/>
      <c r="R28" s="28"/>
    </row>
    <row r="29" spans="1:18" x14ac:dyDescent="0.4">
      <c r="A29" s="82">
        <v>21</v>
      </c>
      <c r="B29" s="5">
        <v>43578</v>
      </c>
      <c r="C29" s="32">
        <v>2</v>
      </c>
      <c r="D29" s="68">
        <v>1.27</v>
      </c>
      <c r="E29" s="69">
        <v>1.5</v>
      </c>
      <c r="F29" s="70">
        <v>2</v>
      </c>
      <c r="G29" s="21">
        <f t="shared" si="4"/>
        <v>145954.76272331228</v>
      </c>
      <c r="H29" s="21">
        <f t="shared" si="4"/>
        <v>161203.6096725532</v>
      </c>
      <c r="I29" s="21">
        <f t="shared" si="4"/>
        <v>167166.8360046178</v>
      </c>
      <c r="J29" s="29">
        <f t="shared" si="5"/>
        <v>4217.9393909058554</v>
      </c>
      <c r="K29" s="30">
        <f t="shared" si="5"/>
        <v>4627.854823135498</v>
      </c>
      <c r="L29" s="31">
        <f t="shared" si="5"/>
        <v>4731.1368680552205</v>
      </c>
      <c r="M29" s="29">
        <f t="shared" si="6"/>
        <v>5356.7830264504364</v>
      </c>
      <c r="N29" s="30">
        <f t="shared" si="6"/>
        <v>6941.782234703247</v>
      </c>
      <c r="O29" s="31">
        <f t="shared" si="6"/>
        <v>9462.273736110441</v>
      </c>
      <c r="P29" s="28"/>
      <c r="Q29" s="28"/>
      <c r="R29" s="28"/>
    </row>
    <row r="30" spans="1:18" x14ac:dyDescent="0.4">
      <c r="A30" s="82">
        <v>22</v>
      </c>
      <c r="B30" s="5">
        <v>43601</v>
      </c>
      <c r="C30" s="32">
        <v>1</v>
      </c>
      <c r="D30" s="118">
        <v>1.27</v>
      </c>
      <c r="E30" s="91">
        <v>1.5</v>
      </c>
      <c r="F30" s="40">
        <v>-1</v>
      </c>
      <c r="G30" s="21">
        <f t="shared" si="4"/>
        <v>151515.63918307048</v>
      </c>
      <c r="H30" s="21">
        <f t="shared" si="4"/>
        <v>168457.77210781811</v>
      </c>
      <c r="I30" s="21">
        <f t="shared" si="4"/>
        <v>162151.83092447926</v>
      </c>
      <c r="J30" s="29">
        <f t="shared" si="5"/>
        <v>4378.6428816993684</v>
      </c>
      <c r="K30" s="30">
        <f t="shared" si="5"/>
        <v>4836.1082901765958</v>
      </c>
      <c r="L30" s="31">
        <f t="shared" si="5"/>
        <v>5015.0050801385341</v>
      </c>
      <c r="M30" s="29">
        <f t="shared" si="6"/>
        <v>5560.8764597581976</v>
      </c>
      <c r="N30" s="30">
        <f t="shared" si="6"/>
        <v>7254.1624352648942</v>
      </c>
      <c r="O30" s="31">
        <f t="shared" si="6"/>
        <v>-5015.0050801385341</v>
      </c>
      <c r="P30" s="28"/>
      <c r="Q30" s="28"/>
      <c r="R30" s="28"/>
    </row>
    <row r="31" spans="1:18" x14ac:dyDescent="0.4">
      <c r="A31" s="82">
        <v>23</v>
      </c>
      <c r="B31" s="5">
        <v>43608</v>
      </c>
      <c r="C31" s="32">
        <v>2</v>
      </c>
      <c r="D31" s="38">
        <v>1.27</v>
      </c>
      <c r="E31" s="39">
        <v>1.5</v>
      </c>
      <c r="F31" s="40">
        <v>2</v>
      </c>
      <c r="G31" s="21">
        <f t="shared" si="4"/>
        <v>157288.38503594545</v>
      </c>
      <c r="H31" s="21">
        <f t="shared" si="4"/>
        <v>176038.37185266992</v>
      </c>
      <c r="I31" s="21">
        <f t="shared" si="4"/>
        <v>171880.94077994803</v>
      </c>
      <c r="J31" s="29">
        <f t="shared" si="5"/>
        <v>4545.4691754921141</v>
      </c>
      <c r="K31" s="30">
        <f t="shared" si="5"/>
        <v>5053.7331632345431</v>
      </c>
      <c r="L31" s="31">
        <f t="shared" si="5"/>
        <v>4864.554927734378</v>
      </c>
      <c r="M31" s="29">
        <f t="shared" si="6"/>
        <v>5772.7458528749848</v>
      </c>
      <c r="N31" s="30">
        <f t="shared" si="6"/>
        <v>7580.5997448518146</v>
      </c>
      <c r="O31" s="31">
        <f t="shared" si="6"/>
        <v>9729.109855468756</v>
      </c>
      <c r="P31" s="28"/>
      <c r="Q31" s="28"/>
      <c r="R31" s="28"/>
    </row>
    <row r="32" spans="1:18" x14ac:dyDescent="0.4">
      <c r="A32" s="82">
        <v>24</v>
      </c>
      <c r="B32" s="5">
        <v>43613</v>
      </c>
      <c r="C32" s="32">
        <v>2</v>
      </c>
      <c r="D32" s="68">
        <v>1.27</v>
      </c>
      <c r="E32" s="69">
        <v>1.5</v>
      </c>
      <c r="F32" s="70">
        <v>2</v>
      </c>
      <c r="G32" s="21">
        <f t="shared" si="4"/>
        <v>163281.07250581498</v>
      </c>
      <c r="H32" s="21">
        <f t="shared" si="4"/>
        <v>183960.09858604008</v>
      </c>
      <c r="I32" s="21">
        <f t="shared" si="4"/>
        <v>182193.79722674491</v>
      </c>
      <c r="J32" s="29">
        <f t="shared" si="5"/>
        <v>4718.6515510783638</v>
      </c>
      <c r="K32" s="30">
        <f t="shared" si="5"/>
        <v>5281.1511555800971</v>
      </c>
      <c r="L32" s="31">
        <f t="shared" si="5"/>
        <v>5156.4282233984404</v>
      </c>
      <c r="M32" s="29">
        <f t="shared" si="6"/>
        <v>5992.6874698695219</v>
      </c>
      <c r="N32" s="30">
        <f t="shared" si="6"/>
        <v>7921.7267333701457</v>
      </c>
      <c r="O32" s="31">
        <f t="shared" si="6"/>
        <v>10312.856446796881</v>
      </c>
      <c r="P32" s="28"/>
      <c r="Q32" s="28"/>
      <c r="R32" s="28"/>
    </row>
    <row r="33" spans="1:18" x14ac:dyDescent="0.4">
      <c r="A33" s="82">
        <v>25</v>
      </c>
      <c r="B33" s="5">
        <v>43615</v>
      </c>
      <c r="C33" s="32">
        <v>2</v>
      </c>
      <c r="D33" s="118">
        <v>1.27</v>
      </c>
      <c r="E33" s="91">
        <v>1.5</v>
      </c>
      <c r="F33" s="40">
        <v>-1</v>
      </c>
      <c r="G33" s="21">
        <f t="shared" si="4"/>
        <v>169502.08136828654</v>
      </c>
      <c r="H33" s="21">
        <f t="shared" si="4"/>
        <v>192238.30302241188</v>
      </c>
      <c r="I33" s="21">
        <f t="shared" si="4"/>
        <v>176727.98330994256</v>
      </c>
      <c r="J33" s="29">
        <f t="shared" si="5"/>
        <v>4898.4321751744492</v>
      </c>
      <c r="K33" s="30">
        <f t="shared" si="5"/>
        <v>5518.8029575812025</v>
      </c>
      <c r="L33" s="31">
        <f t="shared" si="5"/>
        <v>5465.8139168023472</v>
      </c>
      <c r="M33" s="29">
        <f t="shared" si="6"/>
        <v>6221.0088624715509</v>
      </c>
      <c r="N33" s="30">
        <f t="shared" si="6"/>
        <v>8278.2044363718032</v>
      </c>
      <c r="O33" s="31">
        <f t="shared" si="6"/>
        <v>-5465.8139168023472</v>
      </c>
      <c r="P33" s="28"/>
      <c r="Q33" s="28"/>
      <c r="R33" s="28"/>
    </row>
    <row r="34" spans="1:18" x14ac:dyDescent="0.4">
      <c r="A34" s="82">
        <v>26</v>
      </c>
      <c r="B34" s="5">
        <v>43620</v>
      </c>
      <c r="C34" s="32">
        <v>1</v>
      </c>
      <c r="D34" s="68">
        <v>1.27</v>
      </c>
      <c r="E34" s="69">
        <v>1.5</v>
      </c>
      <c r="F34" s="70">
        <v>2</v>
      </c>
      <c r="G34" s="21">
        <f t="shared" si="4"/>
        <v>175960.11066841826</v>
      </c>
      <c r="H34" s="21">
        <f t="shared" si="4"/>
        <v>200889.02665842042</v>
      </c>
      <c r="I34" s="21">
        <f t="shared" si="4"/>
        <v>187331.66230853912</v>
      </c>
      <c r="J34" s="29">
        <f t="shared" si="5"/>
        <v>5085.0624410485962</v>
      </c>
      <c r="K34" s="30">
        <f t="shared" si="5"/>
        <v>5767.1490906723566</v>
      </c>
      <c r="L34" s="31">
        <f t="shared" si="5"/>
        <v>5301.8394992982767</v>
      </c>
      <c r="M34" s="29">
        <f t="shared" si="6"/>
        <v>6458.0293001317168</v>
      </c>
      <c r="N34" s="30">
        <f t="shared" si="6"/>
        <v>8650.7236360085353</v>
      </c>
      <c r="O34" s="31">
        <f t="shared" si="6"/>
        <v>10603.678998596553</v>
      </c>
      <c r="P34" s="28"/>
      <c r="Q34" s="28"/>
      <c r="R34" s="28"/>
    </row>
    <row r="35" spans="1:18" x14ac:dyDescent="0.4">
      <c r="A35" s="82">
        <v>27</v>
      </c>
      <c r="B35" s="5">
        <v>43622</v>
      </c>
      <c r="C35" s="32">
        <v>2</v>
      </c>
      <c r="D35" s="68">
        <v>1.27</v>
      </c>
      <c r="E35" s="69">
        <v>1.5</v>
      </c>
      <c r="F35" s="70">
        <v>2</v>
      </c>
      <c r="G35" s="21">
        <f t="shared" si="4"/>
        <v>182664.190884885</v>
      </c>
      <c r="H35" s="21">
        <f t="shared" si="4"/>
        <v>209929.03285804935</v>
      </c>
      <c r="I35" s="21">
        <f t="shared" si="4"/>
        <v>198571.56204705147</v>
      </c>
      <c r="J35" s="29">
        <f t="shared" si="5"/>
        <v>5278.8033200525479</v>
      </c>
      <c r="K35" s="30">
        <f t="shared" si="5"/>
        <v>6026.6707997526128</v>
      </c>
      <c r="L35" s="31">
        <f t="shared" si="5"/>
        <v>5619.9498692561738</v>
      </c>
      <c r="M35" s="29">
        <f t="shared" si="6"/>
        <v>6704.0802164667357</v>
      </c>
      <c r="N35" s="30">
        <f t="shared" si="6"/>
        <v>9040.0061996289187</v>
      </c>
      <c r="O35" s="31">
        <f t="shared" si="6"/>
        <v>11239.899738512348</v>
      </c>
      <c r="P35" s="28"/>
      <c r="Q35" s="28"/>
      <c r="R35" s="28"/>
    </row>
    <row r="36" spans="1:18" x14ac:dyDescent="0.4">
      <c r="A36" s="82">
        <v>28</v>
      </c>
      <c r="B36" s="5">
        <v>43623</v>
      </c>
      <c r="C36" s="32">
        <v>1</v>
      </c>
      <c r="D36" s="38">
        <v>-1</v>
      </c>
      <c r="E36" s="39">
        <v>-1</v>
      </c>
      <c r="F36" s="40">
        <v>-1</v>
      </c>
      <c r="G36" s="21">
        <f t="shared" si="4"/>
        <v>177184.26515833844</v>
      </c>
      <c r="H36" s="21">
        <f t="shared" si="4"/>
        <v>203631.16187230786</v>
      </c>
      <c r="I36" s="21">
        <f t="shared" si="4"/>
        <v>192614.41518563993</v>
      </c>
      <c r="J36" s="29">
        <f t="shared" si="5"/>
        <v>5479.9257265465494</v>
      </c>
      <c r="K36" s="30">
        <f t="shared" si="5"/>
        <v>6297.8709857414806</v>
      </c>
      <c r="L36" s="31">
        <f t="shared" si="5"/>
        <v>5957.1468614115438</v>
      </c>
      <c r="M36" s="29">
        <f t="shared" si="6"/>
        <v>-5479.9257265465494</v>
      </c>
      <c r="N36" s="30">
        <f t="shared" si="6"/>
        <v>-6297.8709857414806</v>
      </c>
      <c r="O36" s="31">
        <f t="shared" si="6"/>
        <v>-5957.1468614115438</v>
      </c>
      <c r="P36" s="28"/>
      <c r="Q36" s="28"/>
      <c r="R36" s="28"/>
    </row>
    <row r="37" spans="1:18" x14ac:dyDescent="0.4">
      <c r="A37" s="82">
        <v>29</v>
      </c>
      <c r="B37" s="5">
        <v>43628</v>
      </c>
      <c r="C37" s="32">
        <v>2</v>
      </c>
      <c r="D37" s="38">
        <v>-1</v>
      </c>
      <c r="E37" s="39">
        <v>-1</v>
      </c>
      <c r="F37" s="40">
        <v>-1</v>
      </c>
      <c r="G37" s="21">
        <f t="shared" si="4"/>
        <v>171868.7372035883</v>
      </c>
      <c r="H37" s="21">
        <f t="shared" si="4"/>
        <v>197522.22701613861</v>
      </c>
      <c r="I37" s="21">
        <f t="shared" si="4"/>
        <v>186835.98273007074</v>
      </c>
      <c r="J37" s="29">
        <f t="shared" si="5"/>
        <v>5315.5279547501532</v>
      </c>
      <c r="K37" s="30">
        <f t="shared" si="5"/>
        <v>6108.9348561692359</v>
      </c>
      <c r="L37" s="31">
        <f t="shared" si="5"/>
        <v>5778.4324555691974</v>
      </c>
      <c r="M37" s="29">
        <f t="shared" si="6"/>
        <v>-5315.5279547501532</v>
      </c>
      <c r="N37" s="30">
        <f t="shared" si="6"/>
        <v>-6108.9348561692359</v>
      </c>
      <c r="O37" s="31">
        <f t="shared" si="6"/>
        <v>-5778.4324555691974</v>
      </c>
      <c r="P37" s="28"/>
      <c r="Q37" s="28"/>
      <c r="R37" s="28"/>
    </row>
    <row r="38" spans="1:18" x14ac:dyDescent="0.4">
      <c r="A38" s="82">
        <v>30</v>
      </c>
      <c r="B38" s="5">
        <v>43633</v>
      </c>
      <c r="C38" s="32">
        <v>2</v>
      </c>
      <c r="D38" s="118">
        <v>1.27</v>
      </c>
      <c r="E38" s="39">
        <v>-1</v>
      </c>
      <c r="F38" s="40">
        <v>-1</v>
      </c>
      <c r="G38" s="21">
        <f t="shared" si="4"/>
        <v>178416.93609104501</v>
      </c>
      <c r="H38" s="21">
        <f t="shared" si="4"/>
        <v>191596.56020565444</v>
      </c>
      <c r="I38" s="21">
        <f t="shared" si="4"/>
        <v>181230.90324816862</v>
      </c>
      <c r="J38" s="29">
        <f t="shared" si="5"/>
        <v>5156.0621161076488</v>
      </c>
      <c r="K38" s="30">
        <f t="shared" si="5"/>
        <v>5925.6668104841583</v>
      </c>
      <c r="L38" s="31">
        <f t="shared" si="5"/>
        <v>5605.0794819021221</v>
      </c>
      <c r="M38" s="29">
        <f t="shared" si="6"/>
        <v>6548.1988874567141</v>
      </c>
      <c r="N38" s="30">
        <f t="shared" si="6"/>
        <v>-5925.6668104841583</v>
      </c>
      <c r="O38" s="31">
        <f t="shared" si="6"/>
        <v>-5605.0794819021221</v>
      </c>
      <c r="P38" s="28"/>
      <c r="Q38" s="28"/>
      <c r="R38" s="28"/>
    </row>
    <row r="39" spans="1:18" x14ac:dyDescent="0.4">
      <c r="A39" s="8">
        <v>31</v>
      </c>
      <c r="B39" s="5"/>
      <c r="C39" s="32"/>
      <c r="D39" s="38"/>
      <c r="E39" s="91"/>
      <c r="F39" s="40"/>
      <c r="G39" s="21" t="str">
        <f t="shared" si="4"/>
        <v/>
      </c>
      <c r="H39" s="21" t="str">
        <f t="shared" si="4"/>
        <v/>
      </c>
      <c r="I39" s="21" t="str">
        <f t="shared" si="4"/>
        <v/>
      </c>
      <c r="J39" s="29">
        <f t="shared" si="5"/>
        <v>5352.5080827313495</v>
      </c>
      <c r="K39" s="30">
        <f t="shared" si="5"/>
        <v>5747.8968061696332</v>
      </c>
      <c r="L39" s="31">
        <f t="shared" si="5"/>
        <v>5436.9270974450583</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43633</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22</v>
      </c>
      <c r="E59" s="6">
        <f>COUNTIF(E9:E58,1.5)</f>
        <v>21</v>
      </c>
      <c r="F59" s="7">
        <f>COUNTIF(F9:F58,2)</f>
        <v>17</v>
      </c>
      <c r="G59" s="50">
        <f>M59+G8</f>
        <v>178416.93609104501</v>
      </c>
      <c r="H59" s="51">
        <f>N59+H8</f>
        <v>191596.56020565447</v>
      </c>
      <c r="I59" s="52">
        <f>O59+I8</f>
        <v>181230.90324816859</v>
      </c>
      <c r="J59" s="47" t="s">
        <v>29</v>
      </c>
      <c r="K59" s="48">
        <f>B58-B9</f>
        <v>158</v>
      </c>
      <c r="L59" s="49" t="s">
        <v>30</v>
      </c>
      <c r="M59" s="60">
        <f>SUM(M9:M58)</f>
        <v>78416.936091045005</v>
      </c>
      <c r="N59" s="61">
        <f>SUM(N9:N58)</f>
        <v>91596.560205654489</v>
      </c>
      <c r="O59" s="62">
        <f>SUM(O9:O58)</f>
        <v>81230.903248168572</v>
      </c>
    </row>
    <row r="60" spans="1:15" ht="19.5" thickBot="1" x14ac:dyDescent="0.45">
      <c r="A60" s="8"/>
      <c r="B60" s="182" t="s">
        <v>6</v>
      </c>
      <c r="C60" s="183"/>
      <c r="D60" s="6">
        <f>COUNTIF(D9:D58,-1)</f>
        <v>8</v>
      </c>
      <c r="E60" s="6">
        <f>COUNTIF(E9:E58,-1)</f>
        <v>9</v>
      </c>
      <c r="F60" s="7">
        <f>COUNTIF(F9:F58,-1)</f>
        <v>13</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1.7841693609104501</v>
      </c>
      <c r="H61" s="57">
        <f>H59/H8</f>
        <v>1.9159656020565448</v>
      </c>
      <c r="I61" s="58">
        <f>I59/I8</f>
        <v>1.812309032481686</v>
      </c>
      <c r="J61" s="45">
        <f>(G61-100%)*30/K59</f>
        <v>0.14889291662856646</v>
      </c>
      <c r="K61" s="45">
        <f>(H61-100%)*30/K59</f>
        <v>0.17391751937782496</v>
      </c>
      <c r="L61" s="46">
        <f>(I61-100%)*30/K59</f>
        <v>0.1542358922433581</v>
      </c>
      <c r="M61" s="9"/>
      <c r="N61" s="2"/>
      <c r="O61" s="10"/>
    </row>
    <row r="62" spans="1:15" ht="19.5" thickBot="1" x14ac:dyDescent="0.45">
      <c r="A62" s="3"/>
      <c r="B62" s="184" t="s">
        <v>4</v>
      </c>
      <c r="C62" s="185"/>
      <c r="D62" s="59">
        <f>D59/(D59+D60+D61)</f>
        <v>0.73333333333333328</v>
      </c>
      <c r="E62" s="54">
        <f>E59/(E59+E60+E61)</f>
        <v>0.7</v>
      </c>
      <c r="F62" s="55">
        <f>F59/(F59+F60+F61)</f>
        <v>0.56666666666666665</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22" display="通貨ペア"/>
    <hyperlink ref="A9" location="'画像(EB検証1回目)'!A3" display="'画像(EB検証1回目)'!A3"/>
    <hyperlink ref="A10" location="'画像(EB検証1回目)'!A52" display="'画像(EB検証1回目)'!A52"/>
    <hyperlink ref="A38" location="'画像(EB検証1回目)'!A1422" display="'画像(EB検証1回目)'!A1422"/>
    <hyperlink ref="A37" location="'画像(EB検証1回目)'!A1373" display="'画像(EB検証1回目)'!A1373"/>
    <hyperlink ref="A36" location="'画像(EB検証1回目)'!A1325" display="'画像(EB検証1回目)'!A1325"/>
    <hyperlink ref="A35" location="'画像(EB検証1回目)'!A1276" display="'画像(EB検証1回目)'!A1276"/>
    <hyperlink ref="A34" location="'画像(EB検証1回目)'!A1227" display="'画像(EB検証1回目)'!A1227"/>
    <hyperlink ref="A33" location="'画像(EB検証1回目)'!A1178" display="'画像(EB検証1回目)'!A1178"/>
    <hyperlink ref="A32" location="'画像(EB検証1回目)'!A1129" display="'画像(EB検証1回目)'!A1129"/>
    <hyperlink ref="A31" location="'画像(EB検証1回目)'!A1080" display="'画像(EB検証1回目)'!A1080"/>
    <hyperlink ref="A30" location="'画像(EB検証1回目)'!A1031" display="'画像(EB検証1回目)'!A1031"/>
    <hyperlink ref="A29" location="'画像(EB検証1回目)'!A982" display="'画像(EB検証1回目)'!A982"/>
    <hyperlink ref="A28" location="'画像(EB検証1回目)'!A934" display="'画像(EB検証1回目)'!A934"/>
    <hyperlink ref="A27" location="'画像(EB検証1回目)'!A885" display="'画像(EB検証1回目)'!A885"/>
    <hyperlink ref="A26" location="'画像(EB検証1回目)'!A836" display="'画像(EB検証1回目)'!A836"/>
    <hyperlink ref="A25" location="'画像(EB検証1回目)'!A787" display="'画像(EB検証1回目)'!A787"/>
    <hyperlink ref="A24" location="'画像(EB検証1回目)'!A738" display="'画像(EB検証1回目)'!A738"/>
    <hyperlink ref="A23" location="'画像(EB検証1回目)'!A689" display="'画像(EB検証1回目)'!A689"/>
    <hyperlink ref="A22" location="'画像(EB検証1回目)'!A640" display="'画像(EB検証1回目)'!A640"/>
    <hyperlink ref="A21" location="'画像(EB検証1回目)'!A591" display="'画像(EB検証1回目)'!A591"/>
    <hyperlink ref="A20" location="'画像(EB検証1回目)'!A542" display="'画像(EB検証1回目)'!A542"/>
    <hyperlink ref="A19" location="'画像(EB検証1回目)'!A493" display="'画像(EB検証1回目)'!A493"/>
    <hyperlink ref="A18" location="'画像(EB検証1回目)'!A444" display="'画像(EB検証1回目)'!A444"/>
    <hyperlink ref="A17" location="'画像(EB検証1回目)'!A395" display="'画像(EB検証1回目)'!A395"/>
    <hyperlink ref="A16" location="'画像(EB検証1回目)'!A346" display="'画像(EB検証1回目)'!A346"/>
    <hyperlink ref="A15" location="'画像(EB検証1回目)'!A297" display="'画像(EB検証1回目)'!A297"/>
    <hyperlink ref="A14" location="'画像(EB検証1回目)'!A248" display="'画像(EB検証1回目)'!A248"/>
    <hyperlink ref="A13" location="'画像(EB検証1回目)'!A199" display="'画像(EB検証1回目)'!A199"/>
    <hyperlink ref="A12" location="'画像(EB検証1回目)'!A150" display="'画像(EB検証1回目)'!A150"/>
    <hyperlink ref="A11" location="'画像(EB検証1回目)'!A101" display="'画像(EB検証1回目)'!A101"/>
  </hyperlinks>
  <pageMargins left="0.7" right="0.7" top="0.75" bottom="0.75" header="0.3" footer="0.3"/>
  <pageSetup paperSize="9"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1422"/>
  <sheetViews>
    <sheetView topLeftCell="A879" zoomScale="70" zoomScaleNormal="70" workbookViewId="0">
      <selection activeCell="A934" sqref="A934"/>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136</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2" spans="1:1" ht="18.75" x14ac:dyDescent="0.4">
      <c r="A542" s="115">
        <v>12</v>
      </c>
    </row>
    <row r="591" spans="1:1" ht="18.75" x14ac:dyDescent="0.4">
      <c r="A591" s="115">
        <v>13</v>
      </c>
    </row>
    <row r="640" spans="1:1" ht="18.75" x14ac:dyDescent="0.4">
      <c r="A640" s="115">
        <v>14</v>
      </c>
    </row>
    <row r="689" spans="1:1" ht="18.75" x14ac:dyDescent="0.4">
      <c r="A689" s="115">
        <v>15</v>
      </c>
    </row>
    <row r="738" spans="1:1" ht="18.75" x14ac:dyDescent="0.4">
      <c r="A738" s="115">
        <v>16</v>
      </c>
    </row>
    <row r="787" spans="1:1" ht="18.75" x14ac:dyDescent="0.4">
      <c r="A787" s="115">
        <v>17</v>
      </c>
    </row>
    <row r="836" spans="1:1" ht="18.75" x14ac:dyDescent="0.4">
      <c r="A836" s="115">
        <v>18</v>
      </c>
    </row>
    <row r="885" spans="1:1" ht="18.75" x14ac:dyDescent="0.4">
      <c r="A885" s="115">
        <v>19</v>
      </c>
    </row>
    <row r="934" spans="1:1" ht="18.75" x14ac:dyDescent="0.4">
      <c r="A934" s="115">
        <v>20</v>
      </c>
    </row>
    <row r="982" spans="1:1" ht="18.75" x14ac:dyDescent="0.4">
      <c r="A982" s="115">
        <v>21</v>
      </c>
    </row>
    <row r="1031" spans="1:1" ht="18.75" x14ac:dyDescent="0.4">
      <c r="A1031" s="115">
        <v>22</v>
      </c>
    </row>
    <row r="1080" spans="1:1" ht="18.75" x14ac:dyDescent="0.4">
      <c r="A1080" s="115">
        <v>23</v>
      </c>
    </row>
    <row r="1129" spans="1:1" ht="18.75" x14ac:dyDescent="0.4">
      <c r="A1129" s="115">
        <v>24</v>
      </c>
    </row>
    <row r="1178" spans="1:1" ht="18.75" x14ac:dyDescent="0.4">
      <c r="A1178" s="115">
        <v>25</v>
      </c>
    </row>
    <row r="1227" spans="1:1" ht="18.75" x14ac:dyDescent="0.4">
      <c r="A1227" s="115">
        <v>26</v>
      </c>
    </row>
    <row r="1276" spans="1:1" ht="18.75" x14ac:dyDescent="0.4">
      <c r="A1276" s="115">
        <v>27</v>
      </c>
    </row>
    <row r="1325" spans="1:1" ht="18.75" x14ac:dyDescent="0.4">
      <c r="A1325" s="115">
        <v>28</v>
      </c>
    </row>
    <row r="1373" spans="1:1" ht="18.75" x14ac:dyDescent="0.4">
      <c r="A1373" s="115">
        <v>29</v>
      </c>
    </row>
    <row r="1422" spans="1:1" ht="18.75" x14ac:dyDescent="0.4">
      <c r="A1422" s="115">
        <v>30</v>
      </c>
    </row>
  </sheetData>
  <phoneticPr fontId="1"/>
  <hyperlinks>
    <hyperlink ref="A1" location="更新履歴!C23" display="更新履歴!C23"/>
    <hyperlink ref="A3" location="'検証シート(EB検証1回目)'!A9" display="'検証シート(EB検証1回目)'!A9"/>
    <hyperlink ref="A52" location="'検証シート(EB検証1回目)'!A10" display="'検証シート(EB検証1回目)'!A10"/>
    <hyperlink ref="A101" location="'検証シート(EB検証1回目)'!A11" display="'検証シート(EB検証1回目)'!A11"/>
    <hyperlink ref="A150" location="'検証シート(EB検証1回目)'!A12" display="'検証シート(EB検証1回目)'!A12"/>
    <hyperlink ref="A199" location="'検証シート(EB検証1回目)'!A13" display="'検証シート(EB検証1回目)'!A13"/>
    <hyperlink ref="A248" location="'検証シート(EB検証1回目)'!A14" display="'検証シート(EB検証1回目)'!A14"/>
    <hyperlink ref="A297" location="'検証シート(EB検証1回目)'!A15" display="'検証シート(EB検証1回目)'!A15"/>
    <hyperlink ref="A346" location="'検証シート(EB検証1回目)'!A16" display="'検証シート(EB検証1回目)'!A16"/>
    <hyperlink ref="A395" location="'検証シート(EB検証1回目)'!A17" display="'検証シート(EB検証1回目)'!A17"/>
    <hyperlink ref="A444" location="'検証シート(EB検証1回目)'!A18" display="'検証シート(EB検証1回目)'!A18"/>
    <hyperlink ref="A493" location="'検証シート(EB検証1回目)'!A19" display="'検証シート(EB検証1回目)'!A19"/>
    <hyperlink ref="A542" location="'検証シート(EB検証1回目)'!A20" display="'検証シート(EB検証1回目)'!A20"/>
    <hyperlink ref="A591" location="'検証シート(EB検証1回目)'!A21" display="'検証シート(EB検証1回目)'!A21"/>
    <hyperlink ref="A640" location="'検証シート(EB検証1回目)'!A22" display="'検証シート(EB検証1回目)'!A22"/>
    <hyperlink ref="A689" location="'検証シート(EB検証1回目)'!A23" display="'検証シート(EB検証1回目)'!A23"/>
    <hyperlink ref="A738" location="'検証シート(EB検証1回目)'!A24" display="'検証シート(EB検証1回目)'!A24"/>
    <hyperlink ref="A787" location="'検証シート(EB検証1回目)'!A25" display="'検証シート(EB検証1回目)'!A25"/>
    <hyperlink ref="A836" location="'検証シート(EB検証1回目)'!A26" display="'検証シート(EB検証1回目)'!A26"/>
    <hyperlink ref="A885" location="'検証シート(EB検証1回目)'!A27" display="'検証シート(EB検証1回目)'!A27"/>
    <hyperlink ref="A934" location="'検証シート(EB検証1回目)'!A28" display="'検証シート(EB検証1回目)'!A28"/>
    <hyperlink ref="A982" location="'検証シート(EB検証1回目)'!A29" display="'検証シート(EB検証1回目)'!A29"/>
    <hyperlink ref="A1031" location="'検証シート(EB検証1回目)'!A30" display="'検証シート(EB検証1回目)'!A30"/>
    <hyperlink ref="A1080" location="'検証シート(EB検証1回目)'!A31" display="'検証シート(EB検証1回目)'!A31"/>
    <hyperlink ref="A1129" location="'検証シート(EB検証1回目)'!A32" display="'検証シート(EB検証1回目)'!A32"/>
    <hyperlink ref="A1178" location="'検証シート(EB検証1回目)'!A33" display="'検証シート(EB検証1回目)'!A33"/>
    <hyperlink ref="A1227" location="'検証シート(EB検証1回目)'!A34" display="'検証シート(EB検証1回目)'!A34"/>
    <hyperlink ref="A1276" location="'検証シート(EB検証1回目)'!A35" display="'検証シート(EB検証1回目)'!A35"/>
    <hyperlink ref="A1325" location="'検証シート(EB検証1回目)'!A36" display="'検証シート(EB検証1回目)'!A36"/>
    <hyperlink ref="A1373" location="'検証シート(EB検証1回目)'!A37" display="'検証シート(EB検証1回目)'!A37"/>
    <hyperlink ref="A1422" location="'検証シート(EB検証1回目)'!A38" display="'検証シート(EB検証1回目)'!A38"/>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29"/>
  <sheetViews>
    <sheetView zoomScaleNormal="100" zoomScaleSheetLayoutView="100" workbookViewId="0">
      <selection activeCell="A2" sqref="A2:J9"/>
    </sheetView>
  </sheetViews>
  <sheetFormatPr defaultColWidth="8.125" defaultRowHeight="18" x14ac:dyDescent="0.4"/>
  <cols>
    <col min="1" max="16384" width="8.125" style="133"/>
  </cols>
  <sheetData>
    <row r="1" spans="1:10" x14ac:dyDescent="0.4">
      <c r="A1" s="135" t="s">
        <v>25</v>
      </c>
    </row>
    <row r="2" spans="1:10" ht="33" customHeight="1" x14ac:dyDescent="0.4">
      <c r="A2" s="198" t="s">
        <v>139</v>
      </c>
      <c r="B2" s="199"/>
      <c r="C2" s="199"/>
      <c r="D2" s="199"/>
      <c r="E2" s="199"/>
      <c r="F2" s="199"/>
      <c r="G2" s="199"/>
      <c r="H2" s="199"/>
      <c r="I2" s="199"/>
      <c r="J2" s="199"/>
    </row>
    <row r="3" spans="1:10" ht="33" customHeight="1" x14ac:dyDescent="0.4">
      <c r="A3" s="199"/>
      <c r="B3" s="199"/>
      <c r="C3" s="199"/>
      <c r="D3" s="199"/>
      <c r="E3" s="199"/>
      <c r="F3" s="199"/>
      <c r="G3" s="199"/>
      <c r="H3" s="199"/>
      <c r="I3" s="199"/>
      <c r="J3" s="199"/>
    </row>
    <row r="4" spans="1:10" ht="33" customHeight="1" x14ac:dyDescent="0.4">
      <c r="A4" s="199"/>
      <c r="B4" s="199"/>
      <c r="C4" s="199"/>
      <c r="D4" s="199"/>
      <c r="E4" s="199"/>
      <c r="F4" s="199"/>
      <c r="G4" s="199"/>
      <c r="H4" s="199"/>
      <c r="I4" s="199"/>
      <c r="J4" s="199"/>
    </row>
    <row r="5" spans="1:10" ht="33" customHeight="1" x14ac:dyDescent="0.4">
      <c r="A5" s="199"/>
      <c r="B5" s="199"/>
      <c r="C5" s="199"/>
      <c r="D5" s="199"/>
      <c r="E5" s="199"/>
      <c r="F5" s="199"/>
      <c r="G5" s="199"/>
      <c r="H5" s="199"/>
      <c r="I5" s="199"/>
      <c r="J5" s="199"/>
    </row>
    <row r="6" spans="1:10" ht="33" customHeight="1" x14ac:dyDescent="0.4">
      <c r="A6" s="199"/>
      <c r="B6" s="199"/>
      <c r="C6" s="199"/>
      <c r="D6" s="199"/>
      <c r="E6" s="199"/>
      <c r="F6" s="199"/>
      <c r="G6" s="199"/>
      <c r="H6" s="199"/>
      <c r="I6" s="199"/>
      <c r="J6" s="199"/>
    </row>
    <row r="7" spans="1:10" ht="33" customHeight="1" x14ac:dyDescent="0.4">
      <c r="A7" s="199"/>
      <c r="B7" s="199"/>
      <c r="C7" s="199"/>
      <c r="D7" s="199"/>
      <c r="E7" s="199"/>
      <c r="F7" s="199"/>
      <c r="G7" s="199"/>
      <c r="H7" s="199"/>
      <c r="I7" s="199"/>
      <c r="J7" s="199"/>
    </row>
    <row r="8" spans="1:10" ht="33" customHeight="1" x14ac:dyDescent="0.4">
      <c r="A8" s="199"/>
      <c r="B8" s="199"/>
      <c r="C8" s="199"/>
      <c r="D8" s="199"/>
      <c r="E8" s="199"/>
      <c r="F8" s="199"/>
      <c r="G8" s="199"/>
      <c r="H8" s="199"/>
      <c r="I8" s="199"/>
      <c r="J8" s="199"/>
    </row>
    <row r="9" spans="1:10" ht="33" customHeight="1" x14ac:dyDescent="0.4">
      <c r="A9" s="199"/>
      <c r="B9" s="199"/>
      <c r="C9" s="199"/>
      <c r="D9" s="199"/>
      <c r="E9" s="199"/>
      <c r="F9" s="199"/>
      <c r="G9" s="199"/>
      <c r="H9" s="199"/>
      <c r="I9" s="199"/>
      <c r="J9" s="199"/>
    </row>
    <row r="11" spans="1:10" x14ac:dyDescent="0.4">
      <c r="A11" s="133" t="s">
        <v>55</v>
      </c>
    </row>
    <row r="12" spans="1:10" x14ac:dyDescent="0.4">
      <c r="A12" s="202" t="s">
        <v>140</v>
      </c>
      <c r="B12" s="203"/>
      <c r="C12" s="203"/>
      <c r="D12" s="203"/>
      <c r="E12" s="203"/>
      <c r="F12" s="203"/>
      <c r="G12" s="203"/>
      <c r="H12" s="203"/>
      <c r="I12" s="203"/>
      <c r="J12" s="203"/>
    </row>
    <row r="13" spans="1:10" x14ac:dyDescent="0.4">
      <c r="A13" s="203"/>
      <c r="B13" s="203"/>
      <c r="C13" s="203"/>
      <c r="D13" s="203"/>
      <c r="E13" s="203"/>
      <c r="F13" s="203"/>
      <c r="G13" s="203"/>
      <c r="H13" s="203"/>
      <c r="I13" s="203"/>
      <c r="J13" s="203"/>
    </row>
    <row r="14" spans="1:10" x14ac:dyDescent="0.4">
      <c r="A14" s="203"/>
      <c r="B14" s="203"/>
      <c r="C14" s="203"/>
      <c r="D14" s="203"/>
      <c r="E14" s="203"/>
      <c r="F14" s="203"/>
      <c r="G14" s="203"/>
      <c r="H14" s="203"/>
      <c r="I14" s="203"/>
      <c r="J14" s="203"/>
    </row>
    <row r="15" spans="1:10" x14ac:dyDescent="0.4">
      <c r="A15" s="203"/>
      <c r="B15" s="203"/>
      <c r="C15" s="203"/>
      <c r="D15" s="203"/>
      <c r="E15" s="203"/>
      <c r="F15" s="203"/>
      <c r="G15" s="203"/>
      <c r="H15" s="203"/>
      <c r="I15" s="203"/>
      <c r="J15" s="203"/>
    </row>
    <row r="16" spans="1:10" x14ac:dyDescent="0.4">
      <c r="A16" s="203"/>
      <c r="B16" s="203"/>
      <c r="C16" s="203"/>
      <c r="D16" s="203"/>
      <c r="E16" s="203"/>
      <c r="F16" s="203"/>
      <c r="G16" s="203"/>
      <c r="H16" s="203"/>
      <c r="I16" s="203"/>
      <c r="J16" s="203"/>
    </row>
    <row r="17" spans="1:10" x14ac:dyDescent="0.4">
      <c r="A17" s="203"/>
      <c r="B17" s="203"/>
      <c r="C17" s="203"/>
      <c r="D17" s="203"/>
      <c r="E17" s="203"/>
      <c r="F17" s="203"/>
      <c r="G17" s="203"/>
      <c r="H17" s="203"/>
      <c r="I17" s="203"/>
      <c r="J17" s="203"/>
    </row>
    <row r="18" spans="1:10" x14ac:dyDescent="0.4">
      <c r="A18" s="203"/>
      <c r="B18" s="203"/>
      <c r="C18" s="203"/>
      <c r="D18" s="203"/>
      <c r="E18" s="203"/>
      <c r="F18" s="203"/>
      <c r="G18" s="203"/>
      <c r="H18" s="203"/>
      <c r="I18" s="203"/>
      <c r="J18" s="203"/>
    </row>
    <row r="19" spans="1:10" x14ac:dyDescent="0.4">
      <c r="A19" s="203"/>
      <c r="B19" s="203"/>
      <c r="C19" s="203"/>
      <c r="D19" s="203"/>
      <c r="E19" s="203"/>
      <c r="F19" s="203"/>
      <c r="G19" s="203"/>
      <c r="H19" s="203"/>
      <c r="I19" s="203"/>
      <c r="J19" s="203"/>
    </row>
    <row r="21" spans="1:10" x14ac:dyDescent="0.4">
      <c r="A21" s="133" t="s">
        <v>26</v>
      </c>
    </row>
    <row r="22" spans="1:10" x14ac:dyDescent="0.4">
      <c r="A22" s="202" t="s">
        <v>138</v>
      </c>
      <c r="B22" s="202"/>
      <c r="C22" s="202"/>
      <c r="D22" s="202"/>
      <c r="E22" s="202"/>
      <c r="F22" s="202"/>
      <c r="G22" s="202"/>
      <c r="H22" s="202"/>
      <c r="I22" s="202"/>
      <c r="J22" s="202"/>
    </row>
    <row r="23" spans="1:10" x14ac:dyDescent="0.4">
      <c r="A23" s="202"/>
      <c r="B23" s="202"/>
      <c r="C23" s="202"/>
      <c r="D23" s="202"/>
      <c r="E23" s="202"/>
      <c r="F23" s="202"/>
      <c r="G23" s="202"/>
      <c r="H23" s="202"/>
      <c r="I23" s="202"/>
      <c r="J23" s="202"/>
    </row>
    <row r="24" spans="1:10" x14ac:dyDescent="0.4">
      <c r="A24" s="202"/>
      <c r="B24" s="202"/>
      <c r="C24" s="202"/>
      <c r="D24" s="202"/>
      <c r="E24" s="202"/>
      <c r="F24" s="202"/>
      <c r="G24" s="202"/>
      <c r="H24" s="202"/>
      <c r="I24" s="202"/>
      <c r="J24" s="202"/>
    </row>
    <row r="25" spans="1:10" x14ac:dyDescent="0.4">
      <c r="A25" s="202"/>
      <c r="B25" s="202"/>
      <c r="C25" s="202"/>
      <c r="D25" s="202"/>
      <c r="E25" s="202"/>
      <c r="F25" s="202"/>
      <c r="G25" s="202"/>
      <c r="H25" s="202"/>
      <c r="I25" s="202"/>
      <c r="J25" s="202"/>
    </row>
    <row r="26" spans="1:10" x14ac:dyDescent="0.4">
      <c r="A26" s="202"/>
      <c r="B26" s="202"/>
      <c r="C26" s="202"/>
      <c r="D26" s="202"/>
      <c r="E26" s="202"/>
      <c r="F26" s="202"/>
      <c r="G26" s="202"/>
      <c r="H26" s="202"/>
      <c r="I26" s="202"/>
      <c r="J26" s="202"/>
    </row>
    <row r="27" spans="1:10" x14ac:dyDescent="0.4">
      <c r="A27" s="202"/>
      <c r="B27" s="202"/>
      <c r="C27" s="202"/>
      <c r="D27" s="202"/>
      <c r="E27" s="202"/>
      <c r="F27" s="202"/>
      <c r="G27" s="202"/>
      <c r="H27" s="202"/>
      <c r="I27" s="202"/>
      <c r="J27" s="202"/>
    </row>
    <row r="28" spans="1:10" x14ac:dyDescent="0.4">
      <c r="A28" s="202"/>
      <c r="B28" s="202"/>
      <c r="C28" s="202"/>
      <c r="D28" s="202"/>
      <c r="E28" s="202"/>
      <c r="F28" s="202"/>
      <c r="G28" s="202"/>
      <c r="H28" s="202"/>
      <c r="I28" s="202"/>
      <c r="J28" s="202"/>
    </row>
    <row r="29" spans="1:10" x14ac:dyDescent="0.4">
      <c r="A29" s="202"/>
      <c r="B29" s="202"/>
      <c r="C29" s="202"/>
      <c r="D29" s="202"/>
      <c r="E29" s="202"/>
      <c r="F29" s="202"/>
      <c r="G29" s="202"/>
      <c r="H29" s="202"/>
      <c r="I29" s="202"/>
      <c r="J29" s="202"/>
    </row>
  </sheetData>
  <mergeCells count="3">
    <mergeCell ref="A2:J9"/>
    <mergeCell ref="A12:J19"/>
    <mergeCell ref="A22:J29"/>
  </mergeCells>
  <phoneticPr fontId="1"/>
  <hyperlinks>
    <hyperlink ref="A1" location="更新履歴!C24" display="気付き　質問"/>
  </hyperlinks>
  <pageMargins left="0.75" right="0.75" top="1" bottom="1" header="0.51111111111111107" footer="0.51111111111111107"/>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121</v>
      </c>
    </row>
    <row r="2" spans="1:18" x14ac:dyDescent="0.4">
      <c r="A2" s="1" t="s">
        <v>8</v>
      </c>
      <c r="C2" t="s">
        <v>50</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53</v>
      </c>
      <c r="C6" s="22" t="s">
        <v>53</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42846</v>
      </c>
      <c r="C9" s="84">
        <v>1</v>
      </c>
      <c r="D9" s="85">
        <v>-1</v>
      </c>
      <c r="E9" s="86">
        <v>-1</v>
      </c>
      <c r="F9" s="87">
        <v>-1</v>
      </c>
      <c r="G9" s="21">
        <f t="shared" ref="G9:G25" si="0">IF(D9="","",G8+M9)</f>
        <v>97000</v>
      </c>
      <c r="H9" s="21">
        <f t="shared" ref="H9:I24" si="1">IF(E9="","",H8+N9)</f>
        <v>97000</v>
      </c>
      <c r="I9" s="21">
        <f t="shared" si="1"/>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43021</v>
      </c>
      <c r="C10" s="32">
        <v>1</v>
      </c>
      <c r="D10" s="38">
        <v>1.27</v>
      </c>
      <c r="E10" s="39">
        <v>1.5</v>
      </c>
      <c r="F10" s="40">
        <v>2</v>
      </c>
      <c r="G10" s="21">
        <f t="shared" si="0"/>
        <v>100695.7</v>
      </c>
      <c r="H10" s="21">
        <f t="shared" si="1"/>
        <v>101365</v>
      </c>
      <c r="I10" s="21">
        <f t="shared" si="1"/>
        <v>102820</v>
      </c>
      <c r="J10" s="29">
        <f t="shared" ref="J10:L25" si="2">IF(G9="","",G9*0.03)</f>
        <v>2910</v>
      </c>
      <c r="K10" s="30">
        <f t="shared" si="2"/>
        <v>2910</v>
      </c>
      <c r="L10" s="31">
        <f t="shared" si="2"/>
        <v>2910</v>
      </c>
      <c r="M10" s="29">
        <f t="shared" ref="M10:O25" si="3">IF(D10="","",J10*D10)</f>
        <v>3695.7000000000003</v>
      </c>
      <c r="N10" s="30">
        <f t="shared" si="3"/>
        <v>4365</v>
      </c>
      <c r="O10" s="31">
        <f t="shared" si="3"/>
        <v>5820</v>
      </c>
      <c r="P10" s="28"/>
      <c r="Q10" s="28"/>
      <c r="R10" s="28"/>
    </row>
    <row r="11" spans="1:18" x14ac:dyDescent="0.4">
      <c r="A11" s="82">
        <v>3</v>
      </c>
      <c r="B11" s="5">
        <v>43032</v>
      </c>
      <c r="C11" s="32">
        <v>2</v>
      </c>
      <c r="D11" s="68">
        <v>1.27</v>
      </c>
      <c r="E11" s="69">
        <v>1.5</v>
      </c>
      <c r="F11" s="70">
        <v>2</v>
      </c>
      <c r="G11" s="21">
        <f t="shared" si="0"/>
        <v>104532.20616999999</v>
      </c>
      <c r="H11" s="21">
        <f t="shared" si="1"/>
        <v>105926.425</v>
      </c>
      <c r="I11" s="21">
        <f t="shared" si="1"/>
        <v>108989.2</v>
      </c>
      <c r="J11" s="29">
        <f t="shared" si="2"/>
        <v>3020.8709999999996</v>
      </c>
      <c r="K11" s="30">
        <f t="shared" si="2"/>
        <v>3040.95</v>
      </c>
      <c r="L11" s="31">
        <f t="shared" si="2"/>
        <v>3084.6</v>
      </c>
      <c r="M11" s="29">
        <f t="shared" si="3"/>
        <v>3836.5061699999997</v>
      </c>
      <c r="N11" s="30">
        <f t="shared" si="3"/>
        <v>4561.4249999999993</v>
      </c>
      <c r="O11" s="31">
        <f t="shared" si="3"/>
        <v>6169.2</v>
      </c>
      <c r="P11" s="28"/>
      <c r="Q11" s="28"/>
      <c r="R11" s="28"/>
    </row>
    <row r="12" spans="1:18" x14ac:dyDescent="0.4">
      <c r="A12" s="82">
        <v>4</v>
      </c>
      <c r="B12" s="5">
        <v>43070</v>
      </c>
      <c r="C12" s="32">
        <v>1</v>
      </c>
      <c r="D12" s="38">
        <v>1.27</v>
      </c>
      <c r="E12" s="39">
        <v>1.5</v>
      </c>
      <c r="F12" s="40">
        <v>2</v>
      </c>
      <c r="G12" s="21">
        <f t="shared" si="0"/>
        <v>108514.88322507699</v>
      </c>
      <c r="H12" s="21">
        <f t="shared" si="1"/>
        <v>110693.11412500001</v>
      </c>
      <c r="I12" s="21">
        <f t="shared" si="1"/>
        <v>115528.552</v>
      </c>
      <c r="J12" s="29">
        <f t="shared" si="2"/>
        <v>3135.9661850999996</v>
      </c>
      <c r="K12" s="30">
        <f t="shared" si="2"/>
        <v>3177.7927500000001</v>
      </c>
      <c r="L12" s="31">
        <f t="shared" si="2"/>
        <v>3269.6759999999999</v>
      </c>
      <c r="M12" s="29">
        <f t="shared" si="3"/>
        <v>3982.6770550769997</v>
      </c>
      <c r="N12" s="30">
        <f t="shared" si="3"/>
        <v>4766.6891249999999</v>
      </c>
      <c r="O12" s="31">
        <f t="shared" si="3"/>
        <v>6539.3519999999999</v>
      </c>
      <c r="P12" s="28" t="s">
        <v>118</v>
      </c>
      <c r="Q12" s="28"/>
      <c r="R12" s="28"/>
    </row>
    <row r="13" spans="1:18" x14ac:dyDescent="0.4">
      <c r="A13" s="82">
        <v>5</v>
      </c>
      <c r="B13" s="5">
        <v>43308</v>
      </c>
      <c r="C13" s="32">
        <v>2</v>
      </c>
      <c r="D13" s="38">
        <v>-1</v>
      </c>
      <c r="E13" s="39">
        <v>-1</v>
      </c>
      <c r="F13" s="40">
        <v>-1</v>
      </c>
      <c r="G13" s="21">
        <f t="shared" si="0"/>
        <v>105259.43672832468</v>
      </c>
      <c r="H13" s="21">
        <f t="shared" si="1"/>
        <v>107372.32070125001</v>
      </c>
      <c r="I13" s="21">
        <f t="shared" si="1"/>
        <v>112062.69544</v>
      </c>
      <c r="J13" s="29">
        <f t="shared" si="2"/>
        <v>3255.4464967523095</v>
      </c>
      <c r="K13" s="30">
        <f t="shared" si="2"/>
        <v>3320.7934237499999</v>
      </c>
      <c r="L13" s="31">
        <f t="shared" si="2"/>
        <v>3465.8565599999997</v>
      </c>
      <c r="M13" s="29">
        <f t="shared" si="3"/>
        <v>-3255.4464967523095</v>
      </c>
      <c r="N13" s="30">
        <f t="shared" si="3"/>
        <v>-3320.7934237499999</v>
      </c>
      <c r="O13" s="31">
        <f t="shared" si="3"/>
        <v>-3465.8565599999997</v>
      </c>
      <c r="P13" s="28" t="s">
        <v>119</v>
      </c>
      <c r="Q13" s="28"/>
      <c r="R13" s="28"/>
    </row>
    <row r="14" spans="1:18" x14ac:dyDescent="0.4">
      <c r="A14" s="82">
        <v>6</v>
      </c>
      <c r="B14" s="5">
        <v>43728</v>
      </c>
      <c r="C14" s="32">
        <v>2</v>
      </c>
      <c r="D14" s="68">
        <v>1.27</v>
      </c>
      <c r="E14" s="69">
        <v>1.5</v>
      </c>
      <c r="F14" s="70">
        <v>2</v>
      </c>
      <c r="G14" s="21">
        <f t="shared" si="0"/>
        <v>109269.82126767385</v>
      </c>
      <c r="H14" s="21">
        <f t="shared" si="1"/>
        <v>112204.07513280626</v>
      </c>
      <c r="I14" s="21">
        <f t="shared" si="1"/>
        <v>118786.4571664</v>
      </c>
      <c r="J14" s="29">
        <f t="shared" si="2"/>
        <v>3157.7831018497404</v>
      </c>
      <c r="K14" s="30">
        <f t="shared" si="2"/>
        <v>3221.1696210374998</v>
      </c>
      <c r="L14" s="31">
        <f t="shared" si="2"/>
        <v>3361.8808631999996</v>
      </c>
      <c r="M14" s="29">
        <f t="shared" si="3"/>
        <v>4010.3845393491706</v>
      </c>
      <c r="N14" s="30">
        <f t="shared" si="3"/>
        <v>4831.75443155625</v>
      </c>
      <c r="O14" s="31">
        <f t="shared" si="3"/>
        <v>6723.7617263999991</v>
      </c>
      <c r="P14" s="28"/>
      <c r="Q14" s="28"/>
      <c r="R14" s="28"/>
    </row>
    <row r="15" spans="1:18" x14ac:dyDescent="0.4">
      <c r="A15" s="82">
        <v>7</v>
      </c>
      <c r="B15" s="5">
        <v>43768</v>
      </c>
      <c r="C15" s="32">
        <v>1</v>
      </c>
      <c r="D15" s="118">
        <v>1.27</v>
      </c>
      <c r="E15" s="91">
        <v>1.5</v>
      </c>
      <c r="F15" s="119">
        <v>2</v>
      </c>
      <c r="G15" s="21">
        <f t="shared" si="0"/>
        <v>113433.00145797222</v>
      </c>
      <c r="H15" s="21">
        <f t="shared" si="1"/>
        <v>117253.25851378254</v>
      </c>
      <c r="I15" s="21">
        <f t="shared" si="1"/>
        <v>125913.64459638399</v>
      </c>
      <c r="J15" s="29">
        <f t="shared" si="2"/>
        <v>3278.0946380302153</v>
      </c>
      <c r="K15" s="30">
        <f t="shared" si="2"/>
        <v>3366.1222539841879</v>
      </c>
      <c r="L15" s="31">
        <f t="shared" si="2"/>
        <v>3563.5937149919996</v>
      </c>
      <c r="M15" s="29">
        <f t="shared" si="3"/>
        <v>4163.1801902983734</v>
      </c>
      <c r="N15" s="30">
        <f t="shared" si="3"/>
        <v>5049.183380976282</v>
      </c>
      <c r="O15" s="31">
        <f t="shared" si="3"/>
        <v>7127.1874299839992</v>
      </c>
      <c r="P15" s="28"/>
      <c r="Q15" s="28"/>
      <c r="R15" s="28"/>
    </row>
    <row r="16" spans="1:18" x14ac:dyDescent="0.4">
      <c r="A16" s="82">
        <v>8</v>
      </c>
      <c r="B16" s="5">
        <v>43781</v>
      </c>
      <c r="C16" s="32">
        <v>2</v>
      </c>
      <c r="D16" s="38">
        <v>-1</v>
      </c>
      <c r="E16" s="39">
        <v>-1</v>
      </c>
      <c r="F16" s="40">
        <v>-1</v>
      </c>
      <c r="G16" s="21">
        <f t="shared" si="0"/>
        <v>110030.01141423306</v>
      </c>
      <c r="H16" s="21">
        <f t="shared" si="1"/>
        <v>113735.66075836906</v>
      </c>
      <c r="I16" s="21">
        <f t="shared" si="1"/>
        <v>122136.23525849248</v>
      </c>
      <c r="J16" s="29">
        <f t="shared" si="2"/>
        <v>3402.9900437391666</v>
      </c>
      <c r="K16" s="30">
        <f t="shared" si="2"/>
        <v>3517.5977554134761</v>
      </c>
      <c r="L16" s="31">
        <f t="shared" si="2"/>
        <v>3777.4093378915195</v>
      </c>
      <c r="M16" s="29">
        <f t="shared" si="3"/>
        <v>-3402.9900437391666</v>
      </c>
      <c r="N16" s="30">
        <f t="shared" si="3"/>
        <v>-3517.5977554134761</v>
      </c>
      <c r="O16" s="31">
        <f t="shared" si="3"/>
        <v>-3777.4093378915195</v>
      </c>
      <c r="P16" s="28"/>
      <c r="Q16" s="28"/>
      <c r="R16" s="28"/>
    </row>
    <row r="17" spans="1:18" x14ac:dyDescent="0.4">
      <c r="A17" s="82">
        <v>9</v>
      </c>
      <c r="B17" s="5">
        <v>43819</v>
      </c>
      <c r="C17" s="32">
        <v>1</v>
      </c>
      <c r="D17" s="68">
        <v>1.27</v>
      </c>
      <c r="E17" s="69">
        <v>1.5</v>
      </c>
      <c r="F17" s="70">
        <v>2</v>
      </c>
      <c r="G17" s="21">
        <f t="shared" si="0"/>
        <v>114222.15484911534</v>
      </c>
      <c r="H17" s="21">
        <f t="shared" si="1"/>
        <v>118853.76549249567</v>
      </c>
      <c r="I17" s="21">
        <f t="shared" si="1"/>
        <v>129464.40937400203</v>
      </c>
      <c r="J17" s="29">
        <f t="shared" si="2"/>
        <v>3300.9003424269918</v>
      </c>
      <c r="K17" s="30">
        <f t="shared" si="2"/>
        <v>3412.0698227510716</v>
      </c>
      <c r="L17" s="31">
        <f t="shared" si="2"/>
        <v>3664.0870577547744</v>
      </c>
      <c r="M17" s="29">
        <f t="shared" si="3"/>
        <v>4192.1434348822795</v>
      </c>
      <c r="N17" s="30">
        <f t="shared" si="3"/>
        <v>5118.1047341266076</v>
      </c>
      <c r="O17" s="31">
        <f t="shared" si="3"/>
        <v>7328.1741155095488</v>
      </c>
      <c r="P17" s="28"/>
      <c r="Q17" s="28"/>
      <c r="R17" s="28"/>
    </row>
    <row r="18" spans="1:18" x14ac:dyDescent="0.4">
      <c r="A18" s="82">
        <v>10</v>
      </c>
      <c r="B18" s="5">
        <v>43822</v>
      </c>
      <c r="C18" s="32">
        <v>1</v>
      </c>
      <c r="D18" s="68">
        <v>1.27</v>
      </c>
      <c r="E18" s="69">
        <v>1.5</v>
      </c>
      <c r="F18" s="70">
        <v>2</v>
      </c>
      <c r="G18" s="21">
        <f t="shared" si="0"/>
        <v>118574.01894886664</v>
      </c>
      <c r="H18" s="21">
        <f t="shared" si="1"/>
        <v>124202.18493965798</v>
      </c>
      <c r="I18" s="21">
        <f t="shared" si="1"/>
        <v>137232.27393644216</v>
      </c>
      <c r="J18" s="29">
        <f t="shared" si="2"/>
        <v>3426.66464547346</v>
      </c>
      <c r="K18" s="30">
        <f t="shared" si="2"/>
        <v>3565.6129647748699</v>
      </c>
      <c r="L18" s="31">
        <f t="shared" si="2"/>
        <v>3883.9322812200608</v>
      </c>
      <c r="M18" s="29">
        <f t="shared" si="3"/>
        <v>4351.8640997512939</v>
      </c>
      <c r="N18" s="30">
        <f t="shared" si="3"/>
        <v>5348.419447162305</v>
      </c>
      <c r="O18" s="31">
        <f t="shared" si="3"/>
        <v>7767.8645624401215</v>
      </c>
      <c r="P18" s="28"/>
      <c r="Q18" s="28"/>
      <c r="R18" s="28"/>
    </row>
    <row r="19" spans="1:18" x14ac:dyDescent="0.4">
      <c r="A19" s="82">
        <v>11</v>
      </c>
      <c r="B19" s="5">
        <v>43902</v>
      </c>
      <c r="C19" s="32">
        <v>2</v>
      </c>
      <c r="D19" s="38">
        <v>-1</v>
      </c>
      <c r="E19" s="39">
        <v>-1</v>
      </c>
      <c r="F19" s="40">
        <v>-1</v>
      </c>
      <c r="G19" s="21">
        <f t="shared" si="0"/>
        <v>115016.79838040064</v>
      </c>
      <c r="H19" s="21">
        <f t="shared" si="1"/>
        <v>120476.11939146824</v>
      </c>
      <c r="I19" s="21">
        <f t="shared" si="1"/>
        <v>133115.30571834889</v>
      </c>
      <c r="J19" s="29">
        <f t="shared" si="2"/>
        <v>3557.2205684659989</v>
      </c>
      <c r="K19" s="30">
        <f t="shared" si="2"/>
        <v>3726.0655481897393</v>
      </c>
      <c r="L19" s="31">
        <f t="shared" si="2"/>
        <v>4116.968218093265</v>
      </c>
      <c r="M19" s="29">
        <f t="shared" si="3"/>
        <v>-3557.2205684659989</v>
      </c>
      <c r="N19" s="30">
        <f t="shared" si="3"/>
        <v>-3726.0655481897393</v>
      </c>
      <c r="O19" s="31">
        <f t="shared" si="3"/>
        <v>-4116.968218093265</v>
      </c>
      <c r="P19" s="28"/>
      <c r="Q19" s="28"/>
      <c r="R19" s="28"/>
    </row>
    <row r="20" spans="1:18" x14ac:dyDescent="0.4">
      <c r="A20" s="82">
        <v>12</v>
      </c>
      <c r="B20" s="5">
        <v>43945</v>
      </c>
      <c r="C20" s="32">
        <v>1</v>
      </c>
      <c r="D20" s="68">
        <v>1.27</v>
      </c>
      <c r="E20" s="69">
        <v>1.5</v>
      </c>
      <c r="F20" s="70">
        <v>2</v>
      </c>
      <c r="G20" s="21">
        <f t="shared" si="0"/>
        <v>119398.93839869391</v>
      </c>
      <c r="H20" s="21">
        <f t="shared" si="1"/>
        <v>125897.5447640843</v>
      </c>
      <c r="I20" s="21">
        <f t="shared" si="1"/>
        <v>141102.22406144982</v>
      </c>
      <c r="J20" s="29">
        <f t="shared" si="2"/>
        <v>3450.503951412019</v>
      </c>
      <c r="K20" s="30">
        <f t="shared" si="2"/>
        <v>3614.2835817440468</v>
      </c>
      <c r="L20" s="31">
        <f t="shared" si="2"/>
        <v>3993.4591715504666</v>
      </c>
      <c r="M20" s="29">
        <f t="shared" si="3"/>
        <v>4382.1400182932639</v>
      </c>
      <c r="N20" s="30">
        <f t="shared" si="3"/>
        <v>5421.4253726160705</v>
      </c>
      <c r="O20" s="31">
        <f t="shared" si="3"/>
        <v>7986.9183431009333</v>
      </c>
      <c r="P20" s="28"/>
      <c r="Q20" s="28"/>
      <c r="R20" s="28"/>
    </row>
    <row r="21" spans="1:18" x14ac:dyDescent="0.4">
      <c r="A21" s="82">
        <v>13</v>
      </c>
      <c r="B21" s="5">
        <v>44005</v>
      </c>
      <c r="C21" s="32">
        <v>1</v>
      </c>
      <c r="D21" s="68">
        <v>1.27</v>
      </c>
      <c r="E21" s="69">
        <v>1.5</v>
      </c>
      <c r="F21" s="70">
        <v>2</v>
      </c>
      <c r="G21" s="21">
        <f t="shared" si="0"/>
        <v>123948.03795168415</v>
      </c>
      <c r="H21" s="21">
        <f t="shared" si="1"/>
        <v>131562.93427846811</v>
      </c>
      <c r="I21" s="21">
        <f t="shared" si="1"/>
        <v>149568.35750513681</v>
      </c>
      <c r="J21" s="29">
        <f t="shared" si="2"/>
        <v>3581.9681519608171</v>
      </c>
      <c r="K21" s="30">
        <f t="shared" si="2"/>
        <v>3776.9263429225289</v>
      </c>
      <c r="L21" s="31">
        <f t="shared" si="2"/>
        <v>4233.0667218434946</v>
      </c>
      <c r="M21" s="29">
        <f t="shared" si="3"/>
        <v>4549.0995529902375</v>
      </c>
      <c r="N21" s="30">
        <f t="shared" si="3"/>
        <v>5665.3895143837935</v>
      </c>
      <c r="O21" s="31">
        <f t="shared" si="3"/>
        <v>8466.1334436869893</v>
      </c>
      <c r="P21" s="28" t="s">
        <v>120</v>
      </c>
      <c r="Q21" s="28"/>
      <c r="R21" s="28"/>
    </row>
    <row r="22" spans="1:18" x14ac:dyDescent="0.4">
      <c r="A22" s="82">
        <v>14</v>
      </c>
      <c r="B22" s="5">
        <v>44012</v>
      </c>
      <c r="C22" s="32">
        <v>1</v>
      </c>
      <c r="D22" s="68">
        <v>1.27</v>
      </c>
      <c r="E22" s="69">
        <v>1.5</v>
      </c>
      <c r="F22" s="70">
        <v>2</v>
      </c>
      <c r="G22" s="21">
        <f t="shared" si="0"/>
        <v>128670.45819764331</v>
      </c>
      <c r="H22" s="21">
        <f t="shared" si="1"/>
        <v>137483.26632099916</v>
      </c>
      <c r="I22" s="21">
        <f t="shared" si="1"/>
        <v>158542.45895544501</v>
      </c>
      <c r="J22" s="29">
        <f t="shared" si="2"/>
        <v>3718.4411385505246</v>
      </c>
      <c r="K22" s="30">
        <f t="shared" si="2"/>
        <v>3946.8880283540429</v>
      </c>
      <c r="L22" s="31">
        <f t="shared" si="2"/>
        <v>4487.0507251541039</v>
      </c>
      <c r="M22" s="29">
        <f t="shared" si="3"/>
        <v>4722.4202459591661</v>
      </c>
      <c r="N22" s="30">
        <f t="shared" si="3"/>
        <v>5920.3320425310649</v>
      </c>
      <c r="O22" s="31">
        <f t="shared" si="3"/>
        <v>8974.1014503082079</v>
      </c>
      <c r="P22" s="28"/>
      <c r="Q22" s="28"/>
      <c r="R22" s="28"/>
    </row>
    <row r="23" spans="1:18" x14ac:dyDescent="0.4">
      <c r="A23" s="82">
        <v>15</v>
      </c>
      <c r="B23" s="5">
        <v>44104</v>
      </c>
      <c r="C23" s="32">
        <v>1</v>
      </c>
      <c r="D23" s="68">
        <v>1.27</v>
      </c>
      <c r="E23" s="69">
        <v>1.5</v>
      </c>
      <c r="F23" s="70">
        <v>2</v>
      </c>
      <c r="G23" s="21">
        <f t="shared" si="0"/>
        <v>133572.80265497352</v>
      </c>
      <c r="H23" s="21">
        <f t="shared" si="1"/>
        <v>143670.01330544412</v>
      </c>
      <c r="I23" s="21">
        <f t="shared" si="1"/>
        <v>168055.0064927717</v>
      </c>
      <c r="J23" s="29">
        <f t="shared" si="2"/>
        <v>3860.1137459292991</v>
      </c>
      <c r="K23" s="30">
        <f t="shared" si="2"/>
        <v>4124.4979896299747</v>
      </c>
      <c r="L23" s="31">
        <f t="shared" si="2"/>
        <v>4756.27376866335</v>
      </c>
      <c r="M23" s="29">
        <f t="shared" si="3"/>
        <v>4902.3444573302095</v>
      </c>
      <c r="N23" s="30">
        <f t="shared" si="3"/>
        <v>6186.7469844449624</v>
      </c>
      <c r="O23" s="31">
        <f t="shared" si="3"/>
        <v>9512.5475373267</v>
      </c>
      <c r="P23" s="28"/>
      <c r="Q23" s="28"/>
      <c r="R23" s="28"/>
    </row>
    <row r="24" spans="1:18" x14ac:dyDescent="0.4">
      <c r="A24" s="82">
        <v>16</v>
      </c>
      <c r="B24" s="5">
        <v>44167</v>
      </c>
      <c r="C24" s="32">
        <v>1</v>
      </c>
      <c r="D24" s="68">
        <v>1.27</v>
      </c>
      <c r="E24" s="69">
        <v>1.5</v>
      </c>
      <c r="F24" s="70">
        <v>2</v>
      </c>
      <c r="G24" s="21">
        <f t="shared" si="0"/>
        <v>138661.92643612801</v>
      </c>
      <c r="H24" s="21">
        <f t="shared" si="1"/>
        <v>150135.1639041891</v>
      </c>
      <c r="I24" s="21">
        <f t="shared" si="1"/>
        <v>178138.30688233802</v>
      </c>
      <c r="J24" s="29">
        <f t="shared" si="2"/>
        <v>4007.1840796492056</v>
      </c>
      <c r="K24" s="30">
        <f t="shared" si="2"/>
        <v>4310.1003991633233</v>
      </c>
      <c r="L24" s="31">
        <f t="shared" si="2"/>
        <v>5041.6501947831512</v>
      </c>
      <c r="M24" s="29">
        <f t="shared" si="3"/>
        <v>5089.1237811544916</v>
      </c>
      <c r="N24" s="30">
        <f t="shared" si="3"/>
        <v>6465.1505987449855</v>
      </c>
      <c r="O24" s="31">
        <f t="shared" si="3"/>
        <v>10083.300389566302</v>
      </c>
      <c r="P24" s="28"/>
      <c r="Q24" s="28"/>
      <c r="R24" s="28"/>
    </row>
    <row r="25" spans="1:18" x14ac:dyDescent="0.4">
      <c r="A25" s="82">
        <v>17</v>
      </c>
      <c r="B25" s="5">
        <v>44175</v>
      </c>
      <c r="C25" s="32">
        <v>1</v>
      </c>
      <c r="D25" s="68">
        <v>1.27</v>
      </c>
      <c r="E25" s="69">
        <v>1.5</v>
      </c>
      <c r="F25" s="70">
        <v>2</v>
      </c>
      <c r="G25" s="21">
        <f t="shared" si="0"/>
        <v>143944.94583334448</v>
      </c>
      <c r="H25" s="21">
        <f>IF(E25="","",H24+N25)</f>
        <v>156891.24627987761</v>
      </c>
      <c r="I25" s="21">
        <f>IF(F25="","",I24+O25)</f>
        <v>188826.60529527831</v>
      </c>
      <c r="J25" s="29">
        <f t="shared" si="2"/>
        <v>4159.8577930838401</v>
      </c>
      <c r="K25" s="30">
        <f t="shared" si="2"/>
        <v>4504.0549171256725</v>
      </c>
      <c r="L25" s="31">
        <f t="shared" si="2"/>
        <v>5344.1492064701406</v>
      </c>
      <c r="M25" s="29">
        <f t="shared" si="3"/>
        <v>5283.019397216477</v>
      </c>
      <c r="N25" s="30">
        <f t="shared" si="3"/>
        <v>6756.0823756885093</v>
      </c>
      <c r="O25" s="31">
        <f t="shared" si="3"/>
        <v>10688.298412940281</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f t="shared" ref="J26:L58" si="5">IF(G25="","",G25*0.03)</f>
        <v>4318.3483750003343</v>
      </c>
      <c r="K26" s="30">
        <f t="shared" si="5"/>
        <v>4706.7373883963282</v>
      </c>
      <c r="L26" s="31">
        <f t="shared" si="5"/>
        <v>5664.7981588583489</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44175</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13</v>
      </c>
      <c r="E59" s="6">
        <f>COUNTIF(E9:E58,1.5)</f>
        <v>13</v>
      </c>
      <c r="F59" s="7">
        <f>COUNTIF(F9:F58,2)</f>
        <v>13</v>
      </c>
      <c r="G59" s="50">
        <f>M59+G8</f>
        <v>143944.94583334448</v>
      </c>
      <c r="H59" s="51">
        <f>N59+H8</f>
        <v>156891.24627987761</v>
      </c>
      <c r="I59" s="52">
        <f>O59+I8</f>
        <v>188826.60529527828</v>
      </c>
      <c r="J59" s="47" t="s">
        <v>29</v>
      </c>
      <c r="K59" s="48">
        <f>B58-B9</f>
        <v>1329</v>
      </c>
      <c r="L59" s="49" t="s">
        <v>30</v>
      </c>
      <c r="M59" s="60">
        <f>SUM(M9:M58)</f>
        <v>43944.945833344493</v>
      </c>
      <c r="N59" s="61">
        <f>SUM(N9:N58)</f>
        <v>56891.246279877618</v>
      </c>
      <c r="O59" s="62">
        <f>SUM(O9:O58)</f>
        <v>88826.605295278277</v>
      </c>
    </row>
    <row r="60" spans="1:15" ht="19.5" thickBot="1" x14ac:dyDescent="0.45">
      <c r="A60" s="8"/>
      <c r="B60" s="182" t="s">
        <v>6</v>
      </c>
      <c r="C60" s="183"/>
      <c r="D60" s="6">
        <f>COUNTIF(D9:D58,-1)</f>
        <v>4</v>
      </c>
      <c r="E60" s="6">
        <f>COUNTIF(E9:E58,-1)</f>
        <v>4</v>
      </c>
      <c r="F60" s="7">
        <f>COUNTIF(F9:F58,-1)</f>
        <v>4</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1.4394494583334447</v>
      </c>
      <c r="H61" s="57">
        <f>H59/H8</f>
        <v>1.5689124627987761</v>
      </c>
      <c r="I61" s="58">
        <f>I59/I8</f>
        <v>1.8882660529527828</v>
      </c>
      <c r="J61" s="45">
        <f>(G61-100%)*30/K59</f>
        <v>9.9198523325834034E-3</v>
      </c>
      <c r="K61" s="45">
        <f>(H61-100%)*30/K59</f>
        <v>1.2842267783268082E-2</v>
      </c>
      <c r="L61" s="46">
        <f>(I61-100%)*30/K59</f>
        <v>2.00511524368574E-2</v>
      </c>
      <c r="M61" s="9"/>
      <c r="N61" s="2"/>
      <c r="O61" s="10"/>
    </row>
    <row r="62" spans="1:15" ht="19.5" thickBot="1" x14ac:dyDescent="0.45">
      <c r="A62" s="3"/>
      <c r="B62" s="184" t="s">
        <v>4</v>
      </c>
      <c r="C62" s="185"/>
      <c r="D62" s="59">
        <f>D59/(D59+D60+D61)</f>
        <v>0.76470588235294112</v>
      </c>
      <c r="E62" s="54">
        <f>E59/(E59+E60+E61)</f>
        <v>0.76470588235294112</v>
      </c>
      <c r="F62" s="55">
        <f>F59/(F59+F60+F61)</f>
        <v>0.76470588235294112</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18" display="通貨ペア"/>
    <hyperlink ref="A9" location="'画像(PB検証5回目)'!A3" display="'画像(PB検証5回目)'!A3"/>
    <hyperlink ref="A10" location="'画像(PB検証5回目)'!A52" display="'画像(PB検証5回目)'!A52"/>
    <hyperlink ref="A11" location="'画像(PB検証5回目)'!A101" display="'画像(PB検証5回目)'!A101"/>
    <hyperlink ref="A12" location="'画像(PB検証5回目)'!A150" display="'画像(PB検証5回目)'!A150"/>
    <hyperlink ref="A13" location="'画像(PB検証5回目)'!A199" display="'画像(PB検証5回目)'!A199"/>
    <hyperlink ref="A14" location="'画像(PB検証5回目)'!A248" display="'画像(PB検証5回目)'!A248"/>
    <hyperlink ref="A15" location="'画像(PB検証5回目)'!A297" display="'画像(PB検証5回目)'!A297"/>
    <hyperlink ref="A16" location="'画像(PB検証5回目)'!A346" display="'画像(PB検証5回目)'!A346"/>
    <hyperlink ref="A17" location="'画像(PB検証5回目)'!A395" display="'画像(PB検証5回目)'!A395"/>
    <hyperlink ref="A18" location="'画像(PB検証5回目)'!A396" display="'画像(PB検証5回目)'!A396"/>
    <hyperlink ref="A19" location="'画像(PB検証5回目)'!A443" display="'画像(PB検証5回目)'!A443"/>
    <hyperlink ref="A20" location="'画像(PB検証5回目)'!A491" display="'画像(PB検証5回目)'!A491"/>
    <hyperlink ref="A21" location="'画像(PB検証5回目)'!A539" display="'画像(PB検証5回目)'!A539"/>
    <hyperlink ref="A22" location="'画像(PB検証5回目)'!A588" display="'画像(PB検証5回目)'!A588"/>
    <hyperlink ref="A23" location="'画像(PB検証5回目)'!A637" display="'画像(PB検証5回目)'!A637"/>
    <hyperlink ref="A24" location="'画像(PB検証5回目)'!A686" display="'画像(PB検証5回目)'!A686"/>
    <hyperlink ref="A25" location="'画像(PB検証5回目)'!A735" display="'画像(PB検証5回目)'!A735"/>
  </hyperlinks>
  <pageMargins left="0.7" right="0.7" top="0.75" bottom="0.75" header="0.3" footer="0.3"/>
  <pageSetup paperSize="9" orientation="portrait" horizontalDpi="4294967293"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B735"/>
  <sheetViews>
    <sheetView topLeftCell="A34" zoomScale="70" zoomScaleNormal="7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117</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2" ht="18.75" x14ac:dyDescent="0.4">
      <c r="A395" s="115">
        <v>9</v>
      </c>
      <c r="B395" s="120"/>
    </row>
    <row r="396" spans="1:2" ht="18.75" x14ac:dyDescent="0.4">
      <c r="A396" s="115">
        <v>10</v>
      </c>
    </row>
    <row r="443" spans="1:1" ht="18.75" x14ac:dyDescent="0.4">
      <c r="A443" s="115">
        <v>11</v>
      </c>
    </row>
    <row r="491" spans="1:1" ht="18.75" x14ac:dyDescent="0.4">
      <c r="A491" s="115">
        <v>12</v>
      </c>
    </row>
    <row r="539" spans="1:1" ht="18.75" x14ac:dyDescent="0.4">
      <c r="A539" s="115">
        <v>13</v>
      </c>
    </row>
    <row r="588" spans="1:1" ht="18.75" x14ac:dyDescent="0.4">
      <c r="A588" s="115">
        <v>14</v>
      </c>
    </row>
    <row r="637" spans="1:1" ht="18.75" x14ac:dyDescent="0.4">
      <c r="A637" s="115">
        <v>15</v>
      </c>
    </row>
    <row r="686" spans="1:1" ht="18.75" x14ac:dyDescent="0.4">
      <c r="A686" s="115">
        <v>16</v>
      </c>
    </row>
    <row r="735" spans="1:1" ht="18.75" x14ac:dyDescent="0.4">
      <c r="A735" s="115">
        <v>17</v>
      </c>
    </row>
  </sheetData>
  <phoneticPr fontId="1"/>
  <hyperlinks>
    <hyperlink ref="A1" location="更新履歴!C19" display="■"/>
    <hyperlink ref="A3" location="'検証シート(PB検証5回目)'!A9" display="'検証シート(PB検証5回目)'!A9"/>
    <hyperlink ref="A52" location="'検証シート(PB検証5回目)'!A10" display="'検証シート(PB検証5回目)'!A10"/>
    <hyperlink ref="A101" location="'検証シート(PB検証5回目)'!A11" display="'検証シート(PB検証5回目)'!A11"/>
    <hyperlink ref="A150" location="'検証シート(PB検証5回目)'!A12" display="'検証シート(PB検証5回目)'!A12"/>
    <hyperlink ref="A199" location="'検証シート(PB検証5回目)'!A13" display="'検証シート(PB検証5回目)'!A13"/>
    <hyperlink ref="A248" location="'検証シート(PB検証5回目)'!A14" display="'検証シート(PB検証5回目)'!A14"/>
    <hyperlink ref="A297" location="'検証シート(PB検証5回目)'!A15" display="'検証シート(PB検証5回目)'!A15"/>
    <hyperlink ref="A346" location="'検証シート(PB検証5回目)'!A16" display="'検証シート(PB検証5回目)'!A16"/>
    <hyperlink ref="A395" location="'検証シート(PB検証5回目)'!A17" display="'検証シート(PB検証5回目)'!A17"/>
    <hyperlink ref="A396" location="'検証シート(PB検証5回目)'!A18" display="'検証シート(PB検証5回目)'!A18"/>
    <hyperlink ref="A443" location="'検証シート(PB検証5回目)'!A19" display="'検証シート(PB検証5回目)'!A19"/>
    <hyperlink ref="A491" location="'検証シート(PB検証5回目)'!A20" display="'検証シート(PB検証5回目)'!A20"/>
    <hyperlink ref="A539" location="'検証シート(PB検証5回目)'!A21" display="'検証シート(PB検証5回目)'!A21"/>
    <hyperlink ref="A588" location="'検証シート(PB検証5回目)'!A22" display="'検証シート(PB検証5回目)'!A22"/>
    <hyperlink ref="A637" location="'検証シート(PB検証5回目)'!A23" display="'検証シート(PB検証5回目)'!A23"/>
    <hyperlink ref="A686" location="'検証シート(PB検証5回目)'!A24" display="'検証シート(PB検証5回目)'!A24"/>
    <hyperlink ref="A735" location="'検証シート(PB検証5回目)'!A25" display="'検証シート(PB検証5回目)'!A25"/>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29"/>
  <sheetViews>
    <sheetView zoomScaleNormal="100" zoomScaleSheetLayoutView="100" workbookViewId="0">
      <selection activeCell="A2" sqref="A2:J9"/>
    </sheetView>
  </sheetViews>
  <sheetFormatPr defaultColWidth="8.125" defaultRowHeight="13.5" x14ac:dyDescent="0.4"/>
  <cols>
    <col min="1" max="16384" width="8.125" style="36"/>
  </cols>
  <sheetData>
    <row r="1" spans="1:10" ht="18.75" x14ac:dyDescent="0.4">
      <c r="A1" s="114" t="s">
        <v>25</v>
      </c>
    </row>
    <row r="2" spans="1:10" ht="18.75" customHeight="1" x14ac:dyDescent="0.4">
      <c r="A2" s="198" t="s">
        <v>124</v>
      </c>
      <c r="B2" s="199"/>
      <c r="C2" s="199"/>
      <c r="D2" s="199"/>
      <c r="E2" s="199"/>
      <c r="F2" s="199"/>
      <c r="G2" s="199"/>
      <c r="H2" s="199"/>
      <c r="I2" s="199"/>
      <c r="J2" s="199"/>
    </row>
    <row r="3" spans="1:10" ht="18.75" customHeight="1" x14ac:dyDescent="0.4">
      <c r="A3" s="199"/>
      <c r="B3" s="199"/>
      <c r="C3" s="199"/>
      <c r="D3" s="199"/>
      <c r="E3" s="199"/>
      <c r="F3" s="199"/>
      <c r="G3" s="199"/>
      <c r="H3" s="199"/>
      <c r="I3" s="199"/>
      <c r="J3" s="199"/>
    </row>
    <row r="4" spans="1:10" ht="18.75" customHeight="1" x14ac:dyDescent="0.4">
      <c r="A4" s="199"/>
      <c r="B4" s="199"/>
      <c r="C4" s="199"/>
      <c r="D4" s="199"/>
      <c r="E4" s="199"/>
      <c r="F4" s="199"/>
      <c r="G4" s="199"/>
      <c r="H4" s="199"/>
      <c r="I4" s="199"/>
      <c r="J4" s="199"/>
    </row>
    <row r="5" spans="1:10" ht="18.75" customHeight="1" x14ac:dyDescent="0.4">
      <c r="A5" s="199"/>
      <c r="B5" s="199"/>
      <c r="C5" s="199"/>
      <c r="D5" s="199"/>
      <c r="E5" s="199"/>
      <c r="F5" s="199"/>
      <c r="G5" s="199"/>
      <c r="H5" s="199"/>
      <c r="I5" s="199"/>
      <c r="J5" s="199"/>
    </row>
    <row r="6" spans="1:10" ht="18.75" customHeight="1" x14ac:dyDescent="0.4">
      <c r="A6" s="199"/>
      <c r="B6" s="199"/>
      <c r="C6" s="199"/>
      <c r="D6" s="199"/>
      <c r="E6" s="199"/>
      <c r="F6" s="199"/>
      <c r="G6" s="199"/>
      <c r="H6" s="199"/>
      <c r="I6" s="199"/>
      <c r="J6" s="199"/>
    </row>
    <row r="7" spans="1:10" ht="18.75" customHeight="1" x14ac:dyDescent="0.4">
      <c r="A7" s="199"/>
      <c r="B7" s="199"/>
      <c r="C7" s="199"/>
      <c r="D7" s="199"/>
      <c r="E7" s="199"/>
      <c r="F7" s="199"/>
      <c r="G7" s="199"/>
      <c r="H7" s="199"/>
      <c r="I7" s="199"/>
      <c r="J7" s="199"/>
    </row>
    <row r="8" spans="1:10" ht="18.75" customHeight="1" x14ac:dyDescent="0.4">
      <c r="A8" s="199"/>
      <c r="B8" s="199"/>
      <c r="C8" s="199"/>
      <c r="D8" s="199"/>
      <c r="E8" s="199"/>
      <c r="F8" s="199"/>
      <c r="G8" s="199"/>
      <c r="H8" s="199"/>
      <c r="I8" s="199"/>
      <c r="J8" s="199"/>
    </row>
    <row r="9" spans="1:10" ht="18.75" customHeight="1" x14ac:dyDescent="0.4">
      <c r="A9" s="199"/>
      <c r="B9" s="199"/>
      <c r="C9" s="199"/>
      <c r="D9" s="199"/>
      <c r="E9" s="199"/>
      <c r="F9" s="199"/>
      <c r="G9" s="199"/>
      <c r="H9" s="199"/>
      <c r="I9" s="199"/>
      <c r="J9" s="199"/>
    </row>
    <row r="10" spans="1:10" ht="18" x14ac:dyDescent="0.4">
      <c r="A10" s="133"/>
      <c r="B10" s="133"/>
      <c r="C10" s="133"/>
      <c r="D10" s="133"/>
      <c r="E10" s="133"/>
      <c r="F10" s="133"/>
      <c r="G10" s="133"/>
      <c r="H10" s="133"/>
      <c r="I10" s="133"/>
      <c r="J10" s="133"/>
    </row>
    <row r="11" spans="1:10" ht="18" x14ac:dyDescent="0.4">
      <c r="A11" s="133" t="s">
        <v>55</v>
      </c>
      <c r="B11" s="133"/>
      <c r="C11" s="133"/>
      <c r="D11" s="133"/>
      <c r="E11" s="133"/>
      <c r="F11" s="133"/>
      <c r="G11" s="133"/>
      <c r="H11" s="133"/>
      <c r="I11" s="133"/>
      <c r="J11" s="133"/>
    </row>
    <row r="12" spans="1:10" x14ac:dyDescent="0.4">
      <c r="A12" s="202" t="s">
        <v>122</v>
      </c>
      <c r="B12" s="203"/>
      <c r="C12" s="203"/>
      <c r="D12" s="203"/>
      <c r="E12" s="203"/>
      <c r="F12" s="203"/>
      <c r="G12" s="203"/>
      <c r="H12" s="203"/>
      <c r="I12" s="203"/>
      <c r="J12" s="203"/>
    </row>
    <row r="13" spans="1:10" x14ac:dyDescent="0.4">
      <c r="A13" s="203"/>
      <c r="B13" s="203"/>
      <c r="C13" s="203"/>
      <c r="D13" s="203"/>
      <c r="E13" s="203"/>
      <c r="F13" s="203"/>
      <c r="G13" s="203"/>
      <c r="H13" s="203"/>
      <c r="I13" s="203"/>
      <c r="J13" s="203"/>
    </row>
    <row r="14" spans="1:10" x14ac:dyDescent="0.4">
      <c r="A14" s="203"/>
      <c r="B14" s="203"/>
      <c r="C14" s="203"/>
      <c r="D14" s="203"/>
      <c r="E14" s="203"/>
      <c r="F14" s="203"/>
      <c r="G14" s="203"/>
      <c r="H14" s="203"/>
      <c r="I14" s="203"/>
      <c r="J14" s="203"/>
    </row>
    <row r="15" spans="1:10" x14ac:dyDescent="0.4">
      <c r="A15" s="203"/>
      <c r="B15" s="203"/>
      <c r="C15" s="203"/>
      <c r="D15" s="203"/>
      <c r="E15" s="203"/>
      <c r="F15" s="203"/>
      <c r="G15" s="203"/>
      <c r="H15" s="203"/>
      <c r="I15" s="203"/>
      <c r="J15" s="203"/>
    </row>
    <row r="16" spans="1:10" x14ac:dyDescent="0.4">
      <c r="A16" s="203"/>
      <c r="B16" s="203"/>
      <c r="C16" s="203"/>
      <c r="D16" s="203"/>
      <c r="E16" s="203"/>
      <c r="F16" s="203"/>
      <c r="G16" s="203"/>
      <c r="H16" s="203"/>
      <c r="I16" s="203"/>
      <c r="J16" s="203"/>
    </row>
    <row r="17" spans="1:10" x14ac:dyDescent="0.4">
      <c r="A17" s="203"/>
      <c r="B17" s="203"/>
      <c r="C17" s="203"/>
      <c r="D17" s="203"/>
      <c r="E17" s="203"/>
      <c r="F17" s="203"/>
      <c r="G17" s="203"/>
      <c r="H17" s="203"/>
      <c r="I17" s="203"/>
      <c r="J17" s="203"/>
    </row>
    <row r="18" spans="1:10" x14ac:dyDescent="0.4">
      <c r="A18" s="203"/>
      <c r="B18" s="203"/>
      <c r="C18" s="203"/>
      <c r="D18" s="203"/>
      <c r="E18" s="203"/>
      <c r="F18" s="203"/>
      <c r="G18" s="203"/>
      <c r="H18" s="203"/>
      <c r="I18" s="203"/>
      <c r="J18" s="203"/>
    </row>
    <row r="19" spans="1:10" x14ac:dyDescent="0.4">
      <c r="A19" s="203"/>
      <c r="B19" s="203"/>
      <c r="C19" s="203"/>
      <c r="D19" s="203"/>
      <c r="E19" s="203"/>
      <c r="F19" s="203"/>
      <c r="G19" s="203"/>
      <c r="H19" s="203"/>
      <c r="I19" s="203"/>
      <c r="J19" s="203"/>
    </row>
    <row r="20" spans="1:10" ht="18" x14ac:dyDescent="0.4">
      <c r="A20" s="133"/>
      <c r="B20" s="133"/>
      <c r="C20" s="133"/>
      <c r="D20" s="133"/>
      <c r="E20" s="133"/>
      <c r="F20" s="133"/>
      <c r="G20" s="133"/>
      <c r="H20" s="133"/>
      <c r="I20" s="133"/>
      <c r="J20" s="133"/>
    </row>
    <row r="21" spans="1:10" ht="18" x14ac:dyDescent="0.4">
      <c r="A21" s="133" t="s">
        <v>26</v>
      </c>
      <c r="B21" s="133"/>
      <c r="C21" s="133"/>
      <c r="D21" s="133"/>
      <c r="E21" s="133"/>
      <c r="F21" s="133"/>
      <c r="G21" s="133"/>
      <c r="H21" s="133"/>
      <c r="I21" s="133"/>
      <c r="J21" s="133"/>
    </row>
    <row r="22" spans="1:10" x14ac:dyDescent="0.4">
      <c r="A22" s="202" t="s">
        <v>123</v>
      </c>
      <c r="B22" s="202"/>
      <c r="C22" s="202"/>
      <c r="D22" s="202"/>
      <c r="E22" s="202"/>
      <c r="F22" s="202"/>
      <c r="G22" s="202"/>
      <c r="H22" s="202"/>
      <c r="I22" s="202"/>
      <c r="J22" s="202"/>
    </row>
    <row r="23" spans="1:10" x14ac:dyDescent="0.4">
      <c r="A23" s="202"/>
      <c r="B23" s="202"/>
      <c r="C23" s="202"/>
      <c r="D23" s="202"/>
      <c r="E23" s="202"/>
      <c r="F23" s="202"/>
      <c r="G23" s="202"/>
      <c r="H23" s="202"/>
      <c r="I23" s="202"/>
      <c r="J23" s="202"/>
    </row>
    <row r="24" spans="1:10" x14ac:dyDescent="0.4">
      <c r="A24" s="202"/>
      <c r="B24" s="202"/>
      <c r="C24" s="202"/>
      <c r="D24" s="202"/>
      <c r="E24" s="202"/>
      <c r="F24" s="202"/>
      <c r="G24" s="202"/>
      <c r="H24" s="202"/>
      <c r="I24" s="202"/>
      <c r="J24" s="202"/>
    </row>
    <row r="25" spans="1:10" x14ac:dyDescent="0.4">
      <c r="A25" s="202"/>
      <c r="B25" s="202"/>
      <c r="C25" s="202"/>
      <c r="D25" s="202"/>
      <c r="E25" s="202"/>
      <c r="F25" s="202"/>
      <c r="G25" s="202"/>
      <c r="H25" s="202"/>
      <c r="I25" s="202"/>
      <c r="J25" s="202"/>
    </row>
    <row r="26" spans="1:10" x14ac:dyDescent="0.4">
      <c r="A26" s="202"/>
      <c r="B26" s="202"/>
      <c r="C26" s="202"/>
      <c r="D26" s="202"/>
      <c r="E26" s="202"/>
      <c r="F26" s="202"/>
      <c r="G26" s="202"/>
      <c r="H26" s="202"/>
      <c r="I26" s="202"/>
      <c r="J26" s="202"/>
    </row>
    <row r="27" spans="1:10" x14ac:dyDescent="0.4">
      <c r="A27" s="202"/>
      <c r="B27" s="202"/>
      <c r="C27" s="202"/>
      <c r="D27" s="202"/>
      <c r="E27" s="202"/>
      <c r="F27" s="202"/>
      <c r="G27" s="202"/>
      <c r="H27" s="202"/>
      <c r="I27" s="202"/>
      <c r="J27" s="202"/>
    </row>
    <row r="28" spans="1:10" x14ac:dyDescent="0.4">
      <c r="A28" s="202"/>
      <c r="B28" s="202"/>
      <c r="C28" s="202"/>
      <c r="D28" s="202"/>
      <c r="E28" s="202"/>
      <c r="F28" s="202"/>
      <c r="G28" s="202"/>
      <c r="H28" s="202"/>
      <c r="I28" s="202"/>
      <c r="J28" s="202"/>
    </row>
    <row r="29" spans="1:10" x14ac:dyDescent="0.4">
      <c r="A29" s="202"/>
      <c r="B29" s="202"/>
      <c r="C29" s="202"/>
      <c r="D29" s="202"/>
      <c r="E29" s="202"/>
      <c r="F29" s="202"/>
      <c r="G29" s="202"/>
      <c r="H29" s="202"/>
      <c r="I29" s="202"/>
      <c r="J29" s="202"/>
    </row>
  </sheetData>
  <mergeCells count="3">
    <mergeCell ref="A2:J9"/>
    <mergeCell ref="A12:J19"/>
    <mergeCell ref="A22:J29"/>
  </mergeCells>
  <phoneticPr fontId="1"/>
  <hyperlinks>
    <hyperlink ref="A1" location="更新履歴!C20" display="気付き　質問"/>
  </hyperlinks>
  <pageMargins left="0.75" right="0.75" top="1" bottom="1" header="0.51111111111111107" footer="0.51111111111111107"/>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64"/>
  <sheetViews>
    <sheetView zoomScaleNormal="100" workbookViewId="0">
      <pane xSplit="1" ySplit="8" topLeftCell="B9" activePane="bottomRight" state="frozen"/>
      <selection activeCell="C1" sqref="C1"/>
      <selection pane="topRight" activeCell="C1" sqref="C1"/>
      <selection pane="bottomLeft" activeCell="C1" sqref="C1"/>
      <selection pane="bottomRight" activeCell="A16" sqref="A16"/>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107</v>
      </c>
    </row>
    <row r="2" spans="1:18" x14ac:dyDescent="0.4">
      <c r="A2" s="1" t="s">
        <v>8</v>
      </c>
      <c r="C2" t="s">
        <v>33</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1</v>
      </c>
      <c r="C6" s="22" t="s">
        <v>1</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42752</v>
      </c>
      <c r="C9" s="84">
        <v>1</v>
      </c>
      <c r="D9" s="85">
        <v>-1</v>
      </c>
      <c r="E9" s="86">
        <v>-1</v>
      </c>
      <c r="F9" s="87">
        <v>-1</v>
      </c>
      <c r="G9" s="21">
        <f t="shared" ref="G9:G25" si="0">IF(D9="","",G8+M9)</f>
        <v>97000</v>
      </c>
      <c r="H9" s="21">
        <f t="shared" ref="H9:I24" si="1">IF(E9="","",H8+N9)</f>
        <v>97000</v>
      </c>
      <c r="I9" s="21">
        <f t="shared" si="1"/>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42786</v>
      </c>
      <c r="C10" s="32">
        <v>1</v>
      </c>
      <c r="D10" s="38">
        <v>-1</v>
      </c>
      <c r="E10" s="39">
        <v>-1</v>
      </c>
      <c r="F10" s="40">
        <v>-1</v>
      </c>
      <c r="G10" s="21">
        <f t="shared" si="0"/>
        <v>94090</v>
      </c>
      <c r="H10" s="21">
        <f t="shared" si="1"/>
        <v>94090</v>
      </c>
      <c r="I10" s="21">
        <f t="shared" si="1"/>
        <v>94090</v>
      </c>
      <c r="J10" s="29">
        <f t="shared" ref="J10:L25" si="2">IF(G9="","",G9*0.03)</f>
        <v>2910</v>
      </c>
      <c r="K10" s="30">
        <f t="shared" si="2"/>
        <v>2910</v>
      </c>
      <c r="L10" s="31">
        <f t="shared" si="2"/>
        <v>2910</v>
      </c>
      <c r="M10" s="29">
        <f t="shared" ref="M10:O25" si="3">IF(D10="","",J10*D10)</f>
        <v>-2910</v>
      </c>
      <c r="N10" s="30">
        <f t="shared" si="3"/>
        <v>-2910</v>
      </c>
      <c r="O10" s="31">
        <f t="shared" si="3"/>
        <v>-2910</v>
      </c>
      <c r="P10" s="28"/>
      <c r="Q10" s="28"/>
      <c r="R10" s="28"/>
    </row>
    <row r="11" spans="1:18" x14ac:dyDescent="0.4">
      <c r="A11" s="82">
        <v>3</v>
      </c>
      <c r="B11" s="5">
        <v>42794</v>
      </c>
      <c r="C11" s="32">
        <v>2</v>
      </c>
      <c r="D11" s="38">
        <v>1.27</v>
      </c>
      <c r="E11" s="39">
        <v>-1</v>
      </c>
      <c r="F11" s="40">
        <v>-1</v>
      </c>
      <c r="G11" s="21">
        <f t="shared" si="0"/>
        <v>97674.828999999998</v>
      </c>
      <c r="H11" s="21">
        <f t="shared" si="1"/>
        <v>91267.3</v>
      </c>
      <c r="I11" s="21">
        <f t="shared" si="1"/>
        <v>91267.3</v>
      </c>
      <c r="J11" s="29">
        <f t="shared" si="2"/>
        <v>2822.7</v>
      </c>
      <c r="K11" s="30">
        <f t="shared" si="2"/>
        <v>2822.7</v>
      </c>
      <c r="L11" s="31">
        <f t="shared" si="2"/>
        <v>2822.7</v>
      </c>
      <c r="M11" s="29">
        <f t="shared" si="3"/>
        <v>3584.8289999999997</v>
      </c>
      <c r="N11" s="30">
        <f t="shared" si="3"/>
        <v>-2822.7</v>
      </c>
      <c r="O11" s="31">
        <f t="shared" si="3"/>
        <v>-2822.7</v>
      </c>
      <c r="P11" s="28"/>
      <c r="Q11" s="28"/>
      <c r="R11" s="28"/>
    </row>
    <row r="12" spans="1:18" x14ac:dyDescent="0.4">
      <c r="A12" s="82">
        <v>4</v>
      </c>
      <c r="B12" s="5">
        <v>42818</v>
      </c>
      <c r="C12" s="32">
        <v>1</v>
      </c>
      <c r="D12" s="38">
        <v>1.27</v>
      </c>
      <c r="E12" s="39">
        <v>1.5</v>
      </c>
      <c r="F12" s="40">
        <v>2</v>
      </c>
      <c r="G12" s="21">
        <f t="shared" si="0"/>
        <v>101396.23998489999</v>
      </c>
      <c r="H12" s="21">
        <f t="shared" si="1"/>
        <v>95374.328500000003</v>
      </c>
      <c r="I12" s="21">
        <f t="shared" si="1"/>
        <v>96743.338000000003</v>
      </c>
      <c r="J12" s="29">
        <f t="shared" si="2"/>
        <v>2930.24487</v>
      </c>
      <c r="K12" s="30">
        <f t="shared" si="2"/>
        <v>2738.0189999999998</v>
      </c>
      <c r="L12" s="31">
        <f t="shared" si="2"/>
        <v>2738.0189999999998</v>
      </c>
      <c r="M12" s="29">
        <f t="shared" si="3"/>
        <v>3721.4109849000001</v>
      </c>
      <c r="N12" s="30">
        <f t="shared" si="3"/>
        <v>4107.0284999999994</v>
      </c>
      <c r="O12" s="31">
        <f t="shared" si="3"/>
        <v>5476.0379999999996</v>
      </c>
      <c r="P12" s="28"/>
      <c r="Q12" s="28"/>
      <c r="R12" s="28"/>
    </row>
    <row r="13" spans="1:18" x14ac:dyDescent="0.4">
      <c r="A13" s="82">
        <v>5</v>
      </c>
      <c r="B13" s="5">
        <v>42831</v>
      </c>
      <c r="C13" s="32">
        <v>1</v>
      </c>
      <c r="D13" s="38">
        <v>-1</v>
      </c>
      <c r="E13" s="39">
        <v>-1</v>
      </c>
      <c r="F13" s="40">
        <v>-1</v>
      </c>
      <c r="G13" s="21">
        <f t="shared" si="0"/>
        <v>98354.352785352996</v>
      </c>
      <c r="H13" s="21">
        <f t="shared" si="1"/>
        <v>92513.098645000005</v>
      </c>
      <c r="I13" s="21">
        <f t="shared" si="1"/>
        <v>93841.037859999997</v>
      </c>
      <c r="J13" s="29">
        <f t="shared" si="2"/>
        <v>3041.8871995469995</v>
      </c>
      <c r="K13" s="30">
        <f t="shared" si="2"/>
        <v>2861.229855</v>
      </c>
      <c r="L13" s="31">
        <f t="shared" si="2"/>
        <v>2902.3001399999998</v>
      </c>
      <c r="M13" s="29">
        <f t="shared" si="3"/>
        <v>-3041.8871995469995</v>
      </c>
      <c r="N13" s="30">
        <f t="shared" si="3"/>
        <v>-2861.229855</v>
      </c>
      <c r="O13" s="31">
        <f t="shared" si="3"/>
        <v>-2902.3001399999998</v>
      </c>
      <c r="P13" s="28"/>
      <c r="Q13" s="28"/>
      <c r="R13" s="28"/>
    </row>
    <row r="14" spans="1:18" x14ac:dyDescent="0.4">
      <c r="A14" s="82">
        <v>6</v>
      </c>
      <c r="B14" s="5">
        <v>42870</v>
      </c>
      <c r="C14" s="32">
        <v>1</v>
      </c>
      <c r="D14" s="68">
        <v>1.27</v>
      </c>
      <c r="E14" s="69">
        <v>1.5</v>
      </c>
      <c r="F14" s="70">
        <v>2</v>
      </c>
      <c r="G14" s="21">
        <f t="shared" si="0"/>
        <v>102101.65362647494</v>
      </c>
      <c r="H14" s="21">
        <f t="shared" si="1"/>
        <v>96676.188084025009</v>
      </c>
      <c r="I14" s="21">
        <f t="shared" si="1"/>
        <v>99471.500131599998</v>
      </c>
      <c r="J14" s="29">
        <f t="shared" si="2"/>
        <v>2950.6305835605899</v>
      </c>
      <c r="K14" s="30">
        <f t="shared" si="2"/>
        <v>2775.3929593500002</v>
      </c>
      <c r="L14" s="31">
        <f t="shared" si="2"/>
        <v>2815.2311357999997</v>
      </c>
      <c r="M14" s="29">
        <f t="shared" si="3"/>
        <v>3747.3008411219494</v>
      </c>
      <c r="N14" s="30">
        <f t="shared" si="3"/>
        <v>4163.0894390250005</v>
      </c>
      <c r="O14" s="31">
        <f t="shared" si="3"/>
        <v>5630.4622715999994</v>
      </c>
      <c r="P14" s="28"/>
      <c r="Q14" s="28"/>
      <c r="R14" s="28"/>
    </row>
    <row r="15" spans="1:18" x14ac:dyDescent="0.4">
      <c r="A15" s="82">
        <v>7</v>
      </c>
      <c r="B15" s="5">
        <v>42886</v>
      </c>
      <c r="C15" s="32">
        <v>1</v>
      </c>
      <c r="D15" s="68">
        <v>1.27</v>
      </c>
      <c r="E15" s="69">
        <v>1.5</v>
      </c>
      <c r="F15" s="70">
        <v>2</v>
      </c>
      <c r="G15" s="21">
        <f t="shared" si="0"/>
        <v>105991.72662964364</v>
      </c>
      <c r="H15" s="21">
        <f t="shared" si="1"/>
        <v>101026.61654780613</v>
      </c>
      <c r="I15" s="21">
        <f t="shared" si="1"/>
        <v>105439.79013949599</v>
      </c>
      <c r="J15" s="29">
        <f t="shared" si="2"/>
        <v>3063.0496087942483</v>
      </c>
      <c r="K15" s="30">
        <f t="shared" si="2"/>
        <v>2900.2856425207501</v>
      </c>
      <c r="L15" s="31">
        <f t="shared" si="2"/>
        <v>2984.1450039479996</v>
      </c>
      <c r="M15" s="29">
        <f t="shared" si="3"/>
        <v>3890.0730031686953</v>
      </c>
      <c r="N15" s="30">
        <f t="shared" si="3"/>
        <v>4350.4284637811252</v>
      </c>
      <c r="O15" s="31">
        <f t="shared" si="3"/>
        <v>5968.2900078959992</v>
      </c>
      <c r="P15" s="28"/>
      <c r="Q15" s="28"/>
      <c r="R15" s="28"/>
    </row>
    <row r="16" spans="1:18" x14ac:dyDescent="0.4">
      <c r="A16" s="82">
        <v>8</v>
      </c>
      <c r="B16" s="5">
        <v>42887</v>
      </c>
      <c r="C16" s="32">
        <v>1</v>
      </c>
      <c r="D16" s="68">
        <v>1.27</v>
      </c>
      <c r="E16" s="69">
        <v>1.5</v>
      </c>
      <c r="F16" s="70">
        <v>2</v>
      </c>
      <c r="G16" s="21">
        <f t="shared" si="0"/>
        <v>110030.01141423307</v>
      </c>
      <c r="H16" s="21">
        <f t="shared" si="1"/>
        <v>105572.81429245741</v>
      </c>
      <c r="I16" s="21">
        <f t="shared" si="1"/>
        <v>111766.17754786575</v>
      </c>
      <c r="J16" s="29">
        <f t="shared" si="2"/>
        <v>3179.7517988893092</v>
      </c>
      <c r="K16" s="30">
        <f t="shared" si="2"/>
        <v>3030.798496434184</v>
      </c>
      <c r="L16" s="31">
        <f t="shared" si="2"/>
        <v>3163.1937041848796</v>
      </c>
      <c r="M16" s="29">
        <f t="shared" si="3"/>
        <v>4038.2847845894225</v>
      </c>
      <c r="N16" s="30">
        <f t="shared" si="3"/>
        <v>4546.1977446512756</v>
      </c>
      <c r="O16" s="31">
        <f t="shared" si="3"/>
        <v>6326.3874083697592</v>
      </c>
      <c r="P16" s="28"/>
      <c r="Q16" s="28"/>
      <c r="R16" s="28"/>
    </row>
    <row r="17" spans="1:18" x14ac:dyDescent="0.4">
      <c r="A17" s="82">
        <v>9</v>
      </c>
      <c r="B17" s="5">
        <v>42914</v>
      </c>
      <c r="C17" s="32">
        <v>1</v>
      </c>
      <c r="D17" s="68">
        <v>1.27</v>
      </c>
      <c r="E17" s="69">
        <v>1.5</v>
      </c>
      <c r="F17" s="70">
        <v>2</v>
      </c>
      <c r="G17" s="21">
        <f t="shared" si="0"/>
        <v>114222.15484911535</v>
      </c>
      <c r="H17" s="21">
        <f t="shared" si="1"/>
        <v>110323.59093561799</v>
      </c>
      <c r="I17" s="21">
        <f t="shared" si="1"/>
        <v>118472.14820073769</v>
      </c>
      <c r="J17" s="29">
        <f t="shared" si="2"/>
        <v>3300.9003424269922</v>
      </c>
      <c r="K17" s="30">
        <f t="shared" si="2"/>
        <v>3167.1844287737222</v>
      </c>
      <c r="L17" s="31">
        <f t="shared" si="2"/>
        <v>3352.9853264359722</v>
      </c>
      <c r="M17" s="29">
        <f t="shared" si="3"/>
        <v>4192.1434348822804</v>
      </c>
      <c r="N17" s="30">
        <f t="shared" si="3"/>
        <v>4750.7766431605833</v>
      </c>
      <c r="O17" s="31">
        <f t="shared" si="3"/>
        <v>6705.9706528719444</v>
      </c>
      <c r="P17" s="28"/>
      <c r="Q17" s="28"/>
      <c r="R17" s="28"/>
    </row>
    <row r="18" spans="1:18" x14ac:dyDescent="0.4">
      <c r="A18" s="82">
        <v>10</v>
      </c>
      <c r="B18" s="5">
        <v>42916</v>
      </c>
      <c r="C18" s="32">
        <v>2</v>
      </c>
      <c r="D18" s="38">
        <v>1.27</v>
      </c>
      <c r="E18" s="39">
        <v>1.5</v>
      </c>
      <c r="F18" s="40">
        <v>-1</v>
      </c>
      <c r="G18" s="21">
        <f t="shared" si="0"/>
        <v>118574.01894886665</v>
      </c>
      <c r="H18" s="21">
        <f t="shared" si="1"/>
        <v>115288.1525277208</v>
      </c>
      <c r="I18" s="21">
        <f t="shared" si="1"/>
        <v>114917.98375471556</v>
      </c>
      <c r="J18" s="29">
        <f t="shared" si="2"/>
        <v>3426.6646454734605</v>
      </c>
      <c r="K18" s="30">
        <f t="shared" si="2"/>
        <v>3309.7077280685394</v>
      </c>
      <c r="L18" s="31">
        <f t="shared" si="2"/>
        <v>3554.1644460221305</v>
      </c>
      <c r="M18" s="29">
        <f t="shared" si="3"/>
        <v>4351.8640997512948</v>
      </c>
      <c r="N18" s="30">
        <f t="shared" si="3"/>
        <v>4964.5615921028093</v>
      </c>
      <c r="O18" s="31">
        <f t="shared" si="3"/>
        <v>-3554.1644460221305</v>
      </c>
      <c r="P18" s="28"/>
      <c r="Q18" s="28"/>
      <c r="R18" s="28"/>
    </row>
    <row r="19" spans="1:18" x14ac:dyDescent="0.4">
      <c r="A19" s="82">
        <v>11</v>
      </c>
      <c r="B19" s="5">
        <v>42972</v>
      </c>
      <c r="C19" s="32">
        <v>1</v>
      </c>
      <c r="D19" s="68">
        <v>1.27</v>
      </c>
      <c r="E19" s="69">
        <v>1.5</v>
      </c>
      <c r="F19" s="70">
        <v>2</v>
      </c>
      <c r="G19" s="21">
        <f t="shared" si="0"/>
        <v>123091.68907081847</v>
      </c>
      <c r="H19" s="21">
        <f t="shared" si="1"/>
        <v>120476.11939146824</v>
      </c>
      <c r="I19" s="21">
        <f t="shared" si="1"/>
        <v>121813.06277999849</v>
      </c>
      <c r="J19" s="29">
        <f t="shared" si="2"/>
        <v>3557.2205684659993</v>
      </c>
      <c r="K19" s="30">
        <f t="shared" si="2"/>
        <v>3458.644575831624</v>
      </c>
      <c r="L19" s="31">
        <f t="shared" si="2"/>
        <v>3447.5395126414669</v>
      </c>
      <c r="M19" s="29">
        <f t="shared" si="3"/>
        <v>4517.6701219518191</v>
      </c>
      <c r="N19" s="30">
        <f t="shared" si="3"/>
        <v>5187.966863747436</v>
      </c>
      <c r="O19" s="31">
        <f t="shared" si="3"/>
        <v>6895.0790252829338</v>
      </c>
      <c r="P19" s="28"/>
      <c r="Q19" s="28"/>
      <c r="R19" s="28"/>
    </row>
    <row r="20" spans="1:18" x14ac:dyDescent="0.4">
      <c r="A20" s="82">
        <v>12</v>
      </c>
      <c r="B20" s="5">
        <v>42984</v>
      </c>
      <c r="C20" s="32">
        <v>1</v>
      </c>
      <c r="D20" s="68">
        <v>1.27</v>
      </c>
      <c r="E20" s="69">
        <v>1.5</v>
      </c>
      <c r="F20" s="70">
        <v>2</v>
      </c>
      <c r="G20" s="21">
        <f t="shared" si="0"/>
        <v>127781.48242441665</v>
      </c>
      <c r="H20" s="21">
        <f t="shared" si="1"/>
        <v>125897.5447640843</v>
      </c>
      <c r="I20" s="21">
        <f t="shared" si="1"/>
        <v>129121.84654679841</v>
      </c>
      <c r="J20" s="29">
        <f t="shared" si="2"/>
        <v>3692.7506721245536</v>
      </c>
      <c r="K20" s="30">
        <f t="shared" si="2"/>
        <v>3614.2835817440468</v>
      </c>
      <c r="L20" s="31">
        <f t="shared" si="2"/>
        <v>3654.3918833999546</v>
      </c>
      <c r="M20" s="29">
        <f t="shared" si="3"/>
        <v>4689.7933535981829</v>
      </c>
      <c r="N20" s="30">
        <f t="shared" si="3"/>
        <v>5421.4253726160705</v>
      </c>
      <c r="O20" s="31">
        <f t="shared" si="3"/>
        <v>7308.7837667999092</v>
      </c>
      <c r="P20" s="28"/>
      <c r="Q20" s="28"/>
      <c r="R20" s="28"/>
    </row>
    <row r="21" spans="1:18" x14ac:dyDescent="0.4">
      <c r="A21" s="82">
        <v>13</v>
      </c>
      <c r="B21" s="5">
        <v>43003</v>
      </c>
      <c r="C21" s="32">
        <v>2</v>
      </c>
      <c r="D21" s="68">
        <v>1.27</v>
      </c>
      <c r="E21" s="69">
        <v>1.5</v>
      </c>
      <c r="F21" s="70">
        <v>2</v>
      </c>
      <c r="G21" s="21">
        <f t="shared" si="0"/>
        <v>132649.95690478693</v>
      </c>
      <c r="H21" s="21">
        <f t="shared" si="1"/>
        <v>131562.93427846811</v>
      </c>
      <c r="I21" s="21">
        <f t="shared" si="1"/>
        <v>136869.15733960632</v>
      </c>
      <c r="J21" s="29">
        <f t="shared" si="2"/>
        <v>3833.4444727324994</v>
      </c>
      <c r="K21" s="30">
        <f t="shared" si="2"/>
        <v>3776.9263429225289</v>
      </c>
      <c r="L21" s="31">
        <f t="shared" si="2"/>
        <v>3873.6553964039522</v>
      </c>
      <c r="M21" s="29">
        <f t="shared" si="3"/>
        <v>4868.4744803702743</v>
      </c>
      <c r="N21" s="30">
        <f t="shared" si="3"/>
        <v>5665.3895143837935</v>
      </c>
      <c r="O21" s="31">
        <f t="shared" si="3"/>
        <v>7747.3107928079044</v>
      </c>
      <c r="P21" s="28"/>
      <c r="Q21" s="28"/>
      <c r="R21" s="28"/>
    </row>
    <row r="22" spans="1:18" x14ac:dyDescent="0.4">
      <c r="A22" s="82">
        <v>14</v>
      </c>
      <c r="B22" s="5">
        <v>43006</v>
      </c>
      <c r="C22" s="32">
        <v>1</v>
      </c>
      <c r="D22" s="38">
        <v>-1</v>
      </c>
      <c r="E22" s="39">
        <v>-1</v>
      </c>
      <c r="F22" s="40">
        <v>-1</v>
      </c>
      <c r="G22" s="21">
        <f t="shared" si="0"/>
        <v>128670.45819764333</v>
      </c>
      <c r="H22" s="21">
        <f t="shared" si="1"/>
        <v>127616.04625011406</v>
      </c>
      <c r="I22" s="21">
        <f t="shared" si="1"/>
        <v>132763.08261941813</v>
      </c>
      <c r="J22" s="29">
        <f t="shared" si="2"/>
        <v>3979.4987071436076</v>
      </c>
      <c r="K22" s="30">
        <f t="shared" si="2"/>
        <v>3946.8880283540429</v>
      </c>
      <c r="L22" s="31">
        <f t="shared" si="2"/>
        <v>4106.0747201881895</v>
      </c>
      <c r="M22" s="29">
        <f t="shared" si="3"/>
        <v>-3979.4987071436076</v>
      </c>
      <c r="N22" s="30">
        <f t="shared" si="3"/>
        <v>-3946.8880283540429</v>
      </c>
      <c r="O22" s="31">
        <f t="shared" si="3"/>
        <v>-4106.0747201881895</v>
      </c>
      <c r="P22" s="28"/>
      <c r="Q22" s="28"/>
      <c r="R22" s="28"/>
    </row>
    <row r="23" spans="1:18" x14ac:dyDescent="0.4">
      <c r="A23" s="82">
        <v>15</v>
      </c>
      <c r="B23" s="5">
        <v>43011</v>
      </c>
      <c r="C23" s="32">
        <v>1</v>
      </c>
      <c r="D23" s="38">
        <v>-1</v>
      </c>
      <c r="E23" s="39">
        <v>-1</v>
      </c>
      <c r="F23" s="40">
        <v>-1</v>
      </c>
      <c r="G23" s="21">
        <f t="shared" si="0"/>
        <v>124810.34445171403</v>
      </c>
      <c r="H23" s="21">
        <f t="shared" si="1"/>
        <v>123787.56486261064</v>
      </c>
      <c r="I23" s="21">
        <f t="shared" si="1"/>
        <v>128780.19014083559</v>
      </c>
      <c r="J23" s="29">
        <f t="shared" si="2"/>
        <v>3860.1137459292995</v>
      </c>
      <c r="K23" s="30">
        <f t="shared" si="2"/>
        <v>3828.4813875034215</v>
      </c>
      <c r="L23" s="31">
        <f t="shared" si="2"/>
        <v>3982.8924785825438</v>
      </c>
      <c r="M23" s="29">
        <f t="shared" si="3"/>
        <v>-3860.1137459292995</v>
      </c>
      <c r="N23" s="30">
        <f t="shared" si="3"/>
        <v>-3828.4813875034215</v>
      </c>
      <c r="O23" s="31">
        <f t="shared" si="3"/>
        <v>-3982.8924785825438</v>
      </c>
      <c r="P23" s="28"/>
      <c r="Q23" s="28"/>
      <c r="R23" s="28"/>
    </row>
    <row r="24" spans="1:18" x14ac:dyDescent="0.4">
      <c r="A24" s="82">
        <v>16</v>
      </c>
      <c r="B24" s="5">
        <v>43047</v>
      </c>
      <c r="C24" s="32">
        <v>2</v>
      </c>
      <c r="D24" s="38">
        <v>-1</v>
      </c>
      <c r="E24" s="39">
        <v>-1</v>
      </c>
      <c r="F24" s="40">
        <v>-1</v>
      </c>
      <c r="G24" s="21">
        <f t="shared" si="0"/>
        <v>121066.03411816261</v>
      </c>
      <c r="H24" s="21">
        <f t="shared" si="1"/>
        <v>120073.93791673232</v>
      </c>
      <c r="I24" s="21">
        <f t="shared" si="1"/>
        <v>124916.78443661053</v>
      </c>
      <c r="J24" s="29">
        <f t="shared" si="2"/>
        <v>3744.3103335514206</v>
      </c>
      <c r="K24" s="30">
        <f t="shared" si="2"/>
        <v>3713.626945878319</v>
      </c>
      <c r="L24" s="31">
        <f t="shared" si="2"/>
        <v>3863.4057042250674</v>
      </c>
      <c r="M24" s="29">
        <f t="shared" si="3"/>
        <v>-3744.3103335514206</v>
      </c>
      <c r="N24" s="30">
        <f t="shared" si="3"/>
        <v>-3713.626945878319</v>
      </c>
      <c r="O24" s="31">
        <f t="shared" si="3"/>
        <v>-3863.4057042250674</v>
      </c>
      <c r="P24" s="28"/>
      <c r="Q24" s="28"/>
      <c r="R24" s="28"/>
    </row>
    <row r="25" spans="1:18" x14ac:dyDescent="0.4">
      <c r="A25" s="82">
        <v>17</v>
      </c>
      <c r="B25" s="5">
        <v>43053</v>
      </c>
      <c r="C25" s="32">
        <v>1</v>
      </c>
      <c r="D25" s="38">
        <v>1.27</v>
      </c>
      <c r="E25" s="39">
        <v>1.5</v>
      </c>
      <c r="F25" s="40">
        <v>-1</v>
      </c>
      <c r="G25" s="21">
        <f t="shared" si="0"/>
        <v>125678.65001806461</v>
      </c>
      <c r="H25" s="21">
        <f>IF(E25="","",H24+N25)</f>
        <v>125477.26512298528</v>
      </c>
      <c r="I25" s="21">
        <f>IF(F25="","",I24+O25)</f>
        <v>121169.2809035122</v>
      </c>
      <c r="J25" s="29">
        <f t="shared" si="2"/>
        <v>3631.9810235448781</v>
      </c>
      <c r="K25" s="30">
        <f t="shared" si="2"/>
        <v>3602.2181375019695</v>
      </c>
      <c r="L25" s="31">
        <f t="shared" si="2"/>
        <v>3747.5035330983155</v>
      </c>
      <c r="M25" s="29">
        <f t="shared" si="3"/>
        <v>4612.6158999019954</v>
      </c>
      <c r="N25" s="30">
        <f t="shared" si="3"/>
        <v>5403.3272062529541</v>
      </c>
      <c r="O25" s="31">
        <f t="shared" si="3"/>
        <v>-3747.5035330983155</v>
      </c>
      <c r="P25" s="28"/>
      <c r="Q25" s="28"/>
      <c r="R25" s="28"/>
    </row>
    <row r="26" spans="1:18" x14ac:dyDescent="0.4">
      <c r="A26" s="82">
        <v>18</v>
      </c>
      <c r="B26" s="5">
        <v>43061</v>
      </c>
      <c r="C26" s="32">
        <v>2</v>
      </c>
      <c r="D26" s="38">
        <v>-1</v>
      </c>
      <c r="E26" s="39">
        <v>-1</v>
      </c>
      <c r="F26" s="40">
        <v>-1</v>
      </c>
      <c r="G26" s="21">
        <f t="shared" ref="G26:I41" si="4">IF(D26="","",G25+M26)</f>
        <v>121908.29051752268</v>
      </c>
      <c r="H26" s="21">
        <f t="shared" si="4"/>
        <v>121712.94716929572</v>
      </c>
      <c r="I26" s="21">
        <f t="shared" si="4"/>
        <v>117534.20247640683</v>
      </c>
      <c r="J26" s="29">
        <f t="shared" ref="J26:L58" si="5">IF(G25="","",G25*0.03)</f>
        <v>3770.3595005419384</v>
      </c>
      <c r="K26" s="30">
        <f t="shared" si="5"/>
        <v>3764.3179536895582</v>
      </c>
      <c r="L26" s="31">
        <f t="shared" si="5"/>
        <v>3635.0784271053658</v>
      </c>
      <c r="M26" s="29">
        <f t="shared" ref="M26:O58" si="6">IF(D26="","",J26*D26)</f>
        <v>-3770.3595005419384</v>
      </c>
      <c r="N26" s="30">
        <f t="shared" si="6"/>
        <v>-3764.3179536895582</v>
      </c>
      <c r="O26" s="31">
        <f t="shared" si="6"/>
        <v>-3635.0784271053658</v>
      </c>
      <c r="P26" s="28"/>
      <c r="Q26" s="28"/>
      <c r="R26" s="28"/>
    </row>
    <row r="27" spans="1:18" x14ac:dyDescent="0.4">
      <c r="A27" s="82">
        <v>19</v>
      </c>
      <c r="B27" s="5">
        <v>43068</v>
      </c>
      <c r="C27" s="32">
        <v>1</v>
      </c>
      <c r="D27" s="38">
        <v>-1</v>
      </c>
      <c r="E27" s="39">
        <v>-1</v>
      </c>
      <c r="F27" s="40">
        <v>-1</v>
      </c>
      <c r="G27" s="21">
        <f t="shared" si="4"/>
        <v>118251.04180199699</v>
      </c>
      <c r="H27" s="21">
        <f t="shared" si="4"/>
        <v>118061.55875421685</v>
      </c>
      <c r="I27" s="21">
        <f t="shared" si="4"/>
        <v>114008.17640211462</v>
      </c>
      <c r="J27" s="29">
        <f t="shared" si="5"/>
        <v>3657.2487155256804</v>
      </c>
      <c r="K27" s="30">
        <f t="shared" si="5"/>
        <v>3651.3884150788713</v>
      </c>
      <c r="L27" s="31">
        <f t="shared" si="5"/>
        <v>3526.0260742922051</v>
      </c>
      <c r="M27" s="29">
        <f t="shared" si="6"/>
        <v>-3657.2487155256804</v>
      </c>
      <c r="N27" s="30">
        <f t="shared" si="6"/>
        <v>-3651.3884150788713</v>
      </c>
      <c r="O27" s="31">
        <f t="shared" si="6"/>
        <v>-3526.0260742922051</v>
      </c>
      <c r="P27" s="28"/>
      <c r="Q27" s="28"/>
      <c r="R27" s="28"/>
    </row>
    <row r="28" spans="1:18" x14ac:dyDescent="0.4">
      <c r="A28" s="82">
        <v>20</v>
      </c>
      <c r="B28" s="5">
        <v>43068</v>
      </c>
      <c r="C28" s="32">
        <v>1</v>
      </c>
      <c r="D28" s="68">
        <v>1.27</v>
      </c>
      <c r="E28" s="69">
        <v>1.5</v>
      </c>
      <c r="F28" s="70">
        <v>2</v>
      </c>
      <c r="G28" s="21">
        <f t="shared" si="4"/>
        <v>122756.40649465309</v>
      </c>
      <c r="H28" s="21">
        <f t="shared" si="4"/>
        <v>123374.32889815661</v>
      </c>
      <c r="I28" s="21">
        <f t="shared" si="4"/>
        <v>120848.6669862415</v>
      </c>
      <c r="J28" s="29">
        <f t="shared" si="5"/>
        <v>3547.5312540599098</v>
      </c>
      <c r="K28" s="30">
        <f t="shared" si="5"/>
        <v>3541.8467626265056</v>
      </c>
      <c r="L28" s="31">
        <f t="shared" si="5"/>
        <v>3420.2452920634387</v>
      </c>
      <c r="M28" s="29">
        <f t="shared" si="6"/>
        <v>4505.364692656085</v>
      </c>
      <c r="N28" s="30">
        <f t="shared" si="6"/>
        <v>5312.7701439397588</v>
      </c>
      <c r="O28" s="31">
        <f t="shared" si="6"/>
        <v>6840.4905841268774</v>
      </c>
      <c r="P28" s="28"/>
      <c r="Q28" s="28"/>
      <c r="R28" s="28"/>
    </row>
    <row r="29" spans="1:18" x14ac:dyDescent="0.4">
      <c r="A29" s="82">
        <v>21</v>
      </c>
      <c r="B29" s="5">
        <v>43109</v>
      </c>
      <c r="C29" s="32">
        <v>2</v>
      </c>
      <c r="D29" s="68">
        <v>1.27</v>
      </c>
      <c r="E29" s="69">
        <v>1.5</v>
      </c>
      <c r="F29" s="70">
        <v>2</v>
      </c>
      <c r="G29" s="21">
        <f t="shared" si="4"/>
        <v>127433.42558209937</v>
      </c>
      <c r="H29" s="21">
        <f t="shared" si="4"/>
        <v>128926.17369857366</v>
      </c>
      <c r="I29" s="21">
        <f t="shared" si="4"/>
        <v>128099.58700541599</v>
      </c>
      <c r="J29" s="29">
        <f t="shared" si="5"/>
        <v>3682.6921948395925</v>
      </c>
      <c r="K29" s="30">
        <f t="shared" si="5"/>
        <v>3701.2298669446982</v>
      </c>
      <c r="L29" s="31">
        <f t="shared" si="5"/>
        <v>3625.4600095872447</v>
      </c>
      <c r="M29" s="29">
        <f t="shared" si="6"/>
        <v>4677.0190874462824</v>
      </c>
      <c r="N29" s="30">
        <f t="shared" si="6"/>
        <v>5551.8448004170477</v>
      </c>
      <c r="O29" s="31">
        <f t="shared" si="6"/>
        <v>7250.9200191744894</v>
      </c>
      <c r="P29" s="28"/>
      <c r="Q29" s="28"/>
      <c r="R29" s="28"/>
    </row>
    <row r="30" spans="1:18" x14ac:dyDescent="0.4">
      <c r="A30" s="82">
        <v>22</v>
      </c>
      <c r="B30" s="5">
        <v>43118</v>
      </c>
      <c r="C30" s="32">
        <v>1</v>
      </c>
      <c r="D30" s="118">
        <v>1.27</v>
      </c>
      <c r="E30" s="91">
        <v>1.5</v>
      </c>
      <c r="F30" s="119">
        <v>2</v>
      </c>
      <c r="G30" s="21">
        <f t="shared" si="4"/>
        <v>132288.63909677736</v>
      </c>
      <c r="H30" s="21">
        <f t="shared" si="4"/>
        <v>134727.85151500948</v>
      </c>
      <c r="I30" s="21">
        <f t="shared" si="4"/>
        <v>135785.56222574096</v>
      </c>
      <c r="J30" s="29">
        <f t="shared" si="5"/>
        <v>3823.002767462981</v>
      </c>
      <c r="K30" s="30">
        <f t="shared" si="5"/>
        <v>3867.78521095721</v>
      </c>
      <c r="L30" s="31">
        <f t="shared" si="5"/>
        <v>3842.9876101624795</v>
      </c>
      <c r="M30" s="29">
        <f t="shared" si="6"/>
        <v>4855.2135146779856</v>
      </c>
      <c r="N30" s="30">
        <f t="shared" si="6"/>
        <v>5801.6778164358147</v>
      </c>
      <c r="O30" s="31">
        <f t="shared" si="6"/>
        <v>7685.9752203249591</v>
      </c>
      <c r="P30" s="28"/>
      <c r="Q30" s="28"/>
      <c r="R30" s="28"/>
    </row>
    <row r="31" spans="1:18" x14ac:dyDescent="0.4">
      <c r="A31" s="82">
        <v>23</v>
      </c>
      <c r="B31" s="5">
        <v>43119</v>
      </c>
      <c r="C31" s="32">
        <v>2</v>
      </c>
      <c r="D31" s="118">
        <v>1.27</v>
      </c>
      <c r="E31" s="91">
        <v>1.5</v>
      </c>
      <c r="F31" s="119">
        <v>2</v>
      </c>
      <c r="G31" s="21">
        <f t="shared" si="4"/>
        <v>137328.83624636458</v>
      </c>
      <c r="H31" s="21">
        <f t="shared" si="4"/>
        <v>140790.60483318492</v>
      </c>
      <c r="I31" s="21">
        <f t="shared" si="4"/>
        <v>143932.69595928543</v>
      </c>
      <c r="J31" s="29">
        <f t="shared" si="5"/>
        <v>3968.6591729033207</v>
      </c>
      <c r="K31" s="30">
        <f t="shared" si="5"/>
        <v>4041.8355454502839</v>
      </c>
      <c r="L31" s="31">
        <f t="shared" si="5"/>
        <v>4073.5668667722284</v>
      </c>
      <c r="M31" s="29">
        <f t="shared" si="6"/>
        <v>5040.1971495872176</v>
      </c>
      <c r="N31" s="30">
        <f t="shared" si="6"/>
        <v>6062.7533181754261</v>
      </c>
      <c r="O31" s="31">
        <f t="shared" si="6"/>
        <v>8147.1337335444568</v>
      </c>
      <c r="P31" s="28"/>
      <c r="Q31" s="28"/>
      <c r="R31" s="28"/>
    </row>
    <row r="32" spans="1:18" x14ac:dyDescent="0.4">
      <c r="A32" s="82">
        <v>24</v>
      </c>
      <c r="B32" s="5">
        <v>43131</v>
      </c>
      <c r="C32" s="32">
        <v>1</v>
      </c>
      <c r="D32" s="68">
        <v>1.27</v>
      </c>
      <c r="E32" s="69">
        <v>1.5</v>
      </c>
      <c r="F32" s="70">
        <v>2</v>
      </c>
      <c r="G32" s="21">
        <f t="shared" si="4"/>
        <v>142561.06490735107</v>
      </c>
      <c r="H32" s="21">
        <f t="shared" si="4"/>
        <v>147126.18205067824</v>
      </c>
      <c r="I32" s="21">
        <f t="shared" si="4"/>
        <v>152568.65771684254</v>
      </c>
      <c r="J32" s="29">
        <f t="shared" si="5"/>
        <v>4119.8650873909373</v>
      </c>
      <c r="K32" s="30">
        <f t="shared" si="5"/>
        <v>4223.7181449955469</v>
      </c>
      <c r="L32" s="31">
        <f t="shared" si="5"/>
        <v>4317.9808787785623</v>
      </c>
      <c r="M32" s="29">
        <f t="shared" si="6"/>
        <v>5232.2286609864905</v>
      </c>
      <c r="N32" s="30">
        <f t="shared" si="6"/>
        <v>6335.5772174933209</v>
      </c>
      <c r="O32" s="31">
        <f t="shared" si="6"/>
        <v>8635.9617575571247</v>
      </c>
      <c r="P32" s="28"/>
      <c r="Q32" s="28"/>
      <c r="R32" s="28"/>
    </row>
    <row r="33" spans="1:18" x14ac:dyDescent="0.4">
      <c r="A33" s="82">
        <v>25</v>
      </c>
      <c r="B33" s="5">
        <v>43132</v>
      </c>
      <c r="C33" s="32">
        <v>1</v>
      </c>
      <c r="D33" s="68">
        <v>1.27</v>
      </c>
      <c r="E33" s="69">
        <v>1.5</v>
      </c>
      <c r="F33" s="70">
        <v>2</v>
      </c>
      <c r="G33" s="21">
        <f t="shared" si="4"/>
        <v>147992.64148032115</v>
      </c>
      <c r="H33" s="21">
        <f t="shared" si="4"/>
        <v>153746.86024295876</v>
      </c>
      <c r="I33" s="21">
        <f t="shared" si="4"/>
        <v>161722.77717985309</v>
      </c>
      <c r="J33" s="29">
        <f t="shared" si="5"/>
        <v>4276.8319472205321</v>
      </c>
      <c r="K33" s="30">
        <f t="shared" si="5"/>
        <v>4413.7854615203469</v>
      </c>
      <c r="L33" s="31">
        <f t="shared" si="5"/>
        <v>4577.0597315052764</v>
      </c>
      <c r="M33" s="29">
        <f t="shared" si="6"/>
        <v>5431.5765729700761</v>
      </c>
      <c r="N33" s="30">
        <f t="shared" si="6"/>
        <v>6620.6781922805203</v>
      </c>
      <c r="O33" s="31">
        <f t="shared" si="6"/>
        <v>9154.1194630105529</v>
      </c>
      <c r="P33" s="28" t="s">
        <v>101</v>
      </c>
      <c r="Q33" s="28"/>
      <c r="R33" s="28"/>
    </row>
    <row r="34" spans="1:18" x14ac:dyDescent="0.4">
      <c r="A34" s="82">
        <v>26</v>
      </c>
      <c r="B34" s="5">
        <v>43133</v>
      </c>
      <c r="C34" s="32">
        <v>1</v>
      </c>
      <c r="D34" s="38">
        <v>1.27</v>
      </c>
      <c r="E34" s="39">
        <v>-1</v>
      </c>
      <c r="F34" s="40">
        <v>-1</v>
      </c>
      <c r="G34" s="21">
        <f t="shared" si="4"/>
        <v>153631.1611207214</v>
      </c>
      <c r="H34" s="21">
        <f t="shared" si="4"/>
        <v>149134.45443566999</v>
      </c>
      <c r="I34" s="21">
        <f t="shared" si="4"/>
        <v>156871.09386445751</v>
      </c>
      <c r="J34" s="29">
        <f t="shared" si="5"/>
        <v>4439.779244409634</v>
      </c>
      <c r="K34" s="30">
        <f t="shared" si="5"/>
        <v>4612.4058072887628</v>
      </c>
      <c r="L34" s="31">
        <f t="shared" si="5"/>
        <v>4851.6833153955922</v>
      </c>
      <c r="M34" s="29">
        <f t="shared" si="6"/>
        <v>5638.5196404002354</v>
      </c>
      <c r="N34" s="30">
        <f t="shared" si="6"/>
        <v>-4612.4058072887628</v>
      </c>
      <c r="O34" s="31">
        <f t="shared" si="6"/>
        <v>-4851.6833153955922</v>
      </c>
      <c r="P34" s="28"/>
      <c r="Q34" s="28"/>
      <c r="R34" s="28"/>
    </row>
    <row r="35" spans="1:18" x14ac:dyDescent="0.4">
      <c r="A35" s="82">
        <v>27</v>
      </c>
      <c r="B35" s="5">
        <v>43138</v>
      </c>
      <c r="C35" s="32">
        <v>2</v>
      </c>
      <c r="D35" s="68">
        <v>1.27</v>
      </c>
      <c r="E35" s="69">
        <v>1.5</v>
      </c>
      <c r="F35" s="70">
        <v>2</v>
      </c>
      <c r="G35" s="21">
        <f t="shared" si="4"/>
        <v>159484.5083594209</v>
      </c>
      <c r="H35" s="21">
        <f t="shared" si="4"/>
        <v>155845.50488527515</v>
      </c>
      <c r="I35" s="21">
        <f t="shared" si="4"/>
        <v>166283.35949632496</v>
      </c>
      <c r="J35" s="29">
        <f t="shared" si="5"/>
        <v>4608.9348336216417</v>
      </c>
      <c r="K35" s="30">
        <f t="shared" si="5"/>
        <v>4474.0336330700993</v>
      </c>
      <c r="L35" s="31">
        <f t="shared" si="5"/>
        <v>4706.1328159337254</v>
      </c>
      <c r="M35" s="29">
        <f t="shared" si="6"/>
        <v>5853.3472386994854</v>
      </c>
      <c r="N35" s="30">
        <f t="shared" si="6"/>
        <v>6711.050449605149</v>
      </c>
      <c r="O35" s="31">
        <f t="shared" si="6"/>
        <v>9412.2656318674508</v>
      </c>
      <c r="P35" s="28"/>
      <c r="Q35" s="28"/>
      <c r="R35" s="28"/>
    </row>
    <row r="36" spans="1:18" x14ac:dyDescent="0.4">
      <c r="A36" s="82">
        <v>28</v>
      </c>
      <c r="B36" s="5">
        <v>43138</v>
      </c>
      <c r="C36" s="32">
        <v>2</v>
      </c>
      <c r="D36" s="118">
        <v>1.27</v>
      </c>
      <c r="E36" s="91">
        <v>1.5</v>
      </c>
      <c r="F36" s="40">
        <v>-1</v>
      </c>
      <c r="G36" s="21">
        <f t="shared" si="4"/>
        <v>165560.86812791484</v>
      </c>
      <c r="H36" s="21">
        <f t="shared" si="4"/>
        <v>162858.55260511252</v>
      </c>
      <c r="I36" s="21">
        <f t="shared" si="4"/>
        <v>161294.85871143523</v>
      </c>
      <c r="J36" s="29">
        <f t="shared" si="5"/>
        <v>4784.5352507826265</v>
      </c>
      <c r="K36" s="30">
        <f t="shared" si="5"/>
        <v>4675.3651465582543</v>
      </c>
      <c r="L36" s="31">
        <f t="shared" si="5"/>
        <v>4988.5007848897485</v>
      </c>
      <c r="M36" s="29">
        <f t="shared" si="6"/>
        <v>6076.3597684939359</v>
      </c>
      <c r="N36" s="30">
        <f t="shared" si="6"/>
        <v>7013.047719837381</v>
      </c>
      <c r="O36" s="31">
        <f t="shared" si="6"/>
        <v>-4988.5007848897485</v>
      </c>
      <c r="P36" s="28" t="s">
        <v>102</v>
      </c>
      <c r="Q36" s="28"/>
      <c r="R36" s="28"/>
    </row>
    <row r="37" spans="1:18" x14ac:dyDescent="0.4">
      <c r="A37" s="82">
        <v>29</v>
      </c>
      <c r="B37" s="5">
        <v>43159</v>
      </c>
      <c r="C37" s="32">
        <v>2</v>
      </c>
      <c r="D37" s="68">
        <v>1.27</v>
      </c>
      <c r="E37" s="69">
        <v>1.5</v>
      </c>
      <c r="F37" s="70">
        <v>2</v>
      </c>
      <c r="G37" s="21">
        <f t="shared" si="4"/>
        <v>171868.73720358839</v>
      </c>
      <c r="H37" s="21">
        <f t="shared" si="4"/>
        <v>170187.18747234257</v>
      </c>
      <c r="I37" s="21">
        <f t="shared" si="4"/>
        <v>170972.55023412133</v>
      </c>
      <c r="J37" s="29">
        <f t="shared" si="5"/>
        <v>4966.8260438374455</v>
      </c>
      <c r="K37" s="30">
        <f t="shared" si="5"/>
        <v>4885.7565781533758</v>
      </c>
      <c r="L37" s="31">
        <f t="shared" si="5"/>
        <v>4838.8457613430564</v>
      </c>
      <c r="M37" s="29">
        <f t="shared" si="6"/>
        <v>6307.8690756735559</v>
      </c>
      <c r="N37" s="30">
        <f t="shared" si="6"/>
        <v>7328.6348672300637</v>
      </c>
      <c r="O37" s="31">
        <f t="shared" si="6"/>
        <v>9677.6915226861129</v>
      </c>
      <c r="P37" s="28" t="s">
        <v>103</v>
      </c>
      <c r="Q37" s="28"/>
      <c r="R37" s="28"/>
    </row>
    <row r="38" spans="1:18" x14ac:dyDescent="0.4">
      <c r="A38" s="82">
        <v>30</v>
      </c>
      <c r="B38" s="5">
        <v>43166</v>
      </c>
      <c r="C38" s="32">
        <v>2</v>
      </c>
      <c r="D38" s="118">
        <v>1.27</v>
      </c>
      <c r="E38" s="91">
        <v>1.5</v>
      </c>
      <c r="F38" s="119">
        <v>2</v>
      </c>
      <c r="G38" s="21">
        <f t="shared" si="4"/>
        <v>178416.93609104509</v>
      </c>
      <c r="H38" s="21">
        <f t="shared" si="4"/>
        <v>177845.610908598</v>
      </c>
      <c r="I38" s="21">
        <f t="shared" si="4"/>
        <v>181230.90324816862</v>
      </c>
      <c r="J38" s="29">
        <f t="shared" si="5"/>
        <v>5156.0621161076515</v>
      </c>
      <c r="K38" s="30">
        <f t="shared" si="5"/>
        <v>5105.6156241702765</v>
      </c>
      <c r="L38" s="31">
        <f t="shared" si="5"/>
        <v>5129.1765070236397</v>
      </c>
      <c r="M38" s="29">
        <f t="shared" si="6"/>
        <v>6548.1988874567178</v>
      </c>
      <c r="N38" s="30">
        <f t="shared" si="6"/>
        <v>7658.4234362554143</v>
      </c>
      <c r="O38" s="31">
        <f t="shared" si="6"/>
        <v>10258.353014047279</v>
      </c>
      <c r="P38" s="28"/>
      <c r="Q38" s="28"/>
      <c r="R38" s="28"/>
    </row>
    <row r="39" spans="1:18" x14ac:dyDescent="0.4">
      <c r="A39" s="82">
        <v>31</v>
      </c>
      <c r="B39" s="5">
        <v>43173</v>
      </c>
      <c r="C39" s="32">
        <v>2</v>
      </c>
      <c r="D39" s="68">
        <v>1.27</v>
      </c>
      <c r="E39" s="69">
        <v>1.5</v>
      </c>
      <c r="F39" s="70">
        <v>2</v>
      </c>
      <c r="G39" s="21">
        <f t="shared" si="4"/>
        <v>185214.6213561139</v>
      </c>
      <c r="H39" s="21">
        <f t="shared" si="4"/>
        <v>185848.66339948491</v>
      </c>
      <c r="I39" s="21">
        <f t="shared" si="4"/>
        <v>192104.75744305874</v>
      </c>
      <c r="J39" s="29">
        <f t="shared" si="5"/>
        <v>5352.5080827313523</v>
      </c>
      <c r="K39" s="30">
        <f t="shared" si="5"/>
        <v>5335.3683272579401</v>
      </c>
      <c r="L39" s="31">
        <f t="shared" si="5"/>
        <v>5436.9270974450583</v>
      </c>
      <c r="M39" s="29">
        <f t="shared" si="6"/>
        <v>6797.6852650688179</v>
      </c>
      <c r="N39" s="30">
        <f t="shared" si="6"/>
        <v>8003.0524908869102</v>
      </c>
      <c r="O39" s="31">
        <f t="shared" si="6"/>
        <v>10873.854194890117</v>
      </c>
      <c r="P39" s="28"/>
      <c r="Q39" s="28"/>
      <c r="R39" s="28"/>
    </row>
    <row r="40" spans="1:18" x14ac:dyDescent="0.4">
      <c r="A40" s="82">
        <v>32</v>
      </c>
      <c r="B40" s="5">
        <v>43194</v>
      </c>
      <c r="C40" s="32">
        <v>1</v>
      </c>
      <c r="D40" s="38">
        <v>-1</v>
      </c>
      <c r="E40" s="39">
        <v>-1</v>
      </c>
      <c r="F40" s="40">
        <v>-1</v>
      </c>
      <c r="G40" s="21">
        <f t="shared" si="4"/>
        <v>179658.18271543048</v>
      </c>
      <c r="H40" s="21">
        <f t="shared" si="4"/>
        <v>180273.20349750036</v>
      </c>
      <c r="I40" s="21">
        <f t="shared" si="4"/>
        <v>186341.61471976698</v>
      </c>
      <c r="J40" s="29">
        <f t="shared" si="5"/>
        <v>5556.4386406834165</v>
      </c>
      <c r="K40" s="30">
        <f t="shared" si="5"/>
        <v>5575.4599019845473</v>
      </c>
      <c r="L40" s="31">
        <f t="shared" si="5"/>
        <v>5763.1427232917622</v>
      </c>
      <c r="M40" s="29">
        <f t="shared" si="6"/>
        <v>-5556.4386406834165</v>
      </c>
      <c r="N40" s="30">
        <f t="shared" si="6"/>
        <v>-5575.4599019845473</v>
      </c>
      <c r="O40" s="31">
        <f t="shared" si="6"/>
        <v>-5763.1427232917622</v>
      </c>
      <c r="P40" s="28"/>
      <c r="Q40" s="28"/>
      <c r="R40" s="28"/>
    </row>
    <row r="41" spans="1:18" x14ac:dyDescent="0.4">
      <c r="A41" s="82">
        <v>33</v>
      </c>
      <c r="B41" s="5">
        <v>43195</v>
      </c>
      <c r="C41" s="32">
        <v>1</v>
      </c>
      <c r="D41" s="38">
        <v>-1</v>
      </c>
      <c r="E41" s="39">
        <v>-1</v>
      </c>
      <c r="F41" s="40">
        <v>-1</v>
      </c>
      <c r="G41" s="21">
        <f t="shared" si="4"/>
        <v>174268.43723396756</v>
      </c>
      <c r="H41" s="21">
        <f t="shared" si="4"/>
        <v>174865.00739257535</v>
      </c>
      <c r="I41" s="21">
        <f t="shared" si="4"/>
        <v>180751.36627817395</v>
      </c>
      <c r="J41" s="29">
        <f t="shared" si="5"/>
        <v>5389.7454814629145</v>
      </c>
      <c r="K41" s="30">
        <f t="shared" si="5"/>
        <v>5408.1961049250103</v>
      </c>
      <c r="L41" s="31">
        <f t="shared" si="5"/>
        <v>5590.2484415930094</v>
      </c>
      <c r="M41" s="29">
        <f t="shared" si="6"/>
        <v>-5389.7454814629145</v>
      </c>
      <c r="N41" s="30">
        <f t="shared" si="6"/>
        <v>-5408.1961049250103</v>
      </c>
      <c r="O41" s="31">
        <f t="shared" si="6"/>
        <v>-5590.2484415930094</v>
      </c>
      <c r="P41" s="28"/>
      <c r="Q41" s="28"/>
      <c r="R41" s="28"/>
    </row>
    <row r="42" spans="1:18" x14ac:dyDescent="0.4">
      <c r="A42" s="82">
        <v>34</v>
      </c>
      <c r="B42" s="5">
        <v>43201</v>
      </c>
      <c r="C42" s="32">
        <v>2</v>
      </c>
      <c r="D42" s="118">
        <v>1.27</v>
      </c>
      <c r="E42" s="91">
        <v>1.5</v>
      </c>
      <c r="F42" s="119">
        <v>2</v>
      </c>
      <c r="G42" s="21">
        <f t="shared" ref="G42:I57" si="7">IF(D42="","",G41+M42)</f>
        <v>180908.06469258171</v>
      </c>
      <c r="H42" s="21">
        <f t="shared" si="7"/>
        <v>182733.93272524123</v>
      </c>
      <c r="I42" s="21">
        <f t="shared" si="7"/>
        <v>191596.4482548644</v>
      </c>
      <c r="J42" s="29">
        <f t="shared" si="5"/>
        <v>5228.053117019027</v>
      </c>
      <c r="K42" s="30">
        <f t="shared" si="5"/>
        <v>5245.9502217772606</v>
      </c>
      <c r="L42" s="31">
        <f t="shared" si="5"/>
        <v>5422.5409883452185</v>
      </c>
      <c r="M42" s="29">
        <f>IF(D42="","",J42*D42)</f>
        <v>6639.6274586141644</v>
      </c>
      <c r="N42" s="30">
        <f t="shared" si="6"/>
        <v>7868.9253326658909</v>
      </c>
      <c r="O42" s="31">
        <f t="shared" si="6"/>
        <v>10845.081976690437</v>
      </c>
      <c r="P42" s="28"/>
      <c r="Q42" s="28"/>
      <c r="R42" s="28"/>
    </row>
    <row r="43" spans="1:18" x14ac:dyDescent="0.4">
      <c r="A43" s="102">
        <v>35</v>
      </c>
      <c r="B43" s="5">
        <v>43207</v>
      </c>
      <c r="C43" s="32">
        <v>2</v>
      </c>
      <c r="D43" s="118">
        <v>1.27</v>
      </c>
      <c r="E43" s="91">
        <v>1.5</v>
      </c>
      <c r="F43" s="119">
        <v>2</v>
      </c>
      <c r="G43" s="21">
        <f t="shared" ref="G43:G58" si="8">IF(D43="","",G42+M43)</f>
        <v>187800.66195736907</v>
      </c>
      <c r="H43" s="21">
        <f t="shared" si="7"/>
        <v>190956.95969787709</v>
      </c>
      <c r="I43" s="21">
        <f t="shared" si="7"/>
        <v>203092.23515015625</v>
      </c>
      <c r="J43" s="29">
        <f t="shared" si="5"/>
        <v>5427.2419407774514</v>
      </c>
      <c r="K43" s="30">
        <f t="shared" si="5"/>
        <v>5482.0179817572371</v>
      </c>
      <c r="L43" s="31">
        <f t="shared" si="5"/>
        <v>5747.8934476459317</v>
      </c>
      <c r="M43" s="29">
        <f t="shared" si="6"/>
        <v>6892.5972647873632</v>
      </c>
      <c r="N43" s="30">
        <f t="shared" si="6"/>
        <v>8223.0269726358565</v>
      </c>
      <c r="O43" s="31">
        <f t="shared" si="6"/>
        <v>11495.786895291863</v>
      </c>
    </row>
    <row r="44" spans="1:18" x14ac:dyDescent="0.4">
      <c r="A44" s="82">
        <v>36</v>
      </c>
      <c r="B44" s="5">
        <v>43241</v>
      </c>
      <c r="C44" s="32">
        <v>1</v>
      </c>
      <c r="D44" s="68">
        <v>1.27</v>
      </c>
      <c r="E44" s="69">
        <v>1.5</v>
      </c>
      <c r="F44" s="70">
        <v>2</v>
      </c>
      <c r="G44" s="21">
        <f t="shared" si="8"/>
        <v>194955.86717794483</v>
      </c>
      <c r="H44" s="21">
        <f t="shared" si="7"/>
        <v>199550.02288428156</v>
      </c>
      <c r="I44" s="21">
        <f t="shared" si="7"/>
        <v>215277.76925916562</v>
      </c>
      <c r="J44" s="29">
        <f>IF(G43="","",G43*0.03)</f>
        <v>5634.0198587210716</v>
      </c>
      <c r="K44" s="30">
        <f t="shared" si="5"/>
        <v>5728.7087909363127</v>
      </c>
      <c r="L44" s="31">
        <f t="shared" si="5"/>
        <v>6092.7670545046876</v>
      </c>
      <c r="M44" s="29">
        <f>IF(D44="","",J44*D44)</f>
        <v>7155.2052205757609</v>
      </c>
      <c r="N44" s="30">
        <f t="shared" si="6"/>
        <v>8593.0631864044699</v>
      </c>
      <c r="O44" s="31">
        <f t="shared" si="6"/>
        <v>12185.534109009375</v>
      </c>
    </row>
    <row r="45" spans="1:18" x14ac:dyDescent="0.4">
      <c r="A45" s="82">
        <v>37</v>
      </c>
      <c r="B45" s="5">
        <v>43289</v>
      </c>
      <c r="C45" s="32">
        <v>1</v>
      </c>
      <c r="D45" s="68">
        <v>1.27</v>
      </c>
      <c r="E45" s="69">
        <v>1.5</v>
      </c>
      <c r="F45" s="70">
        <v>2</v>
      </c>
      <c r="G45" s="21">
        <f t="shared" si="8"/>
        <v>202383.68571742452</v>
      </c>
      <c r="H45" s="21">
        <f t="shared" si="7"/>
        <v>208529.77391407423</v>
      </c>
      <c r="I45" s="21">
        <f t="shared" si="7"/>
        <v>228194.43541471555</v>
      </c>
      <c r="J45" s="29">
        <f t="shared" si="5"/>
        <v>5848.6760153383448</v>
      </c>
      <c r="K45" s="30">
        <f t="shared" si="5"/>
        <v>5986.5006865284467</v>
      </c>
      <c r="L45" s="31">
        <f t="shared" si="5"/>
        <v>6458.3330777749688</v>
      </c>
      <c r="M45" s="29">
        <f t="shared" si="6"/>
        <v>7427.8185394796983</v>
      </c>
      <c r="N45" s="30">
        <f t="shared" si="6"/>
        <v>8979.751029792671</v>
      </c>
      <c r="O45" s="31">
        <f t="shared" si="6"/>
        <v>12916.666155549938</v>
      </c>
      <c r="P45" t="s">
        <v>104</v>
      </c>
    </row>
    <row r="46" spans="1:18" x14ac:dyDescent="0.4">
      <c r="A46" s="82">
        <v>38</v>
      </c>
      <c r="B46" s="5">
        <v>43290</v>
      </c>
      <c r="C46" s="32">
        <v>1</v>
      </c>
      <c r="D46" s="68">
        <v>1.27</v>
      </c>
      <c r="E46" s="69">
        <v>1.5</v>
      </c>
      <c r="F46" s="70">
        <v>2</v>
      </c>
      <c r="G46" s="21">
        <f t="shared" si="8"/>
        <v>210094.50414325841</v>
      </c>
      <c r="H46" s="21">
        <f t="shared" si="7"/>
        <v>217913.61374020757</v>
      </c>
      <c r="I46" s="21">
        <f t="shared" si="7"/>
        <v>241886.10153959849</v>
      </c>
      <c r="J46" s="29">
        <f t="shared" si="5"/>
        <v>6071.5105715227355</v>
      </c>
      <c r="K46" s="30">
        <f t="shared" si="5"/>
        <v>6255.8932174222264</v>
      </c>
      <c r="L46" s="31">
        <f t="shared" si="5"/>
        <v>6845.8330624414666</v>
      </c>
      <c r="M46" s="29">
        <f t="shared" si="6"/>
        <v>7710.8184258338742</v>
      </c>
      <c r="N46" s="30">
        <f t="shared" si="6"/>
        <v>9383.8398261333386</v>
      </c>
      <c r="O46" s="31">
        <f t="shared" si="6"/>
        <v>13691.666124882933</v>
      </c>
      <c r="P46" t="s">
        <v>104</v>
      </c>
    </row>
    <row r="47" spans="1:18" x14ac:dyDescent="0.4">
      <c r="A47" s="82">
        <v>39</v>
      </c>
      <c r="B47" s="5">
        <v>43291</v>
      </c>
      <c r="C47" s="32">
        <v>1</v>
      </c>
      <c r="D47" s="38">
        <v>-1</v>
      </c>
      <c r="E47" s="39">
        <v>-1</v>
      </c>
      <c r="F47" s="40">
        <v>-1</v>
      </c>
      <c r="G47" s="21">
        <f t="shared" si="8"/>
        <v>203791.66901896065</v>
      </c>
      <c r="H47" s="21">
        <f t="shared" si="7"/>
        <v>211376.20532800135</v>
      </c>
      <c r="I47" s="21">
        <f t="shared" si="7"/>
        <v>234629.51849341052</v>
      </c>
      <c r="J47" s="29">
        <f t="shared" si="5"/>
        <v>6302.8351242977524</v>
      </c>
      <c r="K47" s="30">
        <f t="shared" si="5"/>
        <v>6537.4084122062268</v>
      </c>
      <c r="L47" s="31">
        <f t="shared" si="5"/>
        <v>7256.5830461879541</v>
      </c>
      <c r="M47" s="29">
        <f t="shared" si="6"/>
        <v>-6302.8351242977524</v>
      </c>
      <c r="N47" s="30">
        <f t="shared" si="6"/>
        <v>-6537.4084122062268</v>
      </c>
      <c r="O47" s="31">
        <f t="shared" si="6"/>
        <v>-7256.5830461879541</v>
      </c>
      <c r="P47" t="s">
        <v>105</v>
      </c>
    </row>
    <row r="48" spans="1:18" x14ac:dyDescent="0.4">
      <c r="A48" s="82">
        <v>40</v>
      </c>
      <c r="B48" s="5">
        <v>43307</v>
      </c>
      <c r="C48" s="32">
        <v>2</v>
      </c>
      <c r="D48" s="118">
        <v>1.27</v>
      </c>
      <c r="E48" s="91">
        <v>1.5</v>
      </c>
      <c r="F48" s="40">
        <v>-1</v>
      </c>
      <c r="G48" s="21">
        <f t="shared" si="8"/>
        <v>211556.13160858303</v>
      </c>
      <c r="H48" s="21">
        <f t="shared" si="7"/>
        <v>220888.13456776142</v>
      </c>
      <c r="I48" s="21">
        <f t="shared" si="7"/>
        <v>227590.63293860821</v>
      </c>
      <c r="J48" s="29">
        <f t="shared" si="5"/>
        <v>6113.750070568819</v>
      </c>
      <c r="K48" s="30">
        <f t="shared" si="5"/>
        <v>6341.2861598400405</v>
      </c>
      <c r="L48" s="31">
        <f t="shared" si="5"/>
        <v>7038.8855548023157</v>
      </c>
      <c r="M48" s="29">
        <f t="shared" si="6"/>
        <v>7764.4625896224006</v>
      </c>
      <c r="N48" s="30">
        <f t="shared" si="6"/>
        <v>9511.9292397600602</v>
      </c>
      <c r="O48" s="31">
        <f t="shared" si="6"/>
        <v>-7038.8855548023157</v>
      </c>
    </row>
    <row r="49" spans="1:16" x14ac:dyDescent="0.4">
      <c r="A49" s="82">
        <v>41</v>
      </c>
      <c r="B49" s="5">
        <v>43311</v>
      </c>
      <c r="C49" s="32">
        <v>1</v>
      </c>
      <c r="D49" s="68">
        <v>1.27</v>
      </c>
      <c r="E49" s="69">
        <v>1.5</v>
      </c>
      <c r="F49" s="70">
        <v>2</v>
      </c>
      <c r="G49" s="21">
        <f t="shared" si="8"/>
        <v>219616.42022287005</v>
      </c>
      <c r="H49" s="21">
        <f t="shared" si="7"/>
        <v>230828.10062331069</v>
      </c>
      <c r="I49" s="21">
        <f t="shared" si="7"/>
        <v>241246.0709149247</v>
      </c>
      <c r="J49" s="29">
        <f t="shared" si="5"/>
        <v>6346.6839482574906</v>
      </c>
      <c r="K49" s="30">
        <f t="shared" si="5"/>
        <v>6626.6440370328419</v>
      </c>
      <c r="L49" s="31">
        <f t="shared" si="5"/>
        <v>6827.7189881582462</v>
      </c>
      <c r="M49" s="29">
        <f t="shared" si="6"/>
        <v>8060.2886142870129</v>
      </c>
      <c r="N49" s="30">
        <f t="shared" si="6"/>
        <v>9939.9660555492628</v>
      </c>
      <c r="O49" s="31">
        <f t="shared" si="6"/>
        <v>13655.437976316492</v>
      </c>
    </row>
    <row r="50" spans="1:16" x14ac:dyDescent="0.4">
      <c r="A50" s="82">
        <v>42</v>
      </c>
      <c r="B50" s="5">
        <v>43319</v>
      </c>
      <c r="C50" s="32">
        <v>1</v>
      </c>
      <c r="D50" s="68">
        <v>1.27</v>
      </c>
      <c r="E50" s="69">
        <v>1.5</v>
      </c>
      <c r="F50" s="70">
        <v>2</v>
      </c>
      <c r="G50" s="21">
        <f t="shared" si="8"/>
        <v>227983.8058333614</v>
      </c>
      <c r="H50" s="21">
        <f t="shared" si="7"/>
        <v>241215.36515135967</v>
      </c>
      <c r="I50" s="21">
        <f t="shared" si="7"/>
        <v>255720.83516982017</v>
      </c>
      <c r="J50" s="29">
        <f t="shared" si="5"/>
        <v>6588.4926066861008</v>
      </c>
      <c r="K50" s="30">
        <f t="shared" si="5"/>
        <v>6924.8430186993201</v>
      </c>
      <c r="L50" s="31">
        <f t="shared" si="5"/>
        <v>7237.3821274477405</v>
      </c>
      <c r="M50" s="29">
        <f t="shared" si="6"/>
        <v>8367.3856104913484</v>
      </c>
      <c r="N50" s="30">
        <f t="shared" si="6"/>
        <v>10387.26452804898</v>
      </c>
      <c r="O50" s="31">
        <f t="shared" si="6"/>
        <v>14474.764254895481</v>
      </c>
    </row>
    <row r="51" spans="1:16" x14ac:dyDescent="0.4">
      <c r="A51" s="82">
        <v>43</v>
      </c>
      <c r="B51" s="5">
        <v>43336</v>
      </c>
      <c r="C51" s="32">
        <v>1</v>
      </c>
      <c r="D51" s="68">
        <v>1.27</v>
      </c>
      <c r="E51" s="69">
        <v>1.5</v>
      </c>
      <c r="F51" s="70">
        <v>2</v>
      </c>
      <c r="G51" s="21">
        <f t="shared" si="8"/>
        <v>236669.98883561249</v>
      </c>
      <c r="H51" s="21">
        <f t="shared" si="7"/>
        <v>252070.05658317087</v>
      </c>
      <c r="I51" s="21">
        <f t="shared" si="7"/>
        <v>271064.08528000937</v>
      </c>
      <c r="J51" s="29">
        <f t="shared" si="5"/>
        <v>6839.5141750008415</v>
      </c>
      <c r="K51" s="30">
        <f t="shared" si="5"/>
        <v>7236.4609545407902</v>
      </c>
      <c r="L51" s="31">
        <f t="shared" si="5"/>
        <v>7671.6250550946052</v>
      </c>
      <c r="M51" s="29">
        <f t="shared" si="6"/>
        <v>8686.1830022510694</v>
      </c>
      <c r="N51" s="30">
        <f t="shared" si="6"/>
        <v>10854.691431811185</v>
      </c>
      <c r="O51" s="31">
        <f t="shared" si="6"/>
        <v>15343.25011018921</v>
      </c>
      <c r="P51" t="s">
        <v>104</v>
      </c>
    </row>
    <row r="52" spans="1:16" x14ac:dyDescent="0.4">
      <c r="A52" s="82">
        <v>44</v>
      </c>
      <c r="B52" s="5">
        <v>43342</v>
      </c>
      <c r="C52" s="32">
        <v>2</v>
      </c>
      <c r="D52" s="68">
        <v>1.27</v>
      </c>
      <c r="E52" s="69">
        <v>1.5</v>
      </c>
      <c r="F52" s="70">
        <v>2</v>
      </c>
      <c r="G52" s="21">
        <f t="shared" si="8"/>
        <v>245687.11541024933</v>
      </c>
      <c r="H52" s="21">
        <f t="shared" si="7"/>
        <v>263413.20912941353</v>
      </c>
      <c r="I52" s="21">
        <f t="shared" si="7"/>
        <v>287327.93039680994</v>
      </c>
      <c r="J52" s="29">
        <f t="shared" si="5"/>
        <v>7100.0996650683746</v>
      </c>
      <c r="K52" s="30">
        <f t="shared" si="5"/>
        <v>7562.1016974951253</v>
      </c>
      <c r="L52" s="31">
        <f t="shared" si="5"/>
        <v>8131.9225584002806</v>
      </c>
      <c r="M52" s="29">
        <f t="shared" si="6"/>
        <v>9017.1265746368354</v>
      </c>
      <c r="N52" s="30">
        <f t="shared" si="6"/>
        <v>11343.152546242687</v>
      </c>
      <c r="O52" s="31">
        <f t="shared" si="6"/>
        <v>16263.845116800561</v>
      </c>
    </row>
    <row r="53" spans="1:16" x14ac:dyDescent="0.4">
      <c r="A53" s="82">
        <v>45</v>
      </c>
      <c r="B53" s="5">
        <v>43349</v>
      </c>
      <c r="C53" s="32">
        <v>2</v>
      </c>
      <c r="D53" s="68">
        <v>1.27</v>
      </c>
      <c r="E53" s="69">
        <v>1.5</v>
      </c>
      <c r="F53" s="70">
        <v>2</v>
      </c>
      <c r="G53" s="21">
        <f t="shared" si="8"/>
        <v>255047.79450737982</v>
      </c>
      <c r="H53" s="21">
        <f t="shared" si="7"/>
        <v>275266.80354023713</v>
      </c>
      <c r="I53" s="21">
        <f t="shared" si="7"/>
        <v>304567.60622061853</v>
      </c>
      <c r="J53" s="29">
        <f t="shared" si="5"/>
        <v>7370.6134623074795</v>
      </c>
      <c r="K53" s="30">
        <f t="shared" si="5"/>
        <v>7902.3962738824057</v>
      </c>
      <c r="L53" s="31">
        <f t="shared" si="5"/>
        <v>8619.8379119042984</v>
      </c>
      <c r="M53" s="29">
        <f t="shared" si="6"/>
        <v>9360.6790971304999</v>
      </c>
      <c r="N53" s="30">
        <f t="shared" si="6"/>
        <v>11853.594410823609</v>
      </c>
      <c r="O53" s="31">
        <f t="shared" si="6"/>
        <v>17239.675823808597</v>
      </c>
    </row>
    <row r="54" spans="1:16" x14ac:dyDescent="0.4">
      <c r="A54" s="82">
        <v>46</v>
      </c>
      <c r="B54" s="5">
        <v>43357</v>
      </c>
      <c r="C54" s="32">
        <v>2</v>
      </c>
      <c r="D54" s="68">
        <v>1.27</v>
      </c>
      <c r="E54" s="69">
        <v>1.5</v>
      </c>
      <c r="F54" s="70">
        <v>2</v>
      </c>
      <c r="G54" s="21">
        <f t="shared" si="8"/>
        <v>264765.11547811097</v>
      </c>
      <c r="H54" s="21">
        <f t="shared" si="7"/>
        <v>287653.80969954783</v>
      </c>
      <c r="I54" s="21">
        <f t="shared" si="7"/>
        <v>322841.66259385564</v>
      </c>
      <c r="J54" s="29">
        <f t="shared" si="5"/>
        <v>7651.4338352213945</v>
      </c>
      <c r="K54" s="30">
        <f t="shared" si="5"/>
        <v>8258.0041062071141</v>
      </c>
      <c r="L54" s="31">
        <f t="shared" si="5"/>
        <v>9137.028186618556</v>
      </c>
      <c r="M54" s="29">
        <f t="shared" si="6"/>
        <v>9717.3209707311707</v>
      </c>
      <c r="N54" s="30">
        <f t="shared" si="6"/>
        <v>12387.006159310671</v>
      </c>
      <c r="O54" s="31">
        <f t="shared" si="6"/>
        <v>18274.056373237112</v>
      </c>
    </row>
    <row r="55" spans="1:16" x14ac:dyDescent="0.4">
      <c r="A55" s="82">
        <v>47</v>
      </c>
      <c r="B55" s="5">
        <v>43377</v>
      </c>
      <c r="C55" s="32">
        <v>2</v>
      </c>
      <c r="D55" s="38">
        <v>-1</v>
      </c>
      <c r="E55" s="39">
        <v>-1</v>
      </c>
      <c r="F55" s="40">
        <v>-1</v>
      </c>
      <c r="G55" s="21">
        <f t="shared" si="8"/>
        <v>256822.16201376764</v>
      </c>
      <c r="H55" s="21">
        <f t="shared" si="7"/>
        <v>279024.19540856138</v>
      </c>
      <c r="I55" s="21">
        <f t="shared" si="7"/>
        <v>313156.41271603998</v>
      </c>
      <c r="J55" s="29">
        <f t="shared" si="5"/>
        <v>7942.953464343329</v>
      </c>
      <c r="K55" s="30">
        <f t="shared" si="5"/>
        <v>8629.6142909864338</v>
      </c>
      <c r="L55" s="31">
        <f t="shared" si="5"/>
        <v>9685.2498778156696</v>
      </c>
      <c r="M55" s="29">
        <f t="shared" si="6"/>
        <v>-7942.953464343329</v>
      </c>
      <c r="N55" s="30">
        <f t="shared" si="6"/>
        <v>-8629.6142909864338</v>
      </c>
      <c r="O55" s="31">
        <f t="shared" si="6"/>
        <v>-9685.2498778156696</v>
      </c>
    </row>
    <row r="56" spans="1:16" x14ac:dyDescent="0.4">
      <c r="A56" s="82">
        <v>48</v>
      </c>
      <c r="B56" s="5">
        <v>43389</v>
      </c>
      <c r="C56" s="32">
        <v>1</v>
      </c>
      <c r="D56" s="68">
        <v>1.27</v>
      </c>
      <c r="E56" s="69">
        <v>1.5</v>
      </c>
      <c r="F56" s="70">
        <v>2</v>
      </c>
      <c r="G56" s="21">
        <f t="shared" si="8"/>
        <v>266607.08638649218</v>
      </c>
      <c r="H56" s="21">
        <f t="shared" si="7"/>
        <v>291580.28420194663</v>
      </c>
      <c r="I56" s="21">
        <f t="shared" si="7"/>
        <v>331945.79747900239</v>
      </c>
      <c r="J56" s="29">
        <f t="shared" si="5"/>
        <v>7704.6648604130287</v>
      </c>
      <c r="K56" s="30">
        <f t="shared" si="5"/>
        <v>8370.7258622568406</v>
      </c>
      <c r="L56" s="31">
        <f t="shared" si="5"/>
        <v>9394.6923814811998</v>
      </c>
      <c r="M56" s="29">
        <f t="shared" si="6"/>
        <v>9784.9243727245466</v>
      </c>
      <c r="N56" s="30">
        <f t="shared" si="6"/>
        <v>12556.088793385261</v>
      </c>
      <c r="O56" s="31">
        <f t="shared" si="6"/>
        <v>18789.3847629624</v>
      </c>
      <c r="P56" s="28" t="s">
        <v>103</v>
      </c>
    </row>
    <row r="57" spans="1:16" x14ac:dyDescent="0.4">
      <c r="A57" s="82">
        <v>49</v>
      </c>
      <c r="B57" s="5">
        <v>43404</v>
      </c>
      <c r="C57" s="32">
        <v>1</v>
      </c>
      <c r="D57" s="38">
        <v>-1</v>
      </c>
      <c r="E57" s="39">
        <v>-1</v>
      </c>
      <c r="F57" s="40">
        <v>-1</v>
      </c>
      <c r="G57" s="21">
        <f t="shared" si="8"/>
        <v>258608.87379489743</v>
      </c>
      <c r="H57" s="21">
        <f t="shared" si="7"/>
        <v>282832.87567588821</v>
      </c>
      <c r="I57" s="21">
        <f t="shared" si="7"/>
        <v>321987.42355463229</v>
      </c>
      <c r="J57" s="29">
        <f t="shared" si="5"/>
        <v>7998.2125915947654</v>
      </c>
      <c r="K57" s="30">
        <f t="shared" si="5"/>
        <v>8747.4085260583979</v>
      </c>
      <c r="L57" s="31">
        <f t="shared" si="5"/>
        <v>9958.3739243700711</v>
      </c>
      <c r="M57" s="29">
        <f t="shared" si="6"/>
        <v>-7998.2125915947654</v>
      </c>
      <c r="N57" s="30">
        <f t="shared" si="6"/>
        <v>-8747.4085260583979</v>
      </c>
      <c r="O57" s="31">
        <f t="shared" si="6"/>
        <v>-9958.3739243700711</v>
      </c>
    </row>
    <row r="58" spans="1:16" ht="19.5" thickBot="1" x14ac:dyDescent="0.45">
      <c r="A58" s="82">
        <v>50</v>
      </c>
      <c r="B58" s="92">
        <v>43410</v>
      </c>
      <c r="C58" s="35">
        <v>1</v>
      </c>
      <c r="D58" s="41">
        <v>-1</v>
      </c>
      <c r="E58" s="42">
        <v>-1</v>
      </c>
      <c r="F58" s="43">
        <v>-1</v>
      </c>
      <c r="G58" s="21">
        <f t="shared" si="8"/>
        <v>250850.60758105051</v>
      </c>
      <c r="H58" s="21">
        <f>IF(E58="","",H57+N58)</f>
        <v>274347.88940561155</v>
      </c>
      <c r="I58" s="21">
        <f>IF(F58="","",I57+O58)</f>
        <v>312327.80084799335</v>
      </c>
      <c r="J58" s="29">
        <f t="shared" si="5"/>
        <v>7758.2662138469223</v>
      </c>
      <c r="K58" s="30">
        <f t="shared" si="5"/>
        <v>8484.9862702766459</v>
      </c>
      <c r="L58" s="31">
        <f t="shared" si="5"/>
        <v>9659.6227066389674</v>
      </c>
      <c r="M58" s="29">
        <f t="shared" si="6"/>
        <v>-7758.2662138469223</v>
      </c>
      <c r="N58" s="30">
        <f t="shared" si="6"/>
        <v>-8484.9862702766459</v>
      </c>
      <c r="O58" s="31">
        <f t="shared" si="6"/>
        <v>-9659.6227066389674</v>
      </c>
    </row>
    <row r="59" spans="1:16" ht="19.5" thickBot="1" x14ac:dyDescent="0.45">
      <c r="A59" s="8"/>
      <c r="B59" s="180" t="s">
        <v>5</v>
      </c>
      <c r="C59" s="181"/>
      <c r="D59" s="6">
        <f>COUNTIF(D9:D58,1.27)</f>
        <v>36</v>
      </c>
      <c r="E59" s="6">
        <f>COUNTIF(E9:E58,1.5)</f>
        <v>34</v>
      </c>
      <c r="F59" s="7">
        <f>COUNTIF(F9:F58,2)</f>
        <v>30</v>
      </c>
      <c r="G59" s="50">
        <f>M59+G8</f>
        <v>250850.60758105054</v>
      </c>
      <c r="H59" s="51">
        <f>N59+H8</f>
        <v>274347.88940561155</v>
      </c>
      <c r="I59" s="52">
        <f>O59+I8</f>
        <v>312327.80084799335</v>
      </c>
      <c r="J59" s="47" t="s">
        <v>29</v>
      </c>
      <c r="K59" s="48">
        <f>B58-B9</f>
        <v>658</v>
      </c>
      <c r="L59" s="49" t="s">
        <v>30</v>
      </c>
      <c r="M59" s="60">
        <f>SUM(M9:M58)</f>
        <v>150850.60758105054</v>
      </c>
      <c r="N59" s="61">
        <f>SUM(N9:N58)</f>
        <v>174347.88940561155</v>
      </c>
      <c r="O59" s="62">
        <f>SUM(O9:O58)</f>
        <v>212327.80084799332</v>
      </c>
    </row>
    <row r="60" spans="1:16" ht="19.5" thickBot="1" x14ac:dyDescent="0.45">
      <c r="A60" s="8"/>
      <c r="B60" s="182" t="s">
        <v>6</v>
      </c>
      <c r="C60" s="183"/>
      <c r="D60" s="6">
        <f>COUNTIF(D9:D58,-1)</f>
        <v>14</v>
      </c>
      <c r="E60" s="6">
        <f>COUNTIF(E9:E58,-1)</f>
        <v>16</v>
      </c>
      <c r="F60" s="7">
        <f>COUNTIF(F9:F58,-1)</f>
        <v>20</v>
      </c>
      <c r="G60" s="184" t="s">
        <v>28</v>
      </c>
      <c r="H60" s="185"/>
      <c r="I60" s="186"/>
      <c r="J60" s="184" t="s">
        <v>31</v>
      </c>
      <c r="K60" s="185"/>
      <c r="L60" s="186"/>
      <c r="M60" s="8"/>
      <c r="N60" s="3"/>
      <c r="O60" s="4"/>
    </row>
    <row r="61" spans="1:16" ht="19.5" thickBot="1" x14ac:dyDescent="0.45">
      <c r="A61" s="8"/>
      <c r="B61" s="182" t="s">
        <v>32</v>
      </c>
      <c r="C61" s="183"/>
      <c r="D61" s="6">
        <f>COUNTIF(D9:D58,0)</f>
        <v>0</v>
      </c>
      <c r="E61" s="6">
        <f>COUNTIF(E9:E58,0)</f>
        <v>0</v>
      </c>
      <c r="F61" s="6">
        <f>COUNTIF(F9:F58,0)</f>
        <v>0</v>
      </c>
      <c r="G61" s="56">
        <f>G59/G8</f>
        <v>2.5085060758105056</v>
      </c>
      <c r="H61" s="57">
        <f>H59/H8</f>
        <v>2.7434788940561154</v>
      </c>
      <c r="I61" s="58">
        <f>I59/I8</f>
        <v>3.1232780084799336</v>
      </c>
      <c r="J61" s="45">
        <f>(G61-100%)*30/K59</f>
        <v>6.8776872757317878E-2</v>
      </c>
      <c r="K61" s="45">
        <f>(H61-100%)*30/K59</f>
        <v>7.9489919181889759E-2</v>
      </c>
      <c r="L61" s="46">
        <f>(I61-100%)*30/K59</f>
        <v>9.680598822856841E-2</v>
      </c>
      <c r="M61" s="9"/>
      <c r="N61" s="2"/>
      <c r="O61" s="10"/>
    </row>
    <row r="62" spans="1:16" ht="19.5" thickBot="1" x14ac:dyDescent="0.45">
      <c r="A62" s="3"/>
      <c r="B62" s="184" t="s">
        <v>4</v>
      </c>
      <c r="C62" s="185"/>
      <c r="D62" s="59">
        <f>D59/(D59+D60+D61)</f>
        <v>0.72</v>
      </c>
      <c r="E62" s="54">
        <f>E59/(E59+E60+E61)</f>
        <v>0.68</v>
      </c>
      <c r="F62" s="55">
        <f>F59/(F59+F60+F61)</f>
        <v>0.6</v>
      </c>
    </row>
    <row r="64" spans="1:16"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14" display="通貨ペア"/>
    <hyperlink ref="A9" location="'画像(PB検証4回目)'!A3" display="'画像(PB検証4回目)'!A3"/>
    <hyperlink ref="A10" location="'画像(PB検証4回目)'!A52" display="'画像(PB検証4回目)'!A52"/>
    <hyperlink ref="A11" location="'画像(PB検証4回目)'!A101" display="'画像(PB検証4回目)'!A101"/>
    <hyperlink ref="A12" location="'画像(PB検証4回目)'!A150" display="'画像(PB検証4回目)'!A150"/>
    <hyperlink ref="A13" location="'画像(PB検証4回目)'!A199" display="'画像(PB検証4回目)'!A199"/>
    <hyperlink ref="A14" location="'画像(PB検証4回目)'!A248" display="'画像(PB検証4回目)'!A248"/>
    <hyperlink ref="A15" location="'画像(PB検証4回目)'!A297" display="'画像(PB検証4回目)'!A297"/>
    <hyperlink ref="A16" location="'画像(PB検証4回目)'!A346" display="'画像(PB検証4回目)'!A346"/>
    <hyperlink ref="A17" location="'画像(PB検証4回目)'!A395" display="'画像(PB検証4回目)'!A395"/>
    <hyperlink ref="A18" location="'画像(PB検証4回目)'!A444" display="'画像(PB検証4回目)'!A444"/>
    <hyperlink ref="A19" location="'画像(PB検証4回目)'!A493" display="'画像(PB検証4回目)'!A493"/>
    <hyperlink ref="A20" location="'画像(PB検証4回目)'!A541" display="'画像(PB検証4回目)'!A541"/>
    <hyperlink ref="A21" location="'画像(PB検証4回目)'!A590" display="'画像(PB検証4回目)'!A590"/>
    <hyperlink ref="A22" location="'画像(PB検証4回目)'!A639" display="'画像(PB検証4回目)'!A639"/>
    <hyperlink ref="A23" location="'画像(PB検証4回目)'!A688" display="'画像(PB検証4回目)'!A688"/>
    <hyperlink ref="A24" location="'画像(PB検証4回目)'!A736" display="'画像(PB検証4回目)'!A736"/>
    <hyperlink ref="A25" location="'画像(PB検証4回目)'!A785" display="'画像(PB検証4回目)'!A785"/>
    <hyperlink ref="A26" location="'画像(PB検証4回目)'!A833" display="'画像(PB検証4回目)'!A833"/>
    <hyperlink ref="A27" location="'画像(PB検証4回目)'!A882" display="'画像(PB検証4回目)'!A882"/>
    <hyperlink ref="A28" location="'画像(PB検証4回目)'!A931" display="'画像(PB検証4回目)'!A931"/>
    <hyperlink ref="A29" location="'画像(PB検証4回目)'!A979" display="'画像(PB検証4回目)'!A979"/>
    <hyperlink ref="A30" location="'画像(PB検証4回目)'!A1028" display="'画像(PB検証4回目)'!A1028"/>
    <hyperlink ref="A58" location="'画像(PB検証4回目)'!A2388" display="'画像(PB検証4回目)'!A2388"/>
    <hyperlink ref="A57" location="'画像(PB検証4回目)'!A2340" display="'画像(PB検証4回目)'!A2340"/>
    <hyperlink ref="A56" location="'画像(PB検証4回目)'!A2292" display="'画像(PB検証4回目)'!A2292"/>
    <hyperlink ref="A55" location="'画像(PB検証4回目)'!A2244" display="'画像(PB検証4回目)'!A2244"/>
    <hyperlink ref="A54" location="'画像(PB検証4回目)'!A2195" display="'画像(PB検証4回目)'!A2195"/>
    <hyperlink ref="A53" location="'画像(PB検証4回目)'!A2147" display="'画像(PB検証4回目)'!A2147"/>
    <hyperlink ref="A52" location="'画像(PB検証4回目)'!A2099" display="'画像(PB検証4回目)'!A2099"/>
    <hyperlink ref="A51" location="'画像(PB検証4回目)'!A2051" display="'画像(PB検証4回目)'!A2051"/>
    <hyperlink ref="A50" location="'画像(PB検証4回目)'!A2002" display="'画像(PB検証4回目)'!A2002"/>
    <hyperlink ref="A49" location="'画像(PB検証4回目)'!A1953" display="'画像(PB検証4回目)'!A1953"/>
    <hyperlink ref="A48" location="'画像(PB検証4回目)'!A1905" display="'画像(PB検証4回目)'!A1905"/>
    <hyperlink ref="A47" location="'画像(PB検証4回目)'!A1856" display="'画像(PB検証4回目)'!A1856"/>
    <hyperlink ref="A46" location="'画像(PB検証4回目)'!A1808" display="'画像(PB検証4回目)'!A1808"/>
    <hyperlink ref="A45" location="'画像(PB検証4回目)'!A1760" display="'画像(PB検証4回目)'!A1760"/>
    <hyperlink ref="A44" location="'画像(PB検証4回目)'!A1711" display="'画像(PB検証4回目)'!A1711"/>
    <hyperlink ref="A43" location="'画像(PB検証4回目)'!A1662" display="'画像(PB検証4回目)'!A1662"/>
    <hyperlink ref="A42" location="'画像(PB検証4回目)'!A1614" display="'画像(PB検証4回目)'!A1614"/>
    <hyperlink ref="A41" location="'画像(PB検証4回目)'!A1565" display="'画像(PB検証4回目)'!A1565"/>
    <hyperlink ref="A40" location="'画像(PB検証4回目)'!A1516" display="'画像(PB検証4回目)'!A1516"/>
    <hyperlink ref="A39" location="'画像(PB検証4回目)'!A1467" display="'画像(PB検証4回目)'!A1467"/>
    <hyperlink ref="A38" location="'画像(PB検証4回目)'!A1418" display="'画像(PB検証4回目)'!A1418"/>
    <hyperlink ref="A37" location="'画像(PB検証4回目)'!A1370" display="'画像(PB検証4回目)'!A1370"/>
    <hyperlink ref="A36" location="'画像(PB検証4回目)'!A1321" display="'画像(PB検証4回目)'!A1321"/>
    <hyperlink ref="A35" location="'画像(PB検証4回目)'!A1272" display="'画像(PB検証4回目)'!A1272"/>
    <hyperlink ref="A34" location="'画像(PB検証4回目)'!A1224" display="'画像(PB検証4回目)'!A1224"/>
    <hyperlink ref="A33" location="'画像(PB検証4回目)'!A1175" display="'画像(PB検証4回目)'!A1175"/>
    <hyperlink ref="A32" location="'画像(PB検証4回目)'!A1126" display="'画像(PB検証4回目)'!A1126"/>
    <hyperlink ref="A31" location="'画像(PB検証4回目)'!A1077" display="'画像(PB検証4回目)'!A1077"/>
  </hyperlinks>
  <pageMargins left="0.7" right="0.7" top="0.75" bottom="0.75" header="0.3" footer="0.3"/>
  <pageSetup paperSize="9" orientation="portrait" horizontalDpi="4294967293"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2388"/>
  <sheetViews>
    <sheetView topLeftCell="A346" zoomScale="70" zoomScaleNormal="70" workbookViewId="0">
      <selection activeCell="A346" sqref="A346"/>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75</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1" spans="1:1" ht="18.75" x14ac:dyDescent="0.4">
      <c r="A541" s="115">
        <v>12</v>
      </c>
    </row>
    <row r="590" spans="1:1" ht="18.75" x14ac:dyDescent="0.4">
      <c r="A590" s="115">
        <v>13</v>
      </c>
    </row>
    <row r="639" spans="1:1" ht="18.75" x14ac:dyDescent="0.4">
      <c r="A639" s="115">
        <v>14</v>
      </c>
    </row>
    <row r="688" spans="1:1" ht="18.75" x14ac:dyDescent="0.4">
      <c r="A688" s="115">
        <v>15</v>
      </c>
    </row>
    <row r="736" spans="1:1" ht="18.75" x14ac:dyDescent="0.4">
      <c r="A736" s="115">
        <v>16</v>
      </c>
    </row>
    <row r="785" spans="1:1" ht="18.75" x14ac:dyDescent="0.4">
      <c r="A785" s="115">
        <v>17</v>
      </c>
    </row>
    <row r="833" spans="1:1" ht="18.75" x14ac:dyDescent="0.4">
      <c r="A833" s="115">
        <v>18</v>
      </c>
    </row>
    <row r="882" spans="1:1" ht="18.75" x14ac:dyDescent="0.4">
      <c r="A882" s="115">
        <v>19</v>
      </c>
    </row>
    <row r="931" spans="1:1" ht="18.75" x14ac:dyDescent="0.4">
      <c r="A931" s="115">
        <v>20</v>
      </c>
    </row>
    <row r="979" spans="1:1" ht="18.75" x14ac:dyDescent="0.4">
      <c r="A979" s="115">
        <v>21</v>
      </c>
    </row>
    <row r="1028" spans="1:1" ht="18.75" x14ac:dyDescent="0.4">
      <c r="A1028" s="115">
        <v>22</v>
      </c>
    </row>
    <row r="1077" spans="1:1" ht="18.75" x14ac:dyDescent="0.4">
      <c r="A1077" s="115">
        <v>23</v>
      </c>
    </row>
    <row r="1126" spans="1:1" ht="18.75" x14ac:dyDescent="0.4">
      <c r="A1126" s="115">
        <v>24</v>
      </c>
    </row>
    <row r="1175" spans="1:1" ht="18.75" x14ac:dyDescent="0.4">
      <c r="A1175" s="115">
        <v>25</v>
      </c>
    </row>
    <row r="1224" spans="1:1" ht="18.75" x14ac:dyDescent="0.4">
      <c r="A1224" s="115">
        <v>26</v>
      </c>
    </row>
    <row r="1272" spans="1:1" ht="18.75" x14ac:dyDescent="0.4">
      <c r="A1272" s="115">
        <v>27</v>
      </c>
    </row>
    <row r="1321" spans="1:1" ht="18.75" x14ac:dyDescent="0.4">
      <c r="A1321" s="115">
        <v>28</v>
      </c>
    </row>
    <row r="1370" spans="1:1" ht="18.75" x14ac:dyDescent="0.4">
      <c r="A1370" s="115">
        <v>29</v>
      </c>
    </row>
    <row r="1418" spans="1:1" ht="18.75" x14ac:dyDescent="0.4">
      <c r="A1418" s="115">
        <v>30</v>
      </c>
    </row>
    <row r="1467" spans="1:1" ht="18.75" x14ac:dyDescent="0.4">
      <c r="A1467" s="115">
        <v>31</v>
      </c>
    </row>
    <row r="1516" spans="1:1" ht="18.75" x14ac:dyDescent="0.4">
      <c r="A1516" s="115">
        <v>32</v>
      </c>
    </row>
    <row r="1565" spans="1:1" ht="18.75" x14ac:dyDescent="0.4">
      <c r="A1565" s="115">
        <v>33</v>
      </c>
    </row>
    <row r="1614" spans="1:1" ht="18.75" x14ac:dyDescent="0.4">
      <c r="A1614" s="115">
        <v>34</v>
      </c>
    </row>
    <row r="1662" spans="1:1" ht="18.75" x14ac:dyDescent="0.4">
      <c r="A1662" s="115">
        <v>35</v>
      </c>
    </row>
    <row r="1711" spans="1:1" ht="18.75" x14ac:dyDescent="0.4">
      <c r="A1711" s="115">
        <v>36</v>
      </c>
    </row>
    <row r="1760" spans="1:1" ht="18.75" x14ac:dyDescent="0.4">
      <c r="A1760" s="115">
        <v>37</v>
      </c>
    </row>
    <row r="1808" spans="1:1" ht="18.75" x14ac:dyDescent="0.4">
      <c r="A1808" s="115">
        <v>38</v>
      </c>
    </row>
    <row r="1856" spans="1:1" ht="18.75" x14ac:dyDescent="0.4">
      <c r="A1856" s="115">
        <v>39</v>
      </c>
    </row>
    <row r="1905" spans="1:1" ht="18.75" x14ac:dyDescent="0.4">
      <c r="A1905" s="115">
        <v>40</v>
      </c>
    </row>
    <row r="1953" spans="1:1" ht="18.75" x14ac:dyDescent="0.4">
      <c r="A1953" s="115">
        <v>41</v>
      </c>
    </row>
    <row r="2002" spans="1:1" ht="18.75" x14ac:dyDescent="0.4">
      <c r="A2002" s="115">
        <v>42</v>
      </c>
    </row>
    <row r="2051" spans="1:1" ht="18.75" x14ac:dyDescent="0.4">
      <c r="A2051" s="115">
        <v>43</v>
      </c>
    </row>
    <row r="2099" spans="1:1" ht="18.75" x14ac:dyDescent="0.4">
      <c r="A2099" s="115">
        <v>44</v>
      </c>
    </row>
    <row r="2147" spans="1:1" ht="18.75" x14ac:dyDescent="0.4">
      <c r="A2147" s="115">
        <v>45</v>
      </c>
    </row>
    <row r="2195" spans="1:1" ht="18.75" x14ac:dyDescent="0.4">
      <c r="A2195" s="115">
        <v>46</v>
      </c>
    </row>
    <row r="2244" spans="1:1" ht="18.75" x14ac:dyDescent="0.4">
      <c r="A2244" s="115">
        <v>47</v>
      </c>
    </row>
    <row r="2292" spans="1:1" ht="18.75" x14ac:dyDescent="0.4">
      <c r="A2292" s="115">
        <v>48</v>
      </c>
    </row>
    <row r="2340" spans="1:1" ht="18.75" x14ac:dyDescent="0.4">
      <c r="A2340" s="115">
        <v>49</v>
      </c>
    </row>
    <row r="2388" spans="1:1" ht="18.75" x14ac:dyDescent="0.4">
      <c r="A2388" s="115">
        <v>50</v>
      </c>
    </row>
  </sheetData>
  <phoneticPr fontId="1"/>
  <hyperlinks>
    <hyperlink ref="A1" location="更新履歴!C15" display="更新履歴!C15"/>
    <hyperlink ref="A3" location="'検証シート(PB検証4回目)'!A9" display="'検証シート(PB検証4回目)'!A9"/>
    <hyperlink ref="A52" location="'検証シート(PB検証4回目)'!A10" display="'検証シート(PB検証4回目)'!A10"/>
    <hyperlink ref="A150" location="'検証シート(PB検証4回目)'!A12" display="'検証シート(PB検証4回目)'!A12"/>
    <hyperlink ref="A101" location="'検証シート(PB検証4回目)'!A11" display="'検証シート(PB検証4回目)'!A11"/>
    <hyperlink ref="A199" location="'検証シート(PB検証4回目)'!A13" display="'検証シート(PB検証4回目)'!A13"/>
    <hyperlink ref="A248" location="'検証シート(PB検証4回目)'!A14" display="'検証シート(PB検証4回目)'!A14"/>
    <hyperlink ref="A297" location="'検証シート(PB検証4回目)'!A15" display="'検証シート(PB検証4回目)'!A15"/>
    <hyperlink ref="A346" location="'検証シート(PB検証4回目)'!A16" display="'検証シート(PB検証4回目)'!A16"/>
    <hyperlink ref="A395" location="'検証シート(PB検証4回目)'!A17" display="'検証シート(PB検証4回目)'!A17"/>
    <hyperlink ref="A444" location="'検証シート(PB検証4回目)'!A18" display="'検証シート(PB検証4回目)'!A18"/>
    <hyperlink ref="A493" location="'検証シート(PB検証4回目)'!A19" display="'検証シート(PB検証4回目)'!A19"/>
    <hyperlink ref="A541" location="'検証シート(PB検証4回目)'!A20" display="'検証シート(PB検証4回目)'!A20"/>
    <hyperlink ref="A590" location="'検証シート(PB検証4回目)'!A21" display="'検証シート(PB検証4回目)'!A21"/>
    <hyperlink ref="A639" location="'検証シート(PB検証4回目)'!A22" display="'検証シート(PB検証4回目)'!A22"/>
    <hyperlink ref="A688" location="'検証シート(PB検証4回目)'!A23" display="'検証シート(PB検証4回目)'!A23"/>
    <hyperlink ref="A736" location="'検証シート(PB検証4回目)'!A24" display="'検証シート(PB検証4回目)'!A24"/>
    <hyperlink ref="A785" location="'検証シート(PB検証4回目)'!A25" display="'検証シート(PB検証4回目)'!A25"/>
    <hyperlink ref="A833" location="'検証シート(PB検証4回目)'!A26" display="'検証シート(PB検証4回目)'!A26"/>
    <hyperlink ref="A882" location="'検証シート(PB検証4回目)'!A27" display="'検証シート(PB検証4回目)'!A27"/>
    <hyperlink ref="A931" location="'検証シート(PB検証4回目)'!A28" display="'検証シート(PB検証4回目)'!A28"/>
    <hyperlink ref="A979" location="'検証シート(PB検証4回目)'!A29" display="'検証シート(PB検証4回目)'!A29"/>
    <hyperlink ref="A1028" location="'検証シート(PB検証4回目)'!A30" display="'検証シート(PB検証4回目)'!A30"/>
    <hyperlink ref="A1077" location="'検証シート(PB検証4回目)'!A31" display="'検証シート(PB検証4回目)'!A31"/>
    <hyperlink ref="A1126" location="'検証シート(PB検証4回目)'!A32" display="'検証シート(PB検証4回目)'!A32"/>
    <hyperlink ref="A1175" location="'検証シート(PB検証4回目)'!A33" display="'検証シート(PB検証4回目)'!A33"/>
    <hyperlink ref="A1224" location="'検証シート(PB検証4回目)'!A34" display="'検証シート(PB検証4回目)'!A34"/>
    <hyperlink ref="A1272" location="'検証シート(PB検証4回目)'!A35" display="'検証シート(PB検証4回目)'!A35"/>
    <hyperlink ref="A1321" location="'検証シート(PB検証4回目)'!A36" display="'検証シート(PB検証4回目)'!A36"/>
    <hyperlink ref="A1370" location="'検証シート(PB検証4回目)'!A37" display="'検証シート(PB検証4回目)'!A37"/>
    <hyperlink ref="A1418" location="'検証シート(PB検証4回目)'!A38" display="'検証シート(PB検証4回目)'!A38"/>
    <hyperlink ref="A1467" location="'検証シート(PB検証4回目)'!A39" display="'検証シート(PB検証4回目)'!A39"/>
    <hyperlink ref="A1516" location="'検証シート(PB検証4回目)'!A40" display="'検証シート(PB検証4回目)'!A40"/>
    <hyperlink ref="A1565" location="'検証シート(PB検証4回目)'!A41" display="'検証シート(PB検証4回目)'!A41"/>
    <hyperlink ref="A1614" location="'検証シート(PB検証4回目)'!A42" display="'検証シート(PB検証4回目)'!A42"/>
    <hyperlink ref="A1662" location="'検証シート(PB検証4回目)'!A43" display="'検証シート(PB検証4回目)'!A43"/>
    <hyperlink ref="A1711" location="'検証シート(PB検証4回目)'!A44" display="'検証シート(PB検証4回目)'!A44"/>
    <hyperlink ref="A1760" location="'検証シート(PB検証4回目)'!A45" display="'検証シート(PB検証4回目)'!A45"/>
    <hyperlink ref="A1808" location="'検証シート(PB検証4回目)'!A46" display="'検証シート(PB検証4回目)'!A46"/>
    <hyperlink ref="A1856" location="'検証シート(PB検証4回目)'!A47" display="'検証シート(PB検証4回目)'!A47"/>
    <hyperlink ref="A1905" location="'検証シート(PB検証4回目)'!A48" display="'検証シート(PB検証4回目)'!A48"/>
    <hyperlink ref="A1953" location="'検証シート(PB検証4回目)'!A49" display="'検証シート(PB検証4回目)'!A49"/>
    <hyperlink ref="A2002" location="'検証シート(PB検証4回目)'!A50" display="'検証シート(PB検証4回目)'!A50"/>
    <hyperlink ref="A2051" location="'検証シート(PB検証4回目)'!A51" display="'検証シート(PB検証4回目)'!A51"/>
    <hyperlink ref="A2099" location="'検証シート(PB検証4回目)'!A52" display="'検証シート(PB検証4回目)'!A52"/>
    <hyperlink ref="A2147" location="'検証シート(PB検証4回目)'!A53" display="'検証シート(PB検証4回目)'!A53"/>
    <hyperlink ref="A2195" location="'検証シート(PB検証4回目)'!A54" display="'検証シート(PB検証4回目)'!A54"/>
    <hyperlink ref="A2244" location="'検証シート(PB検証4回目)'!A55" display="'検証シート(PB検証4回目)'!A55"/>
    <hyperlink ref="A2292" location="'検証シート(PB検証4回目)'!A56" display="'検証シート(PB検証4回目)'!A56"/>
    <hyperlink ref="A2340" location="'検証シート(PB検証4回目)'!A57" display="'検証シート(PB検証4回目)'!A57"/>
    <hyperlink ref="A2388" location="'検証シート(PB検証4回目)'!A58" display="'検証シート(PB検証4回目)'!A58"/>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29"/>
  <sheetViews>
    <sheetView zoomScale="14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x14ac:dyDescent="0.4">
      <c r="A2" s="204" t="s">
        <v>110</v>
      </c>
      <c r="B2" s="205"/>
      <c r="C2" s="205"/>
      <c r="D2" s="205"/>
      <c r="E2" s="205"/>
      <c r="F2" s="205"/>
      <c r="G2" s="205"/>
      <c r="H2" s="205"/>
      <c r="I2" s="205"/>
      <c r="J2" s="205"/>
    </row>
    <row r="3" spans="1:10" x14ac:dyDescent="0.4">
      <c r="A3" s="205"/>
      <c r="B3" s="205"/>
      <c r="C3" s="205"/>
      <c r="D3" s="205"/>
      <c r="E3" s="205"/>
      <c r="F3" s="205"/>
      <c r="G3" s="205"/>
      <c r="H3" s="205"/>
      <c r="I3" s="205"/>
      <c r="J3" s="205"/>
    </row>
    <row r="4" spans="1:10" x14ac:dyDescent="0.4">
      <c r="A4" s="205"/>
      <c r="B4" s="205"/>
      <c r="C4" s="205"/>
      <c r="D4" s="205"/>
      <c r="E4" s="205"/>
      <c r="F4" s="205"/>
      <c r="G4" s="205"/>
      <c r="H4" s="205"/>
      <c r="I4" s="205"/>
      <c r="J4" s="205"/>
    </row>
    <row r="5" spans="1:10" x14ac:dyDescent="0.4">
      <c r="A5" s="205"/>
      <c r="B5" s="205"/>
      <c r="C5" s="205"/>
      <c r="D5" s="205"/>
      <c r="E5" s="205"/>
      <c r="F5" s="205"/>
      <c r="G5" s="205"/>
      <c r="H5" s="205"/>
      <c r="I5" s="205"/>
      <c r="J5" s="205"/>
    </row>
    <row r="6" spans="1:10" x14ac:dyDescent="0.4">
      <c r="A6" s="205"/>
      <c r="B6" s="205"/>
      <c r="C6" s="205"/>
      <c r="D6" s="205"/>
      <c r="E6" s="205"/>
      <c r="F6" s="205"/>
      <c r="G6" s="205"/>
      <c r="H6" s="205"/>
      <c r="I6" s="205"/>
      <c r="J6" s="205"/>
    </row>
    <row r="7" spans="1:10" x14ac:dyDescent="0.4">
      <c r="A7" s="205"/>
      <c r="B7" s="205"/>
      <c r="C7" s="205"/>
      <c r="D7" s="205"/>
      <c r="E7" s="205"/>
      <c r="F7" s="205"/>
      <c r="G7" s="205"/>
      <c r="H7" s="205"/>
      <c r="I7" s="205"/>
      <c r="J7" s="205"/>
    </row>
    <row r="8" spans="1:10" x14ac:dyDescent="0.4">
      <c r="A8" s="205"/>
      <c r="B8" s="205"/>
      <c r="C8" s="205"/>
      <c r="D8" s="205"/>
      <c r="E8" s="205"/>
      <c r="F8" s="205"/>
      <c r="G8" s="205"/>
      <c r="H8" s="205"/>
      <c r="I8" s="205"/>
      <c r="J8" s="205"/>
    </row>
    <row r="9" spans="1:10" x14ac:dyDescent="0.4">
      <c r="A9" s="205"/>
      <c r="B9" s="205"/>
      <c r="C9" s="205"/>
      <c r="D9" s="205"/>
      <c r="E9" s="205"/>
      <c r="F9" s="205"/>
      <c r="G9" s="205"/>
      <c r="H9" s="205"/>
      <c r="I9" s="205"/>
      <c r="J9" s="205"/>
    </row>
    <row r="11" spans="1:10" x14ac:dyDescent="0.4">
      <c r="A11" s="36" t="s">
        <v>55</v>
      </c>
    </row>
    <row r="12" spans="1:10" ht="15" customHeight="1" x14ac:dyDescent="0.4">
      <c r="A12" s="206" t="s">
        <v>111</v>
      </c>
      <c r="B12" s="207"/>
      <c r="C12" s="207"/>
      <c r="D12" s="207"/>
      <c r="E12" s="207"/>
      <c r="F12" s="207"/>
      <c r="G12" s="207"/>
      <c r="H12" s="207"/>
      <c r="I12" s="207"/>
      <c r="J12" s="207"/>
    </row>
    <row r="13" spans="1:10" ht="15" customHeight="1" x14ac:dyDescent="0.4">
      <c r="A13" s="207"/>
      <c r="B13" s="207"/>
      <c r="C13" s="207"/>
      <c r="D13" s="207"/>
      <c r="E13" s="207"/>
      <c r="F13" s="207"/>
      <c r="G13" s="207"/>
      <c r="H13" s="207"/>
      <c r="I13" s="207"/>
      <c r="J13" s="207"/>
    </row>
    <row r="14" spans="1:10" ht="15" customHeight="1" x14ac:dyDescent="0.4">
      <c r="A14" s="207"/>
      <c r="B14" s="207"/>
      <c r="C14" s="207"/>
      <c r="D14" s="207"/>
      <c r="E14" s="207"/>
      <c r="F14" s="207"/>
      <c r="G14" s="207"/>
      <c r="H14" s="207"/>
      <c r="I14" s="207"/>
      <c r="J14" s="207"/>
    </row>
    <row r="15" spans="1:10" ht="15" customHeight="1" x14ac:dyDescent="0.4">
      <c r="A15" s="207"/>
      <c r="B15" s="207"/>
      <c r="C15" s="207"/>
      <c r="D15" s="207"/>
      <c r="E15" s="207"/>
      <c r="F15" s="207"/>
      <c r="G15" s="207"/>
      <c r="H15" s="207"/>
      <c r="I15" s="207"/>
      <c r="J15" s="207"/>
    </row>
    <row r="16" spans="1:10" ht="15" customHeight="1" x14ac:dyDescent="0.4">
      <c r="A16" s="207"/>
      <c r="B16" s="207"/>
      <c r="C16" s="207"/>
      <c r="D16" s="207"/>
      <c r="E16" s="207"/>
      <c r="F16" s="207"/>
      <c r="G16" s="207"/>
      <c r="H16" s="207"/>
      <c r="I16" s="207"/>
      <c r="J16" s="207"/>
    </row>
    <row r="17" spans="1:10" ht="15" customHeight="1" x14ac:dyDescent="0.4">
      <c r="A17" s="207"/>
      <c r="B17" s="207"/>
      <c r="C17" s="207"/>
      <c r="D17" s="207"/>
      <c r="E17" s="207"/>
      <c r="F17" s="207"/>
      <c r="G17" s="207"/>
      <c r="H17" s="207"/>
      <c r="I17" s="207"/>
      <c r="J17" s="207"/>
    </row>
    <row r="18" spans="1:10" ht="15" customHeight="1" x14ac:dyDescent="0.4">
      <c r="A18" s="207"/>
      <c r="B18" s="207"/>
      <c r="C18" s="207"/>
      <c r="D18" s="207"/>
      <c r="E18" s="207"/>
      <c r="F18" s="207"/>
      <c r="G18" s="207"/>
      <c r="H18" s="207"/>
      <c r="I18" s="207"/>
      <c r="J18" s="207"/>
    </row>
    <row r="19" spans="1:10" ht="15" customHeight="1" x14ac:dyDescent="0.4">
      <c r="A19" s="207"/>
      <c r="B19" s="207"/>
      <c r="C19" s="207"/>
      <c r="D19" s="207"/>
      <c r="E19" s="207"/>
      <c r="F19" s="207"/>
      <c r="G19" s="207"/>
      <c r="H19" s="207"/>
      <c r="I19" s="207"/>
      <c r="J19" s="207"/>
    </row>
    <row r="21" spans="1:10" x14ac:dyDescent="0.4">
      <c r="A21" s="36" t="s">
        <v>26</v>
      </c>
    </row>
    <row r="22" spans="1:10" x14ac:dyDescent="0.4">
      <c r="A22" s="206" t="s">
        <v>112</v>
      </c>
      <c r="B22" s="206"/>
      <c r="C22" s="206"/>
      <c r="D22" s="206"/>
      <c r="E22" s="206"/>
      <c r="F22" s="206"/>
      <c r="G22" s="206"/>
      <c r="H22" s="206"/>
      <c r="I22" s="206"/>
      <c r="J22" s="206"/>
    </row>
    <row r="23" spans="1:10" x14ac:dyDescent="0.4">
      <c r="A23" s="206"/>
      <c r="B23" s="206"/>
      <c r="C23" s="206"/>
      <c r="D23" s="206"/>
      <c r="E23" s="206"/>
      <c r="F23" s="206"/>
      <c r="G23" s="206"/>
      <c r="H23" s="206"/>
      <c r="I23" s="206"/>
      <c r="J23" s="206"/>
    </row>
    <row r="24" spans="1:10" x14ac:dyDescent="0.4">
      <c r="A24" s="206"/>
      <c r="B24" s="206"/>
      <c r="C24" s="206"/>
      <c r="D24" s="206"/>
      <c r="E24" s="206"/>
      <c r="F24" s="206"/>
      <c r="G24" s="206"/>
      <c r="H24" s="206"/>
      <c r="I24" s="206"/>
      <c r="J24" s="206"/>
    </row>
    <row r="25" spans="1:10" x14ac:dyDescent="0.4">
      <c r="A25" s="206"/>
      <c r="B25" s="206"/>
      <c r="C25" s="206"/>
      <c r="D25" s="206"/>
      <c r="E25" s="206"/>
      <c r="F25" s="206"/>
      <c r="G25" s="206"/>
      <c r="H25" s="206"/>
      <c r="I25" s="206"/>
      <c r="J25" s="206"/>
    </row>
    <row r="26" spans="1:10" x14ac:dyDescent="0.4">
      <c r="A26" s="206"/>
      <c r="B26" s="206"/>
      <c r="C26" s="206"/>
      <c r="D26" s="206"/>
      <c r="E26" s="206"/>
      <c r="F26" s="206"/>
      <c r="G26" s="206"/>
      <c r="H26" s="206"/>
      <c r="I26" s="206"/>
      <c r="J26" s="206"/>
    </row>
    <row r="27" spans="1:10" x14ac:dyDescent="0.4">
      <c r="A27" s="206"/>
      <c r="B27" s="206"/>
      <c r="C27" s="206"/>
      <c r="D27" s="206"/>
      <c r="E27" s="206"/>
      <c r="F27" s="206"/>
      <c r="G27" s="206"/>
      <c r="H27" s="206"/>
      <c r="I27" s="206"/>
      <c r="J27" s="206"/>
    </row>
    <row r="28" spans="1:10" x14ac:dyDescent="0.4">
      <c r="A28" s="206"/>
      <c r="B28" s="206"/>
      <c r="C28" s="206"/>
      <c r="D28" s="206"/>
      <c r="E28" s="206"/>
      <c r="F28" s="206"/>
      <c r="G28" s="206"/>
      <c r="H28" s="206"/>
      <c r="I28" s="206"/>
      <c r="J28" s="206"/>
    </row>
    <row r="29" spans="1:10" x14ac:dyDescent="0.4">
      <c r="A29" s="206"/>
      <c r="B29" s="206"/>
      <c r="C29" s="206"/>
      <c r="D29" s="206"/>
      <c r="E29" s="206"/>
      <c r="F29" s="206"/>
      <c r="G29" s="206"/>
      <c r="H29" s="206"/>
      <c r="I29" s="206"/>
      <c r="J29" s="206"/>
    </row>
  </sheetData>
  <mergeCells count="3">
    <mergeCell ref="A2:J9"/>
    <mergeCell ref="A12:J19"/>
    <mergeCell ref="A22:J29"/>
  </mergeCells>
  <phoneticPr fontId="1"/>
  <hyperlinks>
    <hyperlink ref="A1" location="更新履歴!C16" display="気付き　質問"/>
  </hyperlinks>
  <pageMargins left="0.75" right="0.75" top="1" bottom="1" header="0.51111111111111107" footer="0.51111111111111107"/>
  <pageSetup paperSize="9" orientation="portrait"/>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B9" sqref="B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85</v>
      </c>
    </row>
    <row r="2" spans="1:18" x14ac:dyDescent="0.4">
      <c r="A2" s="1" t="s">
        <v>8</v>
      </c>
      <c r="C2" t="s">
        <v>83</v>
      </c>
    </row>
    <row r="3" spans="1:18" x14ac:dyDescent="0.4">
      <c r="A3" s="1" t="s">
        <v>10</v>
      </c>
      <c r="C3" s="27">
        <v>100000</v>
      </c>
    </row>
    <row r="4" spans="1:18" x14ac:dyDescent="0.4">
      <c r="A4" s="1" t="s">
        <v>11</v>
      </c>
      <c r="C4" s="27" t="s">
        <v>13</v>
      </c>
    </row>
    <row r="5" spans="1:18" ht="19.5" thickBot="1" x14ac:dyDescent="0.45">
      <c r="A5" s="1" t="s">
        <v>12</v>
      </c>
      <c r="C5" s="27" t="s">
        <v>51</v>
      </c>
    </row>
    <row r="6" spans="1:18" ht="19.5" thickBot="1" x14ac:dyDescent="0.45">
      <c r="A6" s="22" t="s">
        <v>52</v>
      </c>
      <c r="B6" s="22" t="s">
        <v>53</v>
      </c>
      <c r="C6" s="22" t="s">
        <v>54</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83">
        <v>42017</v>
      </c>
      <c r="C9" s="84">
        <v>2</v>
      </c>
      <c r="D9" s="85">
        <v>1.27</v>
      </c>
      <c r="E9" s="86">
        <v>1.5</v>
      </c>
      <c r="F9" s="87">
        <v>-1</v>
      </c>
      <c r="G9" s="21">
        <f t="shared" ref="G9:G25" si="0">IF(D9="","",G8+M9)</f>
        <v>103810</v>
      </c>
      <c r="H9" s="21">
        <f t="shared" ref="H9:I24" si="1">IF(E9="","",H8+N9)</f>
        <v>104500</v>
      </c>
      <c r="I9" s="21">
        <f t="shared" si="1"/>
        <v>97000</v>
      </c>
      <c r="J9" s="88">
        <f>IF(G8="","",G8*0.03)</f>
        <v>3000</v>
      </c>
      <c r="K9" s="89">
        <f>IF(H8="","",H8*0.03)</f>
        <v>3000</v>
      </c>
      <c r="L9" s="90">
        <f>IF(I8="","",I8*0.03)</f>
        <v>3000</v>
      </c>
      <c r="M9" s="88">
        <f>IF(D9="","",J9*D9)</f>
        <v>3810</v>
      </c>
      <c r="N9" s="89">
        <f>IF(E9="","",K9*E9)</f>
        <v>4500</v>
      </c>
      <c r="O9" s="90">
        <f>IF(F9="","",L9*F9)</f>
        <v>-3000</v>
      </c>
      <c r="P9" s="28"/>
      <c r="Q9" s="28"/>
      <c r="R9" s="28"/>
    </row>
    <row r="10" spans="1:18" x14ac:dyDescent="0.4">
      <c r="A10" s="82">
        <v>2</v>
      </c>
      <c r="B10" s="5">
        <v>42173</v>
      </c>
      <c r="C10" s="32">
        <v>2</v>
      </c>
      <c r="D10" s="38">
        <v>1.27</v>
      </c>
      <c r="E10" s="39">
        <v>1.5</v>
      </c>
      <c r="F10" s="40">
        <v>2</v>
      </c>
      <c r="G10" s="21">
        <f t="shared" si="0"/>
        <v>107765.16099999999</v>
      </c>
      <c r="H10" s="21">
        <f t="shared" si="1"/>
        <v>109202.5</v>
      </c>
      <c r="I10" s="21">
        <f t="shared" si="1"/>
        <v>102820</v>
      </c>
      <c r="J10" s="29">
        <f t="shared" ref="J10:L25" si="2">IF(G9="","",G9*0.03)</f>
        <v>3114.2999999999997</v>
      </c>
      <c r="K10" s="30">
        <f t="shared" si="2"/>
        <v>3135</v>
      </c>
      <c r="L10" s="31">
        <f t="shared" si="2"/>
        <v>2910</v>
      </c>
      <c r="M10" s="29">
        <f t="shared" ref="M10:O25" si="3">IF(D10="","",J10*D10)</f>
        <v>3955.1609999999996</v>
      </c>
      <c r="N10" s="30">
        <f t="shared" si="3"/>
        <v>4702.5</v>
      </c>
      <c r="O10" s="31">
        <f t="shared" si="3"/>
        <v>5820</v>
      </c>
      <c r="P10" s="28"/>
      <c r="Q10" s="28"/>
      <c r="R10" s="28"/>
    </row>
    <row r="11" spans="1:18" x14ac:dyDescent="0.4">
      <c r="A11" s="82">
        <v>3</v>
      </c>
      <c r="B11" s="5">
        <v>42239</v>
      </c>
      <c r="C11" s="32">
        <v>2</v>
      </c>
      <c r="D11" s="38">
        <v>-1</v>
      </c>
      <c r="E11" s="39">
        <v>-1</v>
      </c>
      <c r="F11" s="40">
        <v>-1</v>
      </c>
      <c r="G11" s="21">
        <f t="shared" si="0"/>
        <v>104532.20616999999</v>
      </c>
      <c r="H11" s="21">
        <f t="shared" si="1"/>
        <v>105926.425</v>
      </c>
      <c r="I11" s="21">
        <f t="shared" si="1"/>
        <v>99735.4</v>
      </c>
      <c r="J11" s="29">
        <f t="shared" si="2"/>
        <v>3232.9548299999997</v>
      </c>
      <c r="K11" s="30">
        <f t="shared" si="2"/>
        <v>3276.0749999999998</v>
      </c>
      <c r="L11" s="31">
        <f t="shared" si="2"/>
        <v>3084.6</v>
      </c>
      <c r="M11" s="29">
        <f t="shared" si="3"/>
        <v>-3232.9548299999997</v>
      </c>
      <c r="N11" s="30">
        <f t="shared" si="3"/>
        <v>-3276.0749999999998</v>
      </c>
      <c r="O11" s="31">
        <f t="shared" si="3"/>
        <v>-3084.6</v>
      </c>
      <c r="P11" s="28" t="s">
        <v>93</v>
      </c>
      <c r="Q11" s="28"/>
      <c r="R11" s="28"/>
    </row>
    <row r="12" spans="1:18" x14ac:dyDescent="0.4">
      <c r="A12" s="82">
        <v>4</v>
      </c>
      <c r="B12" s="5">
        <v>42379</v>
      </c>
      <c r="C12" s="32">
        <v>1</v>
      </c>
      <c r="D12" s="38">
        <v>1.27</v>
      </c>
      <c r="E12" s="39">
        <v>1.5</v>
      </c>
      <c r="F12" s="40">
        <v>2</v>
      </c>
      <c r="G12" s="21">
        <f t="shared" si="0"/>
        <v>108514.88322507699</v>
      </c>
      <c r="H12" s="21">
        <f t="shared" si="1"/>
        <v>110693.11412500001</v>
      </c>
      <c r="I12" s="21">
        <f t="shared" si="1"/>
        <v>105719.52399999999</v>
      </c>
      <c r="J12" s="29">
        <f t="shared" si="2"/>
        <v>3135.9661850999996</v>
      </c>
      <c r="K12" s="30">
        <f t="shared" si="2"/>
        <v>3177.7927500000001</v>
      </c>
      <c r="L12" s="31">
        <f t="shared" si="2"/>
        <v>2992.0619999999999</v>
      </c>
      <c r="M12" s="29">
        <f t="shared" si="3"/>
        <v>3982.6770550769997</v>
      </c>
      <c r="N12" s="30">
        <f t="shared" si="3"/>
        <v>4766.6891249999999</v>
      </c>
      <c r="O12" s="31">
        <f t="shared" si="3"/>
        <v>5984.1239999999998</v>
      </c>
      <c r="P12" s="28"/>
      <c r="Q12" s="28"/>
      <c r="R12" s="28"/>
    </row>
    <row r="13" spans="1:18" x14ac:dyDescent="0.4">
      <c r="A13" s="82">
        <v>5</v>
      </c>
      <c r="B13" s="5">
        <v>43346</v>
      </c>
      <c r="C13" s="32">
        <v>1</v>
      </c>
      <c r="D13" s="38">
        <v>1.27</v>
      </c>
      <c r="E13" s="39">
        <v>1.5</v>
      </c>
      <c r="F13" s="40">
        <v>-1</v>
      </c>
      <c r="G13" s="21">
        <f t="shared" si="0"/>
        <v>112649.30027595242</v>
      </c>
      <c r="H13" s="21">
        <f t="shared" si="1"/>
        <v>115674.30426062501</v>
      </c>
      <c r="I13" s="21">
        <f t="shared" si="1"/>
        <v>102547.93827999999</v>
      </c>
      <c r="J13" s="29">
        <f t="shared" si="2"/>
        <v>3255.4464967523095</v>
      </c>
      <c r="K13" s="30">
        <f t="shared" si="2"/>
        <v>3320.7934237499999</v>
      </c>
      <c r="L13" s="31">
        <f t="shared" si="2"/>
        <v>3171.5857199999996</v>
      </c>
      <c r="M13" s="29">
        <f t="shared" si="3"/>
        <v>4134.4170508754332</v>
      </c>
      <c r="N13" s="30">
        <f t="shared" si="3"/>
        <v>4981.190135625</v>
      </c>
      <c r="O13" s="31">
        <f t="shared" si="3"/>
        <v>-3171.5857199999996</v>
      </c>
      <c r="P13" s="28"/>
      <c r="Q13" s="28"/>
      <c r="R13" s="28"/>
    </row>
    <row r="14" spans="1:18" x14ac:dyDescent="0.4">
      <c r="A14" s="8">
        <v>6</v>
      </c>
      <c r="B14" s="5"/>
      <c r="C14" s="32"/>
      <c r="D14" s="38"/>
      <c r="E14" s="39"/>
      <c r="F14" s="40"/>
      <c r="G14" s="21" t="str">
        <f t="shared" si="0"/>
        <v/>
      </c>
      <c r="H14" s="21" t="str">
        <f t="shared" si="1"/>
        <v/>
      </c>
      <c r="I14" s="21" t="str">
        <f t="shared" si="1"/>
        <v/>
      </c>
      <c r="J14" s="29">
        <f t="shared" si="2"/>
        <v>3379.4790082785726</v>
      </c>
      <c r="K14" s="30">
        <f t="shared" si="2"/>
        <v>3470.2291278187499</v>
      </c>
      <c r="L14" s="31">
        <f t="shared" si="2"/>
        <v>3076.4381483999996</v>
      </c>
      <c r="M14" s="29" t="str">
        <f t="shared" si="3"/>
        <v/>
      </c>
      <c r="N14" s="30" t="str">
        <f t="shared" si="3"/>
        <v/>
      </c>
      <c r="O14" s="31" t="str">
        <f t="shared" si="3"/>
        <v/>
      </c>
      <c r="P14" s="28"/>
      <c r="Q14" s="28"/>
      <c r="R14" s="28"/>
    </row>
    <row r="15" spans="1:18" x14ac:dyDescent="0.4">
      <c r="A15" s="8">
        <v>7</v>
      </c>
      <c r="B15" s="5"/>
      <c r="C15" s="32"/>
      <c r="D15" s="38"/>
      <c r="E15" s="39"/>
      <c r="F15" s="40"/>
      <c r="G15" s="21" t="str">
        <f t="shared" si="0"/>
        <v/>
      </c>
      <c r="H15" s="21" t="str">
        <f t="shared" si="1"/>
        <v/>
      </c>
      <c r="I15" s="21" t="str">
        <f t="shared" si="1"/>
        <v/>
      </c>
      <c r="J15" s="29" t="str">
        <f t="shared" si="2"/>
        <v/>
      </c>
      <c r="K15" s="30" t="str">
        <f t="shared" si="2"/>
        <v/>
      </c>
      <c r="L15" s="31" t="str">
        <f t="shared" si="2"/>
        <v/>
      </c>
      <c r="M15" s="29" t="str">
        <f t="shared" si="3"/>
        <v/>
      </c>
      <c r="N15" s="30" t="str">
        <f t="shared" si="3"/>
        <v/>
      </c>
      <c r="O15" s="31" t="str">
        <f t="shared" si="3"/>
        <v/>
      </c>
      <c r="P15" s="28"/>
      <c r="Q15" s="28"/>
      <c r="R15" s="28"/>
    </row>
    <row r="16" spans="1:18" x14ac:dyDescent="0.4">
      <c r="A16" s="8">
        <v>8</v>
      </c>
      <c r="B16" s="5"/>
      <c r="C16" s="32"/>
      <c r="D16" s="38"/>
      <c r="E16" s="39"/>
      <c r="F16" s="40"/>
      <c r="G16" s="21" t="str">
        <f t="shared" si="0"/>
        <v/>
      </c>
      <c r="H16" s="21" t="str">
        <f t="shared" si="1"/>
        <v/>
      </c>
      <c r="I16" s="21" t="str">
        <f t="shared" si="1"/>
        <v/>
      </c>
      <c r="J16" s="29" t="str">
        <f t="shared" si="2"/>
        <v/>
      </c>
      <c r="K16" s="30" t="str">
        <f t="shared" si="2"/>
        <v/>
      </c>
      <c r="L16" s="31" t="str">
        <f t="shared" si="2"/>
        <v/>
      </c>
      <c r="M16" s="29" t="str">
        <f t="shared" si="3"/>
        <v/>
      </c>
      <c r="N16" s="30" t="str">
        <f t="shared" si="3"/>
        <v/>
      </c>
      <c r="O16" s="31" t="str">
        <f t="shared" si="3"/>
        <v/>
      </c>
      <c r="P16" s="28"/>
      <c r="Q16" s="28"/>
      <c r="R16" s="28"/>
    </row>
    <row r="17" spans="1:18" x14ac:dyDescent="0.4">
      <c r="A17" s="8">
        <v>9</v>
      </c>
      <c r="B17" s="5"/>
      <c r="C17" s="32"/>
      <c r="D17" s="38"/>
      <c r="E17" s="39"/>
      <c r="F17" s="40"/>
      <c r="G17" s="21" t="str">
        <f t="shared" si="0"/>
        <v/>
      </c>
      <c r="H17" s="21" t="str">
        <f t="shared" si="1"/>
        <v/>
      </c>
      <c r="I17" s="21" t="str">
        <f t="shared" si="1"/>
        <v/>
      </c>
      <c r="J17" s="29" t="str">
        <f t="shared" si="2"/>
        <v/>
      </c>
      <c r="K17" s="30" t="str">
        <f t="shared" si="2"/>
        <v/>
      </c>
      <c r="L17" s="31" t="str">
        <f t="shared" si="2"/>
        <v/>
      </c>
      <c r="M17" s="29" t="str">
        <f t="shared" si="3"/>
        <v/>
      </c>
      <c r="N17" s="30" t="str">
        <f t="shared" si="3"/>
        <v/>
      </c>
      <c r="O17" s="31" t="str">
        <f t="shared" si="3"/>
        <v/>
      </c>
      <c r="P17" s="28"/>
      <c r="Q17" s="28"/>
      <c r="R17" s="28"/>
    </row>
    <row r="18" spans="1:18" x14ac:dyDescent="0.4">
      <c r="A18" s="8">
        <v>10</v>
      </c>
      <c r="B18" s="5"/>
      <c r="C18" s="32"/>
      <c r="D18" s="38"/>
      <c r="E18" s="39"/>
      <c r="F18" s="40"/>
      <c r="G18" s="21" t="str">
        <f t="shared" si="0"/>
        <v/>
      </c>
      <c r="H18" s="21" t="str">
        <f t="shared" si="1"/>
        <v/>
      </c>
      <c r="I18" s="21" t="str">
        <f t="shared" si="1"/>
        <v/>
      </c>
      <c r="J18" s="29" t="str">
        <f t="shared" si="2"/>
        <v/>
      </c>
      <c r="K18" s="30" t="str">
        <f t="shared" si="2"/>
        <v/>
      </c>
      <c r="L18" s="31" t="str">
        <f t="shared" si="2"/>
        <v/>
      </c>
      <c r="M18" s="29" t="str">
        <f t="shared" si="3"/>
        <v/>
      </c>
      <c r="N18" s="30" t="str">
        <f t="shared" si="3"/>
        <v/>
      </c>
      <c r="O18" s="31" t="str">
        <f t="shared" si="3"/>
        <v/>
      </c>
      <c r="P18" s="28"/>
      <c r="Q18" s="28"/>
      <c r="R18" s="28"/>
    </row>
    <row r="19" spans="1:18" x14ac:dyDescent="0.4">
      <c r="A19" s="8">
        <v>11</v>
      </c>
      <c r="B19" s="5"/>
      <c r="C19" s="32"/>
      <c r="D19" s="38"/>
      <c r="E19" s="39"/>
      <c r="F19" s="40"/>
      <c r="G19" s="21" t="str">
        <f t="shared" si="0"/>
        <v/>
      </c>
      <c r="H19" s="21" t="str">
        <f t="shared" si="1"/>
        <v/>
      </c>
      <c r="I19" s="21" t="str">
        <f t="shared" si="1"/>
        <v/>
      </c>
      <c r="J19" s="29" t="str">
        <f t="shared" si="2"/>
        <v/>
      </c>
      <c r="K19" s="30" t="str">
        <f t="shared" si="2"/>
        <v/>
      </c>
      <c r="L19" s="31" t="str">
        <f t="shared" si="2"/>
        <v/>
      </c>
      <c r="M19" s="29" t="str">
        <f t="shared" si="3"/>
        <v/>
      </c>
      <c r="N19" s="30" t="str">
        <f t="shared" si="3"/>
        <v/>
      </c>
      <c r="O19" s="31" t="str">
        <f t="shared" si="3"/>
        <v/>
      </c>
      <c r="P19" s="28"/>
      <c r="Q19" s="28"/>
      <c r="R19" s="28"/>
    </row>
    <row r="20" spans="1:18" x14ac:dyDescent="0.4">
      <c r="A20" s="8">
        <v>12</v>
      </c>
      <c r="B20" s="5"/>
      <c r="C20" s="32"/>
      <c r="D20" s="38"/>
      <c r="E20" s="39"/>
      <c r="F20" s="40"/>
      <c r="G20" s="21" t="str">
        <f t="shared" si="0"/>
        <v/>
      </c>
      <c r="H20" s="21" t="str">
        <f t="shared" si="1"/>
        <v/>
      </c>
      <c r="I20" s="21" t="str">
        <f t="shared" si="1"/>
        <v/>
      </c>
      <c r="J20" s="29" t="str">
        <f t="shared" si="2"/>
        <v/>
      </c>
      <c r="K20" s="30" t="str">
        <f t="shared" si="2"/>
        <v/>
      </c>
      <c r="L20" s="31" t="str">
        <f t="shared" si="2"/>
        <v/>
      </c>
      <c r="M20" s="29" t="str">
        <f t="shared" si="3"/>
        <v/>
      </c>
      <c r="N20" s="30" t="str">
        <f t="shared" si="3"/>
        <v/>
      </c>
      <c r="O20" s="31" t="str">
        <f t="shared" si="3"/>
        <v/>
      </c>
      <c r="P20" s="28"/>
      <c r="Q20" s="28"/>
      <c r="R20" s="28"/>
    </row>
    <row r="21" spans="1:18" x14ac:dyDescent="0.4">
      <c r="A21" s="8">
        <v>13</v>
      </c>
      <c r="B21" s="5"/>
      <c r="C21" s="32"/>
      <c r="D21" s="38"/>
      <c r="E21" s="39"/>
      <c r="F21" s="40"/>
      <c r="G21" s="21" t="str">
        <f t="shared" si="0"/>
        <v/>
      </c>
      <c r="H21" s="21" t="str">
        <f t="shared" si="1"/>
        <v/>
      </c>
      <c r="I21" s="21" t="str">
        <f t="shared" si="1"/>
        <v/>
      </c>
      <c r="J21" s="29" t="str">
        <f t="shared" si="2"/>
        <v/>
      </c>
      <c r="K21" s="30" t="str">
        <f t="shared" si="2"/>
        <v/>
      </c>
      <c r="L21" s="31" t="str">
        <f t="shared" si="2"/>
        <v/>
      </c>
      <c r="M21" s="29" t="str">
        <f t="shared" si="3"/>
        <v/>
      </c>
      <c r="N21" s="30" t="str">
        <f t="shared" si="3"/>
        <v/>
      </c>
      <c r="O21" s="31" t="str">
        <f t="shared" si="3"/>
        <v/>
      </c>
      <c r="P21" s="28"/>
      <c r="Q21" s="28"/>
      <c r="R21" s="28"/>
    </row>
    <row r="22" spans="1:18" x14ac:dyDescent="0.4">
      <c r="A22" s="8">
        <v>14</v>
      </c>
      <c r="B22" s="5"/>
      <c r="C22" s="32"/>
      <c r="D22" s="38"/>
      <c r="E22" s="39"/>
      <c r="F22" s="40"/>
      <c r="G22" s="21" t="str">
        <f t="shared" si="0"/>
        <v/>
      </c>
      <c r="H22" s="21" t="str">
        <f t="shared" si="1"/>
        <v/>
      </c>
      <c r="I22" s="21" t="str">
        <f t="shared" si="1"/>
        <v/>
      </c>
      <c r="J22" s="29" t="str">
        <f t="shared" si="2"/>
        <v/>
      </c>
      <c r="K22" s="30" t="str">
        <f t="shared" si="2"/>
        <v/>
      </c>
      <c r="L22" s="31" t="str">
        <f t="shared" si="2"/>
        <v/>
      </c>
      <c r="M22" s="29" t="str">
        <f t="shared" si="3"/>
        <v/>
      </c>
      <c r="N22" s="30" t="str">
        <f t="shared" si="3"/>
        <v/>
      </c>
      <c r="O22" s="31" t="str">
        <f t="shared" si="3"/>
        <v/>
      </c>
      <c r="P22" s="28"/>
      <c r="Q22" s="28"/>
      <c r="R22" s="28"/>
    </row>
    <row r="23" spans="1:18" x14ac:dyDescent="0.4">
      <c r="A23" s="8">
        <v>15</v>
      </c>
      <c r="B23" s="5"/>
      <c r="C23" s="32"/>
      <c r="D23" s="38"/>
      <c r="E23" s="39"/>
      <c r="F23" s="40"/>
      <c r="G23" s="21" t="str">
        <f t="shared" si="0"/>
        <v/>
      </c>
      <c r="H23" s="21" t="str">
        <f t="shared" si="1"/>
        <v/>
      </c>
      <c r="I23" s="21" t="str">
        <f t="shared" si="1"/>
        <v/>
      </c>
      <c r="J23" s="29" t="str">
        <f t="shared" si="2"/>
        <v/>
      </c>
      <c r="K23" s="30" t="str">
        <f t="shared" si="2"/>
        <v/>
      </c>
      <c r="L23" s="31" t="str">
        <f t="shared" si="2"/>
        <v/>
      </c>
      <c r="M23" s="29" t="str">
        <f t="shared" si="3"/>
        <v/>
      </c>
      <c r="N23" s="30" t="str">
        <f t="shared" si="3"/>
        <v/>
      </c>
      <c r="O23" s="31" t="str">
        <f t="shared" si="3"/>
        <v/>
      </c>
      <c r="P23" s="28"/>
      <c r="Q23" s="28"/>
      <c r="R23" s="28"/>
    </row>
    <row r="24" spans="1:18" x14ac:dyDescent="0.4">
      <c r="A24" s="8">
        <v>16</v>
      </c>
      <c r="B24" s="5"/>
      <c r="C24" s="32"/>
      <c r="D24" s="38"/>
      <c r="E24" s="39"/>
      <c r="F24" s="40"/>
      <c r="G24" s="21" t="str">
        <f t="shared" si="0"/>
        <v/>
      </c>
      <c r="H24" s="21" t="str">
        <f t="shared" si="1"/>
        <v/>
      </c>
      <c r="I24" s="21" t="str">
        <f t="shared" si="1"/>
        <v/>
      </c>
      <c r="J24" s="29" t="str">
        <f t="shared" si="2"/>
        <v/>
      </c>
      <c r="K24" s="30" t="str">
        <f t="shared" si="2"/>
        <v/>
      </c>
      <c r="L24" s="31" t="str">
        <f t="shared" si="2"/>
        <v/>
      </c>
      <c r="M24" s="29" t="str">
        <f t="shared" si="3"/>
        <v/>
      </c>
      <c r="N24" s="30" t="str">
        <f t="shared" si="3"/>
        <v/>
      </c>
      <c r="O24" s="31" t="str">
        <f t="shared" si="3"/>
        <v/>
      </c>
      <c r="P24" s="28"/>
      <c r="Q24" s="28"/>
      <c r="R24" s="28"/>
    </row>
    <row r="25" spans="1:18" x14ac:dyDescent="0.4">
      <c r="A25" s="8">
        <v>17</v>
      </c>
      <c r="B25" s="5"/>
      <c r="C25" s="32"/>
      <c r="D25" s="38"/>
      <c r="E25" s="39"/>
      <c r="F25" s="40"/>
      <c r="G25" s="21" t="str">
        <f t="shared" si="0"/>
        <v/>
      </c>
      <c r="H25" s="21" t="str">
        <f>IF(E25="","",H24+N25)</f>
        <v/>
      </c>
      <c r="I25" s="21" t="str">
        <f>IF(F25="","",I24+O25)</f>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5">
        <v>43346</v>
      </c>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4</v>
      </c>
      <c r="E59" s="6">
        <f>COUNTIF(E9:E58,1.5)</f>
        <v>4</v>
      </c>
      <c r="F59" s="7">
        <f>COUNTIF(F9:F58,2)</f>
        <v>2</v>
      </c>
      <c r="G59" s="50">
        <f>M59+G8</f>
        <v>112649.30027595244</v>
      </c>
      <c r="H59" s="51">
        <f>N59+H8</f>
        <v>115674.30426062499</v>
      </c>
      <c r="I59" s="52">
        <f>O59+I8</f>
        <v>102547.93828</v>
      </c>
      <c r="J59" s="47" t="s">
        <v>29</v>
      </c>
      <c r="K59" s="48">
        <f>B58-B9</f>
        <v>1329</v>
      </c>
      <c r="L59" s="49" t="s">
        <v>30</v>
      </c>
      <c r="M59" s="60">
        <f>SUM(M9:M58)</f>
        <v>12649.300275952432</v>
      </c>
      <c r="N59" s="61">
        <f>SUM(N9:N58)</f>
        <v>15674.304260625</v>
      </c>
      <c r="O59" s="62">
        <f>SUM(O9:O58)</f>
        <v>2547.9382799999998</v>
      </c>
    </row>
    <row r="60" spans="1:15" ht="19.5" thickBot="1" x14ac:dyDescent="0.45">
      <c r="A60" s="8"/>
      <c r="B60" s="182" t="s">
        <v>6</v>
      </c>
      <c r="C60" s="183"/>
      <c r="D60" s="6">
        <f>COUNTIF(D9:D58,-1)</f>
        <v>1</v>
      </c>
      <c r="E60" s="6">
        <f>COUNTIF(E9:E58,-1)</f>
        <v>1</v>
      </c>
      <c r="F60" s="7">
        <f>COUNTIF(F9:F58,-1)</f>
        <v>3</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1.1264930027595244</v>
      </c>
      <c r="H61" s="57">
        <f>H59/H8</f>
        <v>1.1567430426062499</v>
      </c>
      <c r="I61" s="58">
        <f>I59/I8</f>
        <v>1.0254793828</v>
      </c>
      <c r="J61" s="45">
        <f>(G61-100%)*30/K59</f>
        <v>2.85537252278836E-3</v>
      </c>
      <c r="K61" s="45">
        <f>(H61-100%)*30/K59</f>
        <v>3.5382176660553035E-3</v>
      </c>
      <c r="L61" s="46">
        <f>(I61-100%)*30/K59</f>
        <v>5.7515536794582284E-4</v>
      </c>
      <c r="M61" s="9"/>
      <c r="N61" s="2"/>
      <c r="O61" s="10"/>
    </row>
    <row r="62" spans="1:15" ht="19.5" thickBot="1" x14ac:dyDescent="0.45">
      <c r="A62" s="3"/>
      <c r="B62" s="184" t="s">
        <v>4</v>
      </c>
      <c r="C62" s="185"/>
      <c r="D62" s="59">
        <f>D59/(D59+D60+D61)</f>
        <v>0.8</v>
      </c>
      <c r="E62" s="54">
        <f>E59/(E59+E60+E61)</f>
        <v>0.8</v>
      </c>
      <c r="F62" s="55">
        <f>F59/(F59+F60+F61)</f>
        <v>0.4</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11" display="通貨ペア"/>
    <hyperlink ref="A9" location="'画像(PB検証3回目)'!A3" display="'画像(PB検証3回目)'!A3"/>
    <hyperlink ref="A10" location="'画像(PB検証3回目)'!A52" display="'画像(PB検証3回目)'!A52"/>
    <hyperlink ref="A11" location="'画像(PB検証3回目)'!A101" display="'画像(PB検証3回目)'!A101"/>
    <hyperlink ref="A12" location="'画像(PB検証3回目)'!A150" display="'画像(PB検証3回目)'!A150"/>
    <hyperlink ref="A13" location="'画像(PB検証3回目)'!A199" display="'画像(PB検証3回目)'!A199"/>
  </hyperlinks>
  <pageMargins left="0.7" right="0.7" top="0.75" bottom="0.75" header="0.3" footer="0.3"/>
  <pageSetup paperSize="9" orientation="portrait" horizontalDpi="4294967293"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199"/>
  <sheetViews>
    <sheetView zoomScale="80" zoomScaleNormal="8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6" t="s">
        <v>90</v>
      </c>
    </row>
    <row r="3" spans="1:1" x14ac:dyDescent="0.4">
      <c r="A3" s="37">
        <v>1</v>
      </c>
    </row>
    <row r="52" spans="1:1" x14ac:dyDescent="0.4">
      <c r="A52" s="37">
        <v>2</v>
      </c>
    </row>
    <row r="101" spans="1:1" x14ac:dyDescent="0.4">
      <c r="A101" s="37">
        <v>3</v>
      </c>
    </row>
    <row r="150" spans="1:1" x14ac:dyDescent="0.4">
      <c r="A150" s="37">
        <v>4</v>
      </c>
    </row>
    <row r="199" spans="1:1" x14ac:dyDescent="0.4">
      <c r="A199" s="37">
        <v>5</v>
      </c>
    </row>
  </sheetData>
  <phoneticPr fontId="1"/>
  <hyperlinks>
    <hyperlink ref="A1" location="更新履歴!C12" display="■"/>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J29"/>
  <sheetViews>
    <sheetView zoomScale="130" zoomScaleNormal="130" zoomScaleSheetLayoutView="100" workbookViewId="0"/>
  </sheetViews>
  <sheetFormatPr defaultColWidth="8.125" defaultRowHeight="13.5" x14ac:dyDescent="0.4"/>
  <cols>
    <col min="1" max="16384" width="8.125" style="36"/>
  </cols>
  <sheetData>
    <row r="1" spans="1:10" ht="18.75" x14ac:dyDescent="0.4">
      <c r="A1" s="114" t="s">
        <v>25</v>
      </c>
    </row>
    <row r="2" spans="1:10" ht="16.5" customHeight="1" x14ac:dyDescent="0.4">
      <c r="A2" s="204" t="s">
        <v>109</v>
      </c>
      <c r="B2" s="205"/>
      <c r="C2" s="205"/>
      <c r="D2" s="205"/>
      <c r="E2" s="205"/>
      <c r="F2" s="205"/>
      <c r="G2" s="205"/>
      <c r="H2" s="205"/>
      <c r="I2" s="205"/>
      <c r="J2" s="205"/>
    </row>
    <row r="3" spans="1:10" ht="16.5" customHeight="1" x14ac:dyDescent="0.4">
      <c r="A3" s="205"/>
      <c r="B3" s="205"/>
      <c r="C3" s="205"/>
      <c r="D3" s="205"/>
      <c r="E3" s="205"/>
      <c r="F3" s="205"/>
      <c r="G3" s="205"/>
      <c r="H3" s="205"/>
      <c r="I3" s="205"/>
      <c r="J3" s="205"/>
    </row>
    <row r="4" spans="1:10" ht="16.5" customHeight="1" x14ac:dyDescent="0.4">
      <c r="A4" s="205"/>
      <c r="B4" s="205"/>
      <c r="C4" s="205"/>
      <c r="D4" s="205"/>
      <c r="E4" s="205"/>
      <c r="F4" s="205"/>
      <c r="G4" s="205"/>
      <c r="H4" s="205"/>
      <c r="I4" s="205"/>
      <c r="J4" s="205"/>
    </row>
    <row r="5" spans="1:10" ht="16.5" customHeight="1" x14ac:dyDescent="0.4">
      <c r="A5" s="205"/>
      <c r="B5" s="205"/>
      <c r="C5" s="205"/>
      <c r="D5" s="205"/>
      <c r="E5" s="205"/>
      <c r="F5" s="205"/>
      <c r="G5" s="205"/>
      <c r="H5" s="205"/>
      <c r="I5" s="205"/>
      <c r="J5" s="205"/>
    </row>
    <row r="6" spans="1:10" ht="16.5" customHeight="1" x14ac:dyDescent="0.4">
      <c r="A6" s="205"/>
      <c r="B6" s="205"/>
      <c r="C6" s="205"/>
      <c r="D6" s="205"/>
      <c r="E6" s="205"/>
      <c r="F6" s="205"/>
      <c r="G6" s="205"/>
      <c r="H6" s="205"/>
      <c r="I6" s="205"/>
      <c r="J6" s="205"/>
    </row>
    <row r="7" spans="1:10" ht="16.5" customHeight="1" x14ac:dyDescent="0.4">
      <c r="A7" s="205"/>
      <c r="B7" s="205"/>
      <c r="C7" s="205"/>
      <c r="D7" s="205"/>
      <c r="E7" s="205"/>
      <c r="F7" s="205"/>
      <c r="G7" s="205"/>
      <c r="H7" s="205"/>
      <c r="I7" s="205"/>
      <c r="J7" s="205"/>
    </row>
    <row r="8" spans="1:10" ht="16.5" customHeight="1" x14ac:dyDescent="0.4">
      <c r="A8" s="205"/>
      <c r="B8" s="205"/>
      <c r="C8" s="205"/>
      <c r="D8" s="205"/>
      <c r="E8" s="205"/>
      <c r="F8" s="205"/>
      <c r="G8" s="205"/>
      <c r="H8" s="205"/>
      <c r="I8" s="205"/>
      <c r="J8" s="205"/>
    </row>
    <row r="9" spans="1:10" ht="16.5" customHeight="1" x14ac:dyDescent="0.4">
      <c r="A9" s="205"/>
      <c r="B9" s="205"/>
      <c r="C9" s="205"/>
      <c r="D9" s="205"/>
      <c r="E9" s="205"/>
      <c r="F9" s="205"/>
      <c r="G9" s="205"/>
      <c r="H9" s="205"/>
      <c r="I9" s="205"/>
      <c r="J9" s="205"/>
    </row>
    <row r="11" spans="1:10" x14ac:dyDescent="0.4">
      <c r="A11" s="36" t="s">
        <v>94</v>
      </c>
    </row>
    <row r="12" spans="1:10" x14ac:dyDescent="0.4">
      <c r="A12" s="194" t="s">
        <v>106</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108</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13" display="気付き　質問"/>
  </hyperlinks>
  <pageMargins left="0.75" right="0.75" top="1" bottom="1" header="0.51111111111111107" footer="0.51111111111111107"/>
  <pageSetup paperSize="9" orientation="portrait"/>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R64"/>
  <sheetViews>
    <sheetView zoomScaleNormal="100" workbookViewId="0">
      <pane xSplit="1" ySplit="8" topLeftCell="B45" activePane="bottomRight" state="frozen"/>
      <selection activeCell="D7" sqref="D7"/>
      <selection pane="topRight" activeCell="D7" sqref="D7"/>
      <selection pane="bottomLeft" activeCell="D7" sqref="D7"/>
      <selection pane="bottomRight"/>
    </sheetView>
  </sheetViews>
  <sheetFormatPr defaultRowHeight="18.75" x14ac:dyDescent="0.4"/>
  <cols>
    <col min="1" max="1" width="4.875" customWidth="1"/>
    <col min="2" max="2" width="12" customWidth="1"/>
    <col min="3" max="3" width="10.625" customWidth="1"/>
    <col min="4" max="6" width="8.25" customWidth="1"/>
    <col min="7" max="9" width="10.125" customWidth="1"/>
    <col min="10" max="15" width="7.75" customWidth="1"/>
  </cols>
  <sheetData>
    <row r="1" spans="1:18" x14ac:dyDescent="0.4">
      <c r="A1" s="114" t="s">
        <v>7</v>
      </c>
      <c r="C1" t="s">
        <v>37</v>
      </c>
    </row>
    <row r="2" spans="1:18" x14ac:dyDescent="0.4">
      <c r="A2" s="1" t="s">
        <v>8</v>
      </c>
      <c r="C2" t="s">
        <v>33</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1</v>
      </c>
      <c r="C6" s="22" t="s">
        <v>1</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1">
        <v>1</v>
      </c>
      <c r="B9" s="78">
        <v>43105</v>
      </c>
      <c r="C9" s="63">
        <v>2</v>
      </c>
      <c r="D9" s="64">
        <v>1.27</v>
      </c>
      <c r="E9" s="65">
        <v>1.5</v>
      </c>
      <c r="F9" s="66">
        <v>2</v>
      </c>
      <c r="G9" s="71">
        <f>IF(D9="","",G8+M9)</f>
        <v>103810</v>
      </c>
      <c r="H9" s="71">
        <f t="shared" ref="H9:H23" si="0">IF(E9="","",H8+N9)</f>
        <v>104500</v>
      </c>
      <c r="I9" s="71">
        <f t="shared" ref="I9:I23" si="1">IF(F9="","",I8+O9)</f>
        <v>106000</v>
      </c>
      <c r="J9" s="72">
        <f>IF(G8="","",G8*0.03)</f>
        <v>3000</v>
      </c>
      <c r="K9" s="73">
        <f>IF(H8="","",H8*0.03)</f>
        <v>3000</v>
      </c>
      <c r="L9" s="74">
        <f>IF(I8="","",I8*0.03)</f>
        <v>3000</v>
      </c>
      <c r="M9" s="72">
        <f>IF(D9="","",J9*D9)</f>
        <v>3810</v>
      </c>
      <c r="N9" s="73">
        <f>IF(E9="","",K9*E9)</f>
        <v>4500</v>
      </c>
      <c r="O9" s="74">
        <f>IF(F9="","",L9*F9)</f>
        <v>6000</v>
      </c>
      <c r="P9" s="28"/>
      <c r="Q9" s="28"/>
      <c r="R9" s="28"/>
    </row>
    <row r="10" spans="1:18" x14ac:dyDescent="0.4">
      <c r="A10" s="81">
        <v>2</v>
      </c>
      <c r="B10" s="79">
        <v>43139</v>
      </c>
      <c r="C10" s="32">
        <v>2</v>
      </c>
      <c r="D10" s="38">
        <v>1.27</v>
      </c>
      <c r="E10" s="39">
        <v>1.5</v>
      </c>
      <c r="F10" s="40">
        <v>-1</v>
      </c>
      <c r="G10" s="71">
        <f t="shared" ref="G10:G23" si="2">IF(D10="","",G9+M10)</f>
        <v>107765.16099999999</v>
      </c>
      <c r="H10" s="71">
        <f t="shared" si="0"/>
        <v>109202.5</v>
      </c>
      <c r="I10" s="71">
        <f t="shared" si="1"/>
        <v>102820</v>
      </c>
      <c r="J10" s="75">
        <f t="shared" ref="J10:J23" si="3">IF(G9="","",G9*0.03)</f>
        <v>3114.2999999999997</v>
      </c>
      <c r="K10" s="76">
        <f t="shared" ref="K10:K23" si="4">IF(H9="","",H9*0.03)</f>
        <v>3135</v>
      </c>
      <c r="L10" s="77">
        <f t="shared" ref="L10:L23" si="5">IF(I9="","",I9*0.03)</f>
        <v>3180</v>
      </c>
      <c r="M10" s="75">
        <f t="shared" ref="M10:M23" si="6">IF(D10="","",J10*D10)</f>
        <v>3955.1609999999996</v>
      </c>
      <c r="N10" s="76">
        <f t="shared" ref="N10:N23" si="7">IF(E10="","",K10*E10)</f>
        <v>4702.5</v>
      </c>
      <c r="O10" s="77">
        <f t="shared" ref="O10:O23" si="8">IF(F10="","",L10*F10)</f>
        <v>-3180</v>
      </c>
      <c r="P10" s="28"/>
      <c r="Q10" s="28"/>
      <c r="R10" s="28"/>
    </row>
    <row r="11" spans="1:18" x14ac:dyDescent="0.4">
      <c r="A11" s="81">
        <v>3</v>
      </c>
      <c r="B11" s="79">
        <v>43144</v>
      </c>
      <c r="C11" s="32">
        <v>1</v>
      </c>
      <c r="D11" s="38">
        <v>1.27</v>
      </c>
      <c r="E11" s="39">
        <v>1.5</v>
      </c>
      <c r="F11" s="40">
        <v>2</v>
      </c>
      <c r="G11" s="71">
        <f t="shared" si="2"/>
        <v>111871.01363409999</v>
      </c>
      <c r="H11" s="71">
        <f t="shared" si="0"/>
        <v>114116.6125</v>
      </c>
      <c r="I11" s="71">
        <f t="shared" si="1"/>
        <v>108989.2</v>
      </c>
      <c r="J11" s="75">
        <f t="shared" si="3"/>
        <v>3232.9548299999997</v>
      </c>
      <c r="K11" s="76">
        <f t="shared" si="4"/>
        <v>3276.0749999999998</v>
      </c>
      <c r="L11" s="77">
        <f t="shared" si="5"/>
        <v>3084.6</v>
      </c>
      <c r="M11" s="75">
        <f t="shared" si="6"/>
        <v>4105.8526340999997</v>
      </c>
      <c r="N11" s="76">
        <f t="shared" si="7"/>
        <v>4914.1124999999993</v>
      </c>
      <c r="O11" s="77">
        <f t="shared" si="8"/>
        <v>6169.2</v>
      </c>
      <c r="P11" s="28"/>
      <c r="Q11" s="28"/>
      <c r="R11" s="28"/>
    </row>
    <row r="12" spans="1:18" x14ac:dyDescent="0.4">
      <c r="A12" s="81">
        <v>4</v>
      </c>
      <c r="B12" s="79">
        <v>43159</v>
      </c>
      <c r="C12" s="32">
        <v>2</v>
      </c>
      <c r="D12" s="38">
        <v>1.27</v>
      </c>
      <c r="E12" s="39">
        <v>1.5</v>
      </c>
      <c r="F12" s="40">
        <v>2</v>
      </c>
      <c r="G12" s="71">
        <f t="shared" si="2"/>
        <v>116133.29925355921</v>
      </c>
      <c r="H12" s="71">
        <f t="shared" si="0"/>
        <v>119251.8600625</v>
      </c>
      <c r="I12" s="71">
        <f t="shared" si="1"/>
        <v>115528.552</v>
      </c>
      <c r="J12" s="75">
        <f t="shared" si="3"/>
        <v>3356.1304090229996</v>
      </c>
      <c r="K12" s="76">
        <f t="shared" si="4"/>
        <v>3423.4983750000001</v>
      </c>
      <c r="L12" s="77">
        <f t="shared" si="5"/>
        <v>3269.6759999999999</v>
      </c>
      <c r="M12" s="75">
        <f t="shared" si="6"/>
        <v>4262.2856194592096</v>
      </c>
      <c r="N12" s="76">
        <f t="shared" si="7"/>
        <v>5135.2475625000006</v>
      </c>
      <c r="O12" s="77">
        <f t="shared" si="8"/>
        <v>6539.3519999999999</v>
      </c>
      <c r="P12" s="28"/>
      <c r="Q12" s="28"/>
      <c r="R12" s="28"/>
    </row>
    <row r="13" spans="1:18" x14ac:dyDescent="0.4">
      <c r="A13" s="81">
        <v>5</v>
      </c>
      <c r="B13" s="79">
        <v>43161</v>
      </c>
      <c r="C13" s="67">
        <v>1</v>
      </c>
      <c r="D13" s="68">
        <v>1.27</v>
      </c>
      <c r="E13" s="69">
        <v>1.5</v>
      </c>
      <c r="F13" s="70">
        <v>2</v>
      </c>
      <c r="G13" s="71">
        <f t="shared" si="2"/>
        <v>120557.97795511982</v>
      </c>
      <c r="H13" s="71">
        <f t="shared" si="0"/>
        <v>124618.19376531249</v>
      </c>
      <c r="I13" s="71">
        <f t="shared" si="1"/>
        <v>122460.26512</v>
      </c>
      <c r="J13" s="75">
        <f t="shared" si="3"/>
        <v>3483.998977606776</v>
      </c>
      <c r="K13" s="76">
        <f t="shared" si="4"/>
        <v>3577.5558018749998</v>
      </c>
      <c r="L13" s="77">
        <f t="shared" si="5"/>
        <v>3465.8565599999997</v>
      </c>
      <c r="M13" s="75">
        <f t="shared" si="6"/>
        <v>4424.6787015606051</v>
      </c>
      <c r="N13" s="76">
        <f t="shared" si="7"/>
        <v>5366.3337028124997</v>
      </c>
      <c r="O13" s="77">
        <f t="shared" si="8"/>
        <v>6931.7131199999994</v>
      </c>
      <c r="P13" s="28"/>
      <c r="Q13" s="28"/>
      <c r="R13" s="28"/>
    </row>
    <row r="14" spans="1:18" x14ac:dyDescent="0.4">
      <c r="A14" s="81">
        <v>6</v>
      </c>
      <c r="B14" s="79">
        <v>43932</v>
      </c>
      <c r="C14" s="32">
        <v>1</v>
      </c>
      <c r="D14" s="38">
        <v>-1</v>
      </c>
      <c r="E14" s="39">
        <v>-1</v>
      </c>
      <c r="F14" s="40">
        <v>-1</v>
      </c>
      <c r="G14" s="71">
        <f t="shared" si="2"/>
        <v>116941.23861646622</v>
      </c>
      <c r="H14" s="71">
        <f t="shared" si="0"/>
        <v>120879.64795235312</v>
      </c>
      <c r="I14" s="71">
        <f t="shared" si="1"/>
        <v>118786.4571664</v>
      </c>
      <c r="J14" s="75">
        <f t="shared" si="3"/>
        <v>3616.7393386535941</v>
      </c>
      <c r="K14" s="76">
        <f t="shared" si="4"/>
        <v>3738.5458129593744</v>
      </c>
      <c r="L14" s="77">
        <f t="shared" si="5"/>
        <v>3673.8079535999996</v>
      </c>
      <c r="M14" s="75">
        <f t="shared" si="6"/>
        <v>-3616.7393386535941</v>
      </c>
      <c r="N14" s="76">
        <f t="shared" si="7"/>
        <v>-3738.5458129593744</v>
      </c>
      <c r="O14" s="77">
        <f t="shared" si="8"/>
        <v>-3673.8079535999996</v>
      </c>
      <c r="P14" s="28" t="s">
        <v>36</v>
      </c>
      <c r="Q14" s="28"/>
      <c r="R14" s="28"/>
    </row>
    <row r="15" spans="1:18" x14ac:dyDescent="0.4">
      <c r="A15" s="81">
        <v>7</v>
      </c>
      <c r="B15" s="79">
        <v>43201</v>
      </c>
      <c r="C15" s="32">
        <v>1</v>
      </c>
      <c r="D15" s="38">
        <v>-1</v>
      </c>
      <c r="E15" s="39">
        <v>-1</v>
      </c>
      <c r="F15" s="40">
        <v>-1</v>
      </c>
      <c r="G15" s="71">
        <f t="shared" si="2"/>
        <v>113433.00145797223</v>
      </c>
      <c r="H15" s="71">
        <f t="shared" si="0"/>
        <v>117253.25851378252</v>
      </c>
      <c r="I15" s="71">
        <f t="shared" si="1"/>
        <v>115222.86345140799</v>
      </c>
      <c r="J15" s="75">
        <f t="shared" si="3"/>
        <v>3508.2371584939865</v>
      </c>
      <c r="K15" s="76">
        <f t="shared" si="4"/>
        <v>3626.3894385705935</v>
      </c>
      <c r="L15" s="77">
        <f t="shared" si="5"/>
        <v>3563.5937149919996</v>
      </c>
      <c r="M15" s="75">
        <f t="shared" si="6"/>
        <v>-3508.2371584939865</v>
      </c>
      <c r="N15" s="76">
        <f t="shared" si="7"/>
        <v>-3626.3894385705935</v>
      </c>
      <c r="O15" s="77">
        <f t="shared" si="8"/>
        <v>-3563.5937149919996</v>
      </c>
      <c r="P15" s="28" t="s">
        <v>36</v>
      </c>
      <c r="Q15" s="28"/>
      <c r="R15" s="28"/>
    </row>
    <row r="16" spans="1:18" x14ac:dyDescent="0.4">
      <c r="A16" s="81">
        <v>8</v>
      </c>
      <c r="B16" s="79">
        <v>43215</v>
      </c>
      <c r="C16" s="67">
        <v>2</v>
      </c>
      <c r="D16" s="68">
        <v>1.27</v>
      </c>
      <c r="E16" s="69">
        <v>1.5</v>
      </c>
      <c r="F16" s="70">
        <v>2</v>
      </c>
      <c r="G16" s="71">
        <f t="shared" si="2"/>
        <v>117754.79881352097</v>
      </c>
      <c r="H16" s="71">
        <f t="shared" si="0"/>
        <v>122529.65514690273</v>
      </c>
      <c r="I16" s="71">
        <f t="shared" si="1"/>
        <v>122136.23525849247</v>
      </c>
      <c r="J16" s="75">
        <f t="shared" si="3"/>
        <v>3402.990043739167</v>
      </c>
      <c r="K16" s="76">
        <f t="shared" si="4"/>
        <v>3517.5977554134756</v>
      </c>
      <c r="L16" s="77">
        <f t="shared" si="5"/>
        <v>3456.6859035422394</v>
      </c>
      <c r="M16" s="75">
        <f t="shared" si="6"/>
        <v>4321.7973555487424</v>
      </c>
      <c r="N16" s="76">
        <f t="shared" si="7"/>
        <v>5276.3966331202137</v>
      </c>
      <c r="O16" s="77">
        <f t="shared" si="8"/>
        <v>6913.3718070844789</v>
      </c>
      <c r="P16" s="28"/>
      <c r="Q16" s="28"/>
      <c r="R16" s="28"/>
    </row>
    <row r="17" spans="1:18" x14ac:dyDescent="0.4">
      <c r="A17" s="81">
        <v>9</v>
      </c>
      <c r="B17" s="79">
        <v>43224</v>
      </c>
      <c r="C17" s="67">
        <v>2</v>
      </c>
      <c r="D17" s="68">
        <v>1.27</v>
      </c>
      <c r="E17" s="69">
        <v>1.5</v>
      </c>
      <c r="F17" s="70">
        <v>2</v>
      </c>
      <c r="G17" s="71">
        <f t="shared" si="2"/>
        <v>122241.25664831612</v>
      </c>
      <c r="H17" s="71">
        <f t="shared" si="0"/>
        <v>128043.48962851336</v>
      </c>
      <c r="I17" s="71">
        <f t="shared" si="1"/>
        <v>129464.40937400202</v>
      </c>
      <c r="J17" s="75">
        <f t="shared" si="3"/>
        <v>3532.643964405629</v>
      </c>
      <c r="K17" s="76">
        <f t="shared" si="4"/>
        <v>3675.8896544070817</v>
      </c>
      <c r="L17" s="77">
        <f t="shared" si="5"/>
        <v>3664.0870577547739</v>
      </c>
      <c r="M17" s="75">
        <f t="shared" si="6"/>
        <v>4486.4578347951492</v>
      </c>
      <c r="N17" s="76">
        <f t="shared" si="7"/>
        <v>5513.8344816106228</v>
      </c>
      <c r="O17" s="77">
        <f t="shared" si="8"/>
        <v>7328.1741155095478</v>
      </c>
      <c r="P17" s="28"/>
      <c r="Q17" s="28"/>
      <c r="R17" s="28"/>
    </row>
    <row r="18" spans="1:18" x14ac:dyDescent="0.4">
      <c r="A18" s="81">
        <v>10</v>
      </c>
      <c r="B18" s="79">
        <v>43243</v>
      </c>
      <c r="C18" s="32">
        <v>2</v>
      </c>
      <c r="D18" s="38">
        <v>-1</v>
      </c>
      <c r="E18" s="39">
        <v>-1</v>
      </c>
      <c r="F18" s="40">
        <v>-1</v>
      </c>
      <c r="G18" s="71">
        <f t="shared" ref="G18:I22" si="9">IF(D18="","",G17+M18)</f>
        <v>118574.01894886664</v>
      </c>
      <c r="H18" s="71">
        <f t="shared" si="9"/>
        <v>124202.18493965796</v>
      </c>
      <c r="I18" s="71">
        <f t="shared" si="9"/>
        <v>125580.47709278196</v>
      </c>
      <c r="J18" s="75">
        <f t="shared" ref="J18:L22" si="10">IF(G17="","",G17*0.03)</f>
        <v>3667.2376994494834</v>
      </c>
      <c r="K18" s="76">
        <f t="shared" si="10"/>
        <v>3841.3046888554004</v>
      </c>
      <c r="L18" s="77">
        <f t="shared" si="10"/>
        <v>3883.9322812200603</v>
      </c>
      <c r="M18" s="75">
        <f t="shared" ref="M18:O22" si="11">IF(D18="","",J18*D18)</f>
        <v>-3667.2376994494834</v>
      </c>
      <c r="N18" s="76">
        <f t="shared" si="11"/>
        <v>-3841.3046888554004</v>
      </c>
      <c r="O18" s="77">
        <f t="shared" si="11"/>
        <v>-3883.9322812200603</v>
      </c>
      <c r="P18" s="28"/>
      <c r="Q18" s="28"/>
      <c r="R18" s="28"/>
    </row>
    <row r="19" spans="1:18" x14ac:dyDescent="0.4">
      <c r="A19" s="81">
        <v>11</v>
      </c>
      <c r="B19" s="79">
        <v>43257</v>
      </c>
      <c r="C19" s="32">
        <v>1</v>
      </c>
      <c r="D19" s="38">
        <v>-1</v>
      </c>
      <c r="E19" s="39">
        <v>-1</v>
      </c>
      <c r="F19" s="40">
        <v>-1</v>
      </c>
      <c r="G19" s="71">
        <f t="shared" si="9"/>
        <v>115016.79838040064</v>
      </c>
      <c r="H19" s="71">
        <f t="shared" si="9"/>
        <v>120476.11939146822</v>
      </c>
      <c r="I19" s="71">
        <f t="shared" si="9"/>
        <v>121813.06277999851</v>
      </c>
      <c r="J19" s="75">
        <f t="shared" si="10"/>
        <v>3557.2205684659989</v>
      </c>
      <c r="K19" s="76">
        <f t="shared" si="10"/>
        <v>3726.0655481897388</v>
      </c>
      <c r="L19" s="77">
        <f t="shared" si="10"/>
        <v>3767.4143127834586</v>
      </c>
      <c r="M19" s="75">
        <f t="shared" si="11"/>
        <v>-3557.2205684659989</v>
      </c>
      <c r="N19" s="76">
        <f t="shared" si="11"/>
        <v>-3726.0655481897388</v>
      </c>
      <c r="O19" s="77">
        <f t="shared" si="11"/>
        <v>-3767.4143127834586</v>
      </c>
      <c r="P19" s="28"/>
      <c r="Q19" s="28"/>
      <c r="R19" s="28"/>
    </row>
    <row r="20" spans="1:18" x14ac:dyDescent="0.4">
      <c r="A20" s="81">
        <v>12</v>
      </c>
      <c r="B20" s="79">
        <v>43269</v>
      </c>
      <c r="C20" s="32">
        <v>1</v>
      </c>
      <c r="D20" s="38">
        <v>1.27</v>
      </c>
      <c r="E20" s="39">
        <v>1.5</v>
      </c>
      <c r="F20" s="40">
        <v>2</v>
      </c>
      <c r="G20" s="71">
        <f t="shared" si="9"/>
        <v>119398.93839869391</v>
      </c>
      <c r="H20" s="71">
        <f t="shared" si="9"/>
        <v>125897.54476408429</v>
      </c>
      <c r="I20" s="71">
        <f t="shared" si="9"/>
        <v>129121.84654679842</v>
      </c>
      <c r="J20" s="75">
        <f t="shared" si="10"/>
        <v>3450.503951412019</v>
      </c>
      <c r="K20" s="76">
        <f t="shared" si="10"/>
        <v>3614.2835817440464</v>
      </c>
      <c r="L20" s="77">
        <f t="shared" si="10"/>
        <v>3654.3918833999551</v>
      </c>
      <c r="M20" s="75">
        <f t="shared" si="11"/>
        <v>4382.1400182932639</v>
      </c>
      <c r="N20" s="76">
        <f t="shared" si="11"/>
        <v>5421.4253726160696</v>
      </c>
      <c r="O20" s="77">
        <f t="shared" si="11"/>
        <v>7308.7837667999102</v>
      </c>
      <c r="P20" s="28"/>
      <c r="Q20" s="28"/>
      <c r="R20" s="28"/>
    </row>
    <row r="21" spans="1:18" x14ac:dyDescent="0.4">
      <c r="A21" s="81">
        <v>13</v>
      </c>
      <c r="B21" s="79">
        <v>43272</v>
      </c>
      <c r="C21" s="67">
        <v>2</v>
      </c>
      <c r="D21" s="68">
        <v>1.27</v>
      </c>
      <c r="E21" s="69">
        <v>1.5</v>
      </c>
      <c r="F21" s="70">
        <v>2</v>
      </c>
      <c r="G21" s="71">
        <f t="shared" si="9"/>
        <v>123948.03795168415</v>
      </c>
      <c r="H21" s="71">
        <f t="shared" si="9"/>
        <v>131562.93427846808</v>
      </c>
      <c r="I21" s="71">
        <f t="shared" si="9"/>
        <v>136869.15733960632</v>
      </c>
      <c r="J21" s="75">
        <f t="shared" si="10"/>
        <v>3581.9681519608171</v>
      </c>
      <c r="K21" s="76">
        <f t="shared" si="10"/>
        <v>3776.9263429225284</v>
      </c>
      <c r="L21" s="77">
        <f t="shared" si="10"/>
        <v>3873.6553964039526</v>
      </c>
      <c r="M21" s="75">
        <f t="shared" si="11"/>
        <v>4549.0995529902375</v>
      </c>
      <c r="N21" s="76">
        <f t="shared" si="11"/>
        <v>5665.3895143837926</v>
      </c>
      <c r="O21" s="77">
        <f t="shared" si="11"/>
        <v>7747.3107928079053</v>
      </c>
      <c r="P21" s="28" t="s">
        <v>35</v>
      </c>
      <c r="Q21" s="28"/>
      <c r="R21" s="28"/>
    </row>
    <row r="22" spans="1:18" x14ac:dyDescent="0.4">
      <c r="A22" s="81">
        <v>14</v>
      </c>
      <c r="B22" s="79">
        <v>43304</v>
      </c>
      <c r="C22" s="67">
        <v>2</v>
      </c>
      <c r="D22" s="68">
        <v>1.27</v>
      </c>
      <c r="E22" s="69">
        <v>1.5</v>
      </c>
      <c r="F22" s="70">
        <v>2</v>
      </c>
      <c r="G22" s="71">
        <f t="shared" si="9"/>
        <v>128670.45819764331</v>
      </c>
      <c r="H22" s="71">
        <f t="shared" si="9"/>
        <v>137483.26632099913</v>
      </c>
      <c r="I22" s="71">
        <f t="shared" si="9"/>
        <v>145081.3067799827</v>
      </c>
      <c r="J22" s="75">
        <f t="shared" si="10"/>
        <v>3718.4411385505246</v>
      </c>
      <c r="K22" s="76">
        <f t="shared" si="10"/>
        <v>3946.888028354042</v>
      </c>
      <c r="L22" s="77">
        <f t="shared" si="10"/>
        <v>4106.0747201881895</v>
      </c>
      <c r="M22" s="75">
        <f t="shared" si="11"/>
        <v>4722.4202459591661</v>
      </c>
      <c r="N22" s="76">
        <f t="shared" si="11"/>
        <v>5920.3320425310631</v>
      </c>
      <c r="O22" s="77">
        <f t="shared" si="11"/>
        <v>8212.1494403763791</v>
      </c>
      <c r="P22" s="28" t="s">
        <v>38</v>
      </c>
      <c r="Q22" s="28"/>
      <c r="R22" s="28"/>
    </row>
    <row r="23" spans="1:18" x14ac:dyDescent="0.4">
      <c r="A23" s="81">
        <v>15</v>
      </c>
      <c r="B23" s="79">
        <v>43304</v>
      </c>
      <c r="C23" s="67">
        <v>2</v>
      </c>
      <c r="D23" s="68">
        <v>1.27</v>
      </c>
      <c r="E23" s="69">
        <v>1.5</v>
      </c>
      <c r="F23" s="70">
        <v>2</v>
      </c>
      <c r="G23" s="71">
        <f t="shared" si="2"/>
        <v>133572.80265497352</v>
      </c>
      <c r="H23" s="71">
        <f t="shared" si="0"/>
        <v>143670.0133054441</v>
      </c>
      <c r="I23" s="71">
        <f t="shared" si="1"/>
        <v>153786.18518678166</v>
      </c>
      <c r="J23" s="75">
        <f t="shared" si="3"/>
        <v>3860.1137459292991</v>
      </c>
      <c r="K23" s="76">
        <f t="shared" si="4"/>
        <v>4124.4979896299737</v>
      </c>
      <c r="L23" s="77">
        <f t="shared" si="5"/>
        <v>4352.4392033994809</v>
      </c>
      <c r="M23" s="75">
        <f t="shared" si="6"/>
        <v>4902.3444573302095</v>
      </c>
      <c r="N23" s="76">
        <f t="shared" si="7"/>
        <v>6186.7469844449606</v>
      </c>
      <c r="O23" s="77">
        <f t="shared" si="8"/>
        <v>8704.8784067989618</v>
      </c>
      <c r="P23" s="28" t="s">
        <v>38</v>
      </c>
      <c r="Q23" s="28"/>
      <c r="R23" s="28"/>
    </row>
    <row r="24" spans="1:18" x14ac:dyDescent="0.4">
      <c r="A24" s="82">
        <v>16</v>
      </c>
      <c r="B24" s="79">
        <v>43312</v>
      </c>
      <c r="C24" s="32">
        <v>1</v>
      </c>
      <c r="D24" s="38">
        <v>-1</v>
      </c>
      <c r="E24" s="39">
        <v>-1</v>
      </c>
      <c r="F24" s="40">
        <v>-1</v>
      </c>
      <c r="G24" s="71">
        <f t="shared" ref="G24:G42" si="12">IF(D24="","",G23+M24)</f>
        <v>129565.61857532432</v>
      </c>
      <c r="H24" s="71">
        <f t="shared" ref="H24:H42" si="13">IF(E24="","",H23+N24)</f>
        <v>139359.91290628078</v>
      </c>
      <c r="I24" s="71">
        <f t="shared" ref="I24:I42" si="14">IF(F24="","",I23+O24)</f>
        <v>149172.59963117822</v>
      </c>
      <c r="J24" s="75">
        <f t="shared" ref="J24:J58" si="15">IF(G23="","",G23*0.03)</f>
        <v>4007.1840796492056</v>
      </c>
      <c r="K24" s="76">
        <f t="shared" ref="K24:K58" si="16">IF(H23="","",H23*0.03)</f>
        <v>4310.1003991633224</v>
      </c>
      <c r="L24" s="77">
        <f t="shared" ref="L24:L58" si="17">IF(I23="","",I23*0.03)</f>
        <v>4613.5855556034494</v>
      </c>
      <c r="M24" s="75">
        <f t="shared" ref="M24:M58" si="18">IF(D24="","",J24*D24)</f>
        <v>-4007.1840796492056</v>
      </c>
      <c r="N24" s="76">
        <f t="shared" ref="N24:N58" si="19">IF(E24="","",K24*E24)</f>
        <v>-4310.1003991633224</v>
      </c>
      <c r="O24" s="77">
        <f t="shared" ref="O24:O58" si="20">IF(F24="","",L24*F24)</f>
        <v>-4613.5855556034494</v>
      </c>
      <c r="P24" s="28"/>
      <c r="Q24" s="28"/>
      <c r="R24" s="28"/>
    </row>
    <row r="25" spans="1:18" x14ac:dyDescent="0.4">
      <c r="A25" s="82">
        <v>17</v>
      </c>
      <c r="B25" s="79">
        <v>43313</v>
      </c>
      <c r="C25" s="67">
        <v>2</v>
      </c>
      <c r="D25" s="68">
        <v>1.27</v>
      </c>
      <c r="E25" s="69">
        <v>1.5</v>
      </c>
      <c r="F25" s="70">
        <v>2</v>
      </c>
      <c r="G25" s="71">
        <f t="shared" si="12"/>
        <v>134502.06864304419</v>
      </c>
      <c r="H25" s="71">
        <f t="shared" si="13"/>
        <v>145631.1089870634</v>
      </c>
      <c r="I25" s="71">
        <f t="shared" si="14"/>
        <v>158122.95560904892</v>
      </c>
      <c r="J25" s="75">
        <f t="shared" si="15"/>
        <v>3886.9685572597296</v>
      </c>
      <c r="K25" s="76">
        <f t="shared" si="16"/>
        <v>4180.7973871884233</v>
      </c>
      <c r="L25" s="77">
        <f t="shared" si="17"/>
        <v>4475.1779889353465</v>
      </c>
      <c r="M25" s="75">
        <f t="shared" si="18"/>
        <v>4936.4500677198566</v>
      </c>
      <c r="N25" s="76">
        <f t="shared" si="19"/>
        <v>6271.1960807826345</v>
      </c>
      <c r="O25" s="77">
        <f t="shared" si="20"/>
        <v>8950.3559778706931</v>
      </c>
      <c r="P25" s="28"/>
      <c r="Q25" s="28"/>
      <c r="R25" s="28"/>
    </row>
    <row r="26" spans="1:18" x14ac:dyDescent="0.4">
      <c r="A26" s="82">
        <v>18</v>
      </c>
      <c r="B26" s="79">
        <v>43321</v>
      </c>
      <c r="C26" s="67">
        <v>2</v>
      </c>
      <c r="D26" s="68">
        <v>1.27</v>
      </c>
      <c r="E26" s="69">
        <v>1.5</v>
      </c>
      <c r="F26" s="70">
        <v>2</v>
      </c>
      <c r="G26" s="71">
        <f t="shared" si="12"/>
        <v>139626.59745834416</v>
      </c>
      <c r="H26" s="71">
        <f t="shared" si="13"/>
        <v>152184.50889148127</v>
      </c>
      <c r="I26" s="71">
        <f t="shared" si="14"/>
        <v>167610.33294559186</v>
      </c>
      <c r="J26" s="75">
        <f t="shared" si="15"/>
        <v>4035.0620592913256</v>
      </c>
      <c r="K26" s="76">
        <f t="shared" si="16"/>
        <v>4368.9332696119018</v>
      </c>
      <c r="L26" s="77">
        <f t="shared" si="17"/>
        <v>4743.6886682714676</v>
      </c>
      <c r="M26" s="75">
        <f t="shared" si="18"/>
        <v>5124.5288152999838</v>
      </c>
      <c r="N26" s="76">
        <f t="shared" si="19"/>
        <v>6553.3999044178527</v>
      </c>
      <c r="O26" s="77">
        <f t="shared" si="20"/>
        <v>9487.3773365429352</v>
      </c>
      <c r="P26" s="28"/>
      <c r="Q26" s="28"/>
      <c r="R26" s="28"/>
    </row>
    <row r="27" spans="1:18" x14ac:dyDescent="0.4">
      <c r="A27" s="82">
        <v>19</v>
      </c>
      <c r="B27" s="5">
        <v>43341</v>
      </c>
      <c r="C27" s="32">
        <v>2</v>
      </c>
      <c r="D27" s="38">
        <v>-1</v>
      </c>
      <c r="E27" s="39">
        <v>-1</v>
      </c>
      <c r="F27" s="40">
        <v>-1</v>
      </c>
      <c r="G27" s="21">
        <f t="shared" si="12"/>
        <v>135437.79953459383</v>
      </c>
      <c r="H27" s="21">
        <f t="shared" si="13"/>
        <v>147618.97362473683</v>
      </c>
      <c r="I27" s="21">
        <f t="shared" si="14"/>
        <v>162582.02295722411</v>
      </c>
      <c r="J27" s="29">
        <f t="shared" si="15"/>
        <v>4188.7979237503241</v>
      </c>
      <c r="K27" s="30">
        <f t="shared" si="16"/>
        <v>4565.5352667444376</v>
      </c>
      <c r="L27" s="31">
        <f t="shared" si="17"/>
        <v>5028.309988367756</v>
      </c>
      <c r="M27" s="29">
        <f t="shared" si="18"/>
        <v>-4188.7979237503241</v>
      </c>
      <c r="N27" s="30">
        <f t="shared" si="19"/>
        <v>-4565.5352667444376</v>
      </c>
      <c r="O27" s="31">
        <f t="shared" si="20"/>
        <v>-5028.309988367756</v>
      </c>
      <c r="P27" s="28"/>
      <c r="Q27" s="28"/>
      <c r="R27" s="28"/>
    </row>
    <row r="28" spans="1:18" x14ac:dyDescent="0.4">
      <c r="A28" s="82">
        <v>20</v>
      </c>
      <c r="B28" s="5">
        <v>43347</v>
      </c>
      <c r="C28" s="67">
        <v>2</v>
      </c>
      <c r="D28" s="68">
        <v>1.27</v>
      </c>
      <c r="E28" s="69">
        <v>1.5</v>
      </c>
      <c r="F28" s="70">
        <v>2</v>
      </c>
      <c r="G28" s="21">
        <f t="shared" si="12"/>
        <v>140597.97969686185</v>
      </c>
      <c r="H28" s="21">
        <f t="shared" si="13"/>
        <v>154261.82743784998</v>
      </c>
      <c r="I28" s="21">
        <f t="shared" si="14"/>
        <v>172336.94433465754</v>
      </c>
      <c r="J28" s="29">
        <f t="shared" si="15"/>
        <v>4063.1339860378148</v>
      </c>
      <c r="K28" s="30">
        <f t="shared" si="16"/>
        <v>4428.5692087421048</v>
      </c>
      <c r="L28" s="31">
        <f t="shared" si="17"/>
        <v>4877.4606887167229</v>
      </c>
      <c r="M28" s="29">
        <f t="shared" si="18"/>
        <v>5160.180162268025</v>
      </c>
      <c r="N28" s="30">
        <f t="shared" si="19"/>
        <v>6642.8538131131572</v>
      </c>
      <c r="O28" s="31">
        <f t="shared" si="20"/>
        <v>9754.9213774334457</v>
      </c>
      <c r="P28" s="28" t="s">
        <v>39</v>
      </c>
      <c r="Q28" s="28"/>
      <c r="R28" s="28"/>
    </row>
    <row r="29" spans="1:18" x14ac:dyDescent="0.4">
      <c r="A29" s="82">
        <v>21</v>
      </c>
      <c r="B29" s="5">
        <v>43364</v>
      </c>
      <c r="C29" s="32">
        <v>2</v>
      </c>
      <c r="D29" s="38">
        <v>-1</v>
      </c>
      <c r="E29" s="39">
        <v>-1</v>
      </c>
      <c r="F29" s="40">
        <v>-1</v>
      </c>
      <c r="G29" s="21">
        <f t="shared" si="12"/>
        <v>136380.040305956</v>
      </c>
      <c r="H29" s="21">
        <f t="shared" si="13"/>
        <v>149633.97261471447</v>
      </c>
      <c r="I29" s="21">
        <f t="shared" si="14"/>
        <v>167166.83600461783</v>
      </c>
      <c r="J29" s="29">
        <f t="shared" si="15"/>
        <v>4217.9393909058554</v>
      </c>
      <c r="K29" s="30">
        <f t="shared" si="16"/>
        <v>4627.8548231354989</v>
      </c>
      <c r="L29" s="31">
        <f t="shared" si="17"/>
        <v>5170.1083300397258</v>
      </c>
      <c r="M29" s="29">
        <f t="shared" si="18"/>
        <v>-4217.9393909058554</v>
      </c>
      <c r="N29" s="30">
        <f t="shared" si="19"/>
        <v>-4627.8548231354989</v>
      </c>
      <c r="O29" s="31">
        <f t="shared" si="20"/>
        <v>-5170.1083300397258</v>
      </c>
      <c r="P29" s="28"/>
      <c r="Q29" s="28"/>
      <c r="R29" s="28"/>
    </row>
    <row r="30" spans="1:18" x14ac:dyDescent="0.4">
      <c r="A30" s="82">
        <v>22</v>
      </c>
      <c r="B30" s="5">
        <v>43375</v>
      </c>
      <c r="C30" s="67">
        <v>2</v>
      </c>
      <c r="D30" s="68">
        <v>1.27</v>
      </c>
      <c r="E30" s="69">
        <v>1.5</v>
      </c>
      <c r="F30" s="70">
        <v>2</v>
      </c>
      <c r="G30" s="21">
        <f t="shared" si="12"/>
        <v>141576.11984161293</v>
      </c>
      <c r="H30" s="21">
        <f t="shared" si="13"/>
        <v>156367.50138237662</v>
      </c>
      <c r="I30" s="21">
        <f t="shared" si="14"/>
        <v>177196.8461648949</v>
      </c>
      <c r="J30" s="29">
        <f t="shared" si="15"/>
        <v>4091.4012091786799</v>
      </c>
      <c r="K30" s="30">
        <f t="shared" si="16"/>
        <v>4489.0191784414337</v>
      </c>
      <c r="L30" s="31">
        <f t="shared" si="17"/>
        <v>5015.005080138535</v>
      </c>
      <c r="M30" s="29">
        <f t="shared" si="18"/>
        <v>5196.0795356569233</v>
      </c>
      <c r="N30" s="30">
        <f t="shared" si="19"/>
        <v>6733.5287676621501</v>
      </c>
      <c r="O30" s="31">
        <f t="shared" si="20"/>
        <v>10030.01016027707</v>
      </c>
      <c r="P30" s="28" t="s">
        <v>40</v>
      </c>
      <c r="Q30" s="28"/>
      <c r="R30" s="28"/>
    </row>
    <row r="31" spans="1:18" x14ac:dyDescent="0.4">
      <c r="A31" s="82">
        <v>23</v>
      </c>
      <c r="B31" s="5">
        <v>43390</v>
      </c>
      <c r="C31" s="67">
        <v>2</v>
      </c>
      <c r="D31" s="68">
        <v>1.27</v>
      </c>
      <c r="E31" s="69">
        <v>1.5</v>
      </c>
      <c r="F31" s="70">
        <v>2</v>
      </c>
      <c r="G31" s="21">
        <f t="shared" si="12"/>
        <v>146970.17000757839</v>
      </c>
      <c r="H31" s="21">
        <f t="shared" si="13"/>
        <v>163404.03894458356</v>
      </c>
      <c r="I31" s="21">
        <f t="shared" si="14"/>
        <v>187828.6569347886</v>
      </c>
      <c r="J31" s="29">
        <f t="shared" si="15"/>
        <v>4247.2835952483874</v>
      </c>
      <c r="K31" s="30">
        <f t="shared" si="16"/>
        <v>4691.0250414712982</v>
      </c>
      <c r="L31" s="31">
        <f t="shared" si="17"/>
        <v>5315.9053849468464</v>
      </c>
      <c r="M31" s="29">
        <f t="shared" si="18"/>
        <v>5394.0501659654519</v>
      </c>
      <c r="N31" s="30">
        <f t="shared" si="19"/>
        <v>7036.5375622069478</v>
      </c>
      <c r="O31" s="31">
        <f t="shared" si="20"/>
        <v>10631.810769893693</v>
      </c>
      <c r="P31" s="28" t="s">
        <v>41</v>
      </c>
      <c r="Q31" s="28"/>
      <c r="R31" s="28"/>
    </row>
    <row r="32" spans="1:18" x14ac:dyDescent="0.4">
      <c r="A32" s="82">
        <v>24</v>
      </c>
      <c r="B32" s="5">
        <v>43409</v>
      </c>
      <c r="C32" s="32">
        <v>2</v>
      </c>
      <c r="D32" s="38">
        <v>1.27</v>
      </c>
      <c r="E32" s="39">
        <v>1.5</v>
      </c>
      <c r="F32" s="40">
        <v>-1</v>
      </c>
      <c r="G32" s="21">
        <f t="shared" si="12"/>
        <v>152569.73348486712</v>
      </c>
      <c r="H32" s="21">
        <f t="shared" si="13"/>
        <v>170757.22069708983</v>
      </c>
      <c r="I32" s="21">
        <f t="shared" si="14"/>
        <v>182193.79722674494</v>
      </c>
      <c r="J32" s="29">
        <f t="shared" si="15"/>
        <v>4409.1051002273516</v>
      </c>
      <c r="K32" s="30">
        <f t="shared" si="16"/>
        <v>4902.1211683375068</v>
      </c>
      <c r="L32" s="31">
        <f t="shared" si="17"/>
        <v>5634.8597080436575</v>
      </c>
      <c r="M32" s="29">
        <f t="shared" si="18"/>
        <v>5599.563477288737</v>
      </c>
      <c r="N32" s="30">
        <f t="shared" si="19"/>
        <v>7353.1817525062597</v>
      </c>
      <c r="O32" s="31">
        <f t="shared" si="20"/>
        <v>-5634.8597080436575</v>
      </c>
      <c r="P32" s="28"/>
      <c r="Q32" s="28"/>
      <c r="R32" s="28"/>
    </row>
    <row r="33" spans="1:18" x14ac:dyDescent="0.4">
      <c r="A33" s="82">
        <v>25</v>
      </c>
      <c r="B33" s="5">
        <v>43433</v>
      </c>
      <c r="C33" s="32">
        <v>1</v>
      </c>
      <c r="D33" s="38">
        <v>-1</v>
      </c>
      <c r="E33" s="39">
        <v>-1</v>
      </c>
      <c r="F33" s="40">
        <v>-1</v>
      </c>
      <c r="G33" s="21">
        <f t="shared" si="12"/>
        <v>147992.64148032109</v>
      </c>
      <c r="H33" s="21">
        <f t="shared" si="13"/>
        <v>165634.50407617714</v>
      </c>
      <c r="I33" s="21">
        <f t="shared" si="14"/>
        <v>176727.98330994259</v>
      </c>
      <c r="J33" s="29">
        <f t="shared" si="15"/>
        <v>4577.0920045460134</v>
      </c>
      <c r="K33" s="30">
        <f t="shared" si="16"/>
        <v>5122.7166209126945</v>
      </c>
      <c r="L33" s="31">
        <f t="shared" si="17"/>
        <v>5465.8139168023481</v>
      </c>
      <c r="M33" s="29">
        <f t="shared" si="18"/>
        <v>-4577.0920045460134</v>
      </c>
      <c r="N33" s="30">
        <f t="shared" si="19"/>
        <v>-5122.7166209126945</v>
      </c>
      <c r="O33" s="31">
        <f t="shared" si="20"/>
        <v>-5465.8139168023481</v>
      </c>
      <c r="P33" s="28" t="s">
        <v>42</v>
      </c>
      <c r="Q33" s="28"/>
      <c r="R33" s="28"/>
    </row>
    <row r="34" spans="1:18" x14ac:dyDescent="0.4">
      <c r="A34" s="82">
        <v>26</v>
      </c>
      <c r="B34" s="5">
        <v>43462</v>
      </c>
      <c r="C34" s="32">
        <v>2</v>
      </c>
      <c r="D34" s="38">
        <v>1.27</v>
      </c>
      <c r="E34" s="39">
        <v>1.5</v>
      </c>
      <c r="F34" s="40">
        <v>-1</v>
      </c>
      <c r="G34" s="21">
        <f t="shared" si="12"/>
        <v>153631.16112072131</v>
      </c>
      <c r="H34" s="21">
        <f t="shared" si="13"/>
        <v>173088.0567596051</v>
      </c>
      <c r="I34" s="21">
        <f t="shared" si="14"/>
        <v>171426.14381064431</v>
      </c>
      <c r="J34" s="29">
        <f t="shared" si="15"/>
        <v>4439.7792444096331</v>
      </c>
      <c r="K34" s="30">
        <f t="shared" si="16"/>
        <v>4969.0351222853142</v>
      </c>
      <c r="L34" s="31">
        <f t="shared" si="17"/>
        <v>5301.8394992982776</v>
      </c>
      <c r="M34" s="29">
        <f t="shared" si="18"/>
        <v>5638.5196404002345</v>
      </c>
      <c r="N34" s="30">
        <f t="shared" si="19"/>
        <v>7453.5526834279717</v>
      </c>
      <c r="O34" s="31">
        <f t="shared" si="20"/>
        <v>-5301.8394992982776</v>
      </c>
      <c r="P34" s="28"/>
      <c r="Q34" s="28"/>
      <c r="R34" s="28"/>
    </row>
    <row r="35" spans="1:18" x14ac:dyDescent="0.4">
      <c r="A35" s="82">
        <v>27</v>
      </c>
      <c r="B35" s="5">
        <v>43471</v>
      </c>
      <c r="C35" s="67">
        <v>1</v>
      </c>
      <c r="D35" s="68">
        <v>1.27</v>
      </c>
      <c r="E35" s="69">
        <v>1.5</v>
      </c>
      <c r="F35" s="70">
        <v>2</v>
      </c>
      <c r="G35" s="21">
        <f t="shared" si="12"/>
        <v>159484.50835942078</v>
      </c>
      <c r="H35" s="21">
        <f t="shared" si="13"/>
        <v>180877.01931378731</v>
      </c>
      <c r="I35" s="21">
        <f t="shared" si="14"/>
        <v>181711.71243928297</v>
      </c>
      <c r="J35" s="29">
        <f t="shared" si="15"/>
        <v>4608.934833621639</v>
      </c>
      <c r="K35" s="30">
        <f t="shared" si="16"/>
        <v>5192.6417027881525</v>
      </c>
      <c r="L35" s="31">
        <f t="shared" si="17"/>
        <v>5142.7843143193295</v>
      </c>
      <c r="M35" s="29">
        <f t="shared" si="18"/>
        <v>5853.3472386994817</v>
      </c>
      <c r="N35" s="30">
        <f t="shared" si="19"/>
        <v>7788.9625541822288</v>
      </c>
      <c r="O35" s="31">
        <f t="shared" si="20"/>
        <v>10285.568628638659</v>
      </c>
      <c r="P35" s="28" t="s">
        <v>43</v>
      </c>
      <c r="Q35" s="28"/>
      <c r="R35" s="28"/>
    </row>
    <row r="36" spans="1:18" x14ac:dyDescent="0.4">
      <c r="A36" s="82">
        <v>28</v>
      </c>
      <c r="B36" s="5">
        <v>43476</v>
      </c>
      <c r="C36" s="32">
        <v>1</v>
      </c>
      <c r="D36" s="38">
        <v>-1</v>
      </c>
      <c r="E36" s="39">
        <v>-1</v>
      </c>
      <c r="F36" s="40">
        <v>-1</v>
      </c>
      <c r="G36" s="21">
        <f t="shared" si="12"/>
        <v>154699.97310863817</v>
      </c>
      <c r="H36" s="21">
        <f t="shared" si="13"/>
        <v>175450.70873437371</v>
      </c>
      <c r="I36" s="21">
        <f t="shared" si="14"/>
        <v>176260.36106610449</v>
      </c>
      <c r="J36" s="29">
        <f t="shared" si="15"/>
        <v>4784.5352507826237</v>
      </c>
      <c r="K36" s="30">
        <f t="shared" si="16"/>
        <v>5426.3105794136191</v>
      </c>
      <c r="L36" s="31">
        <f t="shared" si="17"/>
        <v>5451.3513731784888</v>
      </c>
      <c r="M36" s="29">
        <f t="shared" si="18"/>
        <v>-4784.5352507826237</v>
      </c>
      <c r="N36" s="30">
        <f t="shared" si="19"/>
        <v>-5426.3105794136191</v>
      </c>
      <c r="O36" s="31">
        <f t="shared" si="20"/>
        <v>-5451.3513731784888</v>
      </c>
      <c r="P36" s="28"/>
      <c r="Q36" s="28"/>
      <c r="R36" s="28"/>
    </row>
    <row r="37" spans="1:18" x14ac:dyDescent="0.4">
      <c r="A37" s="82">
        <v>29</v>
      </c>
      <c r="B37" s="5">
        <v>43501</v>
      </c>
      <c r="C37" s="32">
        <v>2</v>
      </c>
      <c r="D37" s="38">
        <v>-1</v>
      </c>
      <c r="E37" s="39">
        <v>-1</v>
      </c>
      <c r="F37" s="40">
        <v>-1</v>
      </c>
      <c r="G37" s="21">
        <f t="shared" si="12"/>
        <v>150058.97391537903</v>
      </c>
      <c r="H37" s="21">
        <f t="shared" si="13"/>
        <v>170187.18747234248</v>
      </c>
      <c r="I37" s="21">
        <f t="shared" si="14"/>
        <v>170972.55023412136</v>
      </c>
      <c r="J37" s="29">
        <f t="shared" si="15"/>
        <v>4640.9991932591447</v>
      </c>
      <c r="K37" s="30">
        <f t="shared" si="16"/>
        <v>5263.5212620312113</v>
      </c>
      <c r="L37" s="31">
        <f t="shared" si="17"/>
        <v>5287.8108319831344</v>
      </c>
      <c r="M37" s="29">
        <f t="shared" si="18"/>
        <v>-4640.9991932591447</v>
      </c>
      <c r="N37" s="30">
        <f t="shared" si="19"/>
        <v>-5263.5212620312113</v>
      </c>
      <c r="O37" s="31">
        <f t="shared" si="20"/>
        <v>-5287.8108319831344</v>
      </c>
      <c r="P37" s="28"/>
      <c r="Q37" s="28"/>
      <c r="R37" s="28"/>
    </row>
    <row r="38" spans="1:18" x14ac:dyDescent="0.4">
      <c r="A38" s="82">
        <v>30</v>
      </c>
      <c r="B38" s="5">
        <v>43522</v>
      </c>
      <c r="C38" s="32">
        <v>1</v>
      </c>
      <c r="D38" s="38">
        <v>-1</v>
      </c>
      <c r="E38" s="39">
        <v>-1</v>
      </c>
      <c r="F38" s="40">
        <v>-1</v>
      </c>
      <c r="G38" s="21">
        <f t="shared" si="12"/>
        <v>145557.20469791765</v>
      </c>
      <c r="H38" s="21">
        <f t="shared" si="13"/>
        <v>165081.5718481722</v>
      </c>
      <c r="I38" s="21">
        <f t="shared" si="14"/>
        <v>165843.37372709773</v>
      </c>
      <c r="J38" s="29">
        <f t="shared" si="15"/>
        <v>4501.7692174613703</v>
      </c>
      <c r="K38" s="30">
        <f t="shared" si="16"/>
        <v>5105.6156241702747</v>
      </c>
      <c r="L38" s="31">
        <f t="shared" si="17"/>
        <v>5129.1765070236406</v>
      </c>
      <c r="M38" s="29">
        <f t="shared" si="18"/>
        <v>-4501.7692174613703</v>
      </c>
      <c r="N38" s="30">
        <f t="shared" si="19"/>
        <v>-5105.6156241702747</v>
      </c>
      <c r="O38" s="31">
        <f t="shared" si="20"/>
        <v>-5129.1765070236406</v>
      </c>
      <c r="P38" s="80" t="s">
        <v>44</v>
      </c>
      <c r="Q38" s="28"/>
      <c r="R38" s="28"/>
    </row>
    <row r="39" spans="1:18" x14ac:dyDescent="0.4">
      <c r="A39" s="8">
        <v>31</v>
      </c>
      <c r="B39" s="5"/>
      <c r="C39" s="32"/>
      <c r="D39" s="38"/>
      <c r="E39" s="39"/>
      <c r="F39" s="40"/>
      <c r="G39" s="21" t="str">
        <f t="shared" si="12"/>
        <v/>
      </c>
      <c r="H39" s="21" t="str">
        <f t="shared" si="13"/>
        <v/>
      </c>
      <c r="I39" s="21" t="str">
        <f t="shared" si="14"/>
        <v/>
      </c>
      <c r="J39" s="29">
        <f t="shared" si="15"/>
        <v>4366.7161409375294</v>
      </c>
      <c r="K39" s="30">
        <f t="shared" si="16"/>
        <v>4952.4471554451657</v>
      </c>
      <c r="L39" s="31">
        <f t="shared" si="17"/>
        <v>4975.3012118129318</v>
      </c>
      <c r="M39" s="29" t="str">
        <f t="shared" si="18"/>
        <v/>
      </c>
      <c r="N39" s="30" t="str">
        <f t="shared" si="19"/>
        <v/>
      </c>
      <c r="O39" s="31" t="str">
        <f t="shared" si="20"/>
        <v/>
      </c>
      <c r="P39" s="28"/>
      <c r="Q39" s="28"/>
      <c r="R39" s="28"/>
    </row>
    <row r="40" spans="1:18" x14ac:dyDescent="0.4">
      <c r="A40" s="8">
        <v>32</v>
      </c>
      <c r="B40" s="5"/>
      <c r="C40" s="32"/>
      <c r="D40" s="38"/>
      <c r="E40" s="39"/>
      <c r="F40" s="40"/>
      <c r="G40" s="21" t="str">
        <f t="shared" si="12"/>
        <v/>
      </c>
      <c r="H40" s="21" t="str">
        <f t="shared" si="13"/>
        <v/>
      </c>
      <c r="I40" s="21" t="str">
        <f t="shared" si="14"/>
        <v/>
      </c>
      <c r="J40" s="29" t="str">
        <f t="shared" si="15"/>
        <v/>
      </c>
      <c r="K40" s="30" t="str">
        <f t="shared" si="16"/>
        <v/>
      </c>
      <c r="L40" s="31" t="str">
        <f t="shared" si="17"/>
        <v/>
      </c>
      <c r="M40" s="29" t="str">
        <f t="shared" si="18"/>
        <v/>
      </c>
      <c r="N40" s="30" t="str">
        <f t="shared" si="19"/>
        <v/>
      </c>
      <c r="O40" s="31" t="str">
        <f t="shared" si="20"/>
        <v/>
      </c>
      <c r="P40" s="28"/>
      <c r="Q40" s="28"/>
      <c r="R40" s="28"/>
    </row>
    <row r="41" spans="1:18" x14ac:dyDescent="0.4">
      <c r="A41" s="8">
        <v>33</v>
      </c>
      <c r="B41" s="5"/>
      <c r="C41" s="32"/>
      <c r="D41" s="38"/>
      <c r="E41" s="39"/>
      <c r="F41" s="40"/>
      <c r="G41" s="21" t="str">
        <f t="shared" si="12"/>
        <v/>
      </c>
      <c r="H41" s="21" t="str">
        <f t="shared" si="13"/>
        <v/>
      </c>
      <c r="I41" s="21" t="str">
        <f t="shared" si="14"/>
        <v/>
      </c>
      <c r="J41" s="29" t="str">
        <f t="shared" si="15"/>
        <v/>
      </c>
      <c r="K41" s="30" t="str">
        <f t="shared" si="16"/>
        <v/>
      </c>
      <c r="L41" s="31" t="str">
        <f t="shared" si="17"/>
        <v/>
      </c>
      <c r="M41" s="29" t="str">
        <f t="shared" si="18"/>
        <v/>
      </c>
      <c r="N41" s="30" t="str">
        <f t="shared" si="19"/>
        <v/>
      </c>
      <c r="O41" s="31" t="str">
        <f t="shared" si="20"/>
        <v/>
      </c>
      <c r="P41" s="28"/>
      <c r="Q41" s="28"/>
      <c r="R41" s="28"/>
    </row>
    <row r="42" spans="1:18" x14ac:dyDescent="0.4">
      <c r="A42" s="8">
        <v>34</v>
      </c>
      <c r="B42" s="5"/>
      <c r="C42" s="32"/>
      <c r="D42" s="38"/>
      <c r="E42" s="39"/>
      <c r="F42" s="40"/>
      <c r="G42" s="21" t="str">
        <f t="shared" si="12"/>
        <v/>
      </c>
      <c r="H42" s="21" t="str">
        <f t="shared" si="13"/>
        <v/>
      </c>
      <c r="I42" s="21" t="str">
        <f t="shared" si="14"/>
        <v/>
      </c>
      <c r="J42" s="29" t="str">
        <f t="shared" si="15"/>
        <v/>
      </c>
      <c r="K42" s="30" t="str">
        <f t="shared" si="16"/>
        <v/>
      </c>
      <c r="L42" s="31" t="str">
        <f t="shared" si="17"/>
        <v/>
      </c>
      <c r="M42" s="29" t="str">
        <f>IF(D42="","",J42*D42)</f>
        <v/>
      </c>
      <c r="N42" s="30" t="str">
        <f t="shared" si="19"/>
        <v/>
      </c>
      <c r="O42" s="31" t="str">
        <f t="shared" si="20"/>
        <v/>
      </c>
      <c r="P42" s="28"/>
      <c r="Q42" s="28"/>
      <c r="R42" s="28"/>
    </row>
    <row r="43" spans="1:18" x14ac:dyDescent="0.4">
      <c r="A43" s="3">
        <v>35</v>
      </c>
      <c r="B43" s="5"/>
      <c r="C43" s="32"/>
      <c r="D43" s="38"/>
      <c r="E43" s="39"/>
      <c r="F43" s="40"/>
      <c r="G43" s="21" t="str">
        <f>IF(D43="","",G42+M43)</f>
        <v/>
      </c>
      <c r="H43" s="21" t="str">
        <f>IF(E43="","",H42+N43)</f>
        <v/>
      </c>
      <c r="I43" s="21" t="str">
        <f>IF(F43="","",I42+O43)</f>
        <v/>
      </c>
      <c r="J43" s="29" t="str">
        <f t="shared" si="15"/>
        <v/>
      </c>
      <c r="K43" s="30" t="str">
        <f t="shared" si="16"/>
        <v/>
      </c>
      <c r="L43" s="31" t="str">
        <f t="shared" si="17"/>
        <v/>
      </c>
      <c r="M43" s="29" t="str">
        <f t="shared" si="18"/>
        <v/>
      </c>
      <c r="N43" s="30" t="str">
        <f t="shared" si="19"/>
        <v/>
      </c>
      <c r="O43" s="31" t="str">
        <f t="shared" si="20"/>
        <v/>
      </c>
    </row>
    <row r="44" spans="1:18" x14ac:dyDescent="0.4">
      <c r="A44" s="8">
        <v>36</v>
      </c>
      <c r="B44" s="5"/>
      <c r="C44" s="32"/>
      <c r="D44" s="38"/>
      <c r="E44" s="39"/>
      <c r="F44" s="40"/>
      <c r="G44" s="21" t="str">
        <f t="shared" ref="G44:G58" si="21">IF(D44="","",G43+M44)</f>
        <v/>
      </c>
      <c r="H44" s="21" t="str">
        <f t="shared" ref="H44:H58" si="22">IF(E44="","",H43+N44)</f>
        <v/>
      </c>
      <c r="I44" s="21" t="str">
        <f t="shared" ref="I44:I58" si="23">IF(F44="","",I43+O44)</f>
        <v/>
      </c>
      <c r="J44" s="29" t="str">
        <f>IF(G43="","",G43*0.03)</f>
        <v/>
      </c>
      <c r="K44" s="30" t="str">
        <f t="shared" si="16"/>
        <v/>
      </c>
      <c r="L44" s="31" t="str">
        <f t="shared" si="17"/>
        <v/>
      </c>
      <c r="M44" s="29" t="str">
        <f>IF(D44="","",J44*D44)</f>
        <v/>
      </c>
      <c r="N44" s="30" t="str">
        <f t="shared" si="19"/>
        <v/>
      </c>
      <c r="O44" s="31" t="str">
        <f t="shared" si="20"/>
        <v/>
      </c>
    </row>
    <row r="45" spans="1:18" x14ac:dyDescent="0.4">
      <c r="A45" s="8">
        <v>37</v>
      </c>
      <c r="B45" s="5"/>
      <c r="C45" s="32"/>
      <c r="D45" s="38"/>
      <c r="E45" s="39"/>
      <c r="F45" s="40"/>
      <c r="G45" s="21" t="str">
        <f t="shared" si="21"/>
        <v/>
      </c>
      <c r="H45" s="21" t="str">
        <f t="shared" si="22"/>
        <v/>
      </c>
      <c r="I45" s="21" t="str">
        <f t="shared" si="23"/>
        <v/>
      </c>
      <c r="J45" s="29" t="str">
        <f t="shared" si="15"/>
        <v/>
      </c>
      <c r="K45" s="30" t="str">
        <f t="shared" si="16"/>
        <v/>
      </c>
      <c r="L45" s="31" t="str">
        <f t="shared" si="17"/>
        <v/>
      </c>
      <c r="M45" s="29" t="str">
        <f t="shared" si="18"/>
        <v/>
      </c>
      <c r="N45" s="30" t="str">
        <f t="shared" si="19"/>
        <v/>
      </c>
      <c r="O45" s="31" t="str">
        <f t="shared" si="20"/>
        <v/>
      </c>
    </row>
    <row r="46" spans="1:18" x14ac:dyDescent="0.4">
      <c r="A46" s="8">
        <v>38</v>
      </c>
      <c r="B46" s="5"/>
      <c r="C46" s="32"/>
      <c r="D46" s="38"/>
      <c r="E46" s="39"/>
      <c r="F46" s="40"/>
      <c r="G46" s="21" t="str">
        <f t="shared" si="21"/>
        <v/>
      </c>
      <c r="H46" s="21" t="str">
        <f t="shared" si="22"/>
        <v/>
      </c>
      <c r="I46" s="21" t="str">
        <f t="shared" si="23"/>
        <v/>
      </c>
      <c r="J46" s="29" t="str">
        <f t="shared" si="15"/>
        <v/>
      </c>
      <c r="K46" s="30" t="str">
        <f t="shared" si="16"/>
        <v/>
      </c>
      <c r="L46" s="31" t="str">
        <f t="shared" si="17"/>
        <v/>
      </c>
      <c r="M46" s="29" t="str">
        <f t="shared" si="18"/>
        <v/>
      </c>
      <c r="N46" s="30" t="str">
        <f t="shared" si="19"/>
        <v/>
      </c>
      <c r="O46" s="31" t="str">
        <f t="shared" si="20"/>
        <v/>
      </c>
    </row>
    <row r="47" spans="1:18" x14ac:dyDescent="0.4">
      <c r="A47" s="8">
        <v>39</v>
      </c>
      <c r="B47" s="5"/>
      <c r="C47" s="32"/>
      <c r="D47" s="38"/>
      <c r="E47" s="39"/>
      <c r="F47" s="40"/>
      <c r="G47" s="21" t="str">
        <f t="shared" si="21"/>
        <v/>
      </c>
      <c r="H47" s="21" t="str">
        <f t="shared" si="22"/>
        <v/>
      </c>
      <c r="I47" s="21" t="str">
        <f t="shared" si="23"/>
        <v/>
      </c>
      <c r="J47" s="29" t="str">
        <f t="shared" si="15"/>
        <v/>
      </c>
      <c r="K47" s="30" t="str">
        <f t="shared" si="16"/>
        <v/>
      </c>
      <c r="L47" s="31" t="str">
        <f t="shared" si="17"/>
        <v/>
      </c>
      <c r="M47" s="29" t="str">
        <f t="shared" si="18"/>
        <v/>
      </c>
      <c r="N47" s="30" t="str">
        <f t="shared" si="19"/>
        <v/>
      </c>
      <c r="O47" s="31" t="str">
        <f t="shared" si="20"/>
        <v/>
      </c>
    </row>
    <row r="48" spans="1:18" x14ac:dyDescent="0.4">
      <c r="A48" s="8">
        <v>40</v>
      </c>
      <c r="B48" s="5"/>
      <c r="C48" s="32"/>
      <c r="D48" s="38"/>
      <c r="E48" s="39"/>
      <c r="F48" s="40"/>
      <c r="G48" s="21" t="str">
        <f t="shared" si="21"/>
        <v/>
      </c>
      <c r="H48" s="21" t="str">
        <f t="shared" si="22"/>
        <v/>
      </c>
      <c r="I48" s="21" t="str">
        <f t="shared" si="23"/>
        <v/>
      </c>
      <c r="J48" s="29" t="str">
        <f t="shared" si="15"/>
        <v/>
      </c>
      <c r="K48" s="30" t="str">
        <f t="shared" si="16"/>
        <v/>
      </c>
      <c r="L48" s="31" t="str">
        <f t="shared" si="17"/>
        <v/>
      </c>
      <c r="M48" s="29" t="str">
        <f t="shared" si="18"/>
        <v/>
      </c>
      <c r="N48" s="30" t="str">
        <f t="shared" si="19"/>
        <v/>
      </c>
      <c r="O48" s="31" t="str">
        <f t="shared" si="20"/>
        <v/>
      </c>
    </row>
    <row r="49" spans="1:15" x14ac:dyDescent="0.4">
      <c r="A49" s="8">
        <v>41</v>
      </c>
      <c r="B49" s="5"/>
      <c r="C49" s="32"/>
      <c r="D49" s="38"/>
      <c r="E49" s="39"/>
      <c r="F49" s="40"/>
      <c r="G49" s="21" t="str">
        <f t="shared" si="21"/>
        <v/>
      </c>
      <c r="H49" s="21" t="str">
        <f t="shared" si="22"/>
        <v/>
      </c>
      <c r="I49" s="21" t="str">
        <f t="shared" si="23"/>
        <v/>
      </c>
      <c r="J49" s="29" t="str">
        <f t="shared" si="15"/>
        <v/>
      </c>
      <c r="K49" s="30" t="str">
        <f t="shared" si="16"/>
        <v/>
      </c>
      <c r="L49" s="31" t="str">
        <f t="shared" si="17"/>
        <v/>
      </c>
      <c r="M49" s="29" t="str">
        <f t="shared" si="18"/>
        <v/>
      </c>
      <c r="N49" s="30" t="str">
        <f t="shared" si="19"/>
        <v/>
      </c>
      <c r="O49" s="31" t="str">
        <f t="shared" si="20"/>
        <v/>
      </c>
    </row>
    <row r="50" spans="1:15" x14ac:dyDescent="0.4">
      <c r="A50" s="8">
        <v>42</v>
      </c>
      <c r="B50" s="5"/>
      <c r="C50" s="32"/>
      <c r="D50" s="38"/>
      <c r="E50" s="39"/>
      <c r="F50" s="40"/>
      <c r="G50" s="21" t="str">
        <f t="shared" si="21"/>
        <v/>
      </c>
      <c r="H50" s="21" t="str">
        <f t="shared" si="22"/>
        <v/>
      </c>
      <c r="I50" s="21" t="str">
        <f t="shared" si="23"/>
        <v/>
      </c>
      <c r="J50" s="29" t="str">
        <f t="shared" si="15"/>
        <v/>
      </c>
      <c r="K50" s="30" t="str">
        <f t="shared" si="16"/>
        <v/>
      </c>
      <c r="L50" s="31" t="str">
        <f t="shared" si="17"/>
        <v/>
      </c>
      <c r="M50" s="29" t="str">
        <f t="shared" si="18"/>
        <v/>
      </c>
      <c r="N50" s="30" t="str">
        <f t="shared" si="19"/>
        <v/>
      </c>
      <c r="O50" s="31" t="str">
        <f t="shared" si="20"/>
        <v/>
      </c>
    </row>
    <row r="51" spans="1:15" x14ac:dyDescent="0.4">
      <c r="A51" s="8">
        <v>43</v>
      </c>
      <c r="B51" s="5"/>
      <c r="C51" s="32"/>
      <c r="D51" s="38"/>
      <c r="E51" s="39"/>
      <c r="F51" s="40"/>
      <c r="G51" s="21" t="str">
        <f t="shared" si="21"/>
        <v/>
      </c>
      <c r="H51" s="21" t="str">
        <f t="shared" si="22"/>
        <v/>
      </c>
      <c r="I51" s="21" t="str">
        <f t="shared" si="23"/>
        <v/>
      </c>
      <c r="J51" s="29" t="str">
        <f t="shared" si="15"/>
        <v/>
      </c>
      <c r="K51" s="30" t="str">
        <f t="shared" si="16"/>
        <v/>
      </c>
      <c r="L51" s="31" t="str">
        <f t="shared" si="17"/>
        <v/>
      </c>
      <c r="M51" s="29" t="str">
        <f t="shared" si="18"/>
        <v/>
      </c>
      <c r="N51" s="30" t="str">
        <f t="shared" si="19"/>
        <v/>
      </c>
      <c r="O51" s="31" t="str">
        <f t="shared" si="20"/>
        <v/>
      </c>
    </row>
    <row r="52" spans="1:15" x14ac:dyDescent="0.4">
      <c r="A52" s="8">
        <v>44</v>
      </c>
      <c r="B52" s="5"/>
      <c r="C52" s="32"/>
      <c r="D52" s="38"/>
      <c r="E52" s="39"/>
      <c r="F52" s="40"/>
      <c r="G52" s="21" t="str">
        <f t="shared" si="21"/>
        <v/>
      </c>
      <c r="H52" s="21" t="str">
        <f t="shared" si="22"/>
        <v/>
      </c>
      <c r="I52" s="21" t="str">
        <f t="shared" si="23"/>
        <v/>
      </c>
      <c r="J52" s="29" t="str">
        <f t="shared" si="15"/>
        <v/>
      </c>
      <c r="K52" s="30" t="str">
        <f t="shared" si="16"/>
        <v/>
      </c>
      <c r="L52" s="31" t="str">
        <f t="shared" si="17"/>
        <v/>
      </c>
      <c r="M52" s="29" t="str">
        <f t="shared" si="18"/>
        <v/>
      </c>
      <c r="N52" s="30" t="str">
        <f t="shared" si="19"/>
        <v/>
      </c>
      <c r="O52" s="31" t="str">
        <f t="shared" si="20"/>
        <v/>
      </c>
    </row>
    <row r="53" spans="1:15" x14ac:dyDescent="0.4">
      <c r="A53" s="8">
        <v>45</v>
      </c>
      <c r="B53" s="5"/>
      <c r="C53" s="32"/>
      <c r="D53" s="38"/>
      <c r="E53" s="39"/>
      <c r="F53" s="40"/>
      <c r="G53" s="21" t="str">
        <f t="shared" si="21"/>
        <v/>
      </c>
      <c r="H53" s="21" t="str">
        <f t="shared" si="22"/>
        <v/>
      </c>
      <c r="I53" s="21" t="str">
        <f t="shared" si="23"/>
        <v/>
      </c>
      <c r="J53" s="29" t="str">
        <f t="shared" si="15"/>
        <v/>
      </c>
      <c r="K53" s="30" t="str">
        <f t="shared" si="16"/>
        <v/>
      </c>
      <c r="L53" s="31" t="str">
        <f t="shared" si="17"/>
        <v/>
      </c>
      <c r="M53" s="29" t="str">
        <f t="shared" si="18"/>
        <v/>
      </c>
      <c r="N53" s="30" t="str">
        <f t="shared" si="19"/>
        <v/>
      </c>
      <c r="O53" s="31" t="str">
        <f t="shared" si="20"/>
        <v/>
      </c>
    </row>
    <row r="54" spans="1:15" x14ac:dyDescent="0.4">
      <c r="A54" s="8">
        <v>46</v>
      </c>
      <c r="B54" s="5"/>
      <c r="C54" s="32"/>
      <c r="D54" s="38"/>
      <c r="E54" s="39"/>
      <c r="F54" s="40"/>
      <c r="G54" s="21" t="str">
        <f t="shared" si="21"/>
        <v/>
      </c>
      <c r="H54" s="21" t="str">
        <f t="shared" si="22"/>
        <v/>
      </c>
      <c r="I54" s="21" t="str">
        <f t="shared" si="23"/>
        <v/>
      </c>
      <c r="J54" s="29" t="str">
        <f t="shared" si="15"/>
        <v/>
      </c>
      <c r="K54" s="30" t="str">
        <f t="shared" si="16"/>
        <v/>
      </c>
      <c r="L54" s="31" t="str">
        <f t="shared" si="17"/>
        <v/>
      </c>
      <c r="M54" s="29" t="str">
        <f t="shared" si="18"/>
        <v/>
      </c>
      <c r="N54" s="30" t="str">
        <f t="shared" si="19"/>
        <v/>
      </c>
      <c r="O54" s="31" t="str">
        <f t="shared" si="20"/>
        <v/>
      </c>
    </row>
    <row r="55" spans="1:15" x14ac:dyDescent="0.4">
      <c r="A55" s="8">
        <v>47</v>
      </c>
      <c r="B55" s="5"/>
      <c r="C55" s="32"/>
      <c r="D55" s="38"/>
      <c r="E55" s="39"/>
      <c r="F55" s="40"/>
      <c r="G55" s="21" t="str">
        <f t="shared" si="21"/>
        <v/>
      </c>
      <c r="H55" s="21" t="str">
        <f t="shared" si="22"/>
        <v/>
      </c>
      <c r="I55" s="21" t="str">
        <f t="shared" si="23"/>
        <v/>
      </c>
      <c r="J55" s="29" t="str">
        <f t="shared" si="15"/>
        <v/>
      </c>
      <c r="K55" s="30" t="str">
        <f t="shared" si="16"/>
        <v/>
      </c>
      <c r="L55" s="31" t="str">
        <f t="shared" si="17"/>
        <v/>
      </c>
      <c r="M55" s="29" t="str">
        <f t="shared" si="18"/>
        <v/>
      </c>
      <c r="N55" s="30" t="str">
        <f t="shared" si="19"/>
        <v/>
      </c>
      <c r="O55" s="31" t="str">
        <f t="shared" si="20"/>
        <v/>
      </c>
    </row>
    <row r="56" spans="1:15" x14ac:dyDescent="0.4">
      <c r="A56" s="8">
        <v>48</v>
      </c>
      <c r="B56" s="5"/>
      <c r="C56" s="32"/>
      <c r="D56" s="38"/>
      <c r="E56" s="39"/>
      <c r="F56" s="40"/>
      <c r="G56" s="21" t="str">
        <f t="shared" si="21"/>
        <v/>
      </c>
      <c r="H56" s="21" t="str">
        <f t="shared" si="22"/>
        <v/>
      </c>
      <c r="I56" s="21" t="str">
        <f t="shared" si="23"/>
        <v/>
      </c>
      <c r="J56" s="29" t="str">
        <f t="shared" si="15"/>
        <v/>
      </c>
      <c r="K56" s="30" t="str">
        <f t="shared" si="16"/>
        <v/>
      </c>
      <c r="L56" s="31" t="str">
        <f t="shared" si="17"/>
        <v/>
      </c>
      <c r="M56" s="29" t="str">
        <f t="shared" si="18"/>
        <v/>
      </c>
      <c r="N56" s="30" t="str">
        <f t="shared" si="19"/>
        <v/>
      </c>
      <c r="O56" s="31" t="str">
        <f t="shared" si="20"/>
        <v/>
      </c>
    </row>
    <row r="57" spans="1:15" x14ac:dyDescent="0.4">
      <c r="A57" s="8">
        <v>49</v>
      </c>
      <c r="B57" s="5"/>
      <c r="C57" s="32"/>
      <c r="D57" s="38"/>
      <c r="E57" s="39"/>
      <c r="F57" s="40"/>
      <c r="G57" s="21" t="str">
        <f t="shared" si="21"/>
        <v/>
      </c>
      <c r="H57" s="21" t="str">
        <f t="shared" si="22"/>
        <v/>
      </c>
      <c r="I57" s="21" t="str">
        <f t="shared" si="23"/>
        <v/>
      </c>
      <c r="J57" s="29" t="str">
        <f t="shared" si="15"/>
        <v/>
      </c>
      <c r="K57" s="30" t="str">
        <f t="shared" si="16"/>
        <v/>
      </c>
      <c r="L57" s="31" t="str">
        <f t="shared" si="17"/>
        <v/>
      </c>
      <c r="M57" s="29" t="str">
        <f t="shared" si="18"/>
        <v/>
      </c>
      <c r="N57" s="30" t="str">
        <f t="shared" si="19"/>
        <v/>
      </c>
      <c r="O57" s="31" t="str">
        <f t="shared" si="20"/>
        <v/>
      </c>
    </row>
    <row r="58" spans="1:15" ht="19.5" thickBot="1" x14ac:dyDescent="0.45">
      <c r="A58" s="8">
        <v>50</v>
      </c>
      <c r="B58" s="5">
        <v>43522</v>
      </c>
      <c r="C58" s="35"/>
      <c r="D58" s="41"/>
      <c r="E58" s="42"/>
      <c r="F58" s="43"/>
      <c r="G58" s="21" t="str">
        <f t="shared" si="21"/>
        <v/>
      </c>
      <c r="H58" s="21" t="str">
        <f t="shared" si="22"/>
        <v/>
      </c>
      <c r="I58" s="21" t="str">
        <f t="shared" si="23"/>
        <v/>
      </c>
      <c r="J58" s="29" t="str">
        <f t="shared" si="15"/>
        <v/>
      </c>
      <c r="K58" s="30" t="str">
        <f t="shared" si="16"/>
        <v/>
      </c>
      <c r="L58" s="31" t="str">
        <f t="shared" si="17"/>
        <v/>
      </c>
      <c r="M58" s="29" t="str">
        <f t="shared" si="18"/>
        <v/>
      </c>
      <c r="N58" s="30" t="str">
        <f t="shared" si="19"/>
        <v/>
      </c>
      <c r="O58" s="31" t="str">
        <f t="shared" si="20"/>
        <v/>
      </c>
    </row>
    <row r="59" spans="1:15" ht="19.5" thickBot="1" x14ac:dyDescent="0.45">
      <c r="A59" s="8"/>
      <c r="B59" s="180" t="s">
        <v>5</v>
      </c>
      <c r="C59" s="181"/>
      <c r="D59" s="6">
        <f>COUNTIF(D9:D58,1.27)</f>
        <v>19</v>
      </c>
      <c r="E59" s="6">
        <f>COUNTIF(E9:E58,1.5)</f>
        <v>19</v>
      </c>
      <c r="F59" s="7">
        <f>COUNTIF(F9:F58,2)</f>
        <v>16</v>
      </c>
      <c r="G59" s="50">
        <f>M59+G8</f>
        <v>145557.20469791768</v>
      </c>
      <c r="H59" s="51">
        <f>N59+H8</f>
        <v>165081.57184817226</v>
      </c>
      <c r="I59" s="52">
        <f>O59+I8</f>
        <v>165843.37372709767</v>
      </c>
      <c r="J59" s="47" t="s">
        <v>29</v>
      </c>
      <c r="K59" s="48">
        <f>B58-B9</f>
        <v>417</v>
      </c>
      <c r="L59" s="49" t="s">
        <v>30</v>
      </c>
      <c r="M59" s="60">
        <f>SUM(M9:M58)</f>
        <v>45557.204697917667</v>
      </c>
      <c r="N59" s="61">
        <f>SUM(N9:N58)</f>
        <v>65081.571848172265</v>
      </c>
      <c r="O59" s="62">
        <f>SUM(O9:O58)</f>
        <v>65843.373727097671</v>
      </c>
    </row>
    <row r="60" spans="1:15" ht="19.5" thickBot="1" x14ac:dyDescent="0.45">
      <c r="A60" s="8"/>
      <c r="B60" s="182" t="s">
        <v>6</v>
      </c>
      <c r="C60" s="183"/>
      <c r="D60" s="6">
        <f>COUNTIF(D9:D58,-1)</f>
        <v>11</v>
      </c>
      <c r="E60" s="6">
        <f>COUNTIF(E9:E58,-1)</f>
        <v>11</v>
      </c>
      <c r="F60" s="7">
        <f>COUNTIF(F9:F58,-1)</f>
        <v>14</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1.4555720469791769</v>
      </c>
      <c r="H61" s="57">
        <f>H59/H8</f>
        <v>1.6508157184817225</v>
      </c>
      <c r="I61" s="58">
        <f>I59/I8</f>
        <v>1.6584337372709768</v>
      </c>
      <c r="J61" s="45">
        <f>(G61-100%)*30/K59</f>
        <v>3.2774967408573871E-2</v>
      </c>
      <c r="K61" s="45">
        <f>(H61-100%)*30/K59</f>
        <v>4.6821274710915288E-2</v>
      </c>
      <c r="L61" s="46">
        <f>(I61-100%)*30/K59</f>
        <v>4.7369333616617028E-2</v>
      </c>
      <c r="M61" s="9"/>
      <c r="N61" s="2"/>
      <c r="O61" s="10"/>
    </row>
    <row r="62" spans="1:15" ht="19.5" thickBot="1" x14ac:dyDescent="0.45">
      <c r="A62" s="3"/>
      <c r="B62" s="184" t="s">
        <v>4</v>
      </c>
      <c r="C62" s="185"/>
      <c r="D62" s="59">
        <f>D59/(D59+D60+D61)</f>
        <v>0.6333333333333333</v>
      </c>
      <c r="E62" s="54">
        <f>E59/(E59+E60+E61)</f>
        <v>0.6333333333333333</v>
      </c>
      <c r="F62" s="55">
        <f>F59/(F59+F60+F61)</f>
        <v>0.53333333333333333</v>
      </c>
    </row>
    <row r="64" spans="1:15" x14ac:dyDescent="0.4">
      <c r="D64" s="53"/>
      <c r="E64" s="53"/>
      <c r="F64" s="53"/>
    </row>
  </sheetData>
  <mergeCells count="11">
    <mergeCell ref="B62:C62"/>
    <mergeCell ref="B61:C61"/>
    <mergeCell ref="J8:L8"/>
    <mergeCell ref="J6:L6"/>
    <mergeCell ref="M6:O6"/>
    <mergeCell ref="G6:I6"/>
    <mergeCell ref="M8:O8"/>
    <mergeCell ref="B59:C59"/>
    <mergeCell ref="B60:C60"/>
    <mergeCell ref="G60:I60"/>
    <mergeCell ref="J60:L60"/>
  </mergeCells>
  <phoneticPr fontId="1"/>
  <hyperlinks>
    <hyperlink ref="A9" location="画像!A1" display="画像!A1"/>
    <hyperlink ref="A10" location="画像!A50" display="画像!A50"/>
    <hyperlink ref="A11" location="画像!A99" display="画像!A99"/>
    <hyperlink ref="A12" location="画像!A148" display="画像!A148"/>
    <hyperlink ref="A13" location="画像!A197" display="画像!A197"/>
    <hyperlink ref="A14" location="画像!A246" display="画像!A246"/>
    <hyperlink ref="A15" location="画像!A295" display="画像!A295"/>
    <hyperlink ref="A16" location="画像!A344" display="画像!A344"/>
    <hyperlink ref="A17" location="画像!A393" display="画像!A393"/>
    <hyperlink ref="A18" location="画像!A442" display="画像!A442"/>
    <hyperlink ref="A19" location="画像!A491" display="画像!A491"/>
    <hyperlink ref="A20" location="画像!A540" display="画像!A540"/>
    <hyperlink ref="A21" location="画像!A589" display="画像!A589"/>
    <hyperlink ref="A22" location="画像!A638" display="画像!A638"/>
    <hyperlink ref="A23" location="画像!A638" display="画像!A638"/>
    <hyperlink ref="A24" location="画像!A687" display="画像!A687"/>
    <hyperlink ref="A25" location="画像!A736" display="画像!A736"/>
    <hyperlink ref="A26" location="画像!A785" display="画像!A785"/>
    <hyperlink ref="A27" location="画像!A834" display="画像!A834"/>
    <hyperlink ref="A28" location="画像!A883" display="画像!A883"/>
    <hyperlink ref="A29" location="画像!A932" display="画像!A932"/>
    <hyperlink ref="A30" location="画像!A981" display="画像!A981"/>
    <hyperlink ref="A31" location="画像!A1030" display="画像!A1030"/>
    <hyperlink ref="A32" location="画像!A1079" display="画像!A1079"/>
    <hyperlink ref="A33" location="画像!A1128" display="画像!A1128"/>
    <hyperlink ref="A34" location="画像!A1177" display="画像!A1177"/>
    <hyperlink ref="A35" location="画像!A1226" display="画像!A1226"/>
    <hyperlink ref="A36" location="画像!A1275" display="画像!A1275"/>
    <hyperlink ref="A37" location="画像!A1324" display="画像!A1324"/>
    <hyperlink ref="A38" location="画像!A1373" display="画像!A1373"/>
    <hyperlink ref="A1" location="更新履歴!C7" display="通貨ペア"/>
  </hyperlinks>
  <pageMargins left="0.7" right="0.7" top="0.75" bottom="0.75" header="0.3" footer="0.3"/>
  <pageSetup paperSize="9" orientation="portrait" horizontalDpi="4294967293"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A1373"/>
  <sheetViews>
    <sheetView zoomScale="85" zoomScaleNormal="85"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v>1</v>
      </c>
    </row>
    <row r="50" spans="1:1" x14ac:dyDescent="0.4">
      <c r="A50" s="37">
        <v>2</v>
      </c>
    </row>
    <row r="99" spans="1:1" x14ac:dyDescent="0.4">
      <c r="A99" s="37">
        <v>3</v>
      </c>
    </row>
    <row r="148" spans="1:1" x14ac:dyDescent="0.4">
      <c r="A148" s="37">
        <v>4</v>
      </c>
    </row>
    <row r="197" spans="1:1" x14ac:dyDescent="0.4">
      <c r="A197" s="37">
        <v>5</v>
      </c>
    </row>
    <row r="246" spans="1:1" x14ac:dyDescent="0.4">
      <c r="A246" s="37">
        <v>6</v>
      </c>
    </row>
    <row r="295" spans="1:1" x14ac:dyDescent="0.4">
      <c r="A295" s="37">
        <v>7</v>
      </c>
    </row>
    <row r="344" spans="1:1" x14ac:dyDescent="0.4">
      <c r="A344" s="37">
        <v>8</v>
      </c>
    </row>
    <row r="393" spans="1:1" x14ac:dyDescent="0.4">
      <c r="A393" s="37">
        <v>9</v>
      </c>
    </row>
    <row r="442" spans="1:1" x14ac:dyDescent="0.4">
      <c r="A442" s="37">
        <v>10</v>
      </c>
    </row>
    <row r="491" spans="1:1" x14ac:dyDescent="0.4">
      <c r="A491" s="37">
        <v>11</v>
      </c>
    </row>
    <row r="540" spans="1:1" x14ac:dyDescent="0.4">
      <c r="A540" s="37">
        <v>12</v>
      </c>
    </row>
    <row r="589" spans="1:1" x14ac:dyDescent="0.4">
      <c r="A589" s="37">
        <v>13</v>
      </c>
    </row>
    <row r="638" spans="1:1" x14ac:dyDescent="0.4">
      <c r="A638" s="37">
        <v>14</v>
      </c>
    </row>
    <row r="639" spans="1:1" x14ac:dyDescent="0.4">
      <c r="A639" s="37">
        <v>15</v>
      </c>
    </row>
    <row r="687" spans="1:1" x14ac:dyDescent="0.4">
      <c r="A687" s="37">
        <v>16</v>
      </c>
    </row>
    <row r="736" spans="1:1" x14ac:dyDescent="0.4">
      <c r="A736" s="37">
        <v>17</v>
      </c>
    </row>
    <row r="785" spans="1:1" x14ac:dyDescent="0.4">
      <c r="A785" s="37">
        <v>18</v>
      </c>
    </row>
    <row r="834" spans="1:1" x14ac:dyDescent="0.4">
      <c r="A834" s="37">
        <v>19</v>
      </c>
    </row>
    <row r="883" spans="1:1" x14ac:dyDescent="0.4">
      <c r="A883" s="37">
        <v>20</v>
      </c>
    </row>
    <row r="932" spans="1:1" x14ac:dyDescent="0.4">
      <c r="A932" s="37">
        <v>21</v>
      </c>
    </row>
    <row r="981" spans="1:1" x14ac:dyDescent="0.4">
      <c r="A981" s="37">
        <v>22</v>
      </c>
    </row>
    <row r="1030" spans="1:1" x14ac:dyDescent="0.4">
      <c r="A1030" s="37">
        <v>23</v>
      </c>
    </row>
    <row r="1079" spans="1:1" x14ac:dyDescent="0.4">
      <c r="A1079" s="37">
        <v>24</v>
      </c>
    </row>
    <row r="1128" spans="1:1" x14ac:dyDescent="0.4">
      <c r="A1128" s="37">
        <v>25</v>
      </c>
    </row>
    <row r="1177" spans="1:1" x14ac:dyDescent="0.4">
      <c r="A1177" s="37">
        <v>26</v>
      </c>
    </row>
    <row r="1226" spans="1:1" x14ac:dyDescent="0.4">
      <c r="A1226" s="37">
        <v>27</v>
      </c>
    </row>
    <row r="1275" spans="1:1" x14ac:dyDescent="0.4">
      <c r="A1275" s="37">
        <v>28</v>
      </c>
    </row>
    <row r="1324" spans="1:1" x14ac:dyDescent="0.4">
      <c r="A1324" s="37">
        <v>29</v>
      </c>
    </row>
    <row r="1373" spans="1:1" x14ac:dyDescent="0.4">
      <c r="A1373" s="37">
        <v>30</v>
      </c>
    </row>
  </sheetData>
  <phoneticPr fontId="1"/>
  <hyperlinks>
    <hyperlink ref="A1" location="更新履歴!C8" display="更新履歴!C8"/>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29"/>
  <sheetViews>
    <sheetView zoomScale="115" zoomScaleNormal="115" zoomScaleSheetLayoutView="100" workbookViewId="0"/>
  </sheetViews>
  <sheetFormatPr defaultColWidth="8.125" defaultRowHeight="13.5" x14ac:dyDescent="0.4"/>
  <cols>
    <col min="1" max="16384" width="8.125" style="36"/>
  </cols>
  <sheetData>
    <row r="1" spans="1:10" ht="18.75" x14ac:dyDescent="0.4">
      <c r="A1" s="114" t="s">
        <v>25</v>
      </c>
    </row>
    <row r="2" spans="1:10" ht="23.25" customHeight="1" x14ac:dyDescent="0.4">
      <c r="A2" s="192" t="s">
        <v>46</v>
      </c>
      <c r="B2" s="193"/>
      <c r="C2" s="193"/>
      <c r="D2" s="193"/>
      <c r="E2" s="193"/>
      <c r="F2" s="193"/>
      <c r="G2" s="193"/>
      <c r="H2" s="193"/>
      <c r="I2" s="193"/>
      <c r="J2" s="193"/>
    </row>
    <row r="3" spans="1:10" ht="23.25" customHeight="1" x14ac:dyDescent="0.4">
      <c r="A3" s="193"/>
      <c r="B3" s="193"/>
      <c r="C3" s="193"/>
      <c r="D3" s="193"/>
      <c r="E3" s="193"/>
      <c r="F3" s="193"/>
      <c r="G3" s="193"/>
      <c r="H3" s="193"/>
      <c r="I3" s="193"/>
      <c r="J3" s="193"/>
    </row>
    <row r="4" spans="1:10" ht="23.25" customHeight="1" x14ac:dyDescent="0.4">
      <c r="A4" s="193"/>
      <c r="B4" s="193"/>
      <c r="C4" s="193"/>
      <c r="D4" s="193"/>
      <c r="E4" s="193"/>
      <c r="F4" s="193"/>
      <c r="G4" s="193"/>
      <c r="H4" s="193"/>
      <c r="I4" s="193"/>
      <c r="J4" s="193"/>
    </row>
    <row r="5" spans="1:10" ht="23.25" customHeight="1" x14ac:dyDescent="0.4">
      <c r="A5" s="193"/>
      <c r="B5" s="193"/>
      <c r="C5" s="193"/>
      <c r="D5" s="193"/>
      <c r="E5" s="193"/>
      <c r="F5" s="193"/>
      <c r="G5" s="193"/>
      <c r="H5" s="193"/>
      <c r="I5" s="193"/>
      <c r="J5" s="193"/>
    </row>
    <row r="6" spans="1:10" ht="23.25" customHeight="1" x14ac:dyDescent="0.4">
      <c r="A6" s="193"/>
      <c r="B6" s="193"/>
      <c r="C6" s="193"/>
      <c r="D6" s="193"/>
      <c r="E6" s="193"/>
      <c r="F6" s="193"/>
      <c r="G6" s="193"/>
      <c r="H6" s="193"/>
      <c r="I6" s="193"/>
      <c r="J6" s="193"/>
    </row>
    <row r="7" spans="1:10" ht="23.25" customHeight="1" x14ac:dyDescent="0.4">
      <c r="A7" s="193"/>
      <c r="B7" s="193"/>
      <c r="C7" s="193"/>
      <c r="D7" s="193"/>
      <c r="E7" s="193"/>
      <c r="F7" s="193"/>
      <c r="G7" s="193"/>
      <c r="H7" s="193"/>
      <c r="I7" s="193"/>
      <c r="J7" s="193"/>
    </row>
    <row r="8" spans="1:10" ht="23.25" customHeight="1" x14ac:dyDescent="0.4">
      <c r="A8" s="193"/>
      <c r="B8" s="193"/>
      <c r="C8" s="193"/>
      <c r="D8" s="193"/>
      <c r="E8" s="193"/>
      <c r="F8" s="193"/>
      <c r="G8" s="193"/>
      <c r="H8" s="193"/>
      <c r="I8" s="193"/>
      <c r="J8" s="193"/>
    </row>
    <row r="9" spans="1:10" ht="23.25" customHeight="1" x14ac:dyDescent="0.4">
      <c r="A9" s="193"/>
      <c r="B9" s="193"/>
      <c r="C9" s="193"/>
      <c r="D9" s="193"/>
      <c r="E9" s="193"/>
      <c r="F9" s="193"/>
      <c r="G9" s="193"/>
      <c r="H9" s="193"/>
      <c r="I9" s="193"/>
      <c r="J9" s="193"/>
    </row>
    <row r="11" spans="1:10" x14ac:dyDescent="0.4">
      <c r="A11" s="36" t="s">
        <v>45</v>
      </c>
    </row>
    <row r="12" spans="1:10" x14ac:dyDescent="0.4">
      <c r="A12" s="194" t="s">
        <v>47</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48</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12:J19"/>
    <mergeCell ref="A22:J29"/>
    <mergeCell ref="A2:J9"/>
  </mergeCells>
  <phoneticPr fontId="1"/>
  <hyperlinks>
    <hyperlink ref="A1" location="更新履歴!C9" display="気付き　質問"/>
  </hyperlinks>
  <pageMargins left="0.75" right="0.75" top="1" bottom="1" header="0.51111111111111107" footer="0.51111111111111107"/>
  <pageSetup paperSize="9" orientation="portrait"/>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B9" sqref="B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84</v>
      </c>
    </row>
    <row r="2" spans="1:18" x14ac:dyDescent="0.4">
      <c r="A2" s="1" t="s">
        <v>8</v>
      </c>
      <c r="C2" t="s">
        <v>50</v>
      </c>
    </row>
    <row r="3" spans="1:18" x14ac:dyDescent="0.4">
      <c r="A3" s="1" t="s">
        <v>10</v>
      </c>
      <c r="C3" s="27">
        <v>100000</v>
      </c>
    </row>
    <row r="4" spans="1:18" x14ac:dyDescent="0.4">
      <c r="A4" s="1" t="s">
        <v>11</v>
      </c>
      <c r="C4" s="27" t="s">
        <v>13</v>
      </c>
    </row>
    <row r="5" spans="1:18" ht="19.5" thickBot="1" x14ac:dyDescent="0.45">
      <c r="A5" s="1" t="s">
        <v>12</v>
      </c>
      <c r="C5" s="27" t="s">
        <v>51</v>
      </c>
    </row>
    <row r="6" spans="1:18" ht="19.5" thickBot="1" x14ac:dyDescent="0.45">
      <c r="A6" s="22" t="s">
        <v>52</v>
      </c>
      <c r="B6" s="22" t="s">
        <v>56</v>
      </c>
      <c r="C6" s="22" t="s">
        <v>54</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2">
        <v>1</v>
      </c>
      <c r="B9" s="93">
        <v>42403</v>
      </c>
      <c r="C9" s="63">
        <v>2</v>
      </c>
      <c r="D9" s="64">
        <v>1.27</v>
      </c>
      <c r="E9" s="65">
        <v>1.5</v>
      </c>
      <c r="F9" s="66">
        <v>2</v>
      </c>
      <c r="G9" s="94">
        <f t="shared" ref="G9:G25" si="0">IF(D9="","",G8+M9)</f>
        <v>103810</v>
      </c>
      <c r="H9" s="94">
        <f t="shared" ref="H9:I24" si="1">IF(E9="","",H8+N9)</f>
        <v>104500</v>
      </c>
      <c r="I9" s="94">
        <f t="shared" si="1"/>
        <v>106000</v>
      </c>
      <c r="J9" s="95">
        <f>IF(G8="","",G8*0.03)</f>
        <v>3000</v>
      </c>
      <c r="K9" s="96">
        <f>IF(H8="","",H8*0.03)</f>
        <v>3000</v>
      </c>
      <c r="L9" s="97">
        <f>IF(I8="","",I8*0.03)</f>
        <v>3000</v>
      </c>
      <c r="M9" s="95">
        <f>IF(D9="","",J9*D9)</f>
        <v>3810</v>
      </c>
      <c r="N9" s="96">
        <f>IF(E9="","",K9*E9)</f>
        <v>4500</v>
      </c>
      <c r="O9" s="97">
        <f>IF(F9="","",L9*F9)</f>
        <v>6000</v>
      </c>
      <c r="P9" s="28"/>
      <c r="Q9" s="28"/>
      <c r="R9" s="28"/>
    </row>
    <row r="10" spans="1:18" x14ac:dyDescent="0.4">
      <c r="A10" s="82">
        <v>2</v>
      </c>
      <c r="B10" s="5">
        <v>42440</v>
      </c>
      <c r="C10" s="32">
        <v>1</v>
      </c>
      <c r="D10" s="38">
        <v>1.27</v>
      </c>
      <c r="E10" s="39">
        <v>1.5</v>
      </c>
      <c r="F10" s="40">
        <v>2</v>
      </c>
      <c r="G10" s="21">
        <f t="shared" si="0"/>
        <v>107765.16099999999</v>
      </c>
      <c r="H10" s="21">
        <f t="shared" si="1"/>
        <v>109202.5</v>
      </c>
      <c r="I10" s="21">
        <f t="shared" si="1"/>
        <v>112360</v>
      </c>
      <c r="J10" s="29">
        <f t="shared" ref="J10:L25" si="2">IF(G9="","",G9*0.03)</f>
        <v>3114.2999999999997</v>
      </c>
      <c r="K10" s="30">
        <f t="shared" si="2"/>
        <v>3135</v>
      </c>
      <c r="L10" s="31">
        <f t="shared" si="2"/>
        <v>3180</v>
      </c>
      <c r="M10" s="29">
        <f t="shared" ref="M10:O25" si="3">IF(D10="","",J10*D10)</f>
        <v>3955.1609999999996</v>
      </c>
      <c r="N10" s="30">
        <f t="shared" si="3"/>
        <v>4702.5</v>
      </c>
      <c r="O10" s="31">
        <f t="shared" si="3"/>
        <v>6360</v>
      </c>
      <c r="P10" s="28"/>
      <c r="Q10" s="28"/>
      <c r="R10" s="28"/>
    </row>
    <row r="11" spans="1:18" x14ac:dyDescent="0.4">
      <c r="A11" s="82">
        <v>3</v>
      </c>
      <c r="B11" s="5">
        <v>42451</v>
      </c>
      <c r="C11" s="32">
        <v>1</v>
      </c>
      <c r="D11" s="38">
        <v>-1</v>
      </c>
      <c r="E11" s="39">
        <v>-1</v>
      </c>
      <c r="F11" s="40">
        <v>-1</v>
      </c>
      <c r="G11" s="21">
        <f t="shared" si="0"/>
        <v>104532.20616999999</v>
      </c>
      <c r="H11" s="21">
        <f t="shared" si="1"/>
        <v>105926.425</v>
      </c>
      <c r="I11" s="21">
        <f t="shared" si="1"/>
        <v>108989.2</v>
      </c>
      <c r="J11" s="29">
        <f t="shared" si="2"/>
        <v>3232.9548299999997</v>
      </c>
      <c r="K11" s="30">
        <f t="shared" si="2"/>
        <v>3276.0749999999998</v>
      </c>
      <c r="L11" s="31">
        <f t="shared" si="2"/>
        <v>3370.7999999999997</v>
      </c>
      <c r="M11" s="29">
        <f t="shared" si="3"/>
        <v>-3232.9548299999997</v>
      </c>
      <c r="N11" s="30">
        <f t="shared" si="3"/>
        <v>-3276.0749999999998</v>
      </c>
      <c r="O11" s="31">
        <f t="shared" si="3"/>
        <v>-3370.7999999999997</v>
      </c>
      <c r="P11" s="28"/>
      <c r="Q11" s="28"/>
      <c r="R11" s="28"/>
    </row>
    <row r="12" spans="1:18" x14ac:dyDescent="0.4">
      <c r="A12" s="82">
        <v>4</v>
      </c>
      <c r="B12" s="98">
        <v>42464</v>
      </c>
      <c r="C12" s="67">
        <v>2</v>
      </c>
      <c r="D12" s="68">
        <v>1.27</v>
      </c>
      <c r="E12" s="69">
        <v>1.5</v>
      </c>
      <c r="F12" s="70">
        <v>2</v>
      </c>
      <c r="G12" s="94">
        <f t="shared" si="0"/>
        <v>108514.88322507699</v>
      </c>
      <c r="H12" s="94">
        <f t="shared" si="1"/>
        <v>110693.11412500001</v>
      </c>
      <c r="I12" s="94">
        <f t="shared" si="1"/>
        <v>115528.552</v>
      </c>
      <c r="J12" s="99">
        <f t="shared" si="2"/>
        <v>3135.9661850999996</v>
      </c>
      <c r="K12" s="100">
        <f t="shared" si="2"/>
        <v>3177.7927500000001</v>
      </c>
      <c r="L12" s="101">
        <f t="shared" si="2"/>
        <v>3269.6759999999999</v>
      </c>
      <c r="M12" s="99">
        <f t="shared" si="3"/>
        <v>3982.6770550769997</v>
      </c>
      <c r="N12" s="100">
        <f t="shared" si="3"/>
        <v>4766.6891249999999</v>
      </c>
      <c r="O12" s="101">
        <f t="shared" si="3"/>
        <v>6539.3519999999999</v>
      </c>
      <c r="P12" s="28"/>
      <c r="Q12" s="28"/>
      <c r="R12" s="28"/>
    </row>
    <row r="13" spans="1:18" x14ac:dyDescent="0.4">
      <c r="A13" s="82">
        <v>5</v>
      </c>
      <c r="B13" s="98">
        <v>42508</v>
      </c>
      <c r="C13" s="67">
        <v>1</v>
      </c>
      <c r="D13" s="68">
        <v>1.27</v>
      </c>
      <c r="E13" s="69">
        <v>1.5</v>
      </c>
      <c r="F13" s="70">
        <v>2</v>
      </c>
      <c r="G13" s="94">
        <f t="shared" si="0"/>
        <v>112649.30027595242</v>
      </c>
      <c r="H13" s="94">
        <f t="shared" si="1"/>
        <v>115674.30426062501</v>
      </c>
      <c r="I13" s="94">
        <f t="shared" si="1"/>
        <v>122460.26512</v>
      </c>
      <c r="J13" s="99">
        <f t="shared" si="2"/>
        <v>3255.4464967523095</v>
      </c>
      <c r="K13" s="100">
        <f t="shared" si="2"/>
        <v>3320.7934237499999</v>
      </c>
      <c r="L13" s="101">
        <f t="shared" si="2"/>
        <v>3465.8565599999997</v>
      </c>
      <c r="M13" s="99">
        <f t="shared" si="3"/>
        <v>4134.4170508754332</v>
      </c>
      <c r="N13" s="100">
        <f t="shared" si="3"/>
        <v>4981.190135625</v>
      </c>
      <c r="O13" s="101">
        <f t="shared" si="3"/>
        <v>6931.7131199999994</v>
      </c>
      <c r="P13" s="28" t="s">
        <v>57</v>
      </c>
      <c r="Q13" s="28"/>
      <c r="R13" s="28"/>
    </row>
    <row r="14" spans="1:18" x14ac:dyDescent="0.4">
      <c r="A14" s="82">
        <v>6</v>
      </c>
      <c r="B14" s="98">
        <v>42542</v>
      </c>
      <c r="C14" s="67">
        <v>1</v>
      </c>
      <c r="D14" s="68">
        <v>1.27</v>
      </c>
      <c r="E14" s="69">
        <v>1.5</v>
      </c>
      <c r="F14" s="70">
        <v>2</v>
      </c>
      <c r="G14" s="94">
        <f t="shared" si="0"/>
        <v>116941.23861646622</v>
      </c>
      <c r="H14" s="94">
        <f t="shared" si="1"/>
        <v>120879.64795235313</v>
      </c>
      <c r="I14" s="94">
        <f t="shared" si="1"/>
        <v>129807.8810272</v>
      </c>
      <c r="J14" s="99">
        <f t="shared" si="2"/>
        <v>3379.4790082785726</v>
      </c>
      <c r="K14" s="100">
        <f t="shared" si="2"/>
        <v>3470.2291278187499</v>
      </c>
      <c r="L14" s="101">
        <f t="shared" si="2"/>
        <v>3673.8079535999996</v>
      </c>
      <c r="M14" s="99">
        <f t="shared" si="3"/>
        <v>4291.9383405137869</v>
      </c>
      <c r="N14" s="100">
        <f t="shared" si="3"/>
        <v>5205.3436917281251</v>
      </c>
      <c r="O14" s="101">
        <f t="shared" si="3"/>
        <v>7347.6159071999991</v>
      </c>
      <c r="P14" s="28"/>
      <c r="Q14" s="28"/>
      <c r="R14" s="28"/>
    </row>
    <row r="15" spans="1:18" x14ac:dyDescent="0.4">
      <c r="A15" s="82">
        <v>7</v>
      </c>
      <c r="B15" s="79">
        <v>42543</v>
      </c>
      <c r="C15" s="32">
        <v>1</v>
      </c>
      <c r="D15" s="38">
        <v>-1</v>
      </c>
      <c r="E15" s="39">
        <v>-1</v>
      </c>
      <c r="F15" s="40">
        <v>-1</v>
      </c>
      <c r="G15" s="21">
        <f t="shared" si="0"/>
        <v>113433.00145797223</v>
      </c>
      <c r="H15" s="21">
        <f t="shared" si="1"/>
        <v>117253.25851378254</v>
      </c>
      <c r="I15" s="21">
        <f t="shared" si="1"/>
        <v>125913.64459638399</v>
      </c>
      <c r="J15" s="29">
        <f t="shared" si="2"/>
        <v>3508.2371584939865</v>
      </c>
      <c r="K15" s="30">
        <f t="shared" si="2"/>
        <v>3626.3894385705939</v>
      </c>
      <c r="L15" s="31">
        <f t="shared" si="2"/>
        <v>3894.2364308159999</v>
      </c>
      <c r="M15" s="29">
        <f t="shared" si="3"/>
        <v>-3508.2371584939865</v>
      </c>
      <c r="N15" s="30">
        <f t="shared" si="3"/>
        <v>-3626.3894385705939</v>
      </c>
      <c r="O15" s="31">
        <f t="shared" si="3"/>
        <v>-3894.2364308159999</v>
      </c>
      <c r="P15" s="28"/>
      <c r="Q15" s="28"/>
      <c r="R15" s="28"/>
    </row>
    <row r="16" spans="1:18" x14ac:dyDescent="0.4">
      <c r="A16" s="82">
        <v>8</v>
      </c>
      <c r="B16" s="5">
        <v>42551</v>
      </c>
      <c r="C16" s="32">
        <v>1</v>
      </c>
      <c r="D16" s="38">
        <v>-1</v>
      </c>
      <c r="E16" s="39">
        <v>-1</v>
      </c>
      <c r="F16" s="40">
        <v>-1</v>
      </c>
      <c r="G16" s="21">
        <f t="shared" si="0"/>
        <v>110030.01141423307</v>
      </c>
      <c r="H16" s="21">
        <f t="shared" si="1"/>
        <v>113735.66075836906</v>
      </c>
      <c r="I16" s="21">
        <f t="shared" si="1"/>
        <v>122136.23525849248</v>
      </c>
      <c r="J16" s="29">
        <f t="shared" si="2"/>
        <v>3402.990043739167</v>
      </c>
      <c r="K16" s="30">
        <f t="shared" si="2"/>
        <v>3517.5977554134761</v>
      </c>
      <c r="L16" s="31">
        <f t="shared" si="2"/>
        <v>3777.4093378915195</v>
      </c>
      <c r="M16" s="29">
        <f t="shared" si="3"/>
        <v>-3402.990043739167</v>
      </c>
      <c r="N16" s="30">
        <f t="shared" si="3"/>
        <v>-3517.5977554134761</v>
      </c>
      <c r="O16" s="31">
        <f t="shared" si="3"/>
        <v>-3777.4093378915195</v>
      </c>
      <c r="P16" s="28"/>
      <c r="Q16" s="28"/>
      <c r="R16" s="28"/>
    </row>
    <row r="17" spans="1:18" x14ac:dyDescent="0.4">
      <c r="A17" s="82">
        <v>9</v>
      </c>
      <c r="B17" s="5">
        <v>42585</v>
      </c>
      <c r="C17" s="32">
        <v>2</v>
      </c>
      <c r="D17" s="38">
        <v>1.27</v>
      </c>
      <c r="E17" s="39">
        <v>-1</v>
      </c>
      <c r="F17" s="40">
        <v>-1</v>
      </c>
      <c r="G17" s="21">
        <f t="shared" si="0"/>
        <v>114222.15484911535</v>
      </c>
      <c r="H17" s="21">
        <f t="shared" si="1"/>
        <v>110323.59093561799</v>
      </c>
      <c r="I17" s="21">
        <f t="shared" si="1"/>
        <v>118472.14820073771</v>
      </c>
      <c r="J17" s="29">
        <f t="shared" si="2"/>
        <v>3300.9003424269922</v>
      </c>
      <c r="K17" s="30">
        <f t="shared" si="2"/>
        <v>3412.0698227510716</v>
      </c>
      <c r="L17" s="31">
        <f t="shared" si="2"/>
        <v>3664.0870577547744</v>
      </c>
      <c r="M17" s="29">
        <f t="shared" si="3"/>
        <v>4192.1434348822804</v>
      </c>
      <c r="N17" s="30">
        <f t="shared" si="3"/>
        <v>-3412.0698227510716</v>
      </c>
      <c r="O17" s="31">
        <f t="shared" si="3"/>
        <v>-3664.0870577547744</v>
      </c>
      <c r="P17" s="28"/>
      <c r="Q17" s="28"/>
      <c r="R17" s="28"/>
    </row>
    <row r="18" spans="1:18" x14ac:dyDescent="0.4">
      <c r="A18" s="82">
        <v>10</v>
      </c>
      <c r="B18" s="5">
        <v>42626</v>
      </c>
      <c r="C18" s="32">
        <v>2</v>
      </c>
      <c r="D18" s="38">
        <v>1.27</v>
      </c>
      <c r="E18" s="39">
        <v>1.5</v>
      </c>
      <c r="F18" s="40">
        <v>2</v>
      </c>
      <c r="G18" s="21">
        <f t="shared" si="0"/>
        <v>118574.01894886665</v>
      </c>
      <c r="H18" s="21">
        <f t="shared" si="1"/>
        <v>115288.1525277208</v>
      </c>
      <c r="I18" s="21">
        <f t="shared" si="1"/>
        <v>125580.47709278196</v>
      </c>
      <c r="J18" s="29">
        <f t="shared" si="2"/>
        <v>3426.6646454734605</v>
      </c>
      <c r="K18" s="30">
        <f t="shared" si="2"/>
        <v>3309.7077280685394</v>
      </c>
      <c r="L18" s="31">
        <f t="shared" si="2"/>
        <v>3554.164446022131</v>
      </c>
      <c r="M18" s="29">
        <f t="shared" si="3"/>
        <v>4351.8640997512948</v>
      </c>
      <c r="N18" s="30">
        <f t="shared" si="3"/>
        <v>4964.5615921028093</v>
      </c>
      <c r="O18" s="31">
        <f t="shared" si="3"/>
        <v>7108.3288920442619</v>
      </c>
      <c r="P18" s="28"/>
      <c r="Q18" s="28"/>
      <c r="R18" s="28"/>
    </row>
    <row r="19" spans="1:18" x14ac:dyDescent="0.4">
      <c r="A19" s="82">
        <v>11</v>
      </c>
      <c r="B19" s="5">
        <v>42695</v>
      </c>
      <c r="C19" s="32">
        <v>1</v>
      </c>
      <c r="D19" s="38">
        <v>-1</v>
      </c>
      <c r="E19" s="39">
        <v>-1</v>
      </c>
      <c r="F19" s="40">
        <v>-1</v>
      </c>
      <c r="G19" s="21">
        <f t="shared" si="0"/>
        <v>115016.79838040065</v>
      </c>
      <c r="H19" s="21">
        <f t="shared" si="1"/>
        <v>111829.50795188917</v>
      </c>
      <c r="I19" s="21">
        <f t="shared" si="1"/>
        <v>121813.06277999851</v>
      </c>
      <c r="J19" s="29">
        <f t="shared" si="2"/>
        <v>3557.2205684659993</v>
      </c>
      <c r="K19" s="30">
        <f t="shared" si="2"/>
        <v>3458.644575831624</v>
      </c>
      <c r="L19" s="31">
        <f t="shared" si="2"/>
        <v>3767.4143127834586</v>
      </c>
      <c r="M19" s="29">
        <f t="shared" si="3"/>
        <v>-3557.2205684659993</v>
      </c>
      <c r="N19" s="30">
        <f t="shared" si="3"/>
        <v>-3458.644575831624</v>
      </c>
      <c r="O19" s="31">
        <f t="shared" si="3"/>
        <v>-3767.4143127834586</v>
      </c>
      <c r="P19" s="28" t="s">
        <v>58</v>
      </c>
      <c r="Q19" s="28"/>
      <c r="R19" s="28"/>
    </row>
    <row r="20" spans="1:18" x14ac:dyDescent="0.4">
      <c r="A20" s="82">
        <v>12</v>
      </c>
      <c r="B20" s="98">
        <v>42723</v>
      </c>
      <c r="C20" s="67">
        <v>2</v>
      </c>
      <c r="D20" s="68">
        <v>1.27</v>
      </c>
      <c r="E20" s="69">
        <v>1.5</v>
      </c>
      <c r="F20" s="70">
        <v>2</v>
      </c>
      <c r="G20" s="94">
        <f t="shared" si="0"/>
        <v>119398.93839869392</v>
      </c>
      <c r="H20" s="94">
        <f t="shared" si="1"/>
        <v>116861.83580972419</v>
      </c>
      <c r="I20" s="94">
        <f t="shared" si="1"/>
        <v>129121.84654679842</v>
      </c>
      <c r="J20" s="99">
        <f t="shared" si="2"/>
        <v>3450.5039514120194</v>
      </c>
      <c r="K20" s="100">
        <f t="shared" si="2"/>
        <v>3354.8852385566752</v>
      </c>
      <c r="L20" s="101">
        <f t="shared" si="2"/>
        <v>3654.3918833999551</v>
      </c>
      <c r="M20" s="99">
        <f t="shared" si="3"/>
        <v>4382.1400182932648</v>
      </c>
      <c r="N20" s="100">
        <f t="shared" si="3"/>
        <v>5032.3278578350128</v>
      </c>
      <c r="O20" s="101">
        <f t="shared" si="3"/>
        <v>7308.7837667999102</v>
      </c>
      <c r="P20" s="28" t="s">
        <v>59</v>
      </c>
      <c r="Q20" s="28"/>
      <c r="R20" s="28"/>
    </row>
    <row r="21" spans="1:18" x14ac:dyDescent="0.4">
      <c r="A21" s="82">
        <v>13</v>
      </c>
      <c r="B21" s="98">
        <v>42724</v>
      </c>
      <c r="C21" s="67">
        <v>2</v>
      </c>
      <c r="D21" s="68">
        <v>1.27</v>
      </c>
      <c r="E21" s="69">
        <v>1.5</v>
      </c>
      <c r="F21" s="70">
        <v>2</v>
      </c>
      <c r="G21" s="94">
        <f t="shared" si="0"/>
        <v>123948.03795168416</v>
      </c>
      <c r="H21" s="94">
        <f t="shared" si="1"/>
        <v>122120.61842116178</v>
      </c>
      <c r="I21" s="94">
        <f t="shared" si="1"/>
        <v>136869.15733960632</v>
      </c>
      <c r="J21" s="99">
        <f t="shared" si="2"/>
        <v>3581.9681519608175</v>
      </c>
      <c r="K21" s="100">
        <f t="shared" si="2"/>
        <v>3505.8550742917255</v>
      </c>
      <c r="L21" s="101">
        <f t="shared" si="2"/>
        <v>3873.6553964039526</v>
      </c>
      <c r="M21" s="99">
        <f t="shared" si="3"/>
        <v>4549.0995529902384</v>
      </c>
      <c r="N21" s="100">
        <f t="shared" si="3"/>
        <v>5258.7826114375885</v>
      </c>
      <c r="O21" s="101">
        <f t="shared" si="3"/>
        <v>7747.3107928079053</v>
      </c>
      <c r="P21" s="28" t="s">
        <v>60</v>
      </c>
      <c r="Q21" s="28"/>
      <c r="R21" s="28"/>
    </row>
    <row r="22" spans="1:18" x14ac:dyDescent="0.4">
      <c r="A22" s="82">
        <v>14</v>
      </c>
      <c r="B22" s="98">
        <v>42725</v>
      </c>
      <c r="C22" s="67">
        <v>2</v>
      </c>
      <c r="D22" s="68">
        <v>1.27</v>
      </c>
      <c r="E22" s="69">
        <v>1.5</v>
      </c>
      <c r="F22" s="70">
        <v>2</v>
      </c>
      <c r="G22" s="94">
        <f t="shared" si="0"/>
        <v>128670.45819764333</v>
      </c>
      <c r="H22" s="94">
        <f t="shared" si="1"/>
        <v>127616.04625011406</v>
      </c>
      <c r="I22" s="94">
        <f t="shared" si="1"/>
        <v>145081.3067799827</v>
      </c>
      <c r="J22" s="99">
        <f t="shared" si="2"/>
        <v>3718.4411385505246</v>
      </c>
      <c r="K22" s="100">
        <f t="shared" si="2"/>
        <v>3663.6185526348531</v>
      </c>
      <c r="L22" s="101">
        <f t="shared" si="2"/>
        <v>4106.0747201881895</v>
      </c>
      <c r="M22" s="99">
        <f t="shared" si="3"/>
        <v>4722.4202459591661</v>
      </c>
      <c r="N22" s="100">
        <f t="shared" si="3"/>
        <v>5495.4278289522799</v>
      </c>
      <c r="O22" s="101">
        <f t="shared" si="3"/>
        <v>8212.1494403763791</v>
      </c>
      <c r="P22" s="28"/>
      <c r="Q22" s="28"/>
      <c r="R22" s="28"/>
    </row>
    <row r="23" spans="1:18" x14ac:dyDescent="0.4">
      <c r="A23" s="82">
        <v>15</v>
      </c>
      <c r="B23" s="98">
        <v>42726</v>
      </c>
      <c r="C23" s="67">
        <v>2</v>
      </c>
      <c r="D23" s="68">
        <v>1.27</v>
      </c>
      <c r="E23" s="69">
        <v>1.5</v>
      </c>
      <c r="F23" s="70">
        <v>2</v>
      </c>
      <c r="G23" s="94">
        <f t="shared" si="0"/>
        <v>133572.80265497352</v>
      </c>
      <c r="H23" s="94">
        <f t="shared" si="1"/>
        <v>133358.76833136918</v>
      </c>
      <c r="I23" s="94">
        <f t="shared" si="1"/>
        <v>153786.18518678166</v>
      </c>
      <c r="J23" s="99">
        <f t="shared" si="2"/>
        <v>3860.1137459292995</v>
      </c>
      <c r="K23" s="100">
        <f t="shared" si="2"/>
        <v>3828.4813875034215</v>
      </c>
      <c r="L23" s="101">
        <f t="shared" si="2"/>
        <v>4352.4392033994809</v>
      </c>
      <c r="M23" s="99">
        <f t="shared" si="3"/>
        <v>4902.3444573302104</v>
      </c>
      <c r="N23" s="100">
        <f t="shared" si="3"/>
        <v>5742.7220812551323</v>
      </c>
      <c r="O23" s="101">
        <f t="shared" si="3"/>
        <v>8704.8784067989618</v>
      </c>
      <c r="P23" s="28"/>
      <c r="Q23" s="28"/>
      <c r="R23" s="28"/>
    </row>
    <row r="24" spans="1:18" x14ac:dyDescent="0.4">
      <c r="A24" s="82">
        <v>16</v>
      </c>
      <c r="B24" s="5">
        <v>42737</v>
      </c>
      <c r="C24" s="32">
        <v>1</v>
      </c>
      <c r="D24" s="38">
        <v>1.27</v>
      </c>
      <c r="E24" s="39">
        <v>1.5</v>
      </c>
      <c r="F24" s="40">
        <v>2</v>
      </c>
      <c r="G24" s="21">
        <f t="shared" si="0"/>
        <v>138661.92643612801</v>
      </c>
      <c r="H24" s="21">
        <f t="shared" si="1"/>
        <v>139359.91290628081</v>
      </c>
      <c r="I24" s="21">
        <f t="shared" si="1"/>
        <v>163013.35629798856</v>
      </c>
      <c r="J24" s="29">
        <f t="shared" si="2"/>
        <v>4007.1840796492056</v>
      </c>
      <c r="K24" s="30">
        <f t="shared" si="2"/>
        <v>4000.7630499410752</v>
      </c>
      <c r="L24" s="31">
        <f t="shared" si="2"/>
        <v>4613.5855556034494</v>
      </c>
      <c r="M24" s="29">
        <f t="shared" si="3"/>
        <v>5089.1237811544916</v>
      </c>
      <c r="N24" s="30">
        <f t="shared" si="3"/>
        <v>6001.1445749116128</v>
      </c>
      <c r="O24" s="31">
        <f t="shared" si="3"/>
        <v>9227.1711112068988</v>
      </c>
      <c r="P24" s="28" t="s">
        <v>60</v>
      </c>
      <c r="Q24" s="28"/>
      <c r="R24" s="28"/>
    </row>
    <row r="25" spans="1:18" x14ac:dyDescent="0.4">
      <c r="A25" s="82">
        <v>17</v>
      </c>
      <c r="B25" s="5">
        <v>42759</v>
      </c>
      <c r="C25" s="32">
        <v>2</v>
      </c>
      <c r="D25" s="38">
        <v>-1</v>
      </c>
      <c r="E25" s="39">
        <v>-1</v>
      </c>
      <c r="F25" s="40">
        <v>-1</v>
      </c>
      <c r="G25" s="21">
        <f t="shared" si="0"/>
        <v>134502.06864304416</v>
      </c>
      <c r="H25" s="21">
        <f>IF(E25="","",H24+N25)</f>
        <v>135179.11551909239</v>
      </c>
      <c r="I25" s="21">
        <f>IF(F25="","",I24+O25)</f>
        <v>158122.95560904889</v>
      </c>
      <c r="J25" s="29">
        <f t="shared" si="2"/>
        <v>4159.8577930838401</v>
      </c>
      <c r="K25" s="30">
        <f t="shared" si="2"/>
        <v>4180.7973871884242</v>
      </c>
      <c r="L25" s="31">
        <f t="shared" si="2"/>
        <v>4890.4006889396569</v>
      </c>
      <c r="M25" s="29">
        <f t="shared" si="3"/>
        <v>-4159.8577930838401</v>
      </c>
      <c r="N25" s="30">
        <f t="shared" si="3"/>
        <v>-4180.7973871884242</v>
      </c>
      <c r="O25" s="31">
        <f t="shared" si="3"/>
        <v>-4890.4006889396569</v>
      </c>
      <c r="P25" s="28" t="s">
        <v>58</v>
      </c>
      <c r="Q25" s="28"/>
      <c r="R25" s="28"/>
    </row>
    <row r="26" spans="1:18" x14ac:dyDescent="0.4">
      <c r="A26" s="82">
        <v>18</v>
      </c>
      <c r="B26" s="5">
        <v>42810</v>
      </c>
      <c r="C26" s="32">
        <v>1</v>
      </c>
      <c r="D26" s="38">
        <v>-1</v>
      </c>
      <c r="E26" s="39">
        <v>-1</v>
      </c>
      <c r="F26" s="40">
        <v>-1</v>
      </c>
      <c r="G26" s="21">
        <f t="shared" ref="G26:I41" si="4">IF(D26="","",G25+M26)</f>
        <v>130467.00658375284</v>
      </c>
      <c r="H26" s="21">
        <f t="shared" si="4"/>
        <v>131123.74205351961</v>
      </c>
      <c r="I26" s="21">
        <f t="shared" si="4"/>
        <v>153379.26694077742</v>
      </c>
      <c r="J26" s="29">
        <f t="shared" ref="J26:L58" si="5">IF(G25="","",G25*0.03)</f>
        <v>4035.0620592913247</v>
      </c>
      <c r="K26" s="30">
        <f t="shared" si="5"/>
        <v>4055.3734655727717</v>
      </c>
      <c r="L26" s="31">
        <f t="shared" si="5"/>
        <v>4743.6886682714667</v>
      </c>
      <c r="M26" s="29">
        <f t="shared" ref="M26:O58" si="6">IF(D26="","",J26*D26)</f>
        <v>-4035.0620592913247</v>
      </c>
      <c r="N26" s="30">
        <f t="shared" si="6"/>
        <v>-4055.3734655727717</v>
      </c>
      <c r="O26" s="31">
        <f t="shared" si="6"/>
        <v>-4743.6886682714667</v>
      </c>
      <c r="P26" s="28"/>
      <c r="Q26" s="28"/>
      <c r="R26" s="28"/>
    </row>
    <row r="27" spans="1:18" x14ac:dyDescent="0.4">
      <c r="A27" s="82">
        <v>19</v>
      </c>
      <c r="B27" s="5">
        <v>42816</v>
      </c>
      <c r="C27" s="32">
        <v>2</v>
      </c>
      <c r="D27" s="38">
        <v>1.27</v>
      </c>
      <c r="E27" s="39">
        <v>1.5</v>
      </c>
      <c r="F27" s="40">
        <v>2</v>
      </c>
      <c r="G27" s="21">
        <f t="shared" si="4"/>
        <v>135437.79953459383</v>
      </c>
      <c r="H27" s="21">
        <f t="shared" si="4"/>
        <v>137024.31044592799</v>
      </c>
      <c r="I27" s="21">
        <f t="shared" si="4"/>
        <v>162582.02295722408</v>
      </c>
      <c r="J27" s="29">
        <f t="shared" si="5"/>
        <v>3914.0101975125849</v>
      </c>
      <c r="K27" s="30">
        <f t="shared" si="5"/>
        <v>3933.7122616055881</v>
      </c>
      <c r="L27" s="31">
        <f t="shared" si="5"/>
        <v>4601.3780082233225</v>
      </c>
      <c r="M27" s="29">
        <f t="shared" si="6"/>
        <v>4970.7929508409825</v>
      </c>
      <c r="N27" s="30">
        <f t="shared" si="6"/>
        <v>5900.5683924083824</v>
      </c>
      <c r="O27" s="31">
        <f t="shared" si="6"/>
        <v>9202.7560164466449</v>
      </c>
      <c r="P27" s="28"/>
      <c r="Q27" s="28"/>
      <c r="R27" s="28"/>
    </row>
    <row r="28" spans="1:18" x14ac:dyDescent="0.4">
      <c r="A28" s="82">
        <v>20</v>
      </c>
      <c r="B28" s="5">
        <v>42821</v>
      </c>
      <c r="C28" s="32">
        <v>1</v>
      </c>
      <c r="D28" s="38">
        <v>0</v>
      </c>
      <c r="E28" s="39">
        <v>0</v>
      </c>
      <c r="F28" s="40">
        <v>0</v>
      </c>
      <c r="G28" s="21">
        <f t="shared" si="4"/>
        <v>135437.79953459383</v>
      </c>
      <c r="H28" s="21">
        <f t="shared" si="4"/>
        <v>137024.31044592799</v>
      </c>
      <c r="I28" s="21">
        <f t="shared" si="4"/>
        <v>162582.02295722408</v>
      </c>
      <c r="J28" s="29">
        <f t="shared" si="5"/>
        <v>4063.1339860378148</v>
      </c>
      <c r="K28" s="30">
        <f t="shared" si="5"/>
        <v>4110.7293133778394</v>
      </c>
      <c r="L28" s="31">
        <f t="shared" si="5"/>
        <v>4877.460688716722</v>
      </c>
      <c r="M28" s="29">
        <f t="shared" si="6"/>
        <v>0</v>
      </c>
      <c r="N28" s="30">
        <f t="shared" si="6"/>
        <v>0</v>
      </c>
      <c r="O28" s="31">
        <f t="shared" si="6"/>
        <v>0</v>
      </c>
      <c r="P28" s="28" t="s">
        <v>61</v>
      </c>
      <c r="Q28" s="28"/>
      <c r="R28" s="28"/>
    </row>
    <row r="29" spans="1:18" x14ac:dyDescent="0.4">
      <c r="A29" s="82">
        <v>21</v>
      </c>
      <c r="B29" s="5">
        <v>42828</v>
      </c>
      <c r="C29" s="32">
        <v>2</v>
      </c>
      <c r="D29" s="38">
        <v>-1</v>
      </c>
      <c r="E29" s="39">
        <v>-1</v>
      </c>
      <c r="F29" s="40">
        <v>-1</v>
      </c>
      <c r="G29" s="21">
        <f t="shared" si="4"/>
        <v>131374.66554855602</v>
      </c>
      <c r="H29" s="21">
        <f t="shared" si="4"/>
        <v>132913.58113255014</v>
      </c>
      <c r="I29" s="21">
        <f t="shared" si="4"/>
        <v>157704.56226850735</v>
      </c>
      <c r="J29" s="29">
        <f t="shared" si="5"/>
        <v>4063.1339860378148</v>
      </c>
      <c r="K29" s="30">
        <f t="shared" si="5"/>
        <v>4110.7293133778394</v>
      </c>
      <c r="L29" s="31">
        <f t="shared" si="5"/>
        <v>4877.460688716722</v>
      </c>
      <c r="M29" s="29">
        <f t="shared" si="6"/>
        <v>-4063.1339860378148</v>
      </c>
      <c r="N29" s="30">
        <f t="shared" si="6"/>
        <v>-4110.7293133778394</v>
      </c>
      <c r="O29" s="31">
        <f t="shared" si="6"/>
        <v>-4877.460688716722</v>
      </c>
      <c r="P29" s="28" t="s">
        <v>60</v>
      </c>
      <c r="Q29" s="28"/>
      <c r="R29" s="28"/>
    </row>
    <row r="30" spans="1:18" x14ac:dyDescent="0.4">
      <c r="A30" s="82">
        <v>22</v>
      </c>
      <c r="B30" s="5">
        <v>42830</v>
      </c>
      <c r="C30" s="32">
        <v>2</v>
      </c>
      <c r="D30" s="38">
        <v>1.27</v>
      </c>
      <c r="E30" s="39">
        <v>-1</v>
      </c>
      <c r="F30" s="40">
        <v>-1</v>
      </c>
      <c r="G30" s="21">
        <f t="shared" si="4"/>
        <v>136380.040305956</v>
      </c>
      <c r="H30" s="21">
        <f t="shared" si="4"/>
        <v>128926.17369857364</v>
      </c>
      <c r="I30" s="21">
        <f t="shared" si="4"/>
        <v>152973.42540045214</v>
      </c>
      <c r="J30" s="29">
        <f t="shared" si="5"/>
        <v>3941.2399664566806</v>
      </c>
      <c r="K30" s="30">
        <f t="shared" si="5"/>
        <v>3987.4074339765043</v>
      </c>
      <c r="L30" s="31">
        <f t="shared" si="5"/>
        <v>4731.1368680552205</v>
      </c>
      <c r="M30" s="29">
        <f t="shared" si="6"/>
        <v>5005.3747573999844</v>
      </c>
      <c r="N30" s="30">
        <f t="shared" si="6"/>
        <v>-3987.4074339765043</v>
      </c>
      <c r="O30" s="31">
        <f t="shared" si="6"/>
        <v>-4731.1368680552205</v>
      </c>
      <c r="P30" s="28" t="s">
        <v>60</v>
      </c>
      <c r="Q30" s="28"/>
      <c r="R30" s="28"/>
    </row>
    <row r="31" spans="1:18" x14ac:dyDescent="0.4">
      <c r="A31" s="82">
        <v>23</v>
      </c>
      <c r="B31" s="5">
        <v>42837</v>
      </c>
      <c r="C31" s="32">
        <v>2</v>
      </c>
      <c r="D31" s="38">
        <v>1.27</v>
      </c>
      <c r="E31" s="39">
        <v>1.5</v>
      </c>
      <c r="F31" s="40">
        <v>2</v>
      </c>
      <c r="G31" s="21">
        <f t="shared" si="4"/>
        <v>141576.11984161293</v>
      </c>
      <c r="H31" s="21">
        <f t="shared" si="4"/>
        <v>134727.85151500945</v>
      </c>
      <c r="I31" s="21">
        <f t="shared" si="4"/>
        <v>162151.83092447926</v>
      </c>
      <c r="J31" s="29">
        <f t="shared" si="5"/>
        <v>4091.4012091786799</v>
      </c>
      <c r="K31" s="30">
        <f t="shared" si="5"/>
        <v>3867.7852109572091</v>
      </c>
      <c r="L31" s="31">
        <f t="shared" si="5"/>
        <v>4589.2027620135641</v>
      </c>
      <c r="M31" s="29">
        <f t="shared" si="6"/>
        <v>5196.0795356569233</v>
      </c>
      <c r="N31" s="30">
        <f t="shared" si="6"/>
        <v>5801.6778164358138</v>
      </c>
      <c r="O31" s="31">
        <f t="shared" si="6"/>
        <v>9178.4055240271282</v>
      </c>
      <c r="P31" s="28"/>
      <c r="Q31" s="28"/>
      <c r="R31" s="28"/>
    </row>
    <row r="32" spans="1:18" x14ac:dyDescent="0.4">
      <c r="A32" s="82">
        <v>24</v>
      </c>
      <c r="B32" s="5">
        <v>42838</v>
      </c>
      <c r="C32" s="32">
        <v>2</v>
      </c>
      <c r="D32" s="38">
        <v>1.27</v>
      </c>
      <c r="E32" s="39">
        <v>1.5</v>
      </c>
      <c r="F32" s="40">
        <v>2</v>
      </c>
      <c r="G32" s="21">
        <f t="shared" si="4"/>
        <v>146970.17000757839</v>
      </c>
      <c r="H32" s="21">
        <f t="shared" si="4"/>
        <v>140790.60483318486</v>
      </c>
      <c r="I32" s="21">
        <f t="shared" si="4"/>
        <v>171880.94077994803</v>
      </c>
      <c r="J32" s="29">
        <f t="shared" si="5"/>
        <v>4247.2835952483874</v>
      </c>
      <c r="K32" s="30">
        <f t="shared" si="5"/>
        <v>4041.8355454502835</v>
      </c>
      <c r="L32" s="31">
        <f t="shared" si="5"/>
        <v>4864.554927734378</v>
      </c>
      <c r="M32" s="29">
        <f t="shared" si="6"/>
        <v>5394.0501659654519</v>
      </c>
      <c r="N32" s="30">
        <f t="shared" si="6"/>
        <v>6062.7533181754252</v>
      </c>
      <c r="O32" s="31">
        <f t="shared" si="6"/>
        <v>9729.109855468756</v>
      </c>
      <c r="P32" s="28"/>
      <c r="Q32" s="28"/>
      <c r="R32" s="28"/>
    </row>
    <row r="33" spans="1:18" x14ac:dyDescent="0.4">
      <c r="A33" s="82">
        <v>25</v>
      </c>
      <c r="B33" s="98">
        <v>42852</v>
      </c>
      <c r="C33" s="67">
        <v>1</v>
      </c>
      <c r="D33" s="68">
        <v>1.27</v>
      </c>
      <c r="E33" s="69">
        <v>1.5</v>
      </c>
      <c r="F33" s="70">
        <v>2</v>
      </c>
      <c r="G33" s="94">
        <f t="shared" si="4"/>
        <v>152569.73348486712</v>
      </c>
      <c r="H33" s="94">
        <f t="shared" si="4"/>
        <v>147126.18205067818</v>
      </c>
      <c r="I33" s="94">
        <f t="shared" si="4"/>
        <v>182193.79722674491</v>
      </c>
      <c r="J33" s="99">
        <f t="shared" si="5"/>
        <v>4409.1051002273516</v>
      </c>
      <c r="K33" s="100">
        <f t="shared" si="5"/>
        <v>4223.718144995546</v>
      </c>
      <c r="L33" s="101">
        <f t="shared" si="5"/>
        <v>5156.4282233984404</v>
      </c>
      <c r="M33" s="99">
        <f t="shared" si="6"/>
        <v>5599.563477288737</v>
      </c>
      <c r="N33" s="100">
        <f t="shared" si="6"/>
        <v>6335.577217493319</v>
      </c>
      <c r="O33" s="101">
        <f t="shared" si="6"/>
        <v>10312.856446796881</v>
      </c>
      <c r="P33" s="28"/>
      <c r="Q33" s="28"/>
      <c r="R33" s="28"/>
    </row>
    <row r="34" spans="1:18" x14ac:dyDescent="0.4">
      <c r="A34" s="82">
        <v>26</v>
      </c>
      <c r="B34" s="98">
        <v>42857</v>
      </c>
      <c r="C34" s="67">
        <v>1</v>
      </c>
      <c r="D34" s="68">
        <v>1.27</v>
      </c>
      <c r="E34" s="69">
        <v>1.5</v>
      </c>
      <c r="F34" s="70">
        <v>2</v>
      </c>
      <c r="G34" s="94">
        <f t="shared" si="4"/>
        <v>158382.64033064054</v>
      </c>
      <c r="H34" s="94">
        <f t="shared" si="4"/>
        <v>153746.8602429587</v>
      </c>
      <c r="I34" s="94">
        <f t="shared" si="4"/>
        <v>193125.4250603496</v>
      </c>
      <c r="J34" s="99">
        <f t="shared" si="5"/>
        <v>4577.0920045460134</v>
      </c>
      <c r="K34" s="100">
        <f t="shared" si="5"/>
        <v>4413.7854615203451</v>
      </c>
      <c r="L34" s="101">
        <f t="shared" si="5"/>
        <v>5465.8139168023472</v>
      </c>
      <c r="M34" s="99">
        <f t="shared" si="6"/>
        <v>5812.9068457734375</v>
      </c>
      <c r="N34" s="100">
        <f t="shared" si="6"/>
        <v>6620.6781922805176</v>
      </c>
      <c r="O34" s="101">
        <f t="shared" si="6"/>
        <v>10931.627833604694</v>
      </c>
      <c r="P34" s="28"/>
      <c r="Q34" s="28"/>
      <c r="R34" s="28"/>
    </row>
    <row r="35" spans="1:18" x14ac:dyDescent="0.4">
      <c r="A35" s="82">
        <v>27</v>
      </c>
      <c r="B35" s="5">
        <v>42877</v>
      </c>
      <c r="C35" s="32">
        <v>2</v>
      </c>
      <c r="D35" s="38">
        <v>-1</v>
      </c>
      <c r="E35" s="39">
        <v>-1</v>
      </c>
      <c r="F35" s="40">
        <v>-1</v>
      </c>
      <c r="G35" s="21">
        <f t="shared" si="4"/>
        <v>153631.16112072131</v>
      </c>
      <c r="H35" s="21">
        <f t="shared" si="4"/>
        <v>149134.45443566993</v>
      </c>
      <c r="I35" s="21">
        <f t="shared" si="4"/>
        <v>187331.66230853912</v>
      </c>
      <c r="J35" s="29">
        <f t="shared" si="5"/>
        <v>4751.4792099192164</v>
      </c>
      <c r="K35" s="30">
        <f t="shared" si="5"/>
        <v>4612.405807288761</v>
      </c>
      <c r="L35" s="31">
        <f t="shared" si="5"/>
        <v>5793.7627518104882</v>
      </c>
      <c r="M35" s="29">
        <f t="shared" si="6"/>
        <v>-4751.4792099192164</v>
      </c>
      <c r="N35" s="30">
        <f t="shared" si="6"/>
        <v>-4612.405807288761</v>
      </c>
      <c r="O35" s="31">
        <f t="shared" si="6"/>
        <v>-5793.7627518104882</v>
      </c>
      <c r="P35" s="28" t="s">
        <v>58</v>
      </c>
      <c r="Q35" s="28"/>
      <c r="R35" s="28"/>
    </row>
    <row r="36" spans="1:18" x14ac:dyDescent="0.4">
      <c r="A36" s="82">
        <v>28</v>
      </c>
      <c r="B36" s="5">
        <v>42905</v>
      </c>
      <c r="C36" s="32">
        <v>1</v>
      </c>
      <c r="D36" s="38">
        <v>-1</v>
      </c>
      <c r="E36" s="39">
        <v>-1</v>
      </c>
      <c r="F36" s="40">
        <v>-1</v>
      </c>
      <c r="G36" s="21">
        <f t="shared" si="4"/>
        <v>149022.22628709968</v>
      </c>
      <c r="H36" s="21">
        <f t="shared" si="4"/>
        <v>144660.42080259984</v>
      </c>
      <c r="I36" s="21">
        <f t="shared" si="4"/>
        <v>181711.71243928294</v>
      </c>
      <c r="J36" s="29">
        <f t="shared" si="5"/>
        <v>4608.934833621639</v>
      </c>
      <c r="K36" s="30">
        <f t="shared" si="5"/>
        <v>4474.0336330700975</v>
      </c>
      <c r="L36" s="31">
        <f t="shared" si="5"/>
        <v>5619.9498692561738</v>
      </c>
      <c r="M36" s="29">
        <f t="shared" si="6"/>
        <v>-4608.934833621639</v>
      </c>
      <c r="N36" s="30">
        <f t="shared" si="6"/>
        <v>-4474.0336330700975</v>
      </c>
      <c r="O36" s="31">
        <f t="shared" si="6"/>
        <v>-5619.9498692561738</v>
      </c>
      <c r="P36" s="28" t="s">
        <v>60</v>
      </c>
      <c r="Q36" s="28"/>
      <c r="R36" s="28"/>
    </row>
    <row r="37" spans="1:18" x14ac:dyDescent="0.4">
      <c r="A37" s="82">
        <v>29</v>
      </c>
      <c r="B37" s="5">
        <v>42919</v>
      </c>
      <c r="C37" s="32">
        <v>1</v>
      </c>
      <c r="D37" s="38">
        <v>1.27</v>
      </c>
      <c r="E37" s="39">
        <v>1.5</v>
      </c>
      <c r="F37" s="40">
        <v>2</v>
      </c>
      <c r="G37" s="21">
        <f t="shared" si="4"/>
        <v>154699.97310863817</v>
      </c>
      <c r="H37" s="21">
        <f t="shared" si="4"/>
        <v>151170.13973871683</v>
      </c>
      <c r="I37" s="21">
        <f t="shared" si="4"/>
        <v>192614.41518563993</v>
      </c>
      <c r="J37" s="29">
        <f t="shared" si="5"/>
        <v>4470.6667886129899</v>
      </c>
      <c r="K37" s="30">
        <f t="shared" si="5"/>
        <v>4339.8126240779948</v>
      </c>
      <c r="L37" s="31">
        <f t="shared" si="5"/>
        <v>5451.3513731784878</v>
      </c>
      <c r="M37" s="29">
        <f t="shared" si="6"/>
        <v>5677.746821538497</v>
      </c>
      <c r="N37" s="30">
        <f t="shared" si="6"/>
        <v>6509.7189361169922</v>
      </c>
      <c r="O37" s="31">
        <f t="shared" si="6"/>
        <v>10902.702746356976</v>
      </c>
      <c r="P37" s="28"/>
      <c r="Q37" s="28"/>
      <c r="R37" s="28"/>
    </row>
    <row r="38" spans="1:18" x14ac:dyDescent="0.4">
      <c r="A38" s="82">
        <v>30</v>
      </c>
      <c r="B38" s="5">
        <v>42921</v>
      </c>
      <c r="C38" s="32">
        <v>2</v>
      </c>
      <c r="D38" s="38">
        <v>0</v>
      </c>
      <c r="E38" s="39">
        <v>0</v>
      </c>
      <c r="F38" s="40">
        <v>0</v>
      </c>
      <c r="G38" s="21">
        <f t="shared" si="4"/>
        <v>154699.97310863817</v>
      </c>
      <c r="H38" s="21">
        <f t="shared" si="4"/>
        <v>151170.13973871683</v>
      </c>
      <c r="I38" s="21">
        <f t="shared" si="4"/>
        <v>192614.41518563993</v>
      </c>
      <c r="J38" s="29">
        <f t="shared" si="5"/>
        <v>4640.9991932591447</v>
      </c>
      <c r="K38" s="30">
        <f t="shared" si="5"/>
        <v>4535.1041921615042</v>
      </c>
      <c r="L38" s="31">
        <f t="shared" si="5"/>
        <v>5778.4324555691974</v>
      </c>
      <c r="M38" s="29">
        <f t="shared" si="6"/>
        <v>0</v>
      </c>
      <c r="N38" s="30">
        <f t="shared" si="6"/>
        <v>0</v>
      </c>
      <c r="O38" s="31">
        <f t="shared" si="6"/>
        <v>0</v>
      </c>
      <c r="P38" s="28" t="s">
        <v>62</v>
      </c>
      <c r="Q38" s="28"/>
      <c r="R38" s="28"/>
    </row>
    <row r="39" spans="1:18" x14ac:dyDescent="0.4">
      <c r="A39" s="82">
        <v>31</v>
      </c>
      <c r="B39" s="5">
        <v>42948</v>
      </c>
      <c r="C39" s="32">
        <v>1</v>
      </c>
      <c r="D39" s="38">
        <v>1.27</v>
      </c>
      <c r="E39" s="39">
        <v>1.5</v>
      </c>
      <c r="F39" s="40">
        <v>2</v>
      </c>
      <c r="G39" s="21">
        <f t="shared" si="4"/>
        <v>160594.04208407729</v>
      </c>
      <c r="H39" s="21">
        <f t="shared" si="4"/>
        <v>157972.79602695908</v>
      </c>
      <c r="I39" s="21">
        <f t="shared" si="4"/>
        <v>204171.28009677833</v>
      </c>
      <c r="J39" s="29">
        <f t="shared" si="5"/>
        <v>4640.9991932591447</v>
      </c>
      <c r="K39" s="30">
        <f t="shared" si="5"/>
        <v>4535.1041921615042</v>
      </c>
      <c r="L39" s="31">
        <f t="shared" si="5"/>
        <v>5778.4324555691974</v>
      </c>
      <c r="M39" s="29">
        <f t="shared" si="6"/>
        <v>5894.0689754391142</v>
      </c>
      <c r="N39" s="30">
        <f t="shared" si="6"/>
        <v>6802.6562882422568</v>
      </c>
      <c r="O39" s="31">
        <f t="shared" si="6"/>
        <v>11556.864911138395</v>
      </c>
      <c r="P39" s="28"/>
      <c r="Q39" s="28"/>
      <c r="R39" s="28"/>
    </row>
    <row r="40" spans="1:18" x14ac:dyDescent="0.4">
      <c r="A40" s="82">
        <v>32</v>
      </c>
      <c r="B40" s="5">
        <v>42949</v>
      </c>
      <c r="C40" s="32">
        <v>1</v>
      </c>
      <c r="D40" s="38">
        <v>1.27</v>
      </c>
      <c r="E40" s="39">
        <v>1.5</v>
      </c>
      <c r="F40" s="40">
        <v>2</v>
      </c>
      <c r="G40" s="21">
        <f t="shared" si="4"/>
        <v>166712.67508748063</v>
      </c>
      <c r="H40" s="21">
        <f t="shared" si="4"/>
        <v>165081.57184817223</v>
      </c>
      <c r="I40" s="21">
        <f t="shared" si="4"/>
        <v>216421.55690258503</v>
      </c>
      <c r="J40" s="29">
        <f t="shared" si="5"/>
        <v>4817.8212625223186</v>
      </c>
      <c r="K40" s="30">
        <f t="shared" si="5"/>
        <v>4739.1838808087723</v>
      </c>
      <c r="L40" s="31">
        <f t="shared" si="5"/>
        <v>6125.1384029033497</v>
      </c>
      <c r="M40" s="29">
        <f t="shared" si="6"/>
        <v>6118.6330034033444</v>
      </c>
      <c r="N40" s="30">
        <f t="shared" si="6"/>
        <v>7108.7758212131585</v>
      </c>
      <c r="O40" s="31">
        <f t="shared" si="6"/>
        <v>12250.276805806699</v>
      </c>
      <c r="P40" s="28"/>
      <c r="Q40" s="28"/>
      <c r="R40" s="28"/>
    </row>
    <row r="41" spans="1:18" x14ac:dyDescent="0.4">
      <c r="A41" s="82">
        <v>33</v>
      </c>
      <c r="B41" s="98">
        <v>42951</v>
      </c>
      <c r="C41" s="67">
        <v>2</v>
      </c>
      <c r="D41" s="68">
        <v>1.27</v>
      </c>
      <c r="E41" s="69">
        <v>1.5</v>
      </c>
      <c r="F41" s="70">
        <v>2</v>
      </c>
      <c r="G41" s="94">
        <f t="shared" si="4"/>
        <v>173064.42800831364</v>
      </c>
      <c r="H41" s="94">
        <f t="shared" si="4"/>
        <v>172510.24258133999</v>
      </c>
      <c r="I41" s="94">
        <f t="shared" si="4"/>
        <v>229406.85031674014</v>
      </c>
      <c r="J41" s="99">
        <f t="shared" si="5"/>
        <v>5001.380252624419</v>
      </c>
      <c r="K41" s="100">
        <f t="shared" si="5"/>
        <v>4952.4471554451666</v>
      </c>
      <c r="L41" s="101">
        <f t="shared" si="5"/>
        <v>6492.6467070775507</v>
      </c>
      <c r="M41" s="99">
        <f t="shared" si="6"/>
        <v>6351.7529208330125</v>
      </c>
      <c r="N41" s="100">
        <f t="shared" si="6"/>
        <v>7428.6707331677499</v>
      </c>
      <c r="O41" s="101">
        <f t="shared" si="6"/>
        <v>12985.293414155101</v>
      </c>
      <c r="P41" s="28"/>
      <c r="Q41" s="28"/>
      <c r="R41" s="28"/>
    </row>
    <row r="42" spans="1:18" x14ac:dyDescent="0.4">
      <c r="A42" s="82">
        <v>34</v>
      </c>
      <c r="B42" s="98">
        <v>42955</v>
      </c>
      <c r="C42" s="67">
        <v>2</v>
      </c>
      <c r="D42" s="68">
        <v>1.27</v>
      </c>
      <c r="E42" s="69">
        <v>1.5</v>
      </c>
      <c r="F42" s="70">
        <v>2</v>
      </c>
      <c r="G42" s="94">
        <f t="shared" ref="G42:I57" si="7">IF(D42="","",G41+M42)</f>
        <v>179658.18271543039</v>
      </c>
      <c r="H42" s="94">
        <f t="shared" si="7"/>
        <v>180273.20349750028</v>
      </c>
      <c r="I42" s="94">
        <f t="shared" si="7"/>
        <v>243171.26133574455</v>
      </c>
      <c r="J42" s="99">
        <f t="shared" si="5"/>
        <v>5191.9328402494093</v>
      </c>
      <c r="K42" s="100">
        <f t="shared" si="5"/>
        <v>5175.3072774401999</v>
      </c>
      <c r="L42" s="101">
        <f t="shared" si="5"/>
        <v>6882.2055095022042</v>
      </c>
      <c r="M42" s="99">
        <f>IF(D42="","",J42*D42)</f>
        <v>6593.7547071167501</v>
      </c>
      <c r="N42" s="100">
        <f t="shared" si="6"/>
        <v>7762.9609161603003</v>
      </c>
      <c r="O42" s="101">
        <f t="shared" si="6"/>
        <v>13764.411019004408</v>
      </c>
      <c r="P42" s="28"/>
      <c r="Q42" s="28"/>
      <c r="R42" s="28"/>
    </row>
    <row r="43" spans="1:18" x14ac:dyDescent="0.4">
      <c r="A43" s="102">
        <v>35</v>
      </c>
      <c r="B43" s="5">
        <v>42963</v>
      </c>
      <c r="C43" s="32">
        <v>1</v>
      </c>
      <c r="D43" s="38">
        <v>0</v>
      </c>
      <c r="E43" s="39">
        <v>0</v>
      </c>
      <c r="F43" s="40">
        <v>0</v>
      </c>
      <c r="G43" s="21">
        <f t="shared" ref="G43:G58" si="8">IF(D43="","",G42+M43)</f>
        <v>179658.18271543039</v>
      </c>
      <c r="H43" s="21">
        <f t="shared" si="7"/>
        <v>180273.20349750028</v>
      </c>
      <c r="I43" s="21">
        <f t="shared" si="7"/>
        <v>243171.26133574455</v>
      </c>
      <c r="J43" s="29">
        <f t="shared" si="5"/>
        <v>5389.7454814629118</v>
      </c>
      <c r="K43" s="30">
        <f t="shared" si="5"/>
        <v>5408.1961049250076</v>
      </c>
      <c r="L43" s="31">
        <f t="shared" si="5"/>
        <v>7295.1378400723361</v>
      </c>
      <c r="M43" s="29">
        <f t="shared" si="6"/>
        <v>0</v>
      </c>
      <c r="N43" s="30">
        <f t="shared" si="6"/>
        <v>0</v>
      </c>
      <c r="O43" s="31">
        <f t="shared" si="6"/>
        <v>0</v>
      </c>
      <c r="P43" s="28" t="s">
        <v>62</v>
      </c>
    </row>
    <row r="44" spans="1:18" x14ac:dyDescent="0.4">
      <c r="A44" s="82">
        <v>36</v>
      </c>
      <c r="B44" s="5">
        <v>42968</v>
      </c>
      <c r="C44" s="32">
        <v>2</v>
      </c>
      <c r="D44" s="38">
        <v>0</v>
      </c>
      <c r="E44" s="39">
        <v>0</v>
      </c>
      <c r="F44" s="40">
        <v>0</v>
      </c>
      <c r="G44" s="21">
        <f t="shared" si="8"/>
        <v>179658.18271543039</v>
      </c>
      <c r="H44" s="21">
        <f t="shared" si="7"/>
        <v>180273.20349750028</v>
      </c>
      <c r="I44" s="21">
        <f t="shared" si="7"/>
        <v>243171.26133574455</v>
      </c>
      <c r="J44" s="29">
        <f>IF(G43="","",G43*0.03)</f>
        <v>5389.7454814629118</v>
      </c>
      <c r="K44" s="30">
        <f t="shared" si="5"/>
        <v>5408.1961049250076</v>
      </c>
      <c r="L44" s="31">
        <f t="shared" si="5"/>
        <v>7295.1378400723361</v>
      </c>
      <c r="M44" s="29">
        <f>IF(D44="","",J44*D44)</f>
        <v>0</v>
      </c>
      <c r="N44" s="30">
        <f t="shared" si="6"/>
        <v>0</v>
      </c>
      <c r="O44" s="31">
        <f t="shared" si="6"/>
        <v>0</v>
      </c>
      <c r="P44" s="28" t="s">
        <v>62</v>
      </c>
    </row>
    <row r="45" spans="1:18" x14ac:dyDescent="0.4">
      <c r="A45" s="82">
        <v>37</v>
      </c>
      <c r="B45" s="5">
        <v>42969</v>
      </c>
      <c r="C45" s="32">
        <v>1</v>
      </c>
      <c r="D45" s="38">
        <v>-1</v>
      </c>
      <c r="E45" s="39">
        <v>-1</v>
      </c>
      <c r="F45" s="40">
        <v>-1</v>
      </c>
      <c r="G45" s="21">
        <f t="shared" si="8"/>
        <v>174268.43723396747</v>
      </c>
      <c r="H45" s="21">
        <f t="shared" si="7"/>
        <v>174865.00739257527</v>
      </c>
      <c r="I45" s="21">
        <f t="shared" si="7"/>
        <v>235876.12349567222</v>
      </c>
      <c r="J45" s="29">
        <f t="shared" si="5"/>
        <v>5389.7454814629118</v>
      </c>
      <c r="K45" s="30">
        <f t="shared" si="5"/>
        <v>5408.1961049250076</v>
      </c>
      <c r="L45" s="31">
        <f t="shared" si="5"/>
        <v>7295.1378400723361</v>
      </c>
      <c r="M45" s="29">
        <f t="shared" si="6"/>
        <v>-5389.7454814629118</v>
      </c>
      <c r="N45" s="30">
        <f t="shared" si="6"/>
        <v>-5408.1961049250076</v>
      </c>
      <c r="O45" s="31">
        <f t="shared" si="6"/>
        <v>-7295.1378400723361</v>
      </c>
    </row>
    <row r="46" spans="1:18" x14ac:dyDescent="0.4">
      <c r="A46" s="82">
        <v>38</v>
      </c>
      <c r="B46" s="5">
        <v>42975</v>
      </c>
      <c r="C46" s="32">
        <v>1</v>
      </c>
      <c r="D46" s="38">
        <v>1.27</v>
      </c>
      <c r="E46" s="39">
        <v>1.5</v>
      </c>
      <c r="F46" s="40">
        <v>-1</v>
      </c>
      <c r="G46" s="21">
        <f t="shared" si="8"/>
        <v>180908.06469258163</v>
      </c>
      <c r="H46" s="21">
        <f t="shared" si="7"/>
        <v>182733.93272524115</v>
      </c>
      <c r="I46" s="21">
        <f t="shared" si="7"/>
        <v>228799.83979080204</v>
      </c>
      <c r="J46" s="29">
        <f t="shared" si="5"/>
        <v>5228.0531170190243</v>
      </c>
      <c r="K46" s="30">
        <f t="shared" si="5"/>
        <v>5245.9502217772579</v>
      </c>
      <c r="L46" s="31">
        <f t="shared" si="5"/>
        <v>7076.2837048701667</v>
      </c>
      <c r="M46" s="29">
        <f t="shared" si="6"/>
        <v>6639.6274586141608</v>
      </c>
      <c r="N46" s="30">
        <f t="shared" si="6"/>
        <v>7868.9253326658873</v>
      </c>
      <c r="O46" s="31">
        <f t="shared" si="6"/>
        <v>-7076.2837048701667</v>
      </c>
    </row>
    <row r="47" spans="1:18" x14ac:dyDescent="0.4">
      <c r="A47" s="82">
        <v>39</v>
      </c>
      <c r="B47" s="5">
        <v>43006</v>
      </c>
      <c r="C47" s="32">
        <v>1</v>
      </c>
      <c r="D47" s="38">
        <v>-1</v>
      </c>
      <c r="E47" s="39">
        <v>-1</v>
      </c>
      <c r="F47" s="40">
        <v>-1</v>
      </c>
      <c r="G47" s="21">
        <f t="shared" si="8"/>
        <v>175480.82275180417</v>
      </c>
      <c r="H47" s="21">
        <f t="shared" si="7"/>
        <v>177251.91474348391</v>
      </c>
      <c r="I47" s="21">
        <f t="shared" si="7"/>
        <v>221935.84459707799</v>
      </c>
      <c r="J47" s="29">
        <f t="shared" si="5"/>
        <v>5427.2419407774487</v>
      </c>
      <c r="K47" s="30">
        <f t="shared" si="5"/>
        <v>5482.0179817572343</v>
      </c>
      <c r="L47" s="31">
        <f t="shared" si="5"/>
        <v>6863.9951937240612</v>
      </c>
      <c r="M47" s="29">
        <f t="shared" si="6"/>
        <v>-5427.2419407774487</v>
      </c>
      <c r="N47" s="30">
        <f t="shared" si="6"/>
        <v>-5482.0179817572343</v>
      </c>
      <c r="O47" s="31">
        <f t="shared" si="6"/>
        <v>-6863.9951937240612</v>
      </c>
    </row>
    <row r="48" spans="1:18" x14ac:dyDescent="0.4">
      <c r="A48" s="82">
        <v>40</v>
      </c>
      <c r="B48" s="5">
        <v>43011</v>
      </c>
      <c r="C48" s="32">
        <v>2</v>
      </c>
      <c r="D48" s="38">
        <v>1.27</v>
      </c>
      <c r="E48" s="39">
        <v>1.5</v>
      </c>
      <c r="F48" s="40">
        <v>2</v>
      </c>
      <c r="G48" s="21">
        <f t="shared" si="8"/>
        <v>182166.64209864789</v>
      </c>
      <c r="H48" s="21">
        <f t="shared" si="7"/>
        <v>185228.2509069407</v>
      </c>
      <c r="I48" s="21">
        <f t="shared" si="7"/>
        <v>235251.99527290266</v>
      </c>
      <c r="J48" s="29">
        <f t="shared" si="5"/>
        <v>5264.424682554125</v>
      </c>
      <c r="K48" s="30">
        <f t="shared" si="5"/>
        <v>5317.5574423045173</v>
      </c>
      <c r="L48" s="31">
        <f t="shared" si="5"/>
        <v>6658.0753379123389</v>
      </c>
      <c r="M48" s="29">
        <f t="shared" si="6"/>
        <v>6685.8193468437385</v>
      </c>
      <c r="N48" s="30">
        <f t="shared" si="6"/>
        <v>7976.3361634567755</v>
      </c>
      <c r="O48" s="31">
        <f t="shared" si="6"/>
        <v>13316.150675824678</v>
      </c>
    </row>
    <row r="49" spans="1:16" x14ac:dyDescent="0.4">
      <c r="A49" s="82">
        <v>41</v>
      </c>
      <c r="B49" s="5">
        <v>43021</v>
      </c>
      <c r="C49" s="32">
        <v>1</v>
      </c>
      <c r="D49" s="38">
        <v>0</v>
      </c>
      <c r="E49" s="39">
        <v>0</v>
      </c>
      <c r="F49" s="40">
        <v>0</v>
      </c>
      <c r="G49" s="21">
        <f t="shared" si="8"/>
        <v>182166.64209864789</v>
      </c>
      <c r="H49" s="21">
        <f t="shared" si="7"/>
        <v>185228.2509069407</v>
      </c>
      <c r="I49" s="21">
        <f t="shared" si="7"/>
        <v>235251.99527290266</v>
      </c>
      <c r="J49" s="29">
        <f t="shared" si="5"/>
        <v>5464.9992629594362</v>
      </c>
      <c r="K49" s="30">
        <f t="shared" si="5"/>
        <v>5556.8475272082205</v>
      </c>
      <c r="L49" s="31">
        <f t="shared" si="5"/>
        <v>7057.559858187079</v>
      </c>
      <c r="M49" s="29">
        <f t="shared" si="6"/>
        <v>0</v>
      </c>
      <c r="N49" s="30">
        <f t="shared" si="6"/>
        <v>0</v>
      </c>
      <c r="O49" s="31">
        <f t="shared" si="6"/>
        <v>0</v>
      </c>
      <c r="P49" s="28" t="s">
        <v>62</v>
      </c>
    </row>
    <row r="50" spans="1:16" x14ac:dyDescent="0.4">
      <c r="A50" s="82">
        <v>42</v>
      </c>
      <c r="B50" s="5">
        <v>43033</v>
      </c>
      <c r="C50" s="32">
        <v>2</v>
      </c>
      <c r="D50" s="38">
        <v>-1</v>
      </c>
      <c r="E50" s="39">
        <v>-1</v>
      </c>
      <c r="F50" s="40">
        <v>-1</v>
      </c>
      <c r="G50" s="21">
        <f t="shared" si="8"/>
        <v>176701.64283568846</v>
      </c>
      <c r="H50" s="21">
        <f t="shared" si="7"/>
        <v>179671.40337973248</v>
      </c>
      <c r="I50" s="21">
        <f t="shared" si="7"/>
        <v>228194.43541471558</v>
      </c>
      <c r="J50" s="29">
        <f t="shared" si="5"/>
        <v>5464.9992629594362</v>
      </c>
      <c r="K50" s="30">
        <f t="shared" si="5"/>
        <v>5556.8475272082205</v>
      </c>
      <c r="L50" s="31">
        <f t="shared" si="5"/>
        <v>7057.559858187079</v>
      </c>
      <c r="M50" s="29">
        <f t="shared" si="6"/>
        <v>-5464.9992629594362</v>
      </c>
      <c r="N50" s="30">
        <f t="shared" si="6"/>
        <v>-5556.8475272082205</v>
      </c>
      <c r="O50" s="31">
        <f t="shared" si="6"/>
        <v>-7057.559858187079</v>
      </c>
    </row>
    <row r="51" spans="1:16" x14ac:dyDescent="0.4">
      <c r="A51" s="82">
        <v>43</v>
      </c>
      <c r="B51" s="5">
        <v>43042</v>
      </c>
      <c r="C51" s="32">
        <v>2</v>
      </c>
      <c r="D51" s="38">
        <v>-1</v>
      </c>
      <c r="E51" s="39">
        <v>-1</v>
      </c>
      <c r="F51" s="40">
        <v>-1</v>
      </c>
      <c r="G51" s="21">
        <f t="shared" si="8"/>
        <v>171400.59355061781</v>
      </c>
      <c r="H51" s="21">
        <f t="shared" si="7"/>
        <v>174281.26127834051</v>
      </c>
      <c r="I51" s="21">
        <f t="shared" si="7"/>
        <v>221348.60235227412</v>
      </c>
      <c r="J51" s="29">
        <f t="shared" si="5"/>
        <v>5301.0492850706532</v>
      </c>
      <c r="K51" s="30">
        <f t="shared" si="5"/>
        <v>5390.1421013919744</v>
      </c>
      <c r="L51" s="31">
        <f t="shared" si="5"/>
        <v>6845.8330624414675</v>
      </c>
      <c r="M51" s="29">
        <f t="shared" si="6"/>
        <v>-5301.0492850706532</v>
      </c>
      <c r="N51" s="30">
        <f t="shared" si="6"/>
        <v>-5390.1421013919744</v>
      </c>
      <c r="O51" s="31">
        <f t="shared" si="6"/>
        <v>-6845.8330624414675</v>
      </c>
    </row>
    <row r="52" spans="1:16" x14ac:dyDescent="0.4">
      <c r="A52" s="82">
        <v>44</v>
      </c>
      <c r="B52" s="5">
        <v>43055</v>
      </c>
      <c r="C52" s="32">
        <v>1</v>
      </c>
      <c r="D52" s="38">
        <v>-1</v>
      </c>
      <c r="E52" s="39">
        <v>-1</v>
      </c>
      <c r="F52" s="40">
        <v>-1</v>
      </c>
      <c r="G52" s="21">
        <f t="shared" si="8"/>
        <v>166258.57574409927</v>
      </c>
      <c r="H52" s="21">
        <f t="shared" si="7"/>
        <v>169052.82343999029</v>
      </c>
      <c r="I52" s="21">
        <f t="shared" si="7"/>
        <v>214708.1442817059</v>
      </c>
      <c r="J52" s="29">
        <f t="shared" si="5"/>
        <v>5142.0178065185337</v>
      </c>
      <c r="K52" s="30">
        <f t="shared" si="5"/>
        <v>5228.4378383502153</v>
      </c>
      <c r="L52" s="31">
        <f t="shared" si="5"/>
        <v>6640.4580705682229</v>
      </c>
      <c r="M52" s="29">
        <f t="shared" si="6"/>
        <v>-5142.0178065185337</v>
      </c>
      <c r="N52" s="30">
        <f t="shared" si="6"/>
        <v>-5228.4378383502153</v>
      </c>
      <c r="O52" s="31">
        <f t="shared" si="6"/>
        <v>-6640.4580705682229</v>
      </c>
    </row>
    <row r="53" spans="1:16" x14ac:dyDescent="0.4">
      <c r="A53" s="82">
        <v>45</v>
      </c>
      <c r="B53" s="5">
        <v>43074</v>
      </c>
      <c r="C53" s="32">
        <v>2</v>
      </c>
      <c r="D53" s="38">
        <v>1.27</v>
      </c>
      <c r="E53" s="39">
        <v>1.5</v>
      </c>
      <c r="F53" s="40">
        <v>2</v>
      </c>
      <c r="G53" s="21">
        <f t="shared" si="8"/>
        <v>172593.02747994947</v>
      </c>
      <c r="H53" s="21">
        <f t="shared" si="7"/>
        <v>176660.20049478984</v>
      </c>
      <c r="I53" s="21">
        <f t="shared" si="7"/>
        <v>227590.63293860827</v>
      </c>
      <c r="J53" s="29">
        <f t="shared" si="5"/>
        <v>4987.7572723229778</v>
      </c>
      <c r="K53" s="30">
        <f t="shared" si="5"/>
        <v>5071.5847031997082</v>
      </c>
      <c r="L53" s="31">
        <f t="shared" si="5"/>
        <v>6441.2443284511764</v>
      </c>
      <c r="M53" s="29">
        <f t="shared" si="6"/>
        <v>6334.4517358501816</v>
      </c>
      <c r="N53" s="30">
        <f t="shared" si="6"/>
        <v>7607.3770547995628</v>
      </c>
      <c r="O53" s="31">
        <f t="shared" si="6"/>
        <v>12882.488656902353</v>
      </c>
    </row>
    <row r="54" spans="1:16" x14ac:dyDescent="0.4">
      <c r="A54" s="82">
        <v>46</v>
      </c>
      <c r="B54" s="5">
        <v>43077</v>
      </c>
      <c r="C54" s="32">
        <v>1</v>
      </c>
      <c r="D54" s="38">
        <v>0</v>
      </c>
      <c r="E54" s="39">
        <v>0</v>
      </c>
      <c r="F54" s="40">
        <v>0</v>
      </c>
      <c r="G54" s="21">
        <f t="shared" si="8"/>
        <v>172593.02747994947</v>
      </c>
      <c r="H54" s="21">
        <f t="shared" si="7"/>
        <v>176660.20049478984</v>
      </c>
      <c r="I54" s="21">
        <f t="shared" si="7"/>
        <v>227590.63293860827</v>
      </c>
      <c r="J54" s="29">
        <f t="shared" si="5"/>
        <v>5177.7908243984839</v>
      </c>
      <c r="K54" s="30">
        <f t="shared" si="5"/>
        <v>5299.8060148436953</v>
      </c>
      <c r="L54" s="31">
        <f t="shared" si="5"/>
        <v>6827.7189881582481</v>
      </c>
      <c r="M54" s="29">
        <f t="shared" si="6"/>
        <v>0</v>
      </c>
      <c r="N54" s="30">
        <f t="shared" si="6"/>
        <v>0</v>
      </c>
      <c r="O54" s="31">
        <f t="shared" si="6"/>
        <v>0</v>
      </c>
      <c r="P54" s="28" t="s">
        <v>62</v>
      </c>
    </row>
    <row r="55" spans="1:16" x14ac:dyDescent="0.4">
      <c r="A55" s="82">
        <v>47</v>
      </c>
      <c r="B55" s="5">
        <v>43090</v>
      </c>
      <c r="C55" s="32">
        <v>1</v>
      </c>
      <c r="D55" s="38">
        <v>0</v>
      </c>
      <c r="E55" s="39">
        <v>0</v>
      </c>
      <c r="F55" s="40">
        <v>0</v>
      </c>
      <c r="G55" s="21">
        <f t="shared" si="8"/>
        <v>172593.02747994947</v>
      </c>
      <c r="H55" s="21">
        <f t="shared" si="7"/>
        <v>176660.20049478984</v>
      </c>
      <c r="I55" s="21">
        <f t="shared" si="7"/>
        <v>227590.63293860827</v>
      </c>
      <c r="J55" s="29">
        <f t="shared" si="5"/>
        <v>5177.7908243984839</v>
      </c>
      <c r="K55" s="30">
        <f t="shared" si="5"/>
        <v>5299.8060148436953</v>
      </c>
      <c r="L55" s="31">
        <f t="shared" si="5"/>
        <v>6827.7189881582481</v>
      </c>
      <c r="M55" s="29">
        <f t="shared" si="6"/>
        <v>0</v>
      </c>
      <c r="N55" s="30">
        <f t="shared" si="6"/>
        <v>0</v>
      </c>
      <c r="O55" s="31">
        <f t="shared" si="6"/>
        <v>0</v>
      </c>
      <c r="P55" s="28" t="s">
        <v>62</v>
      </c>
    </row>
    <row r="56" spans="1:16" x14ac:dyDescent="0.4">
      <c r="A56" s="82">
        <v>48</v>
      </c>
      <c r="B56" s="5">
        <v>43139</v>
      </c>
      <c r="C56" s="32">
        <v>2</v>
      </c>
      <c r="D56" s="38">
        <v>-1</v>
      </c>
      <c r="E56" s="39">
        <v>-1</v>
      </c>
      <c r="F56" s="40">
        <v>-1</v>
      </c>
      <c r="G56" s="21">
        <f t="shared" si="8"/>
        <v>167415.23665555098</v>
      </c>
      <c r="H56" s="21">
        <f t="shared" si="7"/>
        <v>171360.39447994615</v>
      </c>
      <c r="I56" s="21">
        <f t="shared" si="7"/>
        <v>220762.91395045002</v>
      </c>
      <c r="J56" s="29">
        <f t="shared" si="5"/>
        <v>5177.7908243984839</v>
      </c>
      <c r="K56" s="30">
        <f t="shared" si="5"/>
        <v>5299.8060148436953</v>
      </c>
      <c r="L56" s="31">
        <f t="shared" si="5"/>
        <v>6827.7189881582481</v>
      </c>
      <c r="M56" s="29">
        <f t="shared" si="6"/>
        <v>-5177.7908243984839</v>
      </c>
      <c r="N56" s="30">
        <f t="shared" si="6"/>
        <v>-5299.8060148436953</v>
      </c>
      <c r="O56" s="31">
        <f t="shared" si="6"/>
        <v>-6827.7189881582481</v>
      </c>
    </row>
    <row r="57" spans="1:16" x14ac:dyDescent="0.4">
      <c r="A57" s="82">
        <v>49</v>
      </c>
      <c r="B57" s="5">
        <v>43171</v>
      </c>
      <c r="C57" s="32">
        <v>1</v>
      </c>
      <c r="D57" s="38">
        <v>1.27</v>
      </c>
      <c r="E57" s="39">
        <v>1.5</v>
      </c>
      <c r="F57" s="40">
        <v>2</v>
      </c>
      <c r="G57" s="21">
        <f t="shared" si="8"/>
        <v>173793.75717212746</v>
      </c>
      <c r="H57" s="21">
        <f t="shared" si="7"/>
        <v>179071.61223154372</v>
      </c>
      <c r="I57" s="21">
        <f t="shared" si="7"/>
        <v>234008.68878747703</v>
      </c>
      <c r="J57" s="29">
        <f t="shared" si="5"/>
        <v>5022.4570996665288</v>
      </c>
      <c r="K57" s="30">
        <f t="shared" si="5"/>
        <v>5140.8118343983842</v>
      </c>
      <c r="L57" s="31">
        <f t="shared" si="5"/>
        <v>6622.8874185135001</v>
      </c>
      <c r="M57" s="29">
        <f t="shared" si="6"/>
        <v>6378.5205165764919</v>
      </c>
      <c r="N57" s="30">
        <f t="shared" si="6"/>
        <v>7711.2177515975764</v>
      </c>
      <c r="O57" s="31">
        <f t="shared" si="6"/>
        <v>13245.774837027</v>
      </c>
    </row>
    <row r="58" spans="1:16" ht="19.5" thickBot="1" x14ac:dyDescent="0.45">
      <c r="A58" s="82">
        <v>50</v>
      </c>
      <c r="B58" s="103">
        <v>43172</v>
      </c>
      <c r="C58" s="104">
        <v>1</v>
      </c>
      <c r="D58" s="105">
        <v>1.27</v>
      </c>
      <c r="E58" s="106">
        <v>1.5</v>
      </c>
      <c r="F58" s="107">
        <v>2</v>
      </c>
      <c r="G58" s="94">
        <f t="shared" si="8"/>
        <v>180415.2993203855</v>
      </c>
      <c r="H58" s="94">
        <f>IF(E58="","",H57+N58)</f>
        <v>187129.8347819632</v>
      </c>
      <c r="I58" s="94">
        <f>IF(F58="","",I57+O58)</f>
        <v>248049.21011472566</v>
      </c>
      <c r="J58" s="99">
        <f t="shared" si="5"/>
        <v>5213.8127151638237</v>
      </c>
      <c r="K58" s="100">
        <f t="shared" si="5"/>
        <v>5372.1483669463114</v>
      </c>
      <c r="L58" s="101">
        <f t="shared" si="5"/>
        <v>7020.2606636243108</v>
      </c>
      <c r="M58" s="99">
        <f t="shared" si="6"/>
        <v>6621.5421482580559</v>
      </c>
      <c r="N58" s="100">
        <f t="shared" si="6"/>
        <v>8058.2225504194666</v>
      </c>
      <c r="O58" s="101">
        <f t="shared" si="6"/>
        <v>14040.521327248622</v>
      </c>
    </row>
    <row r="59" spans="1:16" ht="19.5" thickBot="1" x14ac:dyDescent="0.45">
      <c r="A59" s="8"/>
      <c r="B59" s="180" t="s">
        <v>5</v>
      </c>
      <c r="C59" s="181"/>
      <c r="D59" s="6">
        <f>COUNTIF(D9:D58,1.27)</f>
        <v>28</v>
      </c>
      <c r="E59" s="6">
        <f>COUNTIF(E9:E58,1.5)</f>
        <v>26</v>
      </c>
      <c r="F59" s="7">
        <f>COUNTIF(F9:F58,2)</f>
        <v>25</v>
      </c>
      <c r="G59" s="50">
        <f>M59+G8</f>
        <v>180415.29932038556</v>
      </c>
      <c r="H59" s="51">
        <f>N59+H8</f>
        <v>187129.83478196326</v>
      </c>
      <c r="I59" s="52">
        <f>O59+I8</f>
        <v>248049.21011472566</v>
      </c>
      <c r="J59" s="47" t="s">
        <v>29</v>
      </c>
      <c r="K59" s="48">
        <f>B58-B9</f>
        <v>769</v>
      </c>
      <c r="L59" s="49" t="s">
        <v>30</v>
      </c>
      <c r="M59" s="60">
        <f>SUM(M9:M58)</f>
        <v>80415.299320385573</v>
      </c>
      <c r="N59" s="61">
        <f>SUM(N9:N58)</f>
        <v>87129.834781963247</v>
      </c>
      <c r="O59" s="62">
        <f>SUM(O9:O58)</f>
        <v>148049.21011472566</v>
      </c>
    </row>
    <row r="60" spans="1:16" ht="19.5" thickBot="1" x14ac:dyDescent="0.45">
      <c r="A60" s="8"/>
      <c r="B60" s="182" t="s">
        <v>6</v>
      </c>
      <c r="C60" s="183"/>
      <c r="D60" s="6">
        <f>COUNTIF(D9:D58,-1)</f>
        <v>15</v>
      </c>
      <c r="E60" s="6">
        <f>COUNTIF(E9:E58,-1)</f>
        <v>17</v>
      </c>
      <c r="F60" s="7">
        <f>COUNTIF(F9:F58,-1)</f>
        <v>18</v>
      </c>
      <c r="G60" s="184" t="s">
        <v>28</v>
      </c>
      <c r="H60" s="185"/>
      <c r="I60" s="186"/>
      <c r="J60" s="184" t="s">
        <v>31</v>
      </c>
      <c r="K60" s="185"/>
      <c r="L60" s="186"/>
      <c r="M60" s="8"/>
      <c r="N60" s="3"/>
      <c r="O60" s="4"/>
    </row>
    <row r="61" spans="1:16" ht="19.5" thickBot="1" x14ac:dyDescent="0.45">
      <c r="A61" s="8"/>
      <c r="B61" s="182" t="s">
        <v>32</v>
      </c>
      <c r="C61" s="183"/>
      <c r="D61" s="6">
        <f>COUNTIF(D9:D58,0)</f>
        <v>7</v>
      </c>
      <c r="E61" s="6">
        <f>COUNTIF(E9:E58,0)</f>
        <v>7</v>
      </c>
      <c r="F61" s="6">
        <f>COUNTIF(F9:F58,0)</f>
        <v>7</v>
      </c>
      <c r="G61" s="56">
        <f>G59/G8</f>
        <v>1.8041529932038556</v>
      </c>
      <c r="H61" s="57">
        <f>H59/H8</f>
        <v>1.8712983478196326</v>
      </c>
      <c r="I61" s="58">
        <f>I59/I8</f>
        <v>2.4804921011472567</v>
      </c>
      <c r="J61" s="45">
        <f>(G61-100%)*30/K59</f>
        <v>3.1371378148394885E-2</v>
      </c>
      <c r="K61" s="45">
        <f>(H61-100%)*30/K59</f>
        <v>3.3990832814810114E-2</v>
      </c>
      <c r="L61" s="46">
        <f>(I61-100%)*30/K59</f>
        <v>5.775651890041314E-2</v>
      </c>
      <c r="M61" s="9"/>
      <c r="N61" s="2"/>
      <c r="O61" s="10"/>
    </row>
    <row r="62" spans="1:16" ht="19.5" thickBot="1" x14ac:dyDescent="0.45">
      <c r="A62" s="3"/>
      <c r="B62" s="184" t="s">
        <v>4</v>
      </c>
      <c r="C62" s="185"/>
      <c r="D62" s="59">
        <f>D59/(D59+D60+D61)</f>
        <v>0.56000000000000005</v>
      </c>
      <c r="E62" s="54">
        <f>E59/(E59+E60+E61)</f>
        <v>0.52</v>
      </c>
      <c r="F62" s="55">
        <f>F59/(F59+F60+F61)</f>
        <v>0.5</v>
      </c>
    </row>
    <row r="64" spans="1:16"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9" location="画像!A1" display="画像!A1"/>
    <hyperlink ref="A10" location="画像!A50" display="画像!A50"/>
    <hyperlink ref="A11" location="画像!A99" display="画像!A99"/>
    <hyperlink ref="A12" location="画像!A148" display="画像!A148"/>
    <hyperlink ref="A13" location="画像!A197" display="画像!A197"/>
    <hyperlink ref="A14" location="画像!A246" display="画像!A246"/>
    <hyperlink ref="A15" location="画像!A295" display="画像!A295"/>
    <hyperlink ref="A16" location="画像!A344" display="画像!A344"/>
    <hyperlink ref="A17" location="画像!A393" display="画像!A393"/>
    <hyperlink ref="A18" location="画像!A442" display="画像!A442"/>
    <hyperlink ref="A19" location="画像!A491" display="画像!A491"/>
    <hyperlink ref="A20" location="画像!A540" display="画像!A540"/>
    <hyperlink ref="A21" location="画像!A589" display="画像!A589"/>
    <hyperlink ref="A22" location="画像!A638" display="画像!A638"/>
    <hyperlink ref="A23" location="画像!A687" display="画像!A687"/>
    <hyperlink ref="A24" location="画像!A736" display="画像!A736"/>
    <hyperlink ref="A25" location="画像!A785" display="画像!A785"/>
    <hyperlink ref="A26" location="画像!A834" display="画像!A834"/>
    <hyperlink ref="A27" location="画像!A883" display="画像!A883"/>
    <hyperlink ref="A28" location="画像!A932" display="画像!A932"/>
    <hyperlink ref="A29" location="画像!A981" display="画像!A981"/>
    <hyperlink ref="A30" location="画像!A1030" display="画像!A1030"/>
    <hyperlink ref="A31" location="画像!A1079" display="画像!A1079"/>
    <hyperlink ref="A32" location="画像!A1128" display="画像!A1128"/>
    <hyperlink ref="A33" location="画像!A1177" display="画像!A1177"/>
    <hyperlink ref="A34" location="画像!A1226" display="画像!A1226"/>
    <hyperlink ref="A35" location="画像!A1276" display="画像!A1276"/>
    <hyperlink ref="A36" location="画像!A1326" display="画像!A1326"/>
    <hyperlink ref="A37" location="画像!A1376" display="画像!A1376"/>
    <hyperlink ref="A38" location="画像!A1426" display="画像!A1426"/>
    <hyperlink ref="A39" location="画像!A1476" display="画像!A1476"/>
    <hyperlink ref="A40" location="画像!A1526" display="画像!A1526"/>
    <hyperlink ref="A41" location="画像!A1576" display="画像!A1576"/>
    <hyperlink ref="A42" location="画像!A1626" display="画像!A1626"/>
    <hyperlink ref="A43" location="画像!A1676" display="画像!A1676"/>
    <hyperlink ref="A44" location="画像!A1726" display="画像!A1726"/>
    <hyperlink ref="A45" location="画像!A1776" display="画像!A1776"/>
    <hyperlink ref="A46" location="画像!A1825" display="画像!A1825"/>
    <hyperlink ref="A47" location="画像!A1874" display="画像!A1874"/>
    <hyperlink ref="A48" location="画像!A1923" display="画像!A1923"/>
    <hyperlink ref="A49" location="画像!A1972" display="画像!A1972"/>
    <hyperlink ref="A50" location="画像!A2021" display="画像!A2021"/>
    <hyperlink ref="A51" location="画像!A2070" display="画像!A2070"/>
    <hyperlink ref="A52" location="画像!A2119" display="画像!A2119"/>
    <hyperlink ref="A53" location="画像!A2168" display="画像!A2168"/>
    <hyperlink ref="A54" location="画像!A2217" display="画像!A2217"/>
    <hyperlink ref="A55" location="画像!A2266" display="画像!A2266"/>
    <hyperlink ref="A56" location="画像!A2315" display="画像!A2315"/>
    <hyperlink ref="A57" location="画像!A2364" display="画像!A2364"/>
    <hyperlink ref="A58" location="画像!A2413" display="画像!A2413"/>
    <hyperlink ref="A1" location="更新履歴!C3" display="通貨ペア"/>
  </hyperlinks>
  <pageMargins left="0.7" right="0.7" top="0.75" bottom="0.75" header="0.3" footer="0.3"/>
  <pageSetup paperSize="9" orientation="portrait" horizontalDpi="4294967293"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2413"/>
  <sheetViews>
    <sheetView zoomScale="70" zoomScaleNormal="7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v>1</v>
      </c>
    </row>
    <row r="50" spans="1:1" x14ac:dyDescent="0.4">
      <c r="A50" s="37">
        <v>2</v>
      </c>
    </row>
    <row r="99" spans="1:1" x14ac:dyDescent="0.4">
      <c r="A99" s="37">
        <v>3</v>
      </c>
    </row>
    <row r="148" spans="1:1" x14ac:dyDescent="0.4">
      <c r="A148" s="37">
        <v>4</v>
      </c>
    </row>
    <row r="197" spans="1:1" x14ac:dyDescent="0.4">
      <c r="A197" s="37">
        <v>5</v>
      </c>
    </row>
    <row r="246" spans="1:1" x14ac:dyDescent="0.4">
      <c r="A246" s="37">
        <v>6</v>
      </c>
    </row>
    <row r="295" spans="1:1" x14ac:dyDescent="0.4">
      <c r="A295" s="37">
        <v>7</v>
      </c>
    </row>
    <row r="344" spans="1:1" x14ac:dyDescent="0.4">
      <c r="A344" s="37">
        <v>8</v>
      </c>
    </row>
    <row r="393" spans="1:1" x14ac:dyDescent="0.4">
      <c r="A393" s="37">
        <v>9</v>
      </c>
    </row>
    <row r="442" spans="1:1" x14ac:dyDescent="0.4">
      <c r="A442" s="37">
        <v>10</v>
      </c>
    </row>
    <row r="491" spans="1:1" x14ac:dyDescent="0.4">
      <c r="A491" s="37">
        <v>11</v>
      </c>
    </row>
    <row r="540" spans="1:1" x14ac:dyDescent="0.4">
      <c r="A540" s="37">
        <v>12</v>
      </c>
    </row>
    <row r="589" spans="1:1" x14ac:dyDescent="0.4">
      <c r="A589" s="37">
        <v>13</v>
      </c>
    </row>
    <row r="638" spans="1:1" x14ac:dyDescent="0.4">
      <c r="A638" s="37">
        <v>14</v>
      </c>
    </row>
    <row r="687" spans="1:1" x14ac:dyDescent="0.4">
      <c r="A687" s="37">
        <v>15</v>
      </c>
    </row>
    <row r="736" spans="1:1" x14ac:dyDescent="0.4">
      <c r="A736" s="37">
        <v>16</v>
      </c>
    </row>
    <row r="785" spans="1:1" x14ac:dyDescent="0.4">
      <c r="A785" s="37">
        <v>17</v>
      </c>
    </row>
    <row r="834" spans="1:1" x14ac:dyDescent="0.4">
      <c r="A834" s="37">
        <v>18</v>
      </c>
    </row>
    <row r="883" spans="1:1" x14ac:dyDescent="0.4">
      <c r="A883" s="37">
        <v>19</v>
      </c>
    </row>
    <row r="932" spans="1:1" x14ac:dyDescent="0.4">
      <c r="A932" s="37">
        <v>20</v>
      </c>
    </row>
    <row r="981" spans="1:1" x14ac:dyDescent="0.4">
      <c r="A981" s="37">
        <v>21</v>
      </c>
    </row>
    <row r="1030" spans="1:1" x14ac:dyDescent="0.4">
      <c r="A1030" s="37">
        <v>22</v>
      </c>
    </row>
    <row r="1079" spans="1:1" x14ac:dyDescent="0.4">
      <c r="A1079" s="37">
        <v>23</v>
      </c>
    </row>
    <row r="1128" spans="1:1" x14ac:dyDescent="0.4">
      <c r="A1128" s="37">
        <v>24</v>
      </c>
    </row>
    <row r="1177" spans="1:1" x14ac:dyDescent="0.4">
      <c r="A1177" s="37">
        <v>25</v>
      </c>
    </row>
    <row r="1226" spans="1:1" x14ac:dyDescent="0.4">
      <c r="A1226" s="37">
        <v>26</v>
      </c>
    </row>
    <row r="1276" spans="1:1" x14ac:dyDescent="0.4">
      <c r="A1276" s="37">
        <v>27</v>
      </c>
    </row>
    <row r="1326" spans="1:1" x14ac:dyDescent="0.4">
      <c r="A1326" s="37">
        <v>28</v>
      </c>
    </row>
    <row r="1376" spans="1:1" x14ac:dyDescent="0.4">
      <c r="A1376" s="37">
        <v>29</v>
      </c>
    </row>
    <row r="1426" spans="1:1" x14ac:dyDescent="0.4">
      <c r="A1426" s="37">
        <v>30</v>
      </c>
    </row>
    <row r="1476" spans="1:1" x14ac:dyDescent="0.4">
      <c r="A1476" s="37">
        <v>31</v>
      </c>
    </row>
    <row r="1526" spans="1:1" x14ac:dyDescent="0.4">
      <c r="A1526" s="37">
        <v>32</v>
      </c>
    </row>
    <row r="1576" spans="1:1" x14ac:dyDescent="0.4">
      <c r="A1576" s="37">
        <v>33</v>
      </c>
    </row>
    <row r="1626" spans="1:1" x14ac:dyDescent="0.4">
      <c r="A1626" s="37">
        <v>34</v>
      </c>
    </row>
    <row r="1676" spans="1:1" x14ac:dyDescent="0.4">
      <c r="A1676" s="37">
        <v>35</v>
      </c>
    </row>
    <row r="1726" spans="1:1" x14ac:dyDescent="0.4">
      <c r="A1726" s="37">
        <v>36</v>
      </c>
    </row>
    <row r="1776" spans="1:1" x14ac:dyDescent="0.4">
      <c r="A1776" s="37">
        <v>37</v>
      </c>
    </row>
    <row r="1825" spans="1:1" x14ac:dyDescent="0.4">
      <c r="A1825" s="37">
        <v>38</v>
      </c>
    </row>
    <row r="1874" spans="1:1" x14ac:dyDescent="0.4">
      <c r="A1874" s="37">
        <v>39</v>
      </c>
    </row>
    <row r="1923" spans="1:1" x14ac:dyDescent="0.4">
      <c r="A1923" s="37">
        <v>40</v>
      </c>
    </row>
    <row r="1972" spans="1:1" x14ac:dyDescent="0.4">
      <c r="A1972" s="37">
        <v>41</v>
      </c>
    </row>
    <row r="2021" spans="1:1" x14ac:dyDescent="0.4">
      <c r="A2021" s="37">
        <v>42</v>
      </c>
    </row>
    <row r="2070" spans="1:1" x14ac:dyDescent="0.4">
      <c r="A2070" s="37">
        <v>43</v>
      </c>
    </row>
    <row r="2119" spans="1:1" x14ac:dyDescent="0.4">
      <c r="A2119" s="37">
        <v>44</v>
      </c>
    </row>
    <row r="2168" spans="1:1" x14ac:dyDescent="0.4">
      <c r="A2168" s="37">
        <v>45</v>
      </c>
    </row>
    <row r="2217" spans="1:1" x14ac:dyDescent="0.4">
      <c r="A2217" s="37">
        <v>46</v>
      </c>
    </row>
    <row r="2266" spans="1:1" x14ac:dyDescent="0.4">
      <c r="A2266" s="37">
        <v>47</v>
      </c>
    </row>
    <row r="2315" spans="1:1" x14ac:dyDescent="0.4">
      <c r="A2315" s="37">
        <v>48</v>
      </c>
    </row>
    <row r="2364" spans="1:1" x14ac:dyDescent="0.4">
      <c r="A2364" s="37">
        <v>49</v>
      </c>
    </row>
    <row r="2413" spans="1:1" x14ac:dyDescent="0.4">
      <c r="A2413" s="37">
        <v>50</v>
      </c>
    </row>
  </sheetData>
  <phoneticPr fontId="1"/>
  <hyperlinks>
    <hyperlink ref="A1" location="更新履歴!C4" display="更新履歴!C4"/>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J29"/>
  <sheetViews>
    <sheetView zoomScaleNormal="100" zoomScaleSheetLayoutView="100" workbookViewId="0">
      <selection activeCell="A2" sqref="A2:J9"/>
    </sheetView>
  </sheetViews>
  <sheetFormatPr defaultColWidth="8.125" defaultRowHeight="13.5" x14ac:dyDescent="0.4"/>
  <cols>
    <col min="1" max="16384" width="8.125" style="36"/>
  </cols>
  <sheetData>
    <row r="1" spans="1:10" ht="18.75" x14ac:dyDescent="0.4">
      <c r="A1" s="114" t="s">
        <v>63</v>
      </c>
    </row>
    <row r="2" spans="1:10" ht="27" customHeight="1" x14ac:dyDescent="0.4">
      <c r="A2" s="192" t="s">
        <v>64</v>
      </c>
      <c r="B2" s="193"/>
      <c r="C2" s="193"/>
      <c r="D2" s="193"/>
      <c r="E2" s="193"/>
      <c r="F2" s="193"/>
      <c r="G2" s="193"/>
      <c r="H2" s="193"/>
      <c r="I2" s="193"/>
      <c r="J2" s="193"/>
    </row>
    <row r="3" spans="1:10" ht="27" customHeight="1" x14ac:dyDescent="0.4">
      <c r="A3" s="193"/>
      <c r="B3" s="193"/>
      <c r="C3" s="193"/>
      <c r="D3" s="193"/>
      <c r="E3" s="193"/>
      <c r="F3" s="193"/>
      <c r="G3" s="193"/>
      <c r="H3" s="193"/>
      <c r="I3" s="193"/>
      <c r="J3" s="193"/>
    </row>
    <row r="4" spans="1:10" ht="27" customHeight="1" x14ac:dyDescent="0.4">
      <c r="A4" s="193"/>
      <c r="B4" s="193"/>
      <c r="C4" s="193"/>
      <c r="D4" s="193"/>
      <c r="E4" s="193"/>
      <c r="F4" s="193"/>
      <c r="G4" s="193"/>
      <c r="H4" s="193"/>
      <c r="I4" s="193"/>
      <c r="J4" s="193"/>
    </row>
    <row r="5" spans="1:10" ht="27" customHeight="1" x14ac:dyDescent="0.4">
      <c r="A5" s="193"/>
      <c r="B5" s="193"/>
      <c r="C5" s="193"/>
      <c r="D5" s="193"/>
      <c r="E5" s="193"/>
      <c r="F5" s="193"/>
      <c r="G5" s="193"/>
      <c r="H5" s="193"/>
      <c r="I5" s="193"/>
      <c r="J5" s="193"/>
    </row>
    <row r="6" spans="1:10" ht="27" customHeight="1" x14ac:dyDescent="0.4">
      <c r="A6" s="193"/>
      <c r="B6" s="193"/>
      <c r="C6" s="193"/>
      <c r="D6" s="193"/>
      <c r="E6" s="193"/>
      <c r="F6" s="193"/>
      <c r="G6" s="193"/>
      <c r="H6" s="193"/>
      <c r="I6" s="193"/>
      <c r="J6" s="193"/>
    </row>
    <row r="7" spans="1:10" ht="27" customHeight="1" x14ac:dyDescent="0.4">
      <c r="A7" s="193"/>
      <c r="B7" s="193"/>
      <c r="C7" s="193"/>
      <c r="D7" s="193"/>
      <c r="E7" s="193"/>
      <c r="F7" s="193"/>
      <c r="G7" s="193"/>
      <c r="H7" s="193"/>
      <c r="I7" s="193"/>
      <c r="J7" s="193"/>
    </row>
    <row r="8" spans="1:10" ht="27" customHeight="1" x14ac:dyDescent="0.4">
      <c r="A8" s="193"/>
      <c r="B8" s="193"/>
      <c r="C8" s="193"/>
      <c r="D8" s="193"/>
      <c r="E8" s="193"/>
      <c r="F8" s="193"/>
      <c r="G8" s="193"/>
      <c r="H8" s="193"/>
      <c r="I8" s="193"/>
      <c r="J8" s="193"/>
    </row>
    <row r="9" spans="1:10" ht="27" customHeight="1" x14ac:dyDescent="0.4">
      <c r="A9" s="193"/>
      <c r="B9" s="193"/>
      <c r="C9" s="193"/>
      <c r="D9" s="193"/>
      <c r="E9" s="193"/>
      <c r="F9" s="193"/>
      <c r="G9" s="193"/>
      <c r="H9" s="193"/>
      <c r="I9" s="193"/>
      <c r="J9" s="193"/>
    </row>
    <row r="11" spans="1:10" x14ac:dyDescent="0.4">
      <c r="A11" s="36" t="s">
        <v>65</v>
      </c>
    </row>
    <row r="12" spans="1:10" x14ac:dyDescent="0.4">
      <c r="A12" s="194" t="s">
        <v>66</v>
      </c>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t="s">
        <v>67</v>
      </c>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hyperlinks>
    <hyperlink ref="A1" location="更新履歴!C5" display="気付き　質問"/>
  </hyperlinks>
  <pageMargins left="0.75" right="0.75" top="1" bottom="1" header="0.51111111111111107" footer="0.51111111111111107"/>
  <pageSetup paperSize="9" orientation="portrait"/>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R64"/>
  <sheetViews>
    <sheetView zoomScaleNormal="100" workbookViewId="0">
      <pane xSplit="1" ySplit="8" topLeftCell="B9" activePane="bottomRight" state="frozen"/>
      <selection activeCell="A2" sqref="A2:L9"/>
      <selection pane="topRight" activeCell="A2" sqref="A2:L9"/>
      <selection pane="bottomLeft" activeCell="A2" sqref="A2:L9"/>
      <selection pane="bottomRight" activeCell="A2" sqref="A2:L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 t="s">
        <v>7</v>
      </c>
      <c r="C1" t="s">
        <v>49</v>
      </c>
    </row>
    <row r="2" spans="1:18" x14ac:dyDescent="0.4">
      <c r="A2" s="1" t="s">
        <v>8</v>
      </c>
      <c r="C2" t="s">
        <v>50</v>
      </c>
    </row>
    <row r="3" spans="1:18" x14ac:dyDescent="0.4">
      <c r="A3" s="1" t="s">
        <v>10</v>
      </c>
      <c r="C3" s="27">
        <v>100000</v>
      </c>
    </row>
    <row r="4" spans="1:18" x14ac:dyDescent="0.4">
      <c r="A4" s="1" t="s">
        <v>11</v>
      </c>
      <c r="C4" s="134" t="s">
        <v>128</v>
      </c>
    </row>
    <row r="5" spans="1:18" ht="19.5" thickBot="1" x14ac:dyDescent="0.45">
      <c r="A5" s="1" t="s">
        <v>12</v>
      </c>
      <c r="C5" s="27" t="s">
        <v>51</v>
      </c>
    </row>
    <row r="6" spans="1:18" ht="19.5" thickBot="1" x14ac:dyDescent="0.45">
      <c r="A6" s="22" t="s">
        <v>52</v>
      </c>
      <c r="B6" s="22" t="s">
        <v>53</v>
      </c>
      <c r="C6" s="22" t="s">
        <v>54</v>
      </c>
      <c r="D6" s="33" t="s">
        <v>24</v>
      </c>
      <c r="E6" s="23"/>
      <c r="F6" s="24"/>
      <c r="G6" s="184" t="s">
        <v>3</v>
      </c>
      <c r="H6" s="185"/>
      <c r="I6" s="186"/>
      <c r="J6" s="184" t="s">
        <v>22</v>
      </c>
      <c r="K6" s="185"/>
      <c r="L6" s="186"/>
      <c r="M6" s="184" t="s">
        <v>23</v>
      </c>
      <c r="N6" s="185"/>
      <c r="O6" s="186"/>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89" t="s">
        <v>22</v>
      </c>
      <c r="K8" s="190"/>
      <c r="L8" s="191"/>
      <c r="M8" s="189"/>
      <c r="N8" s="190"/>
      <c r="O8" s="191"/>
    </row>
    <row r="9" spans="1:18" x14ac:dyDescent="0.4">
      <c r="A9" s="8">
        <v>1</v>
      </c>
      <c r="B9" s="83"/>
      <c r="C9" s="84"/>
      <c r="D9" s="85"/>
      <c r="E9" s="86"/>
      <c r="F9" s="87"/>
      <c r="G9" s="21" t="str">
        <f t="shared" ref="G9:G25" si="0">IF(D9="","",G8+M9)</f>
        <v/>
      </c>
      <c r="H9" s="21" t="str">
        <f t="shared" ref="H9:I24" si="1">IF(E9="","",H8+N9)</f>
        <v/>
      </c>
      <c r="I9" s="21" t="str">
        <f t="shared" si="1"/>
        <v/>
      </c>
      <c r="J9" s="88">
        <f>IF(G8="","",G8*0.03)</f>
        <v>3000</v>
      </c>
      <c r="K9" s="89">
        <f>IF(H8="","",H8*0.03)</f>
        <v>3000</v>
      </c>
      <c r="L9" s="90">
        <f>IF(I8="","",I8*0.03)</f>
        <v>3000</v>
      </c>
      <c r="M9" s="88" t="str">
        <f>IF(D9="","",J9*D9)</f>
        <v/>
      </c>
      <c r="N9" s="89" t="str">
        <f>IF(E9="","",K9*E9)</f>
        <v/>
      </c>
      <c r="O9" s="90" t="str">
        <f>IF(F9="","",L9*F9)</f>
        <v/>
      </c>
      <c r="P9" s="28"/>
      <c r="Q9" s="28"/>
      <c r="R9" s="28"/>
    </row>
    <row r="10" spans="1:18" x14ac:dyDescent="0.4">
      <c r="A10" s="8">
        <v>2</v>
      </c>
      <c r="B10" s="5"/>
      <c r="C10" s="32"/>
      <c r="D10" s="38"/>
      <c r="E10" s="39"/>
      <c r="F10" s="40"/>
      <c r="G10" s="21" t="str">
        <f t="shared" si="0"/>
        <v/>
      </c>
      <c r="H10" s="21" t="str">
        <f t="shared" si="1"/>
        <v/>
      </c>
      <c r="I10" s="21" t="str">
        <f t="shared" si="1"/>
        <v/>
      </c>
      <c r="J10" s="29" t="str">
        <f t="shared" ref="J10:L25" si="2">IF(G9="","",G9*0.03)</f>
        <v/>
      </c>
      <c r="K10" s="30" t="str">
        <f t="shared" si="2"/>
        <v/>
      </c>
      <c r="L10" s="31" t="str">
        <f t="shared" si="2"/>
        <v/>
      </c>
      <c r="M10" s="29" t="str">
        <f t="shared" ref="M10:O25" si="3">IF(D10="","",J10*D10)</f>
        <v/>
      </c>
      <c r="N10" s="30" t="str">
        <f t="shared" si="3"/>
        <v/>
      </c>
      <c r="O10" s="31" t="str">
        <f t="shared" si="3"/>
        <v/>
      </c>
      <c r="P10" s="28"/>
      <c r="Q10" s="28"/>
      <c r="R10" s="28"/>
    </row>
    <row r="11" spans="1:18" x14ac:dyDescent="0.4">
      <c r="A11" s="8">
        <v>3</v>
      </c>
      <c r="B11" s="5"/>
      <c r="C11" s="32"/>
      <c r="D11" s="38"/>
      <c r="E11" s="39"/>
      <c r="F11" s="40"/>
      <c r="G11" s="21" t="str">
        <f t="shared" si="0"/>
        <v/>
      </c>
      <c r="H11" s="21" t="str">
        <f t="shared" si="1"/>
        <v/>
      </c>
      <c r="I11" s="21" t="str">
        <f t="shared" si="1"/>
        <v/>
      </c>
      <c r="J11" s="29" t="str">
        <f t="shared" si="2"/>
        <v/>
      </c>
      <c r="K11" s="30" t="str">
        <f t="shared" si="2"/>
        <v/>
      </c>
      <c r="L11" s="31" t="str">
        <f t="shared" si="2"/>
        <v/>
      </c>
      <c r="M11" s="29" t="str">
        <f t="shared" si="3"/>
        <v/>
      </c>
      <c r="N11" s="30" t="str">
        <f t="shared" si="3"/>
        <v/>
      </c>
      <c r="O11" s="31" t="str">
        <f t="shared" si="3"/>
        <v/>
      </c>
      <c r="P11" s="28"/>
      <c r="Q11" s="28"/>
      <c r="R11" s="28"/>
    </row>
    <row r="12" spans="1:18" x14ac:dyDescent="0.4">
      <c r="A12" s="8">
        <v>4</v>
      </c>
      <c r="B12" s="5"/>
      <c r="C12" s="32"/>
      <c r="D12" s="38"/>
      <c r="E12" s="39"/>
      <c r="F12" s="40"/>
      <c r="G12" s="21" t="str">
        <f t="shared" si="0"/>
        <v/>
      </c>
      <c r="H12" s="21" t="str">
        <f t="shared" si="1"/>
        <v/>
      </c>
      <c r="I12" s="21" t="str">
        <f t="shared" si="1"/>
        <v/>
      </c>
      <c r="J12" s="29" t="str">
        <f t="shared" si="2"/>
        <v/>
      </c>
      <c r="K12" s="30" t="str">
        <f t="shared" si="2"/>
        <v/>
      </c>
      <c r="L12" s="31" t="str">
        <f t="shared" si="2"/>
        <v/>
      </c>
      <c r="M12" s="29" t="str">
        <f t="shared" si="3"/>
        <v/>
      </c>
      <c r="N12" s="30" t="str">
        <f t="shared" si="3"/>
        <v/>
      </c>
      <c r="O12" s="31" t="str">
        <f t="shared" si="3"/>
        <v/>
      </c>
      <c r="P12" s="28"/>
      <c r="Q12" s="28"/>
      <c r="R12" s="28"/>
    </row>
    <row r="13" spans="1:18" x14ac:dyDescent="0.4">
      <c r="A13" s="8">
        <v>5</v>
      </c>
      <c r="B13" s="5"/>
      <c r="C13" s="32"/>
      <c r="D13" s="38"/>
      <c r="E13" s="39"/>
      <c r="F13" s="40"/>
      <c r="G13" s="21" t="str">
        <f t="shared" si="0"/>
        <v/>
      </c>
      <c r="H13" s="21" t="str">
        <f t="shared" si="1"/>
        <v/>
      </c>
      <c r="I13" s="21" t="str">
        <f t="shared" si="1"/>
        <v/>
      </c>
      <c r="J13" s="29" t="str">
        <f t="shared" si="2"/>
        <v/>
      </c>
      <c r="K13" s="30" t="str">
        <f t="shared" si="2"/>
        <v/>
      </c>
      <c r="L13" s="31" t="str">
        <f t="shared" si="2"/>
        <v/>
      </c>
      <c r="M13" s="29" t="str">
        <f t="shared" si="3"/>
        <v/>
      </c>
      <c r="N13" s="30" t="str">
        <f t="shared" si="3"/>
        <v/>
      </c>
      <c r="O13" s="31" t="str">
        <f t="shared" si="3"/>
        <v/>
      </c>
      <c r="P13" s="28"/>
      <c r="Q13" s="28"/>
      <c r="R13" s="28"/>
    </row>
    <row r="14" spans="1:18" x14ac:dyDescent="0.4">
      <c r="A14" s="8">
        <v>6</v>
      </c>
      <c r="B14" s="5"/>
      <c r="C14" s="32"/>
      <c r="D14" s="38"/>
      <c r="E14" s="39"/>
      <c r="F14" s="40"/>
      <c r="G14" s="21" t="str">
        <f t="shared" si="0"/>
        <v/>
      </c>
      <c r="H14" s="21" t="str">
        <f t="shared" si="1"/>
        <v/>
      </c>
      <c r="I14" s="21" t="str">
        <f t="shared" si="1"/>
        <v/>
      </c>
      <c r="J14" s="29" t="str">
        <f t="shared" si="2"/>
        <v/>
      </c>
      <c r="K14" s="30" t="str">
        <f t="shared" si="2"/>
        <v/>
      </c>
      <c r="L14" s="31" t="str">
        <f t="shared" si="2"/>
        <v/>
      </c>
      <c r="M14" s="29" t="str">
        <f t="shared" si="3"/>
        <v/>
      </c>
      <c r="N14" s="30" t="str">
        <f t="shared" si="3"/>
        <v/>
      </c>
      <c r="O14" s="31" t="str">
        <f t="shared" si="3"/>
        <v/>
      </c>
      <c r="P14" s="28"/>
      <c r="Q14" s="28"/>
      <c r="R14" s="28"/>
    </row>
    <row r="15" spans="1:18" x14ac:dyDescent="0.4">
      <c r="A15" s="8">
        <v>7</v>
      </c>
      <c r="B15" s="5"/>
      <c r="C15" s="32"/>
      <c r="D15" s="38"/>
      <c r="E15" s="39"/>
      <c r="F15" s="40"/>
      <c r="G15" s="21" t="str">
        <f t="shared" si="0"/>
        <v/>
      </c>
      <c r="H15" s="21" t="str">
        <f t="shared" si="1"/>
        <v/>
      </c>
      <c r="I15" s="21" t="str">
        <f t="shared" si="1"/>
        <v/>
      </c>
      <c r="J15" s="29" t="str">
        <f t="shared" si="2"/>
        <v/>
      </c>
      <c r="K15" s="30" t="str">
        <f t="shared" si="2"/>
        <v/>
      </c>
      <c r="L15" s="31" t="str">
        <f t="shared" si="2"/>
        <v/>
      </c>
      <c r="M15" s="29" t="str">
        <f t="shared" si="3"/>
        <v/>
      </c>
      <c r="N15" s="30" t="str">
        <f t="shared" si="3"/>
        <v/>
      </c>
      <c r="O15" s="31" t="str">
        <f t="shared" si="3"/>
        <v/>
      </c>
      <c r="P15" s="28"/>
      <c r="Q15" s="28"/>
      <c r="R15" s="28"/>
    </row>
    <row r="16" spans="1:18" x14ac:dyDescent="0.4">
      <c r="A16" s="8">
        <v>8</v>
      </c>
      <c r="B16" s="5"/>
      <c r="C16" s="32"/>
      <c r="D16" s="38"/>
      <c r="E16" s="39"/>
      <c r="F16" s="40"/>
      <c r="G16" s="21" t="str">
        <f t="shared" si="0"/>
        <v/>
      </c>
      <c r="H16" s="21" t="str">
        <f t="shared" si="1"/>
        <v/>
      </c>
      <c r="I16" s="21" t="str">
        <f t="shared" si="1"/>
        <v/>
      </c>
      <c r="J16" s="29" t="str">
        <f t="shared" si="2"/>
        <v/>
      </c>
      <c r="K16" s="30" t="str">
        <f t="shared" si="2"/>
        <v/>
      </c>
      <c r="L16" s="31" t="str">
        <f t="shared" si="2"/>
        <v/>
      </c>
      <c r="M16" s="29" t="str">
        <f t="shared" si="3"/>
        <v/>
      </c>
      <c r="N16" s="30" t="str">
        <f t="shared" si="3"/>
        <v/>
      </c>
      <c r="O16" s="31" t="str">
        <f t="shared" si="3"/>
        <v/>
      </c>
      <c r="P16" s="28"/>
      <c r="Q16" s="28"/>
      <c r="R16" s="28"/>
    </row>
    <row r="17" spans="1:18" x14ac:dyDescent="0.4">
      <c r="A17" s="8">
        <v>9</v>
      </c>
      <c r="B17" s="5"/>
      <c r="C17" s="32"/>
      <c r="D17" s="38"/>
      <c r="E17" s="39"/>
      <c r="F17" s="40"/>
      <c r="G17" s="21" t="str">
        <f t="shared" si="0"/>
        <v/>
      </c>
      <c r="H17" s="21" t="str">
        <f t="shared" si="1"/>
        <v/>
      </c>
      <c r="I17" s="21" t="str">
        <f t="shared" si="1"/>
        <v/>
      </c>
      <c r="J17" s="29" t="str">
        <f t="shared" si="2"/>
        <v/>
      </c>
      <c r="K17" s="30" t="str">
        <f t="shared" si="2"/>
        <v/>
      </c>
      <c r="L17" s="31" t="str">
        <f t="shared" si="2"/>
        <v/>
      </c>
      <c r="M17" s="29" t="str">
        <f t="shared" si="3"/>
        <v/>
      </c>
      <c r="N17" s="30" t="str">
        <f t="shared" si="3"/>
        <v/>
      </c>
      <c r="O17" s="31" t="str">
        <f t="shared" si="3"/>
        <v/>
      </c>
      <c r="P17" s="28"/>
      <c r="Q17" s="28"/>
      <c r="R17" s="28"/>
    </row>
    <row r="18" spans="1:18" x14ac:dyDescent="0.4">
      <c r="A18" s="8">
        <v>10</v>
      </c>
      <c r="B18" s="5"/>
      <c r="C18" s="32"/>
      <c r="D18" s="38"/>
      <c r="E18" s="39"/>
      <c r="F18" s="40"/>
      <c r="G18" s="21" t="str">
        <f t="shared" si="0"/>
        <v/>
      </c>
      <c r="H18" s="21" t="str">
        <f t="shared" si="1"/>
        <v/>
      </c>
      <c r="I18" s="21" t="str">
        <f t="shared" si="1"/>
        <v/>
      </c>
      <c r="J18" s="29" t="str">
        <f t="shared" si="2"/>
        <v/>
      </c>
      <c r="K18" s="30" t="str">
        <f t="shared" si="2"/>
        <v/>
      </c>
      <c r="L18" s="31" t="str">
        <f t="shared" si="2"/>
        <v/>
      </c>
      <c r="M18" s="29" t="str">
        <f t="shared" si="3"/>
        <v/>
      </c>
      <c r="N18" s="30" t="str">
        <f t="shared" si="3"/>
        <v/>
      </c>
      <c r="O18" s="31" t="str">
        <f t="shared" si="3"/>
        <v/>
      </c>
      <c r="P18" s="28"/>
      <c r="Q18" s="28"/>
      <c r="R18" s="28"/>
    </row>
    <row r="19" spans="1:18" x14ac:dyDescent="0.4">
      <c r="A19" s="8">
        <v>11</v>
      </c>
      <c r="B19" s="5"/>
      <c r="C19" s="32"/>
      <c r="D19" s="38"/>
      <c r="E19" s="39"/>
      <c r="F19" s="40"/>
      <c r="G19" s="21" t="str">
        <f t="shared" si="0"/>
        <v/>
      </c>
      <c r="H19" s="21" t="str">
        <f t="shared" si="1"/>
        <v/>
      </c>
      <c r="I19" s="21" t="str">
        <f t="shared" si="1"/>
        <v/>
      </c>
      <c r="J19" s="29" t="str">
        <f t="shared" si="2"/>
        <v/>
      </c>
      <c r="K19" s="30" t="str">
        <f t="shared" si="2"/>
        <v/>
      </c>
      <c r="L19" s="31" t="str">
        <f t="shared" si="2"/>
        <v/>
      </c>
      <c r="M19" s="29" t="str">
        <f t="shared" si="3"/>
        <v/>
      </c>
      <c r="N19" s="30" t="str">
        <f t="shared" si="3"/>
        <v/>
      </c>
      <c r="O19" s="31" t="str">
        <f t="shared" si="3"/>
        <v/>
      </c>
      <c r="P19" s="28"/>
      <c r="Q19" s="28"/>
      <c r="R19" s="28"/>
    </row>
    <row r="20" spans="1:18" x14ac:dyDescent="0.4">
      <c r="A20" s="8">
        <v>12</v>
      </c>
      <c r="B20" s="5"/>
      <c r="C20" s="32"/>
      <c r="D20" s="38"/>
      <c r="E20" s="39"/>
      <c r="F20" s="40"/>
      <c r="G20" s="21" t="str">
        <f t="shared" si="0"/>
        <v/>
      </c>
      <c r="H20" s="21" t="str">
        <f t="shared" si="1"/>
        <v/>
      </c>
      <c r="I20" s="21" t="str">
        <f t="shared" si="1"/>
        <v/>
      </c>
      <c r="J20" s="29" t="str">
        <f t="shared" si="2"/>
        <v/>
      </c>
      <c r="K20" s="30" t="str">
        <f t="shared" si="2"/>
        <v/>
      </c>
      <c r="L20" s="31" t="str">
        <f t="shared" si="2"/>
        <v/>
      </c>
      <c r="M20" s="29" t="str">
        <f t="shared" si="3"/>
        <v/>
      </c>
      <c r="N20" s="30" t="str">
        <f t="shared" si="3"/>
        <v/>
      </c>
      <c r="O20" s="31" t="str">
        <f t="shared" si="3"/>
        <v/>
      </c>
      <c r="P20" s="28"/>
      <c r="Q20" s="28"/>
      <c r="R20" s="28"/>
    </row>
    <row r="21" spans="1:18" x14ac:dyDescent="0.4">
      <c r="A21" s="8">
        <v>13</v>
      </c>
      <c r="B21" s="5"/>
      <c r="C21" s="32"/>
      <c r="D21" s="38"/>
      <c r="E21" s="39"/>
      <c r="F21" s="40"/>
      <c r="G21" s="21" t="str">
        <f t="shared" si="0"/>
        <v/>
      </c>
      <c r="H21" s="21" t="str">
        <f t="shared" si="1"/>
        <v/>
      </c>
      <c r="I21" s="21" t="str">
        <f t="shared" si="1"/>
        <v/>
      </c>
      <c r="J21" s="29" t="str">
        <f t="shared" si="2"/>
        <v/>
      </c>
      <c r="K21" s="30" t="str">
        <f t="shared" si="2"/>
        <v/>
      </c>
      <c r="L21" s="31" t="str">
        <f t="shared" si="2"/>
        <v/>
      </c>
      <c r="M21" s="29" t="str">
        <f t="shared" si="3"/>
        <v/>
      </c>
      <c r="N21" s="30" t="str">
        <f t="shared" si="3"/>
        <v/>
      </c>
      <c r="O21" s="31" t="str">
        <f t="shared" si="3"/>
        <v/>
      </c>
      <c r="P21" s="28"/>
      <c r="Q21" s="28"/>
      <c r="R21" s="28"/>
    </row>
    <row r="22" spans="1:18" x14ac:dyDescent="0.4">
      <c r="A22" s="8">
        <v>14</v>
      </c>
      <c r="B22" s="5"/>
      <c r="C22" s="32"/>
      <c r="D22" s="38"/>
      <c r="E22" s="39"/>
      <c r="F22" s="40"/>
      <c r="G22" s="21" t="str">
        <f t="shared" si="0"/>
        <v/>
      </c>
      <c r="H22" s="21" t="str">
        <f t="shared" si="1"/>
        <v/>
      </c>
      <c r="I22" s="21" t="str">
        <f t="shared" si="1"/>
        <v/>
      </c>
      <c r="J22" s="29" t="str">
        <f t="shared" si="2"/>
        <v/>
      </c>
      <c r="K22" s="30" t="str">
        <f t="shared" si="2"/>
        <v/>
      </c>
      <c r="L22" s="31" t="str">
        <f t="shared" si="2"/>
        <v/>
      </c>
      <c r="M22" s="29" t="str">
        <f t="shared" si="3"/>
        <v/>
      </c>
      <c r="N22" s="30" t="str">
        <f t="shared" si="3"/>
        <v/>
      </c>
      <c r="O22" s="31" t="str">
        <f t="shared" si="3"/>
        <v/>
      </c>
      <c r="P22" s="28"/>
      <c r="Q22" s="28"/>
      <c r="R22" s="28"/>
    </row>
    <row r="23" spans="1:18" x14ac:dyDescent="0.4">
      <c r="A23" s="8">
        <v>15</v>
      </c>
      <c r="B23" s="5"/>
      <c r="C23" s="32"/>
      <c r="D23" s="38"/>
      <c r="E23" s="39"/>
      <c r="F23" s="40"/>
      <c r="G23" s="21" t="str">
        <f t="shared" si="0"/>
        <v/>
      </c>
      <c r="H23" s="21" t="str">
        <f t="shared" si="1"/>
        <v/>
      </c>
      <c r="I23" s="21" t="str">
        <f t="shared" si="1"/>
        <v/>
      </c>
      <c r="J23" s="29" t="str">
        <f t="shared" si="2"/>
        <v/>
      </c>
      <c r="K23" s="30" t="str">
        <f t="shared" si="2"/>
        <v/>
      </c>
      <c r="L23" s="31" t="str">
        <f t="shared" si="2"/>
        <v/>
      </c>
      <c r="M23" s="29" t="str">
        <f t="shared" si="3"/>
        <v/>
      </c>
      <c r="N23" s="30" t="str">
        <f t="shared" si="3"/>
        <v/>
      </c>
      <c r="O23" s="31" t="str">
        <f t="shared" si="3"/>
        <v/>
      </c>
      <c r="P23" s="28"/>
      <c r="Q23" s="28"/>
      <c r="R23" s="28"/>
    </row>
    <row r="24" spans="1:18" x14ac:dyDescent="0.4">
      <c r="A24" s="8">
        <v>16</v>
      </c>
      <c r="B24" s="5"/>
      <c r="C24" s="32"/>
      <c r="D24" s="38"/>
      <c r="E24" s="39"/>
      <c r="F24" s="40"/>
      <c r="G24" s="21" t="str">
        <f t="shared" si="0"/>
        <v/>
      </c>
      <c r="H24" s="21" t="str">
        <f t="shared" si="1"/>
        <v/>
      </c>
      <c r="I24" s="21" t="str">
        <f t="shared" si="1"/>
        <v/>
      </c>
      <c r="J24" s="29" t="str">
        <f t="shared" si="2"/>
        <v/>
      </c>
      <c r="K24" s="30" t="str">
        <f t="shared" si="2"/>
        <v/>
      </c>
      <c r="L24" s="31" t="str">
        <f t="shared" si="2"/>
        <v/>
      </c>
      <c r="M24" s="29" t="str">
        <f t="shared" si="3"/>
        <v/>
      </c>
      <c r="N24" s="30" t="str">
        <f t="shared" si="3"/>
        <v/>
      </c>
      <c r="O24" s="31" t="str">
        <f t="shared" si="3"/>
        <v/>
      </c>
      <c r="P24" s="28"/>
      <c r="Q24" s="28"/>
      <c r="R24" s="28"/>
    </row>
    <row r="25" spans="1:18" x14ac:dyDescent="0.4">
      <c r="A25" s="8">
        <v>17</v>
      </c>
      <c r="B25" s="5"/>
      <c r="C25" s="32"/>
      <c r="D25" s="38"/>
      <c r="E25" s="39"/>
      <c r="F25" s="40"/>
      <c r="G25" s="21" t="str">
        <f t="shared" si="0"/>
        <v/>
      </c>
      <c r="H25" s="21" t="str">
        <f>IF(E25="","",H24+N25)</f>
        <v/>
      </c>
      <c r="I25" s="21" t="str">
        <f>IF(F25="","",I24+O25)</f>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 t="shared" ref="G43:G58" si="8">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si="8"/>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c r="C58" s="35"/>
      <c r="D58" s="41"/>
      <c r="E58" s="42"/>
      <c r="F58" s="43"/>
      <c r="G58" s="21" t="str">
        <f t="shared" si="8"/>
        <v/>
      </c>
      <c r="H58" s="21" t="str">
        <f>IF(E58="","",H57+N58)</f>
        <v/>
      </c>
      <c r="I58" s="21" t="str">
        <f>IF(F58="","",I57+O58)</f>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80" t="s">
        <v>5</v>
      </c>
      <c r="C59" s="181"/>
      <c r="D59" s="6">
        <f>COUNTIF(D9:D58,1.27)</f>
        <v>0</v>
      </c>
      <c r="E59" s="6">
        <f>COUNTIF(E9:E58,1.5)</f>
        <v>0</v>
      </c>
      <c r="F59" s="7">
        <f>COUNTIF(F9:F58,2)</f>
        <v>0</v>
      </c>
      <c r="G59" s="50">
        <f>M59+G8</f>
        <v>100000</v>
      </c>
      <c r="H59" s="51">
        <f>N59+H8</f>
        <v>100000</v>
      </c>
      <c r="I59" s="52">
        <f>O59+I8</f>
        <v>100000</v>
      </c>
      <c r="J59" s="47" t="s">
        <v>29</v>
      </c>
      <c r="K59" s="48">
        <f>B58-B9</f>
        <v>0</v>
      </c>
      <c r="L59" s="49" t="s">
        <v>30</v>
      </c>
      <c r="M59" s="60">
        <f>SUM(M9:M58)</f>
        <v>0</v>
      </c>
      <c r="N59" s="61">
        <f>SUM(N9:N58)</f>
        <v>0</v>
      </c>
      <c r="O59" s="62">
        <f>SUM(O9:O58)</f>
        <v>0</v>
      </c>
    </row>
    <row r="60" spans="1:15" ht="19.5" thickBot="1" x14ac:dyDescent="0.45">
      <c r="A60" s="8"/>
      <c r="B60" s="182" t="s">
        <v>6</v>
      </c>
      <c r="C60" s="183"/>
      <c r="D60" s="6">
        <f>COUNTIF(D9:D58,-1)</f>
        <v>0</v>
      </c>
      <c r="E60" s="6">
        <f>COUNTIF(E9:E58,-1)</f>
        <v>0</v>
      </c>
      <c r="F60" s="7">
        <f>COUNTIF(F9:F58,-1)</f>
        <v>0</v>
      </c>
      <c r="G60" s="184" t="s">
        <v>28</v>
      </c>
      <c r="H60" s="185"/>
      <c r="I60" s="186"/>
      <c r="J60" s="184" t="s">
        <v>31</v>
      </c>
      <c r="K60" s="185"/>
      <c r="L60" s="186"/>
      <c r="M60" s="8"/>
      <c r="N60" s="3"/>
      <c r="O60" s="4"/>
    </row>
    <row r="61" spans="1:15" ht="19.5" thickBot="1" x14ac:dyDescent="0.45">
      <c r="A61" s="8"/>
      <c r="B61" s="182" t="s">
        <v>32</v>
      </c>
      <c r="C61" s="183"/>
      <c r="D61" s="6">
        <f>COUNTIF(D9:D58,0)</f>
        <v>0</v>
      </c>
      <c r="E61" s="6">
        <f>COUNTIF(E9:E58,0)</f>
        <v>0</v>
      </c>
      <c r="F61" s="6">
        <f>COUNTIF(F9:F58,0)</f>
        <v>0</v>
      </c>
      <c r="G61" s="56">
        <f>G59/G8</f>
        <v>1</v>
      </c>
      <c r="H61" s="57">
        <f>H59/H8</f>
        <v>1</v>
      </c>
      <c r="I61" s="58">
        <f>I59/I8</f>
        <v>1</v>
      </c>
      <c r="J61" s="45" t="e">
        <f>(G61-100%)*30/K59</f>
        <v>#DIV/0!</v>
      </c>
      <c r="K61" s="45" t="e">
        <f>(H61-100%)*30/K59</f>
        <v>#DIV/0!</v>
      </c>
      <c r="L61" s="46" t="e">
        <f>(I61-100%)*30/K59</f>
        <v>#DIV/0!</v>
      </c>
      <c r="M61" s="9"/>
      <c r="N61" s="2"/>
      <c r="O61" s="10"/>
    </row>
    <row r="62" spans="1:15" ht="19.5" thickBot="1" x14ac:dyDescent="0.45">
      <c r="A62" s="3"/>
      <c r="B62" s="184" t="s">
        <v>4</v>
      </c>
      <c r="C62" s="185"/>
      <c r="D62" s="59" t="e">
        <f>D59/(D59+D60+D61)</f>
        <v>#DIV/0!</v>
      </c>
      <c r="E62" s="54" t="e">
        <f>E59/(E59+E60+E61)</f>
        <v>#DIV/0!</v>
      </c>
      <c r="F62" s="55" t="e">
        <f>F59/(F59+F60+F61)</f>
        <v>#DIV/0!</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pageMargins left="0.7" right="0.7" top="0.75" bottom="0.75" header="0.3" footer="0.3"/>
  <pageSetup paperSize="9" orientation="portrait" horizontalDpi="4294967293"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
  <sheetViews>
    <sheetView zoomScale="80" zoomScaleNormal="80" workbookViewId="0">
      <selection activeCell="A2" sqref="A2:L9"/>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phoneticPr fontId="1"/>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J29"/>
  <sheetViews>
    <sheetView zoomScale="115" zoomScaleNormal="115" zoomScaleSheetLayoutView="100" workbookViewId="0">
      <selection activeCell="A2" sqref="A2:L9"/>
    </sheetView>
  </sheetViews>
  <sheetFormatPr defaultColWidth="8.125" defaultRowHeight="13.5" x14ac:dyDescent="0.4"/>
  <cols>
    <col min="1" max="16384" width="8.125" style="36"/>
  </cols>
  <sheetData>
    <row r="1" spans="1:10" x14ac:dyDescent="0.4">
      <c r="A1" s="36" t="s">
        <v>25</v>
      </c>
    </row>
    <row r="2" spans="1:10" x14ac:dyDescent="0.4">
      <c r="A2" s="192"/>
      <c r="B2" s="193"/>
      <c r="C2" s="193"/>
      <c r="D2" s="193"/>
      <c r="E2" s="193"/>
      <c r="F2" s="193"/>
      <c r="G2" s="193"/>
      <c r="H2" s="193"/>
      <c r="I2" s="193"/>
      <c r="J2" s="193"/>
    </row>
    <row r="3" spans="1:10" x14ac:dyDescent="0.4">
      <c r="A3" s="193"/>
      <c r="B3" s="193"/>
      <c r="C3" s="193"/>
      <c r="D3" s="193"/>
      <c r="E3" s="193"/>
      <c r="F3" s="193"/>
      <c r="G3" s="193"/>
      <c r="H3" s="193"/>
      <c r="I3" s="193"/>
      <c r="J3" s="193"/>
    </row>
    <row r="4" spans="1:10" x14ac:dyDescent="0.4">
      <c r="A4" s="193"/>
      <c r="B4" s="193"/>
      <c r="C4" s="193"/>
      <c r="D4" s="193"/>
      <c r="E4" s="193"/>
      <c r="F4" s="193"/>
      <c r="G4" s="193"/>
      <c r="H4" s="193"/>
      <c r="I4" s="193"/>
      <c r="J4" s="193"/>
    </row>
    <row r="5" spans="1:10" x14ac:dyDescent="0.4">
      <c r="A5" s="193"/>
      <c r="B5" s="193"/>
      <c r="C5" s="193"/>
      <c r="D5" s="193"/>
      <c r="E5" s="193"/>
      <c r="F5" s="193"/>
      <c r="G5" s="193"/>
      <c r="H5" s="193"/>
      <c r="I5" s="193"/>
      <c r="J5" s="193"/>
    </row>
    <row r="6" spans="1:10" x14ac:dyDescent="0.4">
      <c r="A6" s="193"/>
      <c r="B6" s="193"/>
      <c r="C6" s="193"/>
      <c r="D6" s="193"/>
      <c r="E6" s="193"/>
      <c r="F6" s="193"/>
      <c r="G6" s="193"/>
      <c r="H6" s="193"/>
      <c r="I6" s="193"/>
      <c r="J6" s="193"/>
    </row>
    <row r="7" spans="1:10" x14ac:dyDescent="0.4">
      <c r="A7" s="193"/>
      <c r="B7" s="193"/>
      <c r="C7" s="193"/>
      <c r="D7" s="193"/>
      <c r="E7" s="193"/>
      <c r="F7" s="193"/>
      <c r="G7" s="193"/>
      <c r="H7" s="193"/>
      <c r="I7" s="193"/>
      <c r="J7" s="193"/>
    </row>
    <row r="8" spans="1:10" x14ac:dyDescent="0.4">
      <c r="A8" s="193"/>
      <c r="B8" s="193"/>
      <c r="C8" s="193"/>
      <c r="D8" s="193"/>
      <c r="E8" s="193"/>
      <c r="F8" s="193"/>
      <c r="G8" s="193"/>
      <c r="H8" s="193"/>
      <c r="I8" s="193"/>
      <c r="J8" s="193"/>
    </row>
    <row r="9" spans="1:10" x14ac:dyDescent="0.4">
      <c r="A9" s="193"/>
      <c r="B9" s="193"/>
      <c r="C9" s="193"/>
      <c r="D9" s="193"/>
      <c r="E9" s="193"/>
      <c r="F9" s="193"/>
      <c r="G9" s="193"/>
      <c r="H9" s="193"/>
      <c r="I9" s="193"/>
      <c r="J9" s="193"/>
    </row>
    <row r="11" spans="1:10" x14ac:dyDescent="0.4">
      <c r="A11" s="36" t="s">
        <v>55</v>
      </c>
    </row>
    <row r="12" spans="1:10" x14ac:dyDescent="0.4">
      <c r="A12" s="194"/>
      <c r="B12" s="195"/>
      <c r="C12" s="195"/>
      <c r="D12" s="195"/>
      <c r="E12" s="195"/>
      <c r="F12" s="195"/>
      <c r="G12" s="195"/>
      <c r="H12" s="195"/>
      <c r="I12" s="195"/>
      <c r="J12" s="195"/>
    </row>
    <row r="13" spans="1:10" x14ac:dyDescent="0.4">
      <c r="A13" s="195"/>
      <c r="B13" s="195"/>
      <c r="C13" s="195"/>
      <c r="D13" s="195"/>
      <c r="E13" s="195"/>
      <c r="F13" s="195"/>
      <c r="G13" s="195"/>
      <c r="H13" s="195"/>
      <c r="I13" s="195"/>
      <c r="J13" s="195"/>
    </row>
    <row r="14" spans="1:10" x14ac:dyDescent="0.4">
      <c r="A14" s="195"/>
      <c r="B14" s="195"/>
      <c r="C14" s="195"/>
      <c r="D14" s="195"/>
      <c r="E14" s="195"/>
      <c r="F14" s="195"/>
      <c r="G14" s="195"/>
      <c r="H14" s="195"/>
      <c r="I14" s="195"/>
      <c r="J14" s="195"/>
    </row>
    <row r="15" spans="1:10" x14ac:dyDescent="0.4">
      <c r="A15" s="195"/>
      <c r="B15" s="195"/>
      <c r="C15" s="195"/>
      <c r="D15" s="195"/>
      <c r="E15" s="195"/>
      <c r="F15" s="195"/>
      <c r="G15" s="195"/>
      <c r="H15" s="195"/>
      <c r="I15" s="195"/>
      <c r="J15" s="195"/>
    </row>
    <row r="16" spans="1:10" x14ac:dyDescent="0.4">
      <c r="A16" s="195"/>
      <c r="B16" s="195"/>
      <c r="C16" s="195"/>
      <c r="D16" s="195"/>
      <c r="E16" s="195"/>
      <c r="F16" s="195"/>
      <c r="G16" s="195"/>
      <c r="H16" s="195"/>
      <c r="I16" s="195"/>
      <c r="J16" s="195"/>
    </row>
    <row r="17" spans="1:10" x14ac:dyDescent="0.4">
      <c r="A17" s="195"/>
      <c r="B17" s="195"/>
      <c r="C17" s="195"/>
      <c r="D17" s="195"/>
      <c r="E17" s="195"/>
      <c r="F17" s="195"/>
      <c r="G17" s="195"/>
      <c r="H17" s="195"/>
      <c r="I17" s="195"/>
      <c r="J17" s="195"/>
    </row>
    <row r="18" spans="1:10" x14ac:dyDescent="0.4">
      <c r="A18" s="195"/>
      <c r="B18" s="195"/>
      <c r="C18" s="195"/>
      <c r="D18" s="195"/>
      <c r="E18" s="195"/>
      <c r="F18" s="195"/>
      <c r="G18" s="195"/>
      <c r="H18" s="195"/>
      <c r="I18" s="195"/>
      <c r="J18" s="195"/>
    </row>
    <row r="19" spans="1:10" x14ac:dyDescent="0.4">
      <c r="A19" s="195"/>
      <c r="B19" s="195"/>
      <c r="C19" s="195"/>
      <c r="D19" s="195"/>
      <c r="E19" s="195"/>
      <c r="F19" s="195"/>
      <c r="G19" s="195"/>
      <c r="H19" s="195"/>
      <c r="I19" s="195"/>
      <c r="J19" s="195"/>
    </row>
    <row r="21" spans="1:10" x14ac:dyDescent="0.4">
      <c r="A21" s="36" t="s">
        <v>26</v>
      </c>
    </row>
    <row r="22" spans="1:10" x14ac:dyDescent="0.4">
      <c r="A22" s="194"/>
      <c r="B22" s="194"/>
      <c r="C22" s="194"/>
      <c r="D22" s="194"/>
      <c r="E22" s="194"/>
      <c r="F22" s="194"/>
      <c r="G22" s="194"/>
      <c r="H22" s="194"/>
      <c r="I22" s="194"/>
      <c r="J22" s="194"/>
    </row>
    <row r="23" spans="1:10" x14ac:dyDescent="0.4">
      <c r="A23" s="194"/>
      <c r="B23" s="194"/>
      <c r="C23" s="194"/>
      <c r="D23" s="194"/>
      <c r="E23" s="194"/>
      <c r="F23" s="194"/>
      <c r="G23" s="194"/>
      <c r="H23" s="194"/>
      <c r="I23" s="194"/>
      <c r="J23" s="194"/>
    </row>
    <row r="24" spans="1:10" x14ac:dyDescent="0.4">
      <c r="A24" s="194"/>
      <c r="B24" s="194"/>
      <c r="C24" s="194"/>
      <c r="D24" s="194"/>
      <c r="E24" s="194"/>
      <c r="F24" s="194"/>
      <c r="G24" s="194"/>
      <c r="H24" s="194"/>
      <c r="I24" s="194"/>
      <c r="J24" s="194"/>
    </row>
    <row r="25" spans="1:10" x14ac:dyDescent="0.4">
      <c r="A25" s="194"/>
      <c r="B25" s="194"/>
      <c r="C25" s="194"/>
      <c r="D25" s="194"/>
      <c r="E25" s="194"/>
      <c r="F25" s="194"/>
      <c r="G25" s="194"/>
      <c r="H25" s="194"/>
      <c r="I25" s="194"/>
      <c r="J25" s="194"/>
    </row>
    <row r="26" spans="1:10" x14ac:dyDescent="0.4">
      <c r="A26" s="194"/>
      <c r="B26" s="194"/>
      <c r="C26" s="194"/>
      <c r="D26" s="194"/>
      <c r="E26" s="194"/>
      <c r="F26" s="194"/>
      <c r="G26" s="194"/>
      <c r="H26" s="194"/>
      <c r="I26" s="194"/>
      <c r="J26" s="194"/>
    </row>
    <row r="27" spans="1:10" x14ac:dyDescent="0.4">
      <c r="A27" s="194"/>
      <c r="B27" s="194"/>
      <c r="C27" s="194"/>
      <c r="D27" s="194"/>
      <c r="E27" s="194"/>
      <c r="F27" s="194"/>
      <c r="G27" s="194"/>
      <c r="H27" s="194"/>
      <c r="I27" s="194"/>
      <c r="J27" s="194"/>
    </row>
    <row r="28" spans="1:10" x14ac:dyDescent="0.4">
      <c r="A28" s="194"/>
      <c r="B28" s="194"/>
      <c r="C28" s="194"/>
      <c r="D28" s="194"/>
      <c r="E28" s="194"/>
      <c r="F28" s="194"/>
      <c r="G28" s="194"/>
      <c r="H28" s="194"/>
      <c r="I28" s="194"/>
      <c r="J28" s="194"/>
    </row>
    <row r="29" spans="1:10" x14ac:dyDescent="0.4">
      <c r="A29" s="194"/>
      <c r="B29" s="194"/>
      <c r="C29" s="194"/>
      <c r="D29" s="194"/>
      <c r="E29" s="194"/>
      <c r="F29" s="194"/>
      <c r="G29" s="194"/>
      <c r="H29" s="194"/>
      <c r="I29" s="194"/>
      <c r="J29" s="194"/>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44</vt:i4>
      </vt:variant>
    </vt:vector>
  </HeadingPairs>
  <TitlesOfParts>
    <vt:vector size="44" baseType="lpstr">
      <vt:lpstr>更新履歴</vt:lpstr>
      <vt:lpstr>検証終了通貨</vt:lpstr>
      <vt:lpstr>検証シート(FIB検証3回目)</vt:lpstr>
      <vt:lpstr>画像(FIB検証3回目)</vt:lpstr>
      <vt:lpstr>気づき(FIB検証3回目)</vt:lpstr>
      <vt:lpstr>検証シート(FIB検証2回目)</vt:lpstr>
      <vt:lpstr>画像(FIB検証2回目)</vt:lpstr>
      <vt:lpstr>気づき(FIB検証2回目)</vt:lpstr>
      <vt:lpstr>検証シート(FIB検証1回目)</vt:lpstr>
      <vt:lpstr>画像(FIB検証1回目)</vt:lpstr>
      <vt:lpstr>気づき(FIB検証1回目)</vt:lpstr>
      <vt:lpstr>検証シート(OB検証3回目)</vt:lpstr>
      <vt:lpstr>画像(OB検証3回目)</vt:lpstr>
      <vt:lpstr>気づき(OB検証3回目)</vt:lpstr>
      <vt:lpstr>検証シート(OB検証2回目)</vt:lpstr>
      <vt:lpstr>画像(OB検証2回目)</vt:lpstr>
      <vt:lpstr>気づき(OB検証2回目)</vt:lpstr>
      <vt:lpstr>検証シート(OB検証1回目)</vt:lpstr>
      <vt:lpstr>画像(OB検証1回目)</vt:lpstr>
      <vt:lpstr>気づき(OB検証1回目)</vt:lpstr>
      <vt:lpstr>検証シート(EB検証2回目)</vt:lpstr>
      <vt:lpstr>画像(EB検証2回目)</vt:lpstr>
      <vt:lpstr>気づき(EB検証2回目)</vt:lpstr>
      <vt:lpstr>検証シート(EB検証1回目)</vt:lpstr>
      <vt:lpstr>画像(EB検証1回目)</vt:lpstr>
      <vt:lpstr>気づき(EB検証1回目)</vt:lpstr>
      <vt:lpstr>検証シート(PB検証5回目)</vt:lpstr>
      <vt:lpstr>画像(PB検証5回目)</vt:lpstr>
      <vt:lpstr>気づき(PB検証5回目)</vt:lpstr>
      <vt:lpstr>検証シート(PB検証4回目)</vt:lpstr>
      <vt:lpstr>画像(PB検証4回目)</vt:lpstr>
      <vt:lpstr>気づき(PB検証4回目)</vt:lpstr>
      <vt:lpstr>検証シート(PB検証3回目)</vt:lpstr>
      <vt:lpstr>画像(PB検証3回目)</vt:lpstr>
      <vt:lpstr>気づき(PB検証3回目)</vt:lpstr>
      <vt:lpstr>検証シート(PB検証2回目)</vt:lpstr>
      <vt:lpstr>画像(PB検証2回目)</vt:lpstr>
      <vt:lpstr>気づき(PB検証2回目)</vt:lpstr>
      <vt:lpstr>検証シート(PB検証1回目)</vt:lpstr>
      <vt:lpstr>画像(PB検証1回目)</vt:lpstr>
      <vt:lpstr>気づき(PB検証1回目)</vt:lpstr>
      <vt:lpstr>検証シート(temp)</vt:lpstr>
      <vt:lpstr>画像(temp)</vt:lpstr>
      <vt:lpstr>気づき(temp)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山田健太</cp:lastModifiedBy>
  <dcterms:created xsi:type="dcterms:W3CDTF">2020-09-18T03:10:57Z</dcterms:created>
  <dcterms:modified xsi:type="dcterms:W3CDTF">2021-01-19T05:49:29Z</dcterms:modified>
</cp:coreProperties>
</file>