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_rels/sheet2.xml.rels" ContentType="application/vnd.openxmlformats-package.relationships+xml"/>
  <Override PartName="/xl/sharedStrings.xml" ContentType="application/vnd.openxmlformats-officedocument.spreadsheetml.sharedStrings+xml"/>
  <Override PartName="/xl/media/image525.png" ContentType="image/png"/>
  <Override PartName="/xl/media/image480.png" ContentType="image/png"/>
  <Override PartName="/xl/media/image488.png" ContentType="image/png"/>
  <Override PartName="/xl/media/image526.png" ContentType="image/png"/>
  <Override PartName="/xl/media/image481.png" ContentType="image/png"/>
  <Override PartName="/xl/media/image527.png" ContentType="image/png"/>
  <Override PartName="/xl/media/image482.png" ContentType="image/png"/>
  <Override PartName="/xl/media/image528.png" ContentType="image/png"/>
  <Override PartName="/xl/media/image483.png" ContentType="image/png"/>
  <Override PartName="/xl/media/image484.png" ContentType="image/png"/>
  <Override PartName="/xl/media/image529.png" ContentType="image/png"/>
  <Override PartName="/xl/media/image485.png" ContentType="image/png"/>
  <Override PartName="/xl/media/image486.png" ContentType="image/png"/>
  <Override PartName="/xl/media/image487.png" ContentType="image/png"/>
  <Override PartName="/xl/media/image489.png" ContentType="image/png"/>
  <Override PartName="/xl/media/image490.png" ContentType="image/png"/>
  <Override PartName="/xl/media/image491.png" ContentType="image/png"/>
  <Override PartName="/xl/media/image492.png" ContentType="image/png"/>
  <Override PartName="/xl/media/image493.png" ContentType="image/png"/>
  <Override PartName="/xl/media/image494.png" ContentType="image/png"/>
  <Override PartName="/xl/media/image495.png" ContentType="image/png"/>
  <Override PartName="/xl/media/image496.png" ContentType="image/png"/>
  <Override PartName="/xl/media/image497.png" ContentType="image/png"/>
  <Override PartName="/xl/media/image498.png" ContentType="image/png"/>
  <Override PartName="/xl/media/image499.png" ContentType="image/png"/>
  <Override PartName="/xl/media/image500.png" ContentType="image/png"/>
  <Override PartName="/xl/media/image501.png" ContentType="image/png"/>
  <Override PartName="/xl/media/image502.png" ContentType="image/png"/>
  <Override PartName="/xl/media/image503.png" ContentType="image/png"/>
  <Override PartName="/xl/media/image504.png" ContentType="image/png"/>
  <Override PartName="/xl/media/image505.png" ContentType="image/png"/>
  <Override PartName="/xl/media/image506.png" ContentType="image/png"/>
  <Override PartName="/xl/media/image507.png" ContentType="image/png"/>
  <Override PartName="/xl/media/image508.png" ContentType="image/png"/>
  <Override PartName="/xl/media/image509.png" ContentType="image/png"/>
  <Override PartName="/xl/media/image510.png" ContentType="image/png"/>
  <Override PartName="/xl/media/image511.png" ContentType="image/png"/>
  <Override PartName="/xl/media/image512.png" ContentType="image/png"/>
  <Override PartName="/xl/media/image513.png" ContentType="image/png"/>
  <Override PartName="/xl/media/image514.png" ContentType="image/png"/>
  <Override PartName="/xl/media/image515.png" ContentType="image/png"/>
  <Override PartName="/xl/media/image516.png" ContentType="image/png"/>
  <Override PartName="/xl/media/image517.png" ContentType="image/png"/>
  <Override PartName="/xl/media/image518.png" ContentType="image/png"/>
  <Override PartName="/xl/media/image519.png" ContentType="image/png"/>
  <Override PartName="/xl/media/image520.png" ContentType="image/png"/>
  <Override PartName="/xl/media/image521.png" ContentType="image/png"/>
  <Override PartName="/xl/media/image522.png" ContentType="image/png"/>
  <Override PartName="/xl/media/image523.png" ContentType="image/png"/>
  <Override PartName="/xl/media/image524.png" ContentType="image/png"/>
  <Override PartName="/xl/media/image530.png" ContentType="image/png"/>
  <Override PartName="/xl/drawings/drawing1.xml" ContentType="application/vnd.openxmlformats-officedocument.drawing+xml"/>
  <Override PartName="/xl/drawings/_rels/drawing1.xml.rels" ContentType="application/vnd.openxmlformats-package.relationship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検証シート" sheetId="1" state="visible" r:id="rId2"/>
    <sheet name="画像" sheetId="2" state="visible" r:id="rId3"/>
    <sheet name="気づき" sheetId="3" state="visible" r:id="rId4"/>
    <sheet name="検証終了通貨" sheetId="4" state="visible" r:id="rId5"/>
  </sheet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<sst xmlns="http://schemas.openxmlformats.org/spreadsheetml/2006/main" count="126" uniqueCount="93">
  <si>
    <t xml:space="preserve">通貨ペア</t>
  </si>
  <si>
    <t xml:space="preserve">EURUSD</t>
  </si>
  <si>
    <t xml:space="preserve">時間足</t>
  </si>
  <si>
    <t xml:space="preserve">1H足</t>
  </si>
  <si>
    <t xml:space="preserve">当初資金</t>
  </si>
  <si>
    <t xml:space="preserve">エントリー理由</t>
  </si>
  <si>
    <t xml:space="preserve">10MA・20MAの両方の上側にキャンドルがあれば買い方向、下側なら売り方向。MAに触れてEB出現でエントリー待ち、EB高値or安値ブレイクでエントリー。</t>
  </si>
  <si>
    <t xml:space="preserve">決済理由</t>
  </si>
  <si>
    <t xml:space="preserve">フィボナッチターゲット1.27, 1.5, 2.0で決済(黄色で塗りつぶしたところはフィボナッチターゲット5までとれている）</t>
  </si>
  <si>
    <t xml:space="preserve">No.</t>
  </si>
  <si>
    <t xml:space="preserve">エントリー</t>
  </si>
  <si>
    <r>
      <rPr>
        <b val="true"/>
        <sz val="11"/>
        <color rgb="FF000000"/>
        <rFont val="游ゴシック"/>
        <family val="3"/>
        <charset val="128"/>
      </rPr>
      <t xml:space="preserve">決済</t>
    </r>
    <r>
      <rPr>
        <b val="true"/>
        <sz val="9"/>
        <color rgb="FF000000"/>
        <rFont val="游ゴシック"/>
        <family val="3"/>
        <charset val="128"/>
      </rPr>
      <t xml:space="preserve">(利確:1.27~2, 損切:-1,引分:0)</t>
    </r>
  </si>
  <si>
    <t xml:space="preserve">残金（円)</t>
  </si>
  <si>
    <t xml:space="preserve">損失上限（リスク3%）</t>
  </si>
  <si>
    <t xml:space="preserve">損益額</t>
  </si>
  <si>
    <t xml:space="preserve">日付</t>
  </si>
  <si>
    <t xml:space="preserve">買い1／売り2</t>
  </si>
  <si>
    <t xml:space="preserve">当初</t>
  </si>
  <si>
    <t xml:space="preserve">勝数</t>
  </si>
  <si>
    <t xml:space="preserve">期間</t>
  </si>
  <si>
    <t xml:space="preserve">日</t>
  </si>
  <si>
    <t xml:space="preserve">負数</t>
  </si>
  <si>
    <t xml:space="preserve">利益率</t>
  </si>
  <si>
    <t xml:space="preserve">月利</t>
  </si>
  <si>
    <t xml:space="preserve">引分</t>
  </si>
  <si>
    <t xml:space="preserve">勝率</t>
  </si>
  <si>
    <t xml:space="preserve">11/12</t>
  </si>
  <si>
    <t xml:space="preserve">10/28</t>
  </si>
  <si>
    <t xml:space="preserve">10/5</t>
  </si>
  <si>
    <t xml:space="preserve">9/29</t>
  </si>
  <si>
    <t xml:space="preserve">9/28</t>
  </si>
  <si>
    <t xml:space="preserve">10/21</t>
  </si>
  <si>
    <t xml:space="preserve">9/17</t>
  </si>
  <si>
    <t xml:space="preserve">9/14</t>
  </si>
  <si>
    <t xml:space="preserve">9/10</t>
  </si>
  <si>
    <t xml:space="preserve">9/8</t>
  </si>
  <si>
    <t xml:space="preserve">9/7</t>
  </si>
  <si>
    <t xml:space="preserve">9/2</t>
  </si>
  <si>
    <t xml:space="preserve">8/31</t>
  </si>
  <si>
    <t xml:space="preserve">8/28</t>
  </si>
  <si>
    <t xml:space="preserve">8/18</t>
  </si>
  <si>
    <t xml:space="preserve">8/5</t>
  </si>
  <si>
    <t xml:space="preserve">8/4</t>
  </si>
  <si>
    <t xml:space="preserve">7/27</t>
  </si>
  <si>
    <t xml:space="preserve">7/14</t>
  </si>
  <si>
    <t xml:space="preserve">7/13</t>
  </si>
  <si>
    <t xml:space="preserve">6/30</t>
  </si>
  <si>
    <t xml:space="preserve">6/29</t>
  </si>
  <si>
    <t xml:space="preserve">6/25</t>
  </si>
  <si>
    <t xml:space="preserve">6/24</t>
  </si>
  <si>
    <t xml:space="preserve">6/23</t>
  </si>
  <si>
    <t xml:space="preserve">5/29</t>
  </si>
  <si>
    <t xml:space="preserve">5/28</t>
  </si>
  <si>
    <t xml:space="preserve">5/26</t>
  </si>
  <si>
    <t xml:space="preserve">5/14</t>
  </si>
  <si>
    <t xml:space="preserve">5/11</t>
  </si>
  <si>
    <t xml:space="preserve">4/29</t>
  </si>
  <si>
    <t xml:space="preserve">4/3</t>
  </si>
  <si>
    <t xml:space="preserve">3/27</t>
  </si>
  <si>
    <t xml:space="preserve">3/26</t>
  </si>
  <si>
    <t xml:space="preserve">3/5</t>
  </si>
  <si>
    <t xml:space="preserve">3/2</t>
  </si>
  <si>
    <t xml:space="preserve">2/21</t>
  </si>
  <si>
    <t xml:space="preserve">2/7</t>
  </si>
  <si>
    <t xml:space="preserve">2/3</t>
  </si>
  <si>
    <t xml:space="preserve">1/30</t>
  </si>
  <si>
    <t xml:space="preserve">1/24</t>
  </si>
  <si>
    <t xml:space="preserve">1/21</t>
  </si>
  <si>
    <t xml:space="preserve">1/15</t>
  </si>
  <si>
    <t xml:space="preserve">1/8</t>
  </si>
  <si>
    <t xml:space="preserve">1/7</t>
  </si>
  <si>
    <t xml:space="preserve">1/2</t>
  </si>
  <si>
    <t xml:space="preserve">12/26</t>
  </si>
  <si>
    <t xml:space="preserve">12/18</t>
  </si>
  <si>
    <t xml:space="preserve">12/10</t>
  </si>
  <si>
    <t xml:space="preserve">11/26</t>
  </si>
  <si>
    <t xml:space="preserve">気付き　質問</t>
  </si>
  <si>
    <t xml:space="preserve">EBには、その相場に応じた適切な長さがあることに気付いきました。長すぎても短すぎても勝ちにはつながっていきにくいことが分かりました。</t>
  </si>
  <si>
    <t xml:space="preserve">感想</t>
  </si>
  <si>
    <t xml:space="preserve">ほぼ、PBと同じ条件でエントリーとなっていおり検証自体で悩むことはなかたが、EBについては適切な長さというものがあることが分かりました。PBよりは出現頻度が少ないように感じました。</t>
  </si>
  <si>
    <t xml:space="preserve">今後</t>
  </si>
  <si>
    <t xml:space="preserve">EBの適切な長さ等が感覚で分かるようになるまで検証を続ける。併せて、PBのでもトレードについても行っていきます。</t>
  </si>
  <si>
    <t xml:space="preserve">検証終了通貨</t>
  </si>
  <si>
    <t xml:space="preserve">ルール</t>
  </si>
  <si>
    <t xml:space="preserve">日足</t>
  </si>
  <si>
    <t xml:space="preserve">終了日</t>
  </si>
  <si>
    <t xml:space="preserve">4Ｈ足</t>
  </si>
  <si>
    <t xml:space="preserve">１Ｈ足</t>
  </si>
  <si>
    <t xml:space="preserve">PB</t>
  </si>
  <si>
    <t xml:space="preserve">EUR/USD</t>
  </si>
  <si>
    <r>
      <rPr>
        <b val="true"/>
        <sz val="14"/>
        <color rgb="FF000000"/>
        <rFont val="ＭＳ Ｐゴシック"/>
        <family val="3"/>
        <charset val="1"/>
      </rPr>
      <t xml:space="preserve">AUD</t>
    </r>
    <r>
      <rPr>
        <b val="true"/>
        <sz val="14"/>
        <color rgb="FF000000"/>
        <rFont val="ＭＳ Ｐゴシック"/>
        <family val="3"/>
        <charset val="128"/>
      </rPr>
      <t xml:space="preserve">/</t>
    </r>
    <r>
      <rPr>
        <b val="true"/>
        <sz val="14"/>
        <color rgb="FF000000"/>
        <rFont val="ＭＳ Ｐゴシック"/>
        <family val="3"/>
        <charset val="1"/>
      </rPr>
      <t xml:space="preserve">JPY</t>
    </r>
  </si>
  <si>
    <t xml:space="preserve">AUD/JPY</t>
  </si>
  <si>
    <t xml:space="preserve">EB</t>
  </si>
</sst>
</file>

<file path=xl/styles.xml><?xml version="1.0" encoding="utf-8"?>
<styleSheet xmlns="http://schemas.openxmlformats.org/spreadsheetml/2006/main">
  <numFmts count="10">
    <numFmt numFmtId="164" formatCode="General"/>
    <numFmt numFmtId="165" formatCode="#,##0_ "/>
    <numFmt numFmtId="166" formatCode="#,##0_);[RED]\(#,##0\)"/>
    <numFmt numFmtId="167" formatCode="YYYY/M/D;@"/>
    <numFmt numFmtId="168" formatCode="[$-411]#,##0;[RED]\-#,##0"/>
    <numFmt numFmtId="169" formatCode="General"/>
    <numFmt numFmtId="170" formatCode="0%"/>
    <numFmt numFmtId="171" formatCode="0.0%"/>
    <numFmt numFmtId="172" formatCode="M\月D\日"/>
    <numFmt numFmtId="173" formatCode="[$-411]YYYY/MM/DD"/>
  </numFmts>
  <fonts count="15">
    <font>
      <sz val="11"/>
      <color rgb="FF000000"/>
      <name val="游ゴシック"/>
      <family val="2"/>
      <charset val="128"/>
    </font>
    <font>
      <sz val="10"/>
      <name val="Arial"/>
      <family val="0"/>
      <charset val="128"/>
    </font>
    <font>
      <sz val="10"/>
      <name val="Arial"/>
      <family val="0"/>
      <charset val="128"/>
    </font>
    <font>
      <sz val="10"/>
      <name val="Arial"/>
      <family val="0"/>
      <charset val="128"/>
    </font>
    <font>
      <sz val="11"/>
      <color rgb="FF000000"/>
      <name val="ＭＳ Ｐゴシック"/>
      <family val="3"/>
      <charset val="128"/>
    </font>
    <font>
      <b val="true"/>
      <sz val="11"/>
      <color rgb="FF000000"/>
      <name val="游ゴシック"/>
      <family val="3"/>
      <charset val="128"/>
    </font>
    <font>
      <b val="true"/>
      <sz val="9"/>
      <color rgb="FF000000"/>
      <name val="游ゴシック"/>
      <family val="3"/>
      <charset val="128"/>
    </font>
    <font>
      <sz val="11"/>
      <color rgb="FF000000"/>
      <name val="游ゴシック"/>
      <family val="3"/>
      <charset val="128"/>
    </font>
    <font>
      <sz val="11"/>
      <name val="游ゴシック"/>
      <family val="2"/>
      <charset val="128"/>
    </font>
    <font>
      <b val="true"/>
      <sz val="11"/>
      <name val="游ゴシック"/>
      <family val="3"/>
      <charset val="128"/>
    </font>
    <font>
      <b val="true"/>
      <sz val="12"/>
      <color rgb="FF000000"/>
      <name val="ＭＳ Ｐゴシック"/>
      <family val="3"/>
      <charset val="128"/>
    </font>
    <font>
      <b val="true"/>
      <sz val="14"/>
      <color rgb="FF000000"/>
      <name val="ＭＳ Ｐゴシック"/>
      <family val="3"/>
      <charset val="128"/>
    </font>
    <font>
      <sz val="14"/>
      <color rgb="FF000000"/>
      <name val="ＭＳ Ｐゴシック"/>
      <family val="3"/>
      <charset val="128"/>
    </font>
    <font>
      <b val="true"/>
      <sz val="14"/>
      <color rgb="FFFF0000"/>
      <name val="ＭＳ Ｐゴシック"/>
      <family val="3"/>
      <charset val="128"/>
    </font>
    <font>
      <b val="true"/>
      <sz val="14"/>
      <color rgb="FF000000"/>
      <name val="ＭＳ Ｐゴシック"/>
      <family val="3"/>
      <charset val="1"/>
    </font>
  </fonts>
  <fills count="5">
    <fill>
      <patternFill patternType="none"/>
    </fill>
    <fill>
      <patternFill patternType="gray125"/>
    </fill>
    <fill>
      <patternFill patternType="solid">
        <fgColor rgb="FFFFFFFF"/>
        <bgColor rgb="FFFFFFCC"/>
      </patternFill>
    </fill>
    <fill>
      <patternFill patternType="solid">
        <fgColor rgb="FFFFFF00"/>
        <bgColor rgb="FFFFFF00"/>
      </patternFill>
    </fill>
    <fill>
      <patternFill patternType="solid">
        <fgColor rgb="FF9DC3E6"/>
        <bgColor rgb="FFC0C0C0"/>
      </patternFill>
    </fill>
  </fills>
  <borders count="17">
    <border diagonalUp="false" diagonalDown="false">
      <left/>
      <right/>
      <top/>
      <bottom/>
      <diagonal/>
    </border>
    <border diagonalUp="false" diagonalDown="false">
      <left style="medium"/>
      <right style="medium"/>
      <top style="medium"/>
      <bottom/>
      <diagonal/>
    </border>
    <border diagonalUp="false" diagonalDown="false">
      <left style="medium"/>
      <right/>
      <top style="medium"/>
      <bottom/>
      <diagonal/>
    </border>
    <border diagonalUp="false" diagonalDown="false">
      <left/>
      <right/>
      <top style="medium"/>
      <bottom/>
      <diagonal/>
    </border>
    <border diagonalUp="false" diagonalDown="false">
      <left/>
      <right style="medium"/>
      <top style="medium"/>
      <bottom/>
      <diagonal/>
    </border>
    <border diagonalUp="false" diagonalDown="false">
      <left style="medium"/>
      <right style="medium"/>
      <top style="medium"/>
      <bottom style="medium"/>
      <diagonal/>
    </border>
    <border diagonalUp="false" diagonalDown="false">
      <left style="medium"/>
      <right style="medium"/>
      <top/>
      <bottom style="medium"/>
      <diagonal/>
    </border>
    <border diagonalUp="false" diagonalDown="false">
      <left style="medium"/>
      <right/>
      <top style="medium"/>
      <bottom style="medium"/>
      <diagonal/>
    </border>
    <border diagonalUp="false" diagonalDown="false">
      <left/>
      <right/>
      <top style="medium"/>
      <bottom style="medium"/>
      <diagonal/>
    </border>
    <border diagonalUp="false" diagonalDown="false">
      <left/>
      <right style="medium"/>
      <top style="medium"/>
      <bottom style="medium"/>
      <diagonal/>
    </border>
    <border diagonalUp="false" diagonalDown="false">
      <left style="medium"/>
      <right/>
      <top/>
      <bottom/>
      <diagonal/>
    </border>
    <border diagonalUp="false" diagonalDown="false">
      <left style="medium"/>
      <right style="medium"/>
      <top/>
      <bottom/>
      <diagonal/>
    </border>
    <border diagonalUp="false" diagonalDown="false">
      <left/>
      <right style="medium"/>
      <top/>
      <bottom/>
      <diagonal/>
    </border>
    <border diagonalUp="false" diagonalDown="false">
      <left style="medium"/>
      <right/>
      <top/>
      <bottom style="medium"/>
      <diagonal/>
    </border>
    <border diagonalUp="false" diagonalDown="false">
      <left/>
      <right/>
      <top/>
      <bottom style="medium"/>
      <diagonal/>
    </border>
    <border diagonalUp="false" diagonalDown="false">
      <left/>
      <right style="medium"/>
      <top/>
      <bottom style="medium"/>
      <diagonal/>
    </border>
    <border diagonalUp="false" diagonalDown="false">
      <left style="thin"/>
      <right style="thin"/>
      <top style="thin"/>
      <bottom style="thin"/>
      <diagonal/>
    </border>
  </borders>
  <cellStyleXfs count="22">
    <xf numFmtId="164" fontId="0" fillId="0" borderId="0" applyFont="true" applyBorder="true" applyAlignment="true" applyProtection="true">
      <alignment horizontal="general" vertical="center"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170" fontId="0" fillId="0" borderId="0" applyFont="true" applyBorder="false" applyAlignment="true" applyProtection="false">
      <alignment horizontal="general" vertical="center" textRotation="0" wrapText="false" indent="0" shrinkToFit="false"/>
    </xf>
    <xf numFmtId="164" fontId="4" fillId="0" borderId="0" applyFont="true" applyBorder="true" applyAlignment="true" applyProtection="true">
      <alignment horizontal="general" vertical="center" textRotation="0" wrapText="false" indent="0" shrinkToFit="false"/>
      <protection locked="true" hidden="false"/>
    </xf>
    <xf numFmtId="168" fontId="0" fillId="0" borderId="0" applyFont="true" applyBorder="false" applyAlignment="true" applyProtection="false">
      <alignment horizontal="general" vertical="center" textRotation="0" wrapText="false" indent="0" shrinkToFit="false"/>
    </xf>
  </cellStyleXfs>
  <cellXfs count="93">
    <xf numFmtId="164" fontId="0" fillId="0" borderId="0" xfId="0" applyFont="false" applyBorder="false" applyAlignment="false" applyProtection="false">
      <alignment horizontal="general" vertical="center" textRotation="0" wrapText="false" indent="0" shrinkToFit="false"/>
      <protection locked="true" hidden="false"/>
    </xf>
    <xf numFmtId="164" fontId="5" fillId="0" borderId="0" xfId="0" applyFont="true" applyBorder="false" applyAlignment="false" applyProtection="false">
      <alignment horizontal="general" vertical="center" textRotation="0" wrapText="false" indent="0" shrinkToFit="false"/>
      <protection locked="true" hidden="false"/>
    </xf>
    <xf numFmtId="165" fontId="0" fillId="0" borderId="0" xfId="0" applyFont="false" applyBorder="false" applyAlignment="false" applyProtection="false">
      <alignment horizontal="general" vertical="center" textRotation="0" wrapText="false" indent="0" shrinkToFit="false"/>
      <protection locked="true" hidden="false"/>
    </xf>
    <xf numFmtId="164" fontId="5" fillId="0" borderId="1" xfId="0" applyFont="true" applyBorder="true" applyAlignment="false" applyProtection="false">
      <alignment horizontal="general" vertical="center" textRotation="0" wrapText="false" indent="0" shrinkToFit="false"/>
      <protection locked="true" hidden="false"/>
    </xf>
    <xf numFmtId="164" fontId="5" fillId="0" borderId="2" xfId="0" applyFont="true" applyBorder="true" applyAlignment="true" applyProtection="false">
      <alignment horizontal="left" vertical="center" textRotation="0" wrapText="false" indent="0" shrinkToFit="false"/>
      <protection locked="true" hidden="false"/>
    </xf>
    <xf numFmtId="164" fontId="5" fillId="0" borderId="3" xfId="0" applyFont="true" applyBorder="true" applyAlignment="true" applyProtection="false">
      <alignment horizontal="left" vertical="center" textRotation="0" wrapText="false" indent="0" shrinkToFit="false"/>
      <protection locked="true" hidden="false"/>
    </xf>
    <xf numFmtId="164" fontId="5" fillId="0" borderId="4" xfId="0" applyFont="true" applyBorder="true" applyAlignment="true" applyProtection="false">
      <alignment horizontal="left" vertical="center" textRotation="0" wrapText="false" indent="0" shrinkToFit="false"/>
      <protection locked="true" hidden="false"/>
    </xf>
    <xf numFmtId="164" fontId="5" fillId="0" borderId="5" xfId="0" applyFont="true" applyBorder="true" applyAlignment="true" applyProtection="false">
      <alignment horizontal="center" vertical="center" textRotation="0" wrapText="false" indent="0" shrinkToFit="false"/>
      <protection locked="true" hidden="false"/>
    </xf>
    <xf numFmtId="164" fontId="5" fillId="0" borderId="6" xfId="0" applyFont="true" applyBorder="true" applyAlignment="false" applyProtection="false">
      <alignment horizontal="general" vertical="center" textRotation="0" wrapText="false" indent="0" shrinkToFit="false"/>
      <protection locked="true" hidden="false"/>
    </xf>
    <xf numFmtId="164" fontId="6" fillId="0" borderId="6" xfId="0" applyFont="true" applyBorder="true" applyAlignment="false" applyProtection="false">
      <alignment horizontal="general" vertical="center" textRotation="0" wrapText="false" indent="0" shrinkToFit="false"/>
      <protection locked="true" hidden="false"/>
    </xf>
    <xf numFmtId="164" fontId="5" fillId="0" borderId="7" xfId="0" applyFont="true" applyBorder="true" applyAlignment="false" applyProtection="false">
      <alignment horizontal="general" vertical="center" textRotation="0" wrapText="false" indent="0" shrinkToFit="false"/>
      <protection locked="true" hidden="false"/>
    </xf>
    <xf numFmtId="164" fontId="5" fillId="0" borderId="8" xfId="0" applyFont="true" applyBorder="true" applyAlignment="false" applyProtection="false">
      <alignment horizontal="general" vertical="center" textRotation="0" wrapText="false" indent="0" shrinkToFit="false"/>
      <protection locked="true" hidden="false"/>
    </xf>
    <xf numFmtId="164" fontId="5" fillId="0" borderId="9" xfId="0" applyFont="true" applyBorder="true" applyAlignment="false" applyProtection="false">
      <alignment horizontal="general" vertical="center" textRotation="0" wrapText="false" indent="0" shrinkToFit="false"/>
      <protection locked="true" hidden="false"/>
    </xf>
    <xf numFmtId="164" fontId="7" fillId="0" borderId="5" xfId="0" applyFont="true" applyBorder="true" applyAlignment="false" applyProtection="false">
      <alignment horizontal="general" vertical="center" textRotation="0" wrapText="false" indent="0" shrinkToFit="false"/>
      <protection locked="true" hidden="false"/>
    </xf>
    <xf numFmtId="164" fontId="0" fillId="0" borderId="5" xfId="0" applyFont="false" applyBorder="true" applyAlignment="false" applyProtection="false">
      <alignment horizontal="general" vertical="center" textRotation="0" wrapText="false" indent="0" shrinkToFit="false"/>
      <protection locked="true" hidden="false"/>
    </xf>
    <xf numFmtId="164" fontId="0" fillId="0" borderId="5" xfId="0" applyFont="false" applyBorder="true" applyAlignment="true" applyProtection="false">
      <alignment horizontal="center" vertical="center" textRotation="0" wrapText="false" indent="0" shrinkToFit="false"/>
      <protection locked="true" hidden="false"/>
    </xf>
    <xf numFmtId="164" fontId="5" fillId="0" borderId="2" xfId="0" applyFont="true" applyBorder="true" applyAlignment="false" applyProtection="false">
      <alignment horizontal="general" vertical="center" textRotation="0" wrapText="false" indent="0" shrinkToFit="false"/>
      <protection locked="true" hidden="false"/>
    </xf>
    <xf numFmtId="164" fontId="5" fillId="0" borderId="3" xfId="0" applyFont="true" applyBorder="true" applyAlignment="false" applyProtection="false">
      <alignment horizontal="general" vertical="center" textRotation="0" wrapText="false" indent="0" shrinkToFit="false"/>
      <protection locked="true" hidden="false"/>
    </xf>
    <xf numFmtId="164" fontId="5" fillId="0" borderId="4" xfId="0" applyFont="true" applyBorder="true" applyAlignment="false" applyProtection="false">
      <alignment horizontal="general" vertical="center" textRotation="0" wrapText="false" indent="0" shrinkToFit="false"/>
      <protection locked="true" hidden="false"/>
    </xf>
    <xf numFmtId="166" fontId="7" fillId="0" borderId="7" xfId="0" applyFont="true" applyBorder="true" applyAlignment="false" applyProtection="false">
      <alignment horizontal="general" vertical="center" textRotation="0" wrapText="false" indent="0" shrinkToFit="false"/>
      <protection locked="true" hidden="false"/>
    </xf>
    <xf numFmtId="166" fontId="0" fillId="0" borderId="8" xfId="0" applyFont="false" applyBorder="true" applyAlignment="false" applyProtection="false">
      <alignment horizontal="general" vertical="center" textRotation="0" wrapText="false" indent="0" shrinkToFit="false"/>
      <protection locked="true" hidden="false"/>
    </xf>
    <xf numFmtId="166" fontId="0" fillId="0" borderId="9" xfId="0" applyFont="false" applyBorder="true" applyAlignment="false" applyProtection="false">
      <alignment horizontal="general" vertical="center" textRotation="0" wrapText="false" indent="0" shrinkToFit="false"/>
      <protection locked="true" hidden="false"/>
    </xf>
    <xf numFmtId="164" fontId="0" fillId="0" borderId="5" xfId="0" applyFont="true" applyBorder="true" applyAlignment="true" applyProtection="false">
      <alignment horizontal="center" vertical="center" textRotation="0" wrapText="false" indent="0" shrinkToFit="false"/>
      <protection locked="true" hidden="false"/>
    </xf>
    <xf numFmtId="164" fontId="0" fillId="0" borderId="10" xfId="0" applyFont="false" applyBorder="true" applyAlignment="false" applyProtection="false">
      <alignment horizontal="general" vertical="center" textRotation="0" wrapText="false" indent="0" shrinkToFit="false"/>
      <protection locked="true" hidden="false"/>
    </xf>
    <xf numFmtId="167" fontId="0" fillId="0" borderId="1" xfId="0" applyFont="true" applyBorder="true" applyAlignment="false" applyProtection="false">
      <alignment horizontal="general" vertical="center" textRotation="0" wrapText="false" indent="0" shrinkToFit="false"/>
      <protection locked="true" hidden="false"/>
    </xf>
    <xf numFmtId="164" fontId="0" fillId="0" borderId="2" xfId="0" applyFont="false" applyBorder="true" applyAlignment="true" applyProtection="false">
      <alignment horizontal="center" vertical="center" textRotation="0" wrapText="false" indent="0" shrinkToFit="false"/>
      <protection locked="true" hidden="false"/>
    </xf>
    <xf numFmtId="164" fontId="8" fillId="0" borderId="2" xfId="0" applyFont="true" applyBorder="true" applyAlignment="false" applyProtection="false">
      <alignment horizontal="general" vertical="center" textRotation="0" wrapText="false" indent="0" shrinkToFit="false"/>
      <protection locked="true" hidden="false"/>
    </xf>
    <xf numFmtId="164" fontId="8" fillId="0" borderId="3" xfId="0" applyFont="true" applyBorder="true" applyAlignment="false" applyProtection="false">
      <alignment horizontal="general" vertical="center" textRotation="0" wrapText="false" indent="0" shrinkToFit="false"/>
      <protection locked="true" hidden="false"/>
    </xf>
    <xf numFmtId="164" fontId="8" fillId="0" borderId="4" xfId="0" applyFont="true" applyBorder="true" applyAlignment="false" applyProtection="false">
      <alignment horizontal="general" vertical="center" textRotation="0" wrapText="false" indent="0" shrinkToFit="false"/>
      <protection locked="true" hidden="false"/>
    </xf>
    <xf numFmtId="166" fontId="0" fillId="0" borderId="0" xfId="0" applyFont="false" applyBorder="true" applyAlignment="false" applyProtection="false">
      <alignment horizontal="general" vertical="center" textRotation="0" wrapText="false" indent="0" shrinkToFit="false"/>
      <protection locked="true" hidden="false"/>
    </xf>
    <xf numFmtId="168" fontId="0" fillId="0" borderId="2" xfId="21" applyFont="true" applyBorder="true" applyAlignment="true" applyProtection="true">
      <alignment horizontal="general" vertical="center" textRotation="0" wrapText="false" indent="0" shrinkToFit="false"/>
      <protection locked="true" hidden="false"/>
    </xf>
    <xf numFmtId="168" fontId="0" fillId="0" borderId="3" xfId="21" applyFont="true" applyBorder="true" applyAlignment="true" applyProtection="true">
      <alignment horizontal="general" vertical="center" textRotation="0" wrapText="false" indent="0" shrinkToFit="false"/>
      <protection locked="true" hidden="false"/>
    </xf>
    <xf numFmtId="168" fontId="0" fillId="0" borderId="4" xfId="21" applyFont="true" applyBorder="true" applyAlignment="true" applyProtection="true">
      <alignment horizontal="general" vertical="center" textRotation="0" wrapText="false" indent="0" shrinkToFit="false"/>
      <protection locked="true" hidden="false"/>
    </xf>
    <xf numFmtId="166" fontId="0" fillId="0" borderId="0" xfId="0" applyFont="false" applyBorder="false" applyAlignment="false" applyProtection="false">
      <alignment horizontal="general" vertical="center" textRotation="0" wrapText="false" indent="0" shrinkToFit="false"/>
      <protection locked="true" hidden="false"/>
    </xf>
    <xf numFmtId="167" fontId="0" fillId="0" borderId="11" xfId="0" applyFont="true" applyBorder="true" applyAlignment="false" applyProtection="false">
      <alignment horizontal="general" vertical="center" textRotation="0" wrapText="false" indent="0" shrinkToFit="false"/>
      <protection locked="true" hidden="false"/>
    </xf>
    <xf numFmtId="164" fontId="0" fillId="0" borderId="10" xfId="0" applyFont="false" applyBorder="true" applyAlignment="true" applyProtection="false">
      <alignment horizontal="center" vertical="center" textRotation="0" wrapText="false" indent="0" shrinkToFit="false"/>
      <protection locked="true" hidden="false"/>
    </xf>
    <xf numFmtId="164" fontId="8" fillId="0" borderId="10" xfId="0" applyFont="true" applyBorder="true" applyAlignment="false" applyProtection="false">
      <alignment horizontal="general" vertical="center" textRotation="0" wrapText="false" indent="0" shrinkToFit="false"/>
      <protection locked="true" hidden="false"/>
    </xf>
    <xf numFmtId="164" fontId="8" fillId="0" borderId="0" xfId="0" applyFont="true" applyBorder="true" applyAlignment="false" applyProtection="false">
      <alignment horizontal="general" vertical="center" textRotation="0" wrapText="false" indent="0" shrinkToFit="false"/>
      <protection locked="true" hidden="false"/>
    </xf>
    <xf numFmtId="164" fontId="8" fillId="0" borderId="12" xfId="0" applyFont="true" applyBorder="true" applyAlignment="false" applyProtection="false">
      <alignment horizontal="general" vertical="center" textRotation="0" wrapText="false" indent="0" shrinkToFit="false"/>
      <protection locked="true" hidden="false"/>
    </xf>
    <xf numFmtId="168" fontId="0" fillId="0" borderId="10" xfId="21" applyFont="true" applyBorder="true" applyAlignment="true" applyProtection="true">
      <alignment horizontal="general" vertical="center" textRotation="0" wrapText="false" indent="0" shrinkToFit="false"/>
      <protection locked="true" hidden="false"/>
    </xf>
    <xf numFmtId="168" fontId="0" fillId="0" borderId="0" xfId="21" applyFont="true" applyBorder="true" applyAlignment="true" applyProtection="true">
      <alignment horizontal="general" vertical="center" textRotation="0" wrapText="false" indent="0" shrinkToFit="false"/>
      <protection locked="true" hidden="false"/>
    </xf>
    <xf numFmtId="168" fontId="0" fillId="0" borderId="12" xfId="21" applyFont="true" applyBorder="true" applyAlignment="true" applyProtection="true">
      <alignment horizontal="general" vertical="center" textRotation="0" wrapText="false" indent="0" shrinkToFit="false"/>
      <protection locked="true" hidden="false"/>
    </xf>
    <xf numFmtId="164" fontId="8" fillId="2" borderId="12" xfId="0" applyFont="true" applyBorder="true" applyAlignment="false" applyProtection="false">
      <alignment horizontal="general" vertical="center" textRotation="0" wrapText="false" indent="0" shrinkToFit="false"/>
      <protection locked="true" hidden="false"/>
    </xf>
    <xf numFmtId="164" fontId="8" fillId="3" borderId="12" xfId="0" applyFont="true" applyBorder="true" applyAlignment="false" applyProtection="false">
      <alignment horizontal="general" vertical="center" textRotation="0" wrapText="false" indent="0" shrinkToFit="false"/>
      <protection locked="true" hidden="false"/>
    </xf>
    <xf numFmtId="164" fontId="8" fillId="0" borderId="12" xfId="0" applyFont="true" applyBorder="true" applyAlignment="false" applyProtection="false">
      <alignment horizontal="general" vertical="center" textRotation="0" wrapText="false" indent="0" shrinkToFit="false"/>
      <protection locked="true" hidden="false"/>
    </xf>
    <xf numFmtId="164" fontId="0" fillId="0" borderId="0" xfId="0" applyFont="false" applyBorder="true" applyAlignment="false" applyProtection="false">
      <alignment horizontal="general" vertical="center" textRotation="0" wrapText="false" indent="0" shrinkToFit="false"/>
      <protection locked="true" hidden="false"/>
    </xf>
    <xf numFmtId="167" fontId="0" fillId="0" borderId="6" xfId="0" applyFont="false" applyBorder="true" applyAlignment="false" applyProtection="false">
      <alignment horizontal="general" vertical="center" textRotation="0" wrapText="false" indent="0" shrinkToFit="false"/>
      <protection locked="true" hidden="false"/>
    </xf>
    <xf numFmtId="164" fontId="0" fillId="0" borderId="13" xfId="0" applyFont="false" applyBorder="true" applyAlignment="true" applyProtection="false">
      <alignment horizontal="center" vertical="center" textRotation="0" wrapText="false" indent="0" shrinkToFit="false"/>
      <protection locked="true" hidden="false"/>
    </xf>
    <xf numFmtId="164" fontId="8" fillId="0" borderId="13" xfId="0" applyFont="true" applyBorder="true" applyAlignment="false" applyProtection="false">
      <alignment horizontal="general" vertical="center" textRotation="0" wrapText="false" indent="0" shrinkToFit="false"/>
      <protection locked="true" hidden="false"/>
    </xf>
    <xf numFmtId="164" fontId="8" fillId="0" borderId="14" xfId="0" applyFont="true" applyBorder="true" applyAlignment="false" applyProtection="false">
      <alignment horizontal="general" vertical="center" textRotation="0" wrapText="false" indent="0" shrinkToFit="false"/>
      <protection locked="true" hidden="false"/>
    </xf>
    <xf numFmtId="164" fontId="8" fillId="0" borderId="15" xfId="0" applyFont="true" applyBorder="true" applyAlignment="false" applyProtection="false">
      <alignment horizontal="general" vertical="center" textRotation="0" wrapText="false" indent="0" shrinkToFit="false"/>
      <protection locked="true" hidden="false"/>
    </xf>
    <xf numFmtId="164" fontId="5" fillId="0" borderId="1" xfId="0" applyFont="true" applyBorder="true" applyAlignment="true" applyProtection="false">
      <alignment horizontal="center" vertical="center" textRotation="0" wrapText="false" indent="0" shrinkToFit="false"/>
      <protection locked="true" hidden="false"/>
    </xf>
    <xf numFmtId="169" fontId="5" fillId="0" borderId="0" xfId="0" applyFont="true" applyBorder="true" applyAlignment="false" applyProtection="false">
      <alignment horizontal="general" vertical="center" textRotation="0" wrapText="false" indent="0" shrinkToFit="false"/>
      <protection locked="true" hidden="false"/>
    </xf>
    <xf numFmtId="169" fontId="5" fillId="0" borderId="12" xfId="0" applyFont="true" applyBorder="true" applyAlignment="false" applyProtection="false">
      <alignment horizontal="general" vertical="center" textRotation="0" wrapText="false" indent="0" shrinkToFit="false"/>
      <protection locked="true" hidden="false"/>
    </xf>
    <xf numFmtId="166" fontId="0" fillId="0" borderId="7" xfId="0" applyFont="false" applyBorder="true" applyAlignment="false" applyProtection="false">
      <alignment horizontal="general" vertical="center" textRotation="0" wrapText="false" indent="0" shrinkToFit="false"/>
      <protection locked="true" hidden="false"/>
    </xf>
    <xf numFmtId="168" fontId="9" fillId="0" borderId="7" xfId="21" applyFont="true" applyBorder="true" applyAlignment="true" applyProtection="true">
      <alignment horizontal="general" vertical="center" textRotation="0" wrapText="false" indent="0" shrinkToFit="false"/>
      <protection locked="true" hidden="false"/>
    </xf>
    <xf numFmtId="164" fontId="9" fillId="0" borderId="9" xfId="0" applyFont="true" applyBorder="true" applyAlignment="false" applyProtection="false">
      <alignment horizontal="general" vertical="center" textRotation="0" wrapText="false" indent="0" shrinkToFit="false"/>
      <protection locked="true" hidden="false"/>
    </xf>
    <xf numFmtId="168" fontId="0" fillId="0" borderId="7" xfId="0" applyFont="false" applyBorder="true" applyAlignment="false" applyProtection="false">
      <alignment horizontal="general" vertical="center" textRotation="0" wrapText="false" indent="0" shrinkToFit="false"/>
      <protection locked="true" hidden="false"/>
    </xf>
    <xf numFmtId="168" fontId="0" fillId="0" borderId="8" xfId="0" applyFont="false" applyBorder="true" applyAlignment="false" applyProtection="false">
      <alignment horizontal="general" vertical="center" textRotation="0" wrapText="false" indent="0" shrinkToFit="false"/>
      <protection locked="true" hidden="false"/>
    </xf>
    <xf numFmtId="168" fontId="0" fillId="0" borderId="9" xfId="0" applyFont="false" applyBorder="true" applyAlignment="false" applyProtection="false">
      <alignment horizontal="general" vertical="center" textRotation="0" wrapText="false" indent="0" shrinkToFit="false"/>
      <protection locked="true" hidden="false"/>
    </xf>
    <xf numFmtId="164" fontId="5" fillId="0" borderId="11" xfId="0" applyFont="true" applyBorder="true" applyAlignment="true" applyProtection="false">
      <alignment horizontal="center" vertical="center" textRotation="0" wrapText="false" indent="0" shrinkToFit="false"/>
      <protection locked="true" hidden="false"/>
    </xf>
    <xf numFmtId="164" fontId="0" fillId="0" borderId="12" xfId="0" applyFont="false" applyBorder="true" applyAlignment="false" applyProtection="false">
      <alignment horizontal="general" vertical="center" textRotation="0" wrapText="false" indent="0" shrinkToFit="false"/>
      <protection locked="true" hidden="false"/>
    </xf>
    <xf numFmtId="170" fontId="5" fillId="0" borderId="7" xfId="19" applyFont="true" applyBorder="true" applyAlignment="true" applyProtection="true">
      <alignment horizontal="general" vertical="center" textRotation="0" wrapText="false" indent="0" shrinkToFit="false"/>
      <protection locked="true" hidden="false"/>
    </xf>
    <xf numFmtId="170" fontId="5" fillId="0" borderId="8" xfId="19" applyFont="true" applyBorder="true" applyAlignment="true" applyProtection="true">
      <alignment horizontal="general" vertical="center" textRotation="0" wrapText="false" indent="0" shrinkToFit="false"/>
      <protection locked="true" hidden="false"/>
    </xf>
    <xf numFmtId="170" fontId="5" fillId="0" borderId="9" xfId="19" applyFont="true" applyBorder="true" applyAlignment="true" applyProtection="true">
      <alignment horizontal="general" vertical="center" textRotation="0" wrapText="false" indent="0" shrinkToFit="false"/>
      <protection locked="true" hidden="false"/>
    </xf>
    <xf numFmtId="171" fontId="5" fillId="0" borderId="7" xfId="19" applyFont="true" applyBorder="true" applyAlignment="true" applyProtection="true">
      <alignment horizontal="general" vertical="center" textRotation="0" wrapText="false" indent="0" shrinkToFit="false"/>
      <protection locked="true" hidden="false"/>
    </xf>
    <xf numFmtId="171" fontId="5" fillId="0" borderId="5" xfId="19" applyFont="true" applyBorder="true" applyAlignment="true" applyProtection="true">
      <alignment horizontal="general" vertical="center" textRotation="0" wrapText="false" indent="0" shrinkToFit="false"/>
      <protection locked="true" hidden="false"/>
    </xf>
    <xf numFmtId="164" fontId="0" fillId="0" borderId="13" xfId="0" applyFont="false" applyBorder="true" applyAlignment="false" applyProtection="false">
      <alignment horizontal="general" vertical="center" textRotation="0" wrapText="false" indent="0" shrinkToFit="false"/>
      <protection locked="true" hidden="false"/>
    </xf>
    <xf numFmtId="164" fontId="0" fillId="0" borderId="14" xfId="0" applyFont="false" applyBorder="true" applyAlignment="false" applyProtection="false">
      <alignment horizontal="general" vertical="center" textRotation="0" wrapText="false" indent="0" shrinkToFit="false"/>
      <protection locked="true" hidden="false"/>
    </xf>
    <xf numFmtId="164" fontId="0" fillId="0" borderId="15" xfId="0" applyFont="false" applyBorder="true" applyAlignment="false" applyProtection="false">
      <alignment horizontal="general" vertical="center" textRotation="0" wrapText="false" indent="0" shrinkToFit="false"/>
      <protection locked="true" hidden="false"/>
    </xf>
    <xf numFmtId="164" fontId="5" fillId="0" borderId="7" xfId="0" applyFont="true" applyBorder="true" applyAlignment="true" applyProtection="false">
      <alignment horizontal="center" vertical="center" textRotation="0" wrapText="false" indent="0" shrinkToFit="false"/>
      <protection locked="true" hidden="false"/>
    </xf>
    <xf numFmtId="170" fontId="5" fillId="0" borderId="7" xfId="0" applyFont="true" applyBorder="true" applyAlignment="false" applyProtection="false">
      <alignment horizontal="general" vertical="center" textRotation="0" wrapText="false" indent="0" shrinkToFit="false"/>
      <protection locked="true" hidden="false"/>
    </xf>
    <xf numFmtId="170" fontId="5" fillId="0" borderId="8" xfId="0" applyFont="true" applyBorder="true" applyAlignment="false" applyProtection="false">
      <alignment horizontal="general" vertical="center" textRotation="0" wrapText="false" indent="0" shrinkToFit="false"/>
      <protection locked="true" hidden="false"/>
    </xf>
    <xf numFmtId="170" fontId="5" fillId="0" borderId="9" xfId="0" applyFont="true" applyBorder="true" applyAlignment="false" applyProtection="false">
      <alignment horizontal="general" vertical="center" textRotation="0" wrapText="false" indent="0" shrinkToFit="false"/>
      <protection locked="true" hidden="false"/>
    </xf>
    <xf numFmtId="170" fontId="5" fillId="0" borderId="0" xfId="0" applyFont="true" applyBorder="true" applyAlignment="false" applyProtection="false">
      <alignment horizontal="general" vertical="center" textRotation="0" wrapText="false" indent="0" shrinkToFit="false"/>
      <protection locked="true" hidden="false"/>
    </xf>
    <xf numFmtId="164" fontId="10" fillId="0" borderId="0" xfId="20" applyFont="true" applyBorder="false" applyAlignment="true" applyProtection="false">
      <alignment horizontal="center" vertical="center" textRotation="0" wrapText="false" indent="0" shrinkToFit="false"/>
      <protection locked="true" hidden="false"/>
    </xf>
    <xf numFmtId="164" fontId="4" fillId="0" borderId="0" xfId="20" applyFont="false" applyBorder="false" applyAlignment="false" applyProtection="false">
      <alignment horizontal="general" vertical="center" textRotation="0" wrapText="false" indent="0" shrinkToFit="false"/>
      <protection locked="true" hidden="false"/>
    </xf>
    <xf numFmtId="164" fontId="10" fillId="0" borderId="0" xfId="20" applyFont="true" applyBorder="false" applyAlignment="true" applyProtection="false">
      <alignment horizontal="center" vertical="center" textRotation="0" wrapText="false" indent="0" shrinkToFit="false"/>
      <protection locked="true" hidden="false"/>
    </xf>
    <xf numFmtId="164" fontId="0" fillId="0" borderId="0" xfId="20" applyFont="true" applyBorder="false" applyAlignment="true" applyProtection="false">
      <alignment horizontal="center" vertical="center" textRotation="0" wrapText="false" indent="0" shrinkToFit="false"/>
      <protection locked="true" hidden="false"/>
    </xf>
    <xf numFmtId="172" fontId="10" fillId="0" borderId="0" xfId="20" applyFont="true" applyBorder="false" applyAlignment="true" applyProtection="false">
      <alignment horizontal="center" vertical="center" textRotation="0" wrapText="false" indent="0" shrinkToFit="false"/>
      <protection locked="true" hidden="false"/>
    </xf>
    <xf numFmtId="164" fontId="4" fillId="0" borderId="0" xfId="20" applyFont="true" applyBorder="true" applyAlignment="true" applyProtection="false">
      <alignment horizontal="left" vertical="top" textRotation="0" wrapText="true" indent="0" shrinkToFit="false"/>
      <protection locked="true" hidden="false"/>
    </xf>
    <xf numFmtId="164" fontId="4" fillId="0" borderId="0" xfId="20" applyFont="true" applyBorder="true" applyAlignment="true" applyProtection="false">
      <alignment horizontal="general" vertical="top" textRotation="0" wrapText="true" indent="0" shrinkToFit="false"/>
      <protection locked="true" hidden="false"/>
    </xf>
    <xf numFmtId="164" fontId="11" fillId="0" borderId="0" xfId="0" applyFont="true" applyBorder="false" applyAlignment="true" applyProtection="false">
      <alignment horizontal="left" vertical="center" textRotation="0" wrapText="false" indent="0" shrinkToFit="false"/>
      <protection locked="true" hidden="false"/>
    </xf>
    <xf numFmtId="164" fontId="12" fillId="0" borderId="0" xfId="0" applyFont="true" applyBorder="false" applyAlignment="false" applyProtection="false">
      <alignment horizontal="general" vertical="center" textRotation="0" wrapText="false" indent="0" shrinkToFit="false"/>
      <protection locked="true" hidden="false"/>
    </xf>
    <xf numFmtId="164" fontId="12" fillId="0" borderId="0" xfId="0" applyFont="true" applyBorder="false" applyAlignment="true" applyProtection="false">
      <alignment horizontal="center" vertical="center" textRotation="0" wrapText="false" indent="0" shrinkToFit="false"/>
      <protection locked="true" hidden="false"/>
    </xf>
    <xf numFmtId="164" fontId="13" fillId="0" borderId="0" xfId="0" applyFont="true" applyBorder="false" applyAlignment="true" applyProtection="false">
      <alignment horizontal="center" vertical="center" textRotation="0" wrapText="false" indent="0" shrinkToFit="false"/>
      <protection locked="true" hidden="false"/>
    </xf>
    <xf numFmtId="164" fontId="11" fillId="0" borderId="0" xfId="0" applyFont="true" applyBorder="false" applyAlignment="true" applyProtection="false">
      <alignment horizontal="center" vertical="center" textRotation="0" wrapText="false" indent="0" shrinkToFit="false"/>
      <protection locked="true" hidden="false"/>
    </xf>
    <xf numFmtId="164" fontId="11" fillId="4" borderId="16" xfId="0" applyFont="true" applyBorder="true" applyAlignment="true" applyProtection="false">
      <alignment horizontal="center" vertical="center" textRotation="0" wrapText="false" indent="0" shrinkToFit="false"/>
      <protection locked="true" hidden="false"/>
    </xf>
    <xf numFmtId="164" fontId="13" fillId="4" borderId="16" xfId="0" applyFont="true" applyBorder="true" applyAlignment="true" applyProtection="false">
      <alignment horizontal="center" vertical="center" textRotation="0" wrapText="false" indent="0" shrinkToFit="false"/>
      <protection locked="true" hidden="false"/>
    </xf>
    <xf numFmtId="164" fontId="11" fillId="0" borderId="16" xfId="0" applyFont="true" applyBorder="true" applyAlignment="true" applyProtection="false">
      <alignment horizontal="center" vertical="center" textRotation="0" wrapText="false" indent="0" shrinkToFit="false"/>
      <protection locked="true" hidden="false"/>
    </xf>
    <xf numFmtId="164" fontId="13" fillId="0" borderId="16" xfId="0" applyFont="true" applyBorder="true" applyAlignment="true" applyProtection="false">
      <alignment horizontal="center" vertical="center" textRotation="0" wrapText="false" indent="0" shrinkToFit="false"/>
      <protection locked="true" hidden="false"/>
    </xf>
    <xf numFmtId="173" fontId="13" fillId="0" borderId="16" xfId="0" applyFont="true" applyBorder="true" applyAlignment="true" applyProtection="false">
      <alignment horizontal="center" vertical="center" textRotation="0" wrapText="false" indent="0" shrinkToFit="false"/>
      <protection locked="true" hidden="false"/>
    </xf>
    <xf numFmtId="164" fontId="14" fillId="0" borderId="16" xfId="0" applyFont="true" applyBorder="true" applyAlignment="true" applyProtection="false">
      <alignment horizontal="center" vertical="center" textRotation="0" wrapText="false" indent="0" shrinkToFit="false"/>
      <protection locked="true" hidden="false"/>
    </xf>
  </cellXfs>
  <cellStyles count="8">
    <cellStyle name="Normal" xfId="0" builtinId="0"/>
    <cellStyle name="Comma" xfId="15" builtinId="3"/>
    <cellStyle name="Comma [0]" xfId="16" builtinId="6"/>
    <cellStyle name="Currency" xfId="17" builtinId="4"/>
    <cellStyle name="Currency [0]" xfId="18" builtinId="7"/>
    <cellStyle name="Percent" xfId="19" builtinId="5"/>
    <cellStyle name="標準 2" xfId="20"/>
    <cellStyle name="Excel Built-in Comma [0] 1" xfId="21"/>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DC3E6"/>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480.png"/><Relationship Id="rId2" Type="http://schemas.openxmlformats.org/officeDocument/2006/relationships/image" Target="../media/image481.png"/><Relationship Id="rId3" Type="http://schemas.openxmlformats.org/officeDocument/2006/relationships/image" Target="../media/image482.png"/><Relationship Id="rId4" Type="http://schemas.openxmlformats.org/officeDocument/2006/relationships/image" Target="../media/image483.png"/><Relationship Id="rId5" Type="http://schemas.openxmlformats.org/officeDocument/2006/relationships/image" Target="../media/image484.png"/><Relationship Id="rId6" Type="http://schemas.openxmlformats.org/officeDocument/2006/relationships/image" Target="../media/image485.png"/><Relationship Id="rId7" Type="http://schemas.openxmlformats.org/officeDocument/2006/relationships/image" Target="../media/image486.png"/><Relationship Id="rId8" Type="http://schemas.openxmlformats.org/officeDocument/2006/relationships/image" Target="../media/image487.png"/><Relationship Id="rId9" Type="http://schemas.openxmlformats.org/officeDocument/2006/relationships/image" Target="../media/image488.png"/><Relationship Id="rId10" Type="http://schemas.openxmlformats.org/officeDocument/2006/relationships/image" Target="../media/image489.png"/><Relationship Id="rId11" Type="http://schemas.openxmlformats.org/officeDocument/2006/relationships/image" Target="../media/image490.png"/><Relationship Id="rId12" Type="http://schemas.openxmlformats.org/officeDocument/2006/relationships/image" Target="../media/image491.png"/><Relationship Id="rId13" Type="http://schemas.openxmlformats.org/officeDocument/2006/relationships/image" Target="../media/image492.png"/><Relationship Id="rId14" Type="http://schemas.openxmlformats.org/officeDocument/2006/relationships/image" Target="../media/image493.png"/><Relationship Id="rId15" Type="http://schemas.openxmlformats.org/officeDocument/2006/relationships/image" Target="../media/image494.png"/><Relationship Id="rId16" Type="http://schemas.openxmlformats.org/officeDocument/2006/relationships/image" Target="../media/image495.png"/><Relationship Id="rId17" Type="http://schemas.openxmlformats.org/officeDocument/2006/relationships/image" Target="../media/image496.png"/><Relationship Id="rId18" Type="http://schemas.openxmlformats.org/officeDocument/2006/relationships/image" Target="../media/image497.png"/><Relationship Id="rId19" Type="http://schemas.openxmlformats.org/officeDocument/2006/relationships/image" Target="../media/image498.png"/><Relationship Id="rId20" Type="http://schemas.openxmlformats.org/officeDocument/2006/relationships/image" Target="../media/image499.png"/><Relationship Id="rId21" Type="http://schemas.openxmlformats.org/officeDocument/2006/relationships/image" Target="../media/image500.png"/><Relationship Id="rId22" Type="http://schemas.openxmlformats.org/officeDocument/2006/relationships/image" Target="../media/image501.png"/><Relationship Id="rId23" Type="http://schemas.openxmlformats.org/officeDocument/2006/relationships/image" Target="../media/image502.png"/><Relationship Id="rId24" Type="http://schemas.openxmlformats.org/officeDocument/2006/relationships/image" Target="../media/image503.png"/><Relationship Id="rId25" Type="http://schemas.openxmlformats.org/officeDocument/2006/relationships/image" Target="../media/image504.png"/><Relationship Id="rId26" Type="http://schemas.openxmlformats.org/officeDocument/2006/relationships/image" Target="../media/image505.png"/><Relationship Id="rId27" Type="http://schemas.openxmlformats.org/officeDocument/2006/relationships/image" Target="../media/image506.png"/><Relationship Id="rId28" Type="http://schemas.openxmlformats.org/officeDocument/2006/relationships/image" Target="../media/image507.png"/><Relationship Id="rId29" Type="http://schemas.openxmlformats.org/officeDocument/2006/relationships/image" Target="../media/image508.png"/><Relationship Id="rId30" Type="http://schemas.openxmlformats.org/officeDocument/2006/relationships/image" Target="../media/image509.png"/><Relationship Id="rId31" Type="http://schemas.openxmlformats.org/officeDocument/2006/relationships/image" Target="../media/image510.png"/><Relationship Id="rId32" Type="http://schemas.openxmlformats.org/officeDocument/2006/relationships/image" Target="../media/image511.png"/><Relationship Id="rId33" Type="http://schemas.openxmlformats.org/officeDocument/2006/relationships/image" Target="../media/image512.png"/><Relationship Id="rId34" Type="http://schemas.openxmlformats.org/officeDocument/2006/relationships/image" Target="../media/image513.png"/><Relationship Id="rId35" Type="http://schemas.openxmlformats.org/officeDocument/2006/relationships/image" Target="../media/image514.png"/><Relationship Id="rId36" Type="http://schemas.openxmlformats.org/officeDocument/2006/relationships/image" Target="../media/image515.png"/><Relationship Id="rId37" Type="http://schemas.openxmlformats.org/officeDocument/2006/relationships/image" Target="../media/image516.png"/><Relationship Id="rId38" Type="http://schemas.openxmlformats.org/officeDocument/2006/relationships/image" Target="../media/image517.png"/><Relationship Id="rId39" Type="http://schemas.openxmlformats.org/officeDocument/2006/relationships/image" Target="../media/image518.png"/><Relationship Id="rId40" Type="http://schemas.openxmlformats.org/officeDocument/2006/relationships/image" Target="../media/image519.png"/><Relationship Id="rId41" Type="http://schemas.openxmlformats.org/officeDocument/2006/relationships/image" Target="../media/image520.png"/><Relationship Id="rId42" Type="http://schemas.openxmlformats.org/officeDocument/2006/relationships/image" Target="../media/image521.png"/><Relationship Id="rId43" Type="http://schemas.openxmlformats.org/officeDocument/2006/relationships/image" Target="../media/image522.png"/><Relationship Id="rId44" Type="http://schemas.openxmlformats.org/officeDocument/2006/relationships/image" Target="../media/image523.png"/><Relationship Id="rId45" Type="http://schemas.openxmlformats.org/officeDocument/2006/relationships/image" Target="../media/image524.png"/><Relationship Id="rId46" Type="http://schemas.openxmlformats.org/officeDocument/2006/relationships/image" Target="../media/image525.png"/><Relationship Id="rId47" Type="http://schemas.openxmlformats.org/officeDocument/2006/relationships/image" Target="../media/image526.png"/><Relationship Id="rId48" Type="http://schemas.openxmlformats.org/officeDocument/2006/relationships/image" Target="../media/image527.png"/><Relationship Id="rId49" Type="http://schemas.openxmlformats.org/officeDocument/2006/relationships/image" Target="../media/image528.png"/><Relationship Id="rId50" Type="http://schemas.openxmlformats.org/officeDocument/2006/relationships/image" Target="../media/image529.png"/><Relationship Id="rId51" Type="http://schemas.openxmlformats.org/officeDocument/2006/relationships/image" Target="../media/image530.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10</xdr:col>
      <xdr:colOff>202680</xdr:colOff>
      <xdr:row>11</xdr:row>
      <xdr:rowOff>75600</xdr:rowOff>
    </xdr:from>
    <xdr:to>
      <xdr:col>11</xdr:col>
      <xdr:colOff>108720</xdr:colOff>
      <xdr:row>16</xdr:row>
      <xdr:rowOff>86400</xdr:rowOff>
    </xdr:to>
    <xdr:sp>
      <xdr:nvSpPr>
        <xdr:cNvPr id="0" name="CustomShape 1"/>
        <xdr:cNvSpPr/>
      </xdr:nvSpPr>
      <xdr:spPr>
        <a:xfrm rot="856800">
          <a:off x="6183000" y="2111760"/>
          <a:ext cx="534600" cy="925200"/>
        </a:xfrm>
        <a:prstGeom prst="rect">
          <a:avLst/>
        </a:prstGeom>
        <a:noFill/>
        <a:ln>
          <a:noFill/>
        </a:ln>
      </xdr:spPr>
      <xdr:style>
        <a:lnRef idx="0"/>
        <a:fillRef idx="0"/>
        <a:effectRef idx="0"/>
        <a:fontRef idx="minor"/>
      </xdr:style>
    </xdr:sp>
    <xdr:clientData/>
  </xdr:twoCellAnchor>
  <xdr:twoCellAnchor editAs="twoCell">
    <xdr:from>
      <xdr:col>10</xdr:col>
      <xdr:colOff>48240</xdr:colOff>
      <xdr:row>60</xdr:row>
      <xdr:rowOff>99000</xdr:rowOff>
    </xdr:from>
    <xdr:to>
      <xdr:col>10</xdr:col>
      <xdr:colOff>66600</xdr:colOff>
      <xdr:row>61</xdr:row>
      <xdr:rowOff>123120</xdr:rowOff>
    </xdr:to>
    <xdr:sp>
      <xdr:nvSpPr>
        <xdr:cNvPr id="1" name="CustomShape 1"/>
        <xdr:cNvSpPr/>
      </xdr:nvSpPr>
      <xdr:spPr>
        <a:xfrm>
          <a:off x="6150960" y="10983960"/>
          <a:ext cx="18360" cy="205200"/>
        </a:xfrm>
        <a:prstGeom prst="rect">
          <a:avLst/>
        </a:prstGeom>
        <a:noFill/>
        <a:ln>
          <a:noFill/>
        </a:ln>
      </xdr:spPr>
      <xdr:style>
        <a:lnRef idx="0"/>
        <a:fillRef idx="0"/>
        <a:effectRef idx="0"/>
        <a:fontRef idx="minor"/>
      </xdr:style>
    </xdr:sp>
    <xdr:clientData/>
  </xdr:twoCellAnchor>
  <xdr:twoCellAnchor editAs="twoCell">
    <xdr:from>
      <xdr:col>10</xdr:col>
      <xdr:colOff>269280</xdr:colOff>
      <xdr:row>31</xdr:row>
      <xdr:rowOff>23400</xdr:rowOff>
    </xdr:from>
    <xdr:to>
      <xdr:col>10</xdr:col>
      <xdr:colOff>287640</xdr:colOff>
      <xdr:row>32</xdr:row>
      <xdr:rowOff>46800</xdr:rowOff>
    </xdr:to>
    <xdr:sp>
      <xdr:nvSpPr>
        <xdr:cNvPr id="2" name="CustomShape 1"/>
        <xdr:cNvSpPr/>
      </xdr:nvSpPr>
      <xdr:spPr>
        <a:xfrm>
          <a:off x="6372000" y="5637240"/>
          <a:ext cx="18360" cy="204480"/>
        </a:xfrm>
        <a:prstGeom prst="rect">
          <a:avLst/>
        </a:prstGeom>
        <a:noFill/>
        <a:ln>
          <a:noFill/>
        </a:ln>
      </xdr:spPr>
      <xdr:style>
        <a:lnRef idx="0"/>
        <a:fillRef idx="0"/>
        <a:effectRef idx="0"/>
        <a:fontRef idx="minor"/>
      </xdr:style>
    </xdr:sp>
    <xdr:clientData/>
  </xdr:twoCellAnchor>
  <xdr:twoCellAnchor editAs="twoCell">
    <xdr:from>
      <xdr:col>13</xdr:col>
      <xdr:colOff>327600</xdr:colOff>
      <xdr:row>77</xdr:row>
      <xdr:rowOff>59760</xdr:rowOff>
    </xdr:from>
    <xdr:to>
      <xdr:col>13</xdr:col>
      <xdr:colOff>343440</xdr:colOff>
      <xdr:row>78</xdr:row>
      <xdr:rowOff>34200</xdr:rowOff>
    </xdr:to>
    <xdr:sp>
      <xdr:nvSpPr>
        <xdr:cNvPr id="3" name="CustomShape 1"/>
        <xdr:cNvSpPr/>
      </xdr:nvSpPr>
      <xdr:spPr>
        <a:xfrm>
          <a:off x="8316360" y="14078520"/>
          <a:ext cx="15840" cy="164880"/>
        </a:xfrm>
        <a:prstGeom prst="rect">
          <a:avLst/>
        </a:prstGeom>
        <a:noFill/>
        <a:ln>
          <a:noFill/>
        </a:ln>
      </xdr:spPr>
      <xdr:style>
        <a:lnRef idx="0"/>
        <a:fillRef idx="0"/>
        <a:effectRef idx="0"/>
        <a:fontRef idx="minor"/>
      </xdr:style>
    </xdr:sp>
    <xdr:clientData/>
  </xdr:twoCellAnchor>
  <xdr:twoCellAnchor editAs="twoCell">
    <xdr:from>
      <xdr:col>6</xdr:col>
      <xdr:colOff>307440</xdr:colOff>
      <xdr:row>136</xdr:row>
      <xdr:rowOff>166680</xdr:rowOff>
    </xdr:from>
    <xdr:to>
      <xdr:col>6</xdr:col>
      <xdr:colOff>325800</xdr:colOff>
      <xdr:row>138</xdr:row>
      <xdr:rowOff>12240</xdr:rowOff>
    </xdr:to>
    <xdr:sp>
      <xdr:nvSpPr>
        <xdr:cNvPr id="4" name="CustomShape 1"/>
        <xdr:cNvSpPr/>
      </xdr:nvSpPr>
      <xdr:spPr>
        <a:xfrm>
          <a:off x="3895560" y="25425000"/>
          <a:ext cx="18360" cy="226440"/>
        </a:xfrm>
        <a:prstGeom prst="rect">
          <a:avLst/>
        </a:prstGeom>
        <a:noFill/>
        <a:ln>
          <a:noFill/>
        </a:ln>
      </xdr:spPr>
      <xdr:style>
        <a:lnRef idx="0"/>
        <a:fillRef idx="0"/>
        <a:effectRef idx="0"/>
        <a:fontRef idx="minor"/>
      </xdr:style>
    </xdr:sp>
    <xdr:clientData/>
  </xdr:twoCellAnchor>
  <xdr:twoCellAnchor editAs="twoCell">
    <xdr:from>
      <xdr:col>7</xdr:col>
      <xdr:colOff>200520</xdr:colOff>
      <xdr:row>135</xdr:row>
      <xdr:rowOff>22320</xdr:rowOff>
    </xdr:from>
    <xdr:to>
      <xdr:col>7</xdr:col>
      <xdr:colOff>218880</xdr:colOff>
      <xdr:row>136</xdr:row>
      <xdr:rowOff>47520</xdr:rowOff>
    </xdr:to>
    <xdr:sp>
      <xdr:nvSpPr>
        <xdr:cNvPr id="5" name="CustomShape 1"/>
        <xdr:cNvSpPr/>
      </xdr:nvSpPr>
      <xdr:spPr>
        <a:xfrm>
          <a:off x="4417200" y="25090200"/>
          <a:ext cx="18360" cy="215640"/>
        </a:xfrm>
        <a:prstGeom prst="rect">
          <a:avLst/>
        </a:prstGeom>
        <a:noFill/>
        <a:ln>
          <a:noFill/>
        </a:ln>
      </xdr:spPr>
      <xdr:style>
        <a:lnRef idx="0"/>
        <a:fillRef idx="0"/>
        <a:effectRef idx="0"/>
        <a:fontRef idx="minor"/>
      </xdr:style>
    </xdr:sp>
    <xdr:clientData/>
  </xdr:twoCellAnchor>
  <xdr:twoCellAnchor editAs="twoCell">
    <xdr:from>
      <xdr:col>7</xdr:col>
      <xdr:colOff>615240</xdr:colOff>
      <xdr:row>134</xdr:row>
      <xdr:rowOff>15120</xdr:rowOff>
    </xdr:from>
    <xdr:to>
      <xdr:col>7</xdr:col>
      <xdr:colOff>628920</xdr:colOff>
      <xdr:row>134</xdr:row>
      <xdr:rowOff>169200</xdr:rowOff>
    </xdr:to>
    <xdr:sp>
      <xdr:nvSpPr>
        <xdr:cNvPr id="6" name="CustomShape 1"/>
        <xdr:cNvSpPr/>
      </xdr:nvSpPr>
      <xdr:spPr>
        <a:xfrm>
          <a:off x="4831920" y="24892200"/>
          <a:ext cx="13680" cy="154080"/>
        </a:xfrm>
        <a:prstGeom prst="rect">
          <a:avLst/>
        </a:prstGeom>
        <a:noFill/>
        <a:ln>
          <a:noFill/>
        </a:ln>
      </xdr:spPr>
      <xdr:style>
        <a:lnRef idx="0"/>
        <a:fillRef idx="0"/>
        <a:effectRef idx="0"/>
        <a:fontRef idx="minor"/>
      </xdr:style>
    </xdr:sp>
    <xdr:clientData/>
  </xdr:twoCellAnchor>
  <xdr:twoCellAnchor editAs="twoCell">
    <xdr:from>
      <xdr:col>8</xdr:col>
      <xdr:colOff>144720</xdr:colOff>
      <xdr:row>105</xdr:row>
      <xdr:rowOff>14760</xdr:rowOff>
    </xdr:from>
    <xdr:to>
      <xdr:col>8</xdr:col>
      <xdr:colOff>160560</xdr:colOff>
      <xdr:row>106</xdr:row>
      <xdr:rowOff>32400</xdr:rowOff>
    </xdr:to>
    <xdr:sp>
      <xdr:nvSpPr>
        <xdr:cNvPr id="7" name="CustomShape 1"/>
        <xdr:cNvSpPr/>
      </xdr:nvSpPr>
      <xdr:spPr>
        <a:xfrm>
          <a:off x="4990320" y="19367640"/>
          <a:ext cx="15840" cy="208080"/>
        </a:xfrm>
        <a:prstGeom prst="rect">
          <a:avLst/>
        </a:prstGeom>
        <a:noFill/>
        <a:ln>
          <a:noFill/>
        </a:ln>
      </xdr:spPr>
      <xdr:style>
        <a:lnRef idx="0"/>
        <a:fillRef idx="0"/>
        <a:effectRef idx="0"/>
        <a:fontRef idx="minor"/>
      </xdr:style>
    </xdr:sp>
    <xdr:clientData/>
  </xdr:twoCellAnchor>
  <xdr:twoCellAnchor editAs="twoCell">
    <xdr:from>
      <xdr:col>9</xdr:col>
      <xdr:colOff>343080</xdr:colOff>
      <xdr:row>102</xdr:row>
      <xdr:rowOff>167400</xdr:rowOff>
    </xdr:from>
    <xdr:to>
      <xdr:col>9</xdr:col>
      <xdr:colOff>361440</xdr:colOff>
      <xdr:row>104</xdr:row>
      <xdr:rowOff>14040</xdr:rowOff>
    </xdr:to>
    <xdr:sp>
      <xdr:nvSpPr>
        <xdr:cNvPr id="8" name="CustomShape 1"/>
        <xdr:cNvSpPr/>
      </xdr:nvSpPr>
      <xdr:spPr>
        <a:xfrm>
          <a:off x="5817240" y="18948600"/>
          <a:ext cx="18360" cy="227520"/>
        </a:xfrm>
        <a:prstGeom prst="rect">
          <a:avLst/>
        </a:prstGeom>
        <a:noFill/>
        <a:ln>
          <a:noFill/>
        </a:ln>
      </xdr:spPr>
      <xdr:style>
        <a:lnRef idx="0"/>
        <a:fillRef idx="0"/>
        <a:effectRef idx="0"/>
        <a:fontRef idx="minor"/>
      </xdr:style>
    </xdr:sp>
    <xdr:clientData/>
  </xdr:twoCellAnchor>
  <xdr:twoCellAnchor editAs="twoCell">
    <xdr:from>
      <xdr:col>12</xdr:col>
      <xdr:colOff>449640</xdr:colOff>
      <xdr:row>178</xdr:row>
      <xdr:rowOff>137160</xdr:rowOff>
    </xdr:from>
    <xdr:to>
      <xdr:col>12</xdr:col>
      <xdr:colOff>465480</xdr:colOff>
      <xdr:row>179</xdr:row>
      <xdr:rowOff>164160</xdr:rowOff>
    </xdr:to>
    <xdr:sp>
      <xdr:nvSpPr>
        <xdr:cNvPr id="9" name="CustomShape 1"/>
        <xdr:cNvSpPr/>
      </xdr:nvSpPr>
      <xdr:spPr>
        <a:xfrm>
          <a:off x="7809840" y="33367680"/>
          <a:ext cx="15840" cy="208080"/>
        </a:xfrm>
        <a:prstGeom prst="rect">
          <a:avLst/>
        </a:prstGeom>
        <a:noFill/>
        <a:ln>
          <a:noFill/>
        </a:ln>
      </xdr:spPr>
      <xdr:style>
        <a:lnRef idx="0"/>
        <a:fillRef idx="0"/>
        <a:effectRef idx="0"/>
        <a:fontRef idx="minor"/>
      </xdr:style>
    </xdr:sp>
    <xdr:clientData/>
  </xdr:twoCellAnchor>
  <xdr:twoCellAnchor editAs="twoCell">
    <xdr:from>
      <xdr:col>15</xdr:col>
      <xdr:colOff>482760</xdr:colOff>
      <xdr:row>180</xdr:row>
      <xdr:rowOff>14040</xdr:rowOff>
    </xdr:from>
    <xdr:to>
      <xdr:col>15</xdr:col>
      <xdr:colOff>498600</xdr:colOff>
      <xdr:row>180</xdr:row>
      <xdr:rowOff>168120</xdr:rowOff>
    </xdr:to>
    <xdr:sp>
      <xdr:nvSpPr>
        <xdr:cNvPr id="10" name="CustomShape 1"/>
        <xdr:cNvSpPr/>
      </xdr:nvSpPr>
      <xdr:spPr>
        <a:xfrm>
          <a:off x="9728640" y="33606720"/>
          <a:ext cx="15840" cy="154080"/>
        </a:xfrm>
        <a:prstGeom prst="rect">
          <a:avLst/>
        </a:prstGeom>
        <a:noFill/>
        <a:ln>
          <a:noFill/>
        </a:ln>
      </xdr:spPr>
      <xdr:style>
        <a:lnRef idx="0"/>
        <a:fillRef idx="0"/>
        <a:effectRef idx="0"/>
        <a:fontRef idx="minor"/>
      </xdr:style>
    </xdr:sp>
    <xdr:clientData/>
  </xdr:twoCellAnchor>
  <xdr:twoCellAnchor editAs="twoCell">
    <xdr:from>
      <xdr:col>15</xdr:col>
      <xdr:colOff>192960</xdr:colOff>
      <xdr:row>223</xdr:row>
      <xdr:rowOff>60480</xdr:rowOff>
    </xdr:from>
    <xdr:to>
      <xdr:col>15</xdr:col>
      <xdr:colOff>211320</xdr:colOff>
      <xdr:row>224</xdr:row>
      <xdr:rowOff>86760</xdr:rowOff>
    </xdr:to>
    <xdr:sp>
      <xdr:nvSpPr>
        <xdr:cNvPr id="11" name="CustomShape 1"/>
        <xdr:cNvSpPr/>
      </xdr:nvSpPr>
      <xdr:spPr>
        <a:xfrm>
          <a:off x="9438840" y="41463720"/>
          <a:ext cx="18360" cy="207000"/>
        </a:xfrm>
        <a:prstGeom prst="rect">
          <a:avLst/>
        </a:prstGeom>
        <a:noFill/>
        <a:ln>
          <a:noFill/>
        </a:ln>
      </xdr:spPr>
      <xdr:style>
        <a:lnRef idx="0"/>
        <a:fillRef idx="0"/>
        <a:effectRef idx="0"/>
        <a:fontRef idx="minor"/>
      </xdr:style>
    </xdr:sp>
    <xdr:clientData/>
  </xdr:twoCellAnchor>
  <xdr:twoCellAnchor editAs="twoCell">
    <xdr:from>
      <xdr:col>8</xdr:col>
      <xdr:colOff>380880</xdr:colOff>
      <xdr:row>274</xdr:row>
      <xdr:rowOff>166320</xdr:rowOff>
    </xdr:from>
    <xdr:to>
      <xdr:col>8</xdr:col>
      <xdr:colOff>399240</xdr:colOff>
      <xdr:row>276</xdr:row>
      <xdr:rowOff>12960</xdr:rowOff>
    </xdr:to>
    <xdr:sp>
      <xdr:nvSpPr>
        <xdr:cNvPr id="12" name="CustomShape 1"/>
        <xdr:cNvSpPr/>
      </xdr:nvSpPr>
      <xdr:spPr>
        <a:xfrm>
          <a:off x="5226480" y="50818320"/>
          <a:ext cx="18360" cy="218160"/>
        </a:xfrm>
        <a:prstGeom prst="rect">
          <a:avLst/>
        </a:prstGeom>
        <a:noFill/>
        <a:ln>
          <a:noFill/>
        </a:ln>
      </xdr:spPr>
      <xdr:style>
        <a:lnRef idx="0"/>
        <a:fillRef idx="0"/>
        <a:effectRef idx="0"/>
        <a:fontRef idx="minor"/>
      </xdr:style>
    </xdr:sp>
    <xdr:clientData/>
  </xdr:twoCellAnchor>
  <xdr:twoCellAnchor editAs="twoCell">
    <xdr:from>
      <xdr:col>12</xdr:col>
      <xdr:colOff>144720</xdr:colOff>
      <xdr:row>266</xdr:row>
      <xdr:rowOff>166680</xdr:rowOff>
    </xdr:from>
    <xdr:to>
      <xdr:col>12</xdr:col>
      <xdr:colOff>160560</xdr:colOff>
      <xdr:row>268</xdr:row>
      <xdr:rowOff>14040</xdr:rowOff>
    </xdr:to>
    <xdr:sp>
      <xdr:nvSpPr>
        <xdr:cNvPr id="13" name="CustomShape 1"/>
        <xdr:cNvSpPr/>
      </xdr:nvSpPr>
      <xdr:spPr>
        <a:xfrm>
          <a:off x="7504920" y="49370760"/>
          <a:ext cx="15840" cy="209160"/>
        </a:xfrm>
        <a:prstGeom prst="rect">
          <a:avLst/>
        </a:prstGeom>
        <a:noFill/>
        <a:ln>
          <a:noFill/>
        </a:ln>
      </xdr:spPr>
      <xdr:style>
        <a:lnRef idx="0"/>
        <a:fillRef idx="0"/>
        <a:effectRef idx="0"/>
        <a:fontRef idx="minor"/>
      </xdr:style>
    </xdr:sp>
    <xdr:clientData/>
  </xdr:twoCellAnchor>
  <xdr:twoCellAnchor editAs="twoCell">
    <xdr:from>
      <xdr:col>9</xdr:col>
      <xdr:colOff>612720</xdr:colOff>
      <xdr:row>314</xdr:row>
      <xdr:rowOff>60480</xdr:rowOff>
    </xdr:from>
    <xdr:to>
      <xdr:col>10</xdr:col>
      <xdr:colOff>2520</xdr:colOff>
      <xdr:row>315</xdr:row>
      <xdr:rowOff>32400</xdr:rowOff>
    </xdr:to>
    <xdr:sp>
      <xdr:nvSpPr>
        <xdr:cNvPr id="14" name="CustomShape 1"/>
        <xdr:cNvSpPr/>
      </xdr:nvSpPr>
      <xdr:spPr>
        <a:xfrm>
          <a:off x="6086880" y="57970440"/>
          <a:ext cx="18360" cy="153000"/>
        </a:xfrm>
        <a:prstGeom prst="rect">
          <a:avLst/>
        </a:prstGeom>
        <a:noFill/>
        <a:ln>
          <a:noFill/>
        </a:ln>
      </xdr:spPr>
      <xdr:style>
        <a:lnRef idx="0"/>
        <a:fillRef idx="0"/>
        <a:effectRef idx="0"/>
        <a:fontRef idx="minor"/>
      </xdr:style>
    </xdr:sp>
    <xdr:clientData/>
  </xdr:twoCellAnchor>
  <xdr:twoCellAnchor editAs="twoCell">
    <xdr:from>
      <xdr:col>12</xdr:col>
      <xdr:colOff>247680</xdr:colOff>
      <xdr:row>329</xdr:row>
      <xdr:rowOff>95760</xdr:rowOff>
    </xdr:from>
    <xdr:to>
      <xdr:col>12</xdr:col>
      <xdr:colOff>429840</xdr:colOff>
      <xdr:row>330</xdr:row>
      <xdr:rowOff>177840</xdr:rowOff>
    </xdr:to>
    <xdr:sp>
      <xdr:nvSpPr>
        <xdr:cNvPr id="15" name="CustomShape 1"/>
        <xdr:cNvSpPr/>
      </xdr:nvSpPr>
      <xdr:spPr>
        <a:xfrm>
          <a:off x="7607880" y="60748920"/>
          <a:ext cx="182160" cy="263160"/>
        </a:xfrm>
        <a:prstGeom prst="rect">
          <a:avLst/>
        </a:prstGeom>
        <a:noFill/>
        <a:ln>
          <a:noFill/>
        </a:ln>
      </xdr:spPr>
      <xdr:style>
        <a:lnRef idx="0"/>
        <a:fillRef idx="0"/>
        <a:effectRef idx="0"/>
        <a:fontRef idx="minor"/>
      </xdr:style>
    </xdr:sp>
    <xdr:clientData/>
  </xdr:twoCellAnchor>
  <xdr:twoCellAnchor editAs="twoCell">
    <xdr:from>
      <xdr:col>14</xdr:col>
      <xdr:colOff>558720</xdr:colOff>
      <xdr:row>307</xdr:row>
      <xdr:rowOff>60480</xdr:rowOff>
    </xdr:from>
    <xdr:to>
      <xdr:col>14</xdr:col>
      <xdr:colOff>574560</xdr:colOff>
      <xdr:row>308</xdr:row>
      <xdr:rowOff>32400</xdr:rowOff>
    </xdr:to>
    <xdr:sp>
      <xdr:nvSpPr>
        <xdr:cNvPr id="16" name="CustomShape 1"/>
        <xdr:cNvSpPr/>
      </xdr:nvSpPr>
      <xdr:spPr>
        <a:xfrm>
          <a:off x="9176040" y="56703600"/>
          <a:ext cx="15840" cy="153000"/>
        </a:xfrm>
        <a:prstGeom prst="rect">
          <a:avLst/>
        </a:prstGeom>
        <a:noFill/>
        <a:ln>
          <a:noFill/>
        </a:ln>
      </xdr:spPr>
      <xdr:style>
        <a:lnRef idx="0"/>
        <a:fillRef idx="0"/>
        <a:effectRef idx="0"/>
        <a:fontRef idx="minor"/>
      </xdr:style>
    </xdr:sp>
    <xdr:clientData/>
  </xdr:twoCellAnchor>
  <xdr:twoCellAnchor editAs="twoCell">
    <xdr:from>
      <xdr:col>7</xdr:col>
      <xdr:colOff>254160</xdr:colOff>
      <xdr:row>355</xdr:row>
      <xdr:rowOff>136440</xdr:rowOff>
    </xdr:from>
    <xdr:to>
      <xdr:col>7</xdr:col>
      <xdr:colOff>270000</xdr:colOff>
      <xdr:row>356</xdr:row>
      <xdr:rowOff>109080</xdr:rowOff>
    </xdr:to>
    <xdr:sp>
      <xdr:nvSpPr>
        <xdr:cNvPr id="17" name="CustomShape 1"/>
        <xdr:cNvSpPr/>
      </xdr:nvSpPr>
      <xdr:spPr>
        <a:xfrm>
          <a:off x="4470840" y="65494800"/>
          <a:ext cx="15840" cy="163080"/>
        </a:xfrm>
        <a:prstGeom prst="rect">
          <a:avLst/>
        </a:prstGeom>
        <a:noFill/>
        <a:ln>
          <a:noFill/>
        </a:ln>
      </xdr:spPr>
      <xdr:style>
        <a:lnRef idx="0"/>
        <a:fillRef idx="0"/>
        <a:effectRef idx="0"/>
        <a:fontRef idx="minor"/>
      </xdr:style>
    </xdr:sp>
    <xdr:clientData/>
  </xdr:twoCellAnchor>
  <xdr:twoCellAnchor editAs="twoCell">
    <xdr:from>
      <xdr:col>9</xdr:col>
      <xdr:colOff>68760</xdr:colOff>
      <xdr:row>355</xdr:row>
      <xdr:rowOff>151920</xdr:rowOff>
    </xdr:from>
    <xdr:to>
      <xdr:col>9</xdr:col>
      <xdr:colOff>84600</xdr:colOff>
      <xdr:row>356</xdr:row>
      <xdr:rowOff>177120</xdr:rowOff>
    </xdr:to>
    <xdr:sp>
      <xdr:nvSpPr>
        <xdr:cNvPr id="18" name="CustomShape 1"/>
        <xdr:cNvSpPr/>
      </xdr:nvSpPr>
      <xdr:spPr>
        <a:xfrm>
          <a:off x="5542920" y="65510280"/>
          <a:ext cx="15840" cy="215640"/>
        </a:xfrm>
        <a:prstGeom prst="rect">
          <a:avLst/>
        </a:prstGeom>
        <a:noFill/>
        <a:ln>
          <a:noFill/>
        </a:ln>
      </xdr:spPr>
      <xdr:style>
        <a:lnRef idx="0"/>
        <a:fillRef idx="0"/>
        <a:effectRef idx="0"/>
        <a:fontRef idx="minor"/>
      </xdr:style>
    </xdr:sp>
    <xdr:clientData/>
  </xdr:twoCellAnchor>
  <xdr:twoCellAnchor editAs="twoCell">
    <xdr:from>
      <xdr:col>9</xdr:col>
      <xdr:colOff>114480</xdr:colOff>
      <xdr:row>398</xdr:row>
      <xdr:rowOff>167040</xdr:rowOff>
    </xdr:from>
    <xdr:to>
      <xdr:col>9</xdr:col>
      <xdr:colOff>132840</xdr:colOff>
      <xdr:row>400</xdr:row>
      <xdr:rowOff>13320</xdr:rowOff>
    </xdr:to>
    <xdr:sp>
      <xdr:nvSpPr>
        <xdr:cNvPr id="19" name="CustomShape 1"/>
        <xdr:cNvSpPr/>
      </xdr:nvSpPr>
      <xdr:spPr>
        <a:xfrm>
          <a:off x="5588640" y="73326600"/>
          <a:ext cx="18360" cy="208080"/>
        </a:xfrm>
        <a:prstGeom prst="rect">
          <a:avLst/>
        </a:prstGeom>
        <a:noFill/>
        <a:ln>
          <a:noFill/>
        </a:ln>
      </xdr:spPr>
      <xdr:style>
        <a:lnRef idx="0"/>
        <a:fillRef idx="0"/>
        <a:effectRef idx="0"/>
        <a:fontRef idx="minor"/>
      </xdr:style>
    </xdr:sp>
    <xdr:clientData/>
  </xdr:twoCellAnchor>
  <xdr:twoCellAnchor editAs="twoCell">
    <xdr:from>
      <xdr:col>11</xdr:col>
      <xdr:colOff>223560</xdr:colOff>
      <xdr:row>403</xdr:row>
      <xdr:rowOff>151200</xdr:rowOff>
    </xdr:from>
    <xdr:to>
      <xdr:col>11</xdr:col>
      <xdr:colOff>239400</xdr:colOff>
      <xdr:row>404</xdr:row>
      <xdr:rowOff>177480</xdr:rowOff>
    </xdr:to>
    <xdr:sp>
      <xdr:nvSpPr>
        <xdr:cNvPr id="20" name="CustomShape 1"/>
        <xdr:cNvSpPr/>
      </xdr:nvSpPr>
      <xdr:spPr>
        <a:xfrm>
          <a:off x="6954840" y="74225160"/>
          <a:ext cx="15840" cy="207000"/>
        </a:xfrm>
        <a:prstGeom prst="rect">
          <a:avLst/>
        </a:prstGeom>
        <a:noFill/>
        <a:ln>
          <a:noFill/>
        </a:ln>
      </xdr:spPr>
      <xdr:style>
        <a:lnRef idx="0"/>
        <a:fillRef idx="0"/>
        <a:effectRef idx="0"/>
        <a:fontRef idx="minor"/>
      </xdr:style>
    </xdr:sp>
    <xdr:clientData/>
  </xdr:twoCellAnchor>
  <xdr:twoCellAnchor editAs="twoCell">
    <xdr:from>
      <xdr:col>12</xdr:col>
      <xdr:colOff>144720</xdr:colOff>
      <xdr:row>406</xdr:row>
      <xdr:rowOff>136800</xdr:rowOff>
    </xdr:from>
    <xdr:to>
      <xdr:col>12</xdr:col>
      <xdr:colOff>160560</xdr:colOff>
      <xdr:row>407</xdr:row>
      <xdr:rowOff>163440</xdr:rowOff>
    </xdr:to>
    <xdr:sp>
      <xdr:nvSpPr>
        <xdr:cNvPr id="21" name="CustomShape 1"/>
        <xdr:cNvSpPr/>
      </xdr:nvSpPr>
      <xdr:spPr>
        <a:xfrm>
          <a:off x="7504920" y="74753640"/>
          <a:ext cx="15840" cy="207720"/>
        </a:xfrm>
        <a:prstGeom prst="rect">
          <a:avLst/>
        </a:prstGeom>
        <a:noFill/>
        <a:ln>
          <a:noFill/>
        </a:ln>
      </xdr:spPr>
      <xdr:style>
        <a:lnRef idx="0"/>
        <a:fillRef idx="0"/>
        <a:effectRef idx="0"/>
        <a:fontRef idx="minor"/>
      </xdr:style>
    </xdr:sp>
    <xdr:clientData/>
  </xdr:twoCellAnchor>
  <xdr:twoCellAnchor editAs="twoCell">
    <xdr:from>
      <xdr:col>12</xdr:col>
      <xdr:colOff>411480</xdr:colOff>
      <xdr:row>408</xdr:row>
      <xdr:rowOff>98640</xdr:rowOff>
    </xdr:from>
    <xdr:to>
      <xdr:col>12</xdr:col>
      <xdr:colOff>427320</xdr:colOff>
      <xdr:row>409</xdr:row>
      <xdr:rowOff>71640</xdr:rowOff>
    </xdr:to>
    <xdr:sp>
      <xdr:nvSpPr>
        <xdr:cNvPr id="22" name="CustomShape 1"/>
        <xdr:cNvSpPr/>
      </xdr:nvSpPr>
      <xdr:spPr>
        <a:xfrm>
          <a:off x="7771680" y="75077280"/>
          <a:ext cx="15840" cy="154080"/>
        </a:xfrm>
        <a:prstGeom prst="rect">
          <a:avLst/>
        </a:prstGeom>
        <a:noFill/>
        <a:ln>
          <a:noFill/>
        </a:ln>
      </xdr:spPr>
      <xdr:style>
        <a:lnRef idx="0"/>
        <a:fillRef idx="0"/>
        <a:effectRef idx="0"/>
        <a:fontRef idx="minor"/>
      </xdr:style>
    </xdr:sp>
    <xdr:clientData/>
  </xdr:twoCellAnchor>
  <xdr:twoCellAnchor editAs="absolute">
    <xdr:from>
      <xdr:col>1</xdr:col>
      <xdr:colOff>0</xdr:colOff>
      <xdr:row>0</xdr:row>
      <xdr:rowOff>0</xdr:rowOff>
    </xdr:from>
    <xdr:to>
      <xdr:col>17</xdr:col>
      <xdr:colOff>69480</xdr:colOff>
      <xdr:row>38</xdr:row>
      <xdr:rowOff>45360</xdr:rowOff>
    </xdr:to>
    <xdr:pic>
      <xdr:nvPicPr>
        <xdr:cNvPr id="23" name="画像 1" descr=""/>
        <xdr:cNvPicPr/>
      </xdr:nvPicPr>
      <xdr:blipFill>
        <a:blip r:embed="rId1"/>
        <a:stretch/>
      </xdr:blipFill>
      <xdr:spPr>
        <a:xfrm>
          <a:off x="512280" y="0"/>
          <a:ext cx="10060560" cy="6935400"/>
        </a:xfrm>
        <a:prstGeom prst="rect">
          <a:avLst/>
        </a:prstGeom>
        <a:ln>
          <a:noFill/>
        </a:ln>
      </xdr:spPr>
    </xdr:pic>
    <xdr:clientData/>
  </xdr:twoCellAnchor>
  <xdr:twoCellAnchor editAs="absolute">
    <xdr:from>
      <xdr:col>1</xdr:col>
      <xdr:colOff>0</xdr:colOff>
      <xdr:row>40</xdr:row>
      <xdr:rowOff>0</xdr:rowOff>
    </xdr:from>
    <xdr:to>
      <xdr:col>17</xdr:col>
      <xdr:colOff>69480</xdr:colOff>
      <xdr:row>77</xdr:row>
      <xdr:rowOff>172440</xdr:rowOff>
    </xdr:to>
    <xdr:pic>
      <xdr:nvPicPr>
        <xdr:cNvPr id="24" name="画像 2" descr=""/>
        <xdr:cNvPicPr/>
      </xdr:nvPicPr>
      <xdr:blipFill>
        <a:blip r:embed="rId2"/>
        <a:stretch/>
      </xdr:blipFill>
      <xdr:spPr>
        <a:xfrm>
          <a:off x="512280" y="7255800"/>
          <a:ext cx="10060560" cy="6935400"/>
        </a:xfrm>
        <a:prstGeom prst="rect">
          <a:avLst/>
        </a:prstGeom>
        <a:ln>
          <a:noFill/>
        </a:ln>
      </xdr:spPr>
    </xdr:pic>
    <xdr:clientData/>
  </xdr:twoCellAnchor>
  <xdr:twoCellAnchor editAs="absolute">
    <xdr:from>
      <xdr:col>1</xdr:col>
      <xdr:colOff>0</xdr:colOff>
      <xdr:row>80</xdr:row>
      <xdr:rowOff>0</xdr:rowOff>
    </xdr:from>
    <xdr:to>
      <xdr:col>17</xdr:col>
      <xdr:colOff>69480</xdr:colOff>
      <xdr:row>116</xdr:row>
      <xdr:rowOff>77400</xdr:rowOff>
    </xdr:to>
    <xdr:pic>
      <xdr:nvPicPr>
        <xdr:cNvPr id="25" name="画像 3" descr=""/>
        <xdr:cNvPicPr/>
      </xdr:nvPicPr>
      <xdr:blipFill>
        <a:blip r:embed="rId3"/>
        <a:stretch/>
      </xdr:blipFill>
      <xdr:spPr>
        <a:xfrm>
          <a:off x="512280" y="14590080"/>
          <a:ext cx="10060560" cy="6935400"/>
        </a:xfrm>
        <a:prstGeom prst="rect">
          <a:avLst/>
        </a:prstGeom>
        <a:ln>
          <a:noFill/>
        </a:ln>
      </xdr:spPr>
    </xdr:pic>
    <xdr:clientData/>
  </xdr:twoCellAnchor>
  <xdr:twoCellAnchor editAs="absolute">
    <xdr:from>
      <xdr:col>1</xdr:col>
      <xdr:colOff>0</xdr:colOff>
      <xdr:row>118</xdr:row>
      <xdr:rowOff>0</xdr:rowOff>
    </xdr:from>
    <xdr:to>
      <xdr:col>17</xdr:col>
      <xdr:colOff>69480</xdr:colOff>
      <xdr:row>154</xdr:row>
      <xdr:rowOff>77400</xdr:rowOff>
    </xdr:to>
    <xdr:pic>
      <xdr:nvPicPr>
        <xdr:cNvPr id="26" name="画像 4" descr=""/>
        <xdr:cNvPicPr/>
      </xdr:nvPicPr>
      <xdr:blipFill>
        <a:blip r:embed="rId4"/>
        <a:stretch/>
      </xdr:blipFill>
      <xdr:spPr>
        <a:xfrm>
          <a:off x="512280" y="21829320"/>
          <a:ext cx="10060560" cy="6935400"/>
        </a:xfrm>
        <a:prstGeom prst="rect">
          <a:avLst/>
        </a:prstGeom>
        <a:ln>
          <a:noFill/>
        </a:ln>
      </xdr:spPr>
    </xdr:pic>
    <xdr:clientData/>
  </xdr:twoCellAnchor>
  <xdr:twoCellAnchor editAs="absolute">
    <xdr:from>
      <xdr:col>1</xdr:col>
      <xdr:colOff>0</xdr:colOff>
      <xdr:row>156</xdr:row>
      <xdr:rowOff>0</xdr:rowOff>
    </xdr:from>
    <xdr:to>
      <xdr:col>17</xdr:col>
      <xdr:colOff>69480</xdr:colOff>
      <xdr:row>193</xdr:row>
      <xdr:rowOff>58320</xdr:rowOff>
    </xdr:to>
    <xdr:pic>
      <xdr:nvPicPr>
        <xdr:cNvPr id="27" name="画像 5" descr=""/>
        <xdr:cNvPicPr/>
      </xdr:nvPicPr>
      <xdr:blipFill>
        <a:blip r:embed="rId5"/>
        <a:stretch/>
      </xdr:blipFill>
      <xdr:spPr>
        <a:xfrm>
          <a:off x="512280" y="29068200"/>
          <a:ext cx="10060560" cy="6935400"/>
        </a:xfrm>
        <a:prstGeom prst="rect">
          <a:avLst/>
        </a:prstGeom>
        <a:ln>
          <a:noFill/>
        </a:ln>
      </xdr:spPr>
    </xdr:pic>
    <xdr:clientData/>
  </xdr:twoCellAnchor>
  <xdr:twoCellAnchor editAs="absolute">
    <xdr:from>
      <xdr:col>1</xdr:col>
      <xdr:colOff>0</xdr:colOff>
      <xdr:row>195</xdr:row>
      <xdr:rowOff>0</xdr:rowOff>
    </xdr:from>
    <xdr:to>
      <xdr:col>17</xdr:col>
      <xdr:colOff>69480</xdr:colOff>
      <xdr:row>233</xdr:row>
      <xdr:rowOff>39240</xdr:rowOff>
    </xdr:to>
    <xdr:pic>
      <xdr:nvPicPr>
        <xdr:cNvPr id="28" name="画像 6" descr=""/>
        <xdr:cNvPicPr/>
      </xdr:nvPicPr>
      <xdr:blipFill>
        <a:blip r:embed="rId6"/>
        <a:stretch/>
      </xdr:blipFill>
      <xdr:spPr>
        <a:xfrm>
          <a:off x="512280" y="36316800"/>
          <a:ext cx="10060560" cy="6935400"/>
        </a:xfrm>
        <a:prstGeom prst="rect">
          <a:avLst/>
        </a:prstGeom>
        <a:ln>
          <a:noFill/>
        </a:ln>
      </xdr:spPr>
    </xdr:pic>
    <xdr:clientData/>
  </xdr:twoCellAnchor>
  <xdr:twoCellAnchor editAs="absolute">
    <xdr:from>
      <xdr:col>1</xdr:col>
      <xdr:colOff>0</xdr:colOff>
      <xdr:row>235</xdr:row>
      <xdr:rowOff>0</xdr:rowOff>
    </xdr:from>
    <xdr:to>
      <xdr:col>17</xdr:col>
      <xdr:colOff>69480</xdr:colOff>
      <xdr:row>273</xdr:row>
      <xdr:rowOff>39240</xdr:rowOff>
    </xdr:to>
    <xdr:pic>
      <xdr:nvPicPr>
        <xdr:cNvPr id="29" name="画像 7" descr=""/>
        <xdr:cNvPicPr/>
      </xdr:nvPicPr>
      <xdr:blipFill>
        <a:blip r:embed="rId7"/>
        <a:stretch/>
      </xdr:blipFill>
      <xdr:spPr>
        <a:xfrm>
          <a:off x="512280" y="43574760"/>
          <a:ext cx="10060560" cy="6935400"/>
        </a:xfrm>
        <a:prstGeom prst="rect">
          <a:avLst/>
        </a:prstGeom>
        <a:ln>
          <a:noFill/>
        </a:ln>
      </xdr:spPr>
    </xdr:pic>
    <xdr:clientData/>
  </xdr:twoCellAnchor>
  <xdr:twoCellAnchor editAs="absolute">
    <xdr:from>
      <xdr:col>1</xdr:col>
      <xdr:colOff>0</xdr:colOff>
      <xdr:row>275</xdr:row>
      <xdr:rowOff>0</xdr:rowOff>
    </xdr:from>
    <xdr:to>
      <xdr:col>17</xdr:col>
      <xdr:colOff>69480</xdr:colOff>
      <xdr:row>313</xdr:row>
      <xdr:rowOff>38880</xdr:rowOff>
    </xdr:to>
    <xdr:pic>
      <xdr:nvPicPr>
        <xdr:cNvPr id="30" name="画像 8" descr=""/>
        <xdr:cNvPicPr/>
      </xdr:nvPicPr>
      <xdr:blipFill>
        <a:blip r:embed="rId8"/>
        <a:stretch/>
      </xdr:blipFill>
      <xdr:spPr>
        <a:xfrm>
          <a:off x="512280" y="50832720"/>
          <a:ext cx="10060560" cy="6935040"/>
        </a:xfrm>
        <a:prstGeom prst="rect">
          <a:avLst/>
        </a:prstGeom>
        <a:ln>
          <a:noFill/>
        </a:ln>
      </xdr:spPr>
    </xdr:pic>
    <xdr:clientData/>
  </xdr:twoCellAnchor>
  <xdr:twoCellAnchor editAs="absolute">
    <xdr:from>
      <xdr:col>1</xdr:col>
      <xdr:colOff>0</xdr:colOff>
      <xdr:row>315</xdr:row>
      <xdr:rowOff>0</xdr:rowOff>
    </xdr:from>
    <xdr:to>
      <xdr:col>17</xdr:col>
      <xdr:colOff>69480</xdr:colOff>
      <xdr:row>353</xdr:row>
      <xdr:rowOff>29520</xdr:rowOff>
    </xdr:to>
    <xdr:pic>
      <xdr:nvPicPr>
        <xdr:cNvPr id="31" name="画像 9" descr=""/>
        <xdr:cNvPicPr/>
      </xdr:nvPicPr>
      <xdr:blipFill>
        <a:blip r:embed="rId9"/>
        <a:stretch/>
      </xdr:blipFill>
      <xdr:spPr>
        <a:xfrm>
          <a:off x="512280" y="58091040"/>
          <a:ext cx="10060560" cy="6935040"/>
        </a:xfrm>
        <a:prstGeom prst="rect">
          <a:avLst/>
        </a:prstGeom>
        <a:ln>
          <a:noFill/>
        </a:ln>
      </xdr:spPr>
    </xdr:pic>
    <xdr:clientData/>
  </xdr:twoCellAnchor>
  <xdr:twoCellAnchor editAs="absolute">
    <xdr:from>
      <xdr:col>1</xdr:col>
      <xdr:colOff>0</xdr:colOff>
      <xdr:row>355</xdr:row>
      <xdr:rowOff>0</xdr:rowOff>
    </xdr:from>
    <xdr:to>
      <xdr:col>17</xdr:col>
      <xdr:colOff>69480</xdr:colOff>
      <xdr:row>393</xdr:row>
      <xdr:rowOff>38520</xdr:rowOff>
    </xdr:to>
    <xdr:pic>
      <xdr:nvPicPr>
        <xdr:cNvPr id="32" name="画像 10" descr=""/>
        <xdr:cNvPicPr/>
      </xdr:nvPicPr>
      <xdr:blipFill>
        <a:blip r:embed="rId10"/>
        <a:stretch/>
      </xdr:blipFill>
      <xdr:spPr>
        <a:xfrm>
          <a:off x="512280" y="65358360"/>
          <a:ext cx="10060560" cy="6934680"/>
        </a:xfrm>
        <a:prstGeom prst="rect">
          <a:avLst/>
        </a:prstGeom>
        <a:ln>
          <a:noFill/>
        </a:ln>
      </xdr:spPr>
    </xdr:pic>
    <xdr:clientData/>
  </xdr:twoCellAnchor>
  <xdr:twoCellAnchor editAs="absolute">
    <xdr:from>
      <xdr:col>1</xdr:col>
      <xdr:colOff>0</xdr:colOff>
      <xdr:row>395</xdr:row>
      <xdr:rowOff>0</xdr:rowOff>
    </xdr:from>
    <xdr:to>
      <xdr:col>17</xdr:col>
      <xdr:colOff>69480</xdr:colOff>
      <xdr:row>433</xdr:row>
      <xdr:rowOff>48240</xdr:rowOff>
    </xdr:to>
    <xdr:pic>
      <xdr:nvPicPr>
        <xdr:cNvPr id="33" name="画像 11" descr=""/>
        <xdr:cNvPicPr/>
      </xdr:nvPicPr>
      <xdr:blipFill>
        <a:blip r:embed="rId11"/>
        <a:stretch/>
      </xdr:blipFill>
      <xdr:spPr>
        <a:xfrm>
          <a:off x="512280" y="72616680"/>
          <a:ext cx="10060560" cy="6934680"/>
        </a:xfrm>
        <a:prstGeom prst="rect">
          <a:avLst/>
        </a:prstGeom>
        <a:ln>
          <a:noFill/>
        </a:ln>
      </xdr:spPr>
    </xdr:pic>
    <xdr:clientData/>
  </xdr:twoCellAnchor>
  <xdr:twoCellAnchor editAs="absolute">
    <xdr:from>
      <xdr:col>1</xdr:col>
      <xdr:colOff>0</xdr:colOff>
      <xdr:row>435</xdr:row>
      <xdr:rowOff>0</xdr:rowOff>
    </xdr:from>
    <xdr:to>
      <xdr:col>17</xdr:col>
      <xdr:colOff>69480</xdr:colOff>
      <xdr:row>473</xdr:row>
      <xdr:rowOff>57240</xdr:rowOff>
    </xdr:to>
    <xdr:pic>
      <xdr:nvPicPr>
        <xdr:cNvPr id="34" name="画像 12" descr=""/>
        <xdr:cNvPicPr/>
      </xdr:nvPicPr>
      <xdr:blipFill>
        <a:blip r:embed="rId12"/>
        <a:stretch/>
      </xdr:blipFill>
      <xdr:spPr>
        <a:xfrm>
          <a:off x="512280" y="79864920"/>
          <a:ext cx="10060560" cy="6934320"/>
        </a:xfrm>
        <a:prstGeom prst="rect">
          <a:avLst/>
        </a:prstGeom>
        <a:ln>
          <a:noFill/>
        </a:ln>
      </xdr:spPr>
    </xdr:pic>
    <xdr:clientData/>
  </xdr:twoCellAnchor>
  <xdr:twoCellAnchor editAs="absolute">
    <xdr:from>
      <xdr:col>1</xdr:col>
      <xdr:colOff>0</xdr:colOff>
      <xdr:row>475</xdr:row>
      <xdr:rowOff>0</xdr:rowOff>
    </xdr:from>
    <xdr:to>
      <xdr:col>17</xdr:col>
      <xdr:colOff>69480</xdr:colOff>
      <xdr:row>513</xdr:row>
      <xdr:rowOff>57240</xdr:rowOff>
    </xdr:to>
    <xdr:pic>
      <xdr:nvPicPr>
        <xdr:cNvPr id="35" name="画像 13" descr=""/>
        <xdr:cNvPicPr/>
      </xdr:nvPicPr>
      <xdr:blipFill>
        <a:blip r:embed="rId13"/>
        <a:stretch/>
      </xdr:blipFill>
      <xdr:spPr>
        <a:xfrm>
          <a:off x="512280" y="87104160"/>
          <a:ext cx="10060560" cy="6934320"/>
        </a:xfrm>
        <a:prstGeom prst="rect">
          <a:avLst/>
        </a:prstGeom>
        <a:ln>
          <a:noFill/>
        </a:ln>
      </xdr:spPr>
    </xdr:pic>
    <xdr:clientData/>
  </xdr:twoCellAnchor>
  <xdr:twoCellAnchor editAs="absolute">
    <xdr:from>
      <xdr:col>1</xdr:col>
      <xdr:colOff>0</xdr:colOff>
      <xdr:row>515</xdr:row>
      <xdr:rowOff>0</xdr:rowOff>
    </xdr:from>
    <xdr:to>
      <xdr:col>17</xdr:col>
      <xdr:colOff>69480</xdr:colOff>
      <xdr:row>553</xdr:row>
      <xdr:rowOff>57240</xdr:rowOff>
    </xdr:to>
    <xdr:pic>
      <xdr:nvPicPr>
        <xdr:cNvPr id="36" name="画像 14" descr=""/>
        <xdr:cNvPicPr/>
      </xdr:nvPicPr>
      <xdr:blipFill>
        <a:blip r:embed="rId14"/>
        <a:stretch/>
      </xdr:blipFill>
      <xdr:spPr>
        <a:xfrm>
          <a:off x="512280" y="94343040"/>
          <a:ext cx="10060560" cy="6934320"/>
        </a:xfrm>
        <a:prstGeom prst="rect">
          <a:avLst/>
        </a:prstGeom>
        <a:ln>
          <a:noFill/>
        </a:ln>
      </xdr:spPr>
    </xdr:pic>
    <xdr:clientData/>
  </xdr:twoCellAnchor>
  <xdr:twoCellAnchor editAs="absolute">
    <xdr:from>
      <xdr:col>1</xdr:col>
      <xdr:colOff>0</xdr:colOff>
      <xdr:row>555</xdr:row>
      <xdr:rowOff>0</xdr:rowOff>
    </xdr:from>
    <xdr:to>
      <xdr:col>17</xdr:col>
      <xdr:colOff>69480</xdr:colOff>
      <xdr:row>593</xdr:row>
      <xdr:rowOff>57240</xdr:rowOff>
    </xdr:to>
    <xdr:pic>
      <xdr:nvPicPr>
        <xdr:cNvPr id="37" name="画像 15" descr=""/>
        <xdr:cNvPicPr/>
      </xdr:nvPicPr>
      <xdr:blipFill>
        <a:blip r:embed="rId15"/>
        <a:stretch/>
      </xdr:blipFill>
      <xdr:spPr>
        <a:xfrm>
          <a:off x="512280" y="101581920"/>
          <a:ext cx="10060560" cy="6934320"/>
        </a:xfrm>
        <a:prstGeom prst="rect">
          <a:avLst/>
        </a:prstGeom>
        <a:ln>
          <a:noFill/>
        </a:ln>
      </xdr:spPr>
    </xdr:pic>
    <xdr:clientData/>
  </xdr:twoCellAnchor>
  <xdr:twoCellAnchor editAs="absolute">
    <xdr:from>
      <xdr:col>1</xdr:col>
      <xdr:colOff>0</xdr:colOff>
      <xdr:row>595</xdr:row>
      <xdr:rowOff>0</xdr:rowOff>
    </xdr:from>
    <xdr:to>
      <xdr:col>17</xdr:col>
      <xdr:colOff>69480</xdr:colOff>
      <xdr:row>633</xdr:row>
      <xdr:rowOff>57240</xdr:rowOff>
    </xdr:to>
    <xdr:pic>
      <xdr:nvPicPr>
        <xdr:cNvPr id="38" name="画像 16" descr=""/>
        <xdr:cNvPicPr/>
      </xdr:nvPicPr>
      <xdr:blipFill>
        <a:blip r:embed="rId16"/>
        <a:stretch/>
      </xdr:blipFill>
      <xdr:spPr>
        <a:xfrm>
          <a:off x="512280" y="108821160"/>
          <a:ext cx="10060560" cy="6934320"/>
        </a:xfrm>
        <a:prstGeom prst="rect">
          <a:avLst/>
        </a:prstGeom>
        <a:ln>
          <a:noFill/>
        </a:ln>
      </xdr:spPr>
    </xdr:pic>
    <xdr:clientData/>
  </xdr:twoCellAnchor>
  <xdr:twoCellAnchor editAs="absolute">
    <xdr:from>
      <xdr:col>1</xdr:col>
      <xdr:colOff>0</xdr:colOff>
      <xdr:row>635</xdr:row>
      <xdr:rowOff>0</xdr:rowOff>
    </xdr:from>
    <xdr:to>
      <xdr:col>17</xdr:col>
      <xdr:colOff>69480</xdr:colOff>
      <xdr:row>673</xdr:row>
      <xdr:rowOff>57240</xdr:rowOff>
    </xdr:to>
    <xdr:pic>
      <xdr:nvPicPr>
        <xdr:cNvPr id="39" name="画像 17" descr=""/>
        <xdr:cNvPicPr/>
      </xdr:nvPicPr>
      <xdr:blipFill>
        <a:blip r:embed="rId17"/>
        <a:stretch/>
      </xdr:blipFill>
      <xdr:spPr>
        <a:xfrm>
          <a:off x="512280" y="116060040"/>
          <a:ext cx="10060560" cy="6934320"/>
        </a:xfrm>
        <a:prstGeom prst="rect">
          <a:avLst/>
        </a:prstGeom>
        <a:ln>
          <a:noFill/>
        </a:ln>
      </xdr:spPr>
    </xdr:pic>
    <xdr:clientData/>
  </xdr:twoCellAnchor>
  <xdr:twoCellAnchor editAs="absolute">
    <xdr:from>
      <xdr:col>1</xdr:col>
      <xdr:colOff>0</xdr:colOff>
      <xdr:row>675</xdr:row>
      <xdr:rowOff>0</xdr:rowOff>
    </xdr:from>
    <xdr:to>
      <xdr:col>17</xdr:col>
      <xdr:colOff>69480</xdr:colOff>
      <xdr:row>713</xdr:row>
      <xdr:rowOff>57240</xdr:rowOff>
    </xdr:to>
    <xdr:pic>
      <xdr:nvPicPr>
        <xdr:cNvPr id="40" name="画像 18" descr=""/>
        <xdr:cNvPicPr/>
      </xdr:nvPicPr>
      <xdr:blipFill>
        <a:blip r:embed="rId18"/>
        <a:stretch/>
      </xdr:blipFill>
      <xdr:spPr>
        <a:xfrm>
          <a:off x="512280" y="123298920"/>
          <a:ext cx="10060560" cy="6934320"/>
        </a:xfrm>
        <a:prstGeom prst="rect">
          <a:avLst/>
        </a:prstGeom>
        <a:ln>
          <a:noFill/>
        </a:ln>
      </xdr:spPr>
    </xdr:pic>
    <xdr:clientData/>
  </xdr:twoCellAnchor>
  <xdr:twoCellAnchor editAs="absolute">
    <xdr:from>
      <xdr:col>1</xdr:col>
      <xdr:colOff>0</xdr:colOff>
      <xdr:row>715</xdr:row>
      <xdr:rowOff>0</xdr:rowOff>
    </xdr:from>
    <xdr:to>
      <xdr:col>17</xdr:col>
      <xdr:colOff>69480</xdr:colOff>
      <xdr:row>753</xdr:row>
      <xdr:rowOff>57240</xdr:rowOff>
    </xdr:to>
    <xdr:pic>
      <xdr:nvPicPr>
        <xdr:cNvPr id="41" name="画像 19" descr=""/>
        <xdr:cNvPicPr/>
      </xdr:nvPicPr>
      <xdr:blipFill>
        <a:blip r:embed="rId19"/>
        <a:stretch/>
      </xdr:blipFill>
      <xdr:spPr>
        <a:xfrm>
          <a:off x="512280" y="130538160"/>
          <a:ext cx="10060560" cy="6934320"/>
        </a:xfrm>
        <a:prstGeom prst="rect">
          <a:avLst/>
        </a:prstGeom>
        <a:ln>
          <a:noFill/>
        </a:ln>
      </xdr:spPr>
    </xdr:pic>
    <xdr:clientData/>
  </xdr:twoCellAnchor>
  <xdr:twoCellAnchor editAs="absolute">
    <xdr:from>
      <xdr:col>1</xdr:col>
      <xdr:colOff>0</xdr:colOff>
      <xdr:row>755</xdr:row>
      <xdr:rowOff>0</xdr:rowOff>
    </xdr:from>
    <xdr:to>
      <xdr:col>17</xdr:col>
      <xdr:colOff>69480</xdr:colOff>
      <xdr:row>793</xdr:row>
      <xdr:rowOff>57240</xdr:rowOff>
    </xdr:to>
    <xdr:pic>
      <xdr:nvPicPr>
        <xdr:cNvPr id="42" name="画像 20" descr=""/>
        <xdr:cNvPicPr/>
      </xdr:nvPicPr>
      <xdr:blipFill>
        <a:blip r:embed="rId20"/>
        <a:stretch/>
      </xdr:blipFill>
      <xdr:spPr>
        <a:xfrm>
          <a:off x="512280" y="137777040"/>
          <a:ext cx="10060560" cy="6934320"/>
        </a:xfrm>
        <a:prstGeom prst="rect">
          <a:avLst/>
        </a:prstGeom>
        <a:ln>
          <a:noFill/>
        </a:ln>
      </xdr:spPr>
    </xdr:pic>
    <xdr:clientData/>
  </xdr:twoCellAnchor>
  <xdr:twoCellAnchor editAs="absolute">
    <xdr:from>
      <xdr:col>18</xdr:col>
      <xdr:colOff>0</xdr:colOff>
      <xdr:row>755</xdr:row>
      <xdr:rowOff>0</xdr:rowOff>
    </xdr:from>
    <xdr:to>
      <xdr:col>34</xdr:col>
      <xdr:colOff>2160</xdr:colOff>
      <xdr:row>793</xdr:row>
      <xdr:rowOff>57240</xdr:rowOff>
    </xdr:to>
    <xdr:pic>
      <xdr:nvPicPr>
        <xdr:cNvPr id="43" name="画像 21" descr=""/>
        <xdr:cNvPicPr/>
      </xdr:nvPicPr>
      <xdr:blipFill>
        <a:blip r:embed="rId21"/>
        <a:stretch/>
      </xdr:blipFill>
      <xdr:spPr>
        <a:xfrm>
          <a:off x="11131920" y="137777040"/>
          <a:ext cx="10060560" cy="6934320"/>
        </a:xfrm>
        <a:prstGeom prst="rect">
          <a:avLst/>
        </a:prstGeom>
        <a:ln>
          <a:noFill/>
        </a:ln>
      </xdr:spPr>
    </xdr:pic>
    <xdr:clientData/>
  </xdr:twoCellAnchor>
  <xdr:twoCellAnchor editAs="absolute">
    <xdr:from>
      <xdr:col>1</xdr:col>
      <xdr:colOff>0</xdr:colOff>
      <xdr:row>795</xdr:row>
      <xdr:rowOff>0</xdr:rowOff>
    </xdr:from>
    <xdr:to>
      <xdr:col>17</xdr:col>
      <xdr:colOff>69480</xdr:colOff>
      <xdr:row>833</xdr:row>
      <xdr:rowOff>57240</xdr:rowOff>
    </xdr:to>
    <xdr:pic>
      <xdr:nvPicPr>
        <xdr:cNvPr id="44" name="画像 22" descr=""/>
        <xdr:cNvPicPr/>
      </xdr:nvPicPr>
      <xdr:blipFill>
        <a:blip r:embed="rId22"/>
        <a:stretch/>
      </xdr:blipFill>
      <xdr:spPr>
        <a:xfrm>
          <a:off x="512280" y="145015920"/>
          <a:ext cx="10060560" cy="6934320"/>
        </a:xfrm>
        <a:prstGeom prst="rect">
          <a:avLst/>
        </a:prstGeom>
        <a:ln>
          <a:noFill/>
        </a:ln>
      </xdr:spPr>
    </xdr:pic>
    <xdr:clientData/>
  </xdr:twoCellAnchor>
  <xdr:twoCellAnchor editAs="absolute">
    <xdr:from>
      <xdr:col>1</xdr:col>
      <xdr:colOff>0</xdr:colOff>
      <xdr:row>835</xdr:row>
      <xdr:rowOff>0</xdr:rowOff>
    </xdr:from>
    <xdr:to>
      <xdr:col>17</xdr:col>
      <xdr:colOff>69480</xdr:colOff>
      <xdr:row>873</xdr:row>
      <xdr:rowOff>57240</xdr:rowOff>
    </xdr:to>
    <xdr:pic>
      <xdr:nvPicPr>
        <xdr:cNvPr id="45" name="画像 23" descr=""/>
        <xdr:cNvPicPr/>
      </xdr:nvPicPr>
      <xdr:blipFill>
        <a:blip r:embed="rId23"/>
        <a:stretch/>
      </xdr:blipFill>
      <xdr:spPr>
        <a:xfrm>
          <a:off x="512280" y="152255160"/>
          <a:ext cx="10060560" cy="6934320"/>
        </a:xfrm>
        <a:prstGeom prst="rect">
          <a:avLst/>
        </a:prstGeom>
        <a:ln>
          <a:noFill/>
        </a:ln>
      </xdr:spPr>
    </xdr:pic>
    <xdr:clientData/>
  </xdr:twoCellAnchor>
  <xdr:twoCellAnchor editAs="absolute">
    <xdr:from>
      <xdr:col>1</xdr:col>
      <xdr:colOff>0</xdr:colOff>
      <xdr:row>875</xdr:row>
      <xdr:rowOff>0</xdr:rowOff>
    </xdr:from>
    <xdr:to>
      <xdr:col>17</xdr:col>
      <xdr:colOff>69480</xdr:colOff>
      <xdr:row>913</xdr:row>
      <xdr:rowOff>57240</xdr:rowOff>
    </xdr:to>
    <xdr:pic>
      <xdr:nvPicPr>
        <xdr:cNvPr id="46" name="画像 24" descr=""/>
        <xdr:cNvPicPr/>
      </xdr:nvPicPr>
      <xdr:blipFill>
        <a:blip r:embed="rId24"/>
        <a:stretch/>
      </xdr:blipFill>
      <xdr:spPr>
        <a:xfrm>
          <a:off x="512280" y="159494040"/>
          <a:ext cx="10060560" cy="6934320"/>
        </a:xfrm>
        <a:prstGeom prst="rect">
          <a:avLst/>
        </a:prstGeom>
        <a:ln>
          <a:noFill/>
        </a:ln>
      </xdr:spPr>
    </xdr:pic>
    <xdr:clientData/>
  </xdr:twoCellAnchor>
  <xdr:twoCellAnchor editAs="absolute">
    <xdr:from>
      <xdr:col>1</xdr:col>
      <xdr:colOff>0</xdr:colOff>
      <xdr:row>915</xdr:row>
      <xdr:rowOff>0</xdr:rowOff>
    </xdr:from>
    <xdr:to>
      <xdr:col>17</xdr:col>
      <xdr:colOff>69480</xdr:colOff>
      <xdr:row>953</xdr:row>
      <xdr:rowOff>57240</xdr:rowOff>
    </xdr:to>
    <xdr:pic>
      <xdr:nvPicPr>
        <xdr:cNvPr id="47" name="画像 25" descr=""/>
        <xdr:cNvPicPr/>
      </xdr:nvPicPr>
      <xdr:blipFill>
        <a:blip r:embed="rId25"/>
        <a:stretch/>
      </xdr:blipFill>
      <xdr:spPr>
        <a:xfrm>
          <a:off x="512280" y="166732920"/>
          <a:ext cx="10060560" cy="6934320"/>
        </a:xfrm>
        <a:prstGeom prst="rect">
          <a:avLst/>
        </a:prstGeom>
        <a:ln>
          <a:noFill/>
        </a:ln>
      </xdr:spPr>
    </xdr:pic>
    <xdr:clientData/>
  </xdr:twoCellAnchor>
  <xdr:twoCellAnchor editAs="absolute">
    <xdr:from>
      <xdr:col>1</xdr:col>
      <xdr:colOff>0</xdr:colOff>
      <xdr:row>955</xdr:row>
      <xdr:rowOff>0</xdr:rowOff>
    </xdr:from>
    <xdr:to>
      <xdr:col>17</xdr:col>
      <xdr:colOff>69480</xdr:colOff>
      <xdr:row>993</xdr:row>
      <xdr:rowOff>57240</xdr:rowOff>
    </xdr:to>
    <xdr:pic>
      <xdr:nvPicPr>
        <xdr:cNvPr id="48" name="画像 26" descr=""/>
        <xdr:cNvPicPr/>
      </xdr:nvPicPr>
      <xdr:blipFill>
        <a:blip r:embed="rId26"/>
        <a:stretch/>
      </xdr:blipFill>
      <xdr:spPr>
        <a:xfrm>
          <a:off x="512280" y="173972160"/>
          <a:ext cx="10060560" cy="6934320"/>
        </a:xfrm>
        <a:prstGeom prst="rect">
          <a:avLst/>
        </a:prstGeom>
        <a:ln>
          <a:noFill/>
        </a:ln>
      </xdr:spPr>
    </xdr:pic>
    <xdr:clientData/>
  </xdr:twoCellAnchor>
  <xdr:twoCellAnchor editAs="absolute">
    <xdr:from>
      <xdr:col>1</xdr:col>
      <xdr:colOff>0</xdr:colOff>
      <xdr:row>995</xdr:row>
      <xdr:rowOff>0</xdr:rowOff>
    </xdr:from>
    <xdr:to>
      <xdr:col>17</xdr:col>
      <xdr:colOff>69480</xdr:colOff>
      <xdr:row>1033</xdr:row>
      <xdr:rowOff>56880</xdr:rowOff>
    </xdr:to>
    <xdr:pic>
      <xdr:nvPicPr>
        <xdr:cNvPr id="49" name="画像 27" descr=""/>
        <xdr:cNvPicPr/>
      </xdr:nvPicPr>
      <xdr:blipFill>
        <a:blip r:embed="rId27"/>
        <a:stretch/>
      </xdr:blipFill>
      <xdr:spPr>
        <a:xfrm>
          <a:off x="512280" y="181211040"/>
          <a:ext cx="10060560" cy="6933960"/>
        </a:xfrm>
        <a:prstGeom prst="rect">
          <a:avLst/>
        </a:prstGeom>
        <a:ln>
          <a:noFill/>
        </a:ln>
      </xdr:spPr>
    </xdr:pic>
    <xdr:clientData/>
  </xdr:twoCellAnchor>
  <xdr:twoCellAnchor editAs="absolute">
    <xdr:from>
      <xdr:col>1</xdr:col>
      <xdr:colOff>0</xdr:colOff>
      <xdr:row>1035</xdr:row>
      <xdr:rowOff>0</xdr:rowOff>
    </xdr:from>
    <xdr:to>
      <xdr:col>17</xdr:col>
      <xdr:colOff>69480</xdr:colOff>
      <xdr:row>1073</xdr:row>
      <xdr:rowOff>56880</xdr:rowOff>
    </xdr:to>
    <xdr:pic>
      <xdr:nvPicPr>
        <xdr:cNvPr id="50" name="画像 28" descr=""/>
        <xdr:cNvPicPr/>
      </xdr:nvPicPr>
      <xdr:blipFill>
        <a:blip r:embed="rId28"/>
        <a:stretch/>
      </xdr:blipFill>
      <xdr:spPr>
        <a:xfrm>
          <a:off x="512280" y="188449920"/>
          <a:ext cx="10060560" cy="6933960"/>
        </a:xfrm>
        <a:prstGeom prst="rect">
          <a:avLst/>
        </a:prstGeom>
        <a:ln>
          <a:noFill/>
        </a:ln>
      </xdr:spPr>
    </xdr:pic>
    <xdr:clientData/>
  </xdr:twoCellAnchor>
  <xdr:twoCellAnchor editAs="absolute">
    <xdr:from>
      <xdr:col>1</xdr:col>
      <xdr:colOff>0</xdr:colOff>
      <xdr:row>1075</xdr:row>
      <xdr:rowOff>0</xdr:rowOff>
    </xdr:from>
    <xdr:to>
      <xdr:col>17</xdr:col>
      <xdr:colOff>69480</xdr:colOff>
      <xdr:row>1113</xdr:row>
      <xdr:rowOff>56880</xdr:rowOff>
    </xdr:to>
    <xdr:pic>
      <xdr:nvPicPr>
        <xdr:cNvPr id="51" name="画像 29" descr=""/>
        <xdr:cNvPicPr/>
      </xdr:nvPicPr>
      <xdr:blipFill>
        <a:blip r:embed="rId29"/>
        <a:stretch/>
      </xdr:blipFill>
      <xdr:spPr>
        <a:xfrm>
          <a:off x="512280" y="195689160"/>
          <a:ext cx="10060560" cy="6933960"/>
        </a:xfrm>
        <a:prstGeom prst="rect">
          <a:avLst/>
        </a:prstGeom>
        <a:ln>
          <a:noFill/>
        </a:ln>
      </xdr:spPr>
    </xdr:pic>
    <xdr:clientData/>
  </xdr:twoCellAnchor>
  <xdr:twoCellAnchor editAs="absolute">
    <xdr:from>
      <xdr:col>1</xdr:col>
      <xdr:colOff>0</xdr:colOff>
      <xdr:row>1115</xdr:row>
      <xdr:rowOff>0</xdr:rowOff>
    </xdr:from>
    <xdr:to>
      <xdr:col>17</xdr:col>
      <xdr:colOff>69480</xdr:colOff>
      <xdr:row>1153</xdr:row>
      <xdr:rowOff>56880</xdr:rowOff>
    </xdr:to>
    <xdr:pic>
      <xdr:nvPicPr>
        <xdr:cNvPr id="52" name="画像 30" descr=""/>
        <xdr:cNvPicPr/>
      </xdr:nvPicPr>
      <xdr:blipFill>
        <a:blip r:embed="rId30"/>
        <a:stretch/>
      </xdr:blipFill>
      <xdr:spPr>
        <a:xfrm>
          <a:off x="512280" y="202928040"/>
          <a:ext cx="10060560" cy="6933960"/>
        </a:xfrm>
        <a:prstGeom prst="rect">
          <a:avLst/>
        </a:prstGeom>
        <a:ln>
          <a:noFill/>
        </a:ln>
      </xdr:spPr>
    </xdr:pic>
    <xdr:clientData/>
  </xdr:twoCellAnchor>
  <xdr:twoCellAnchor editAs="absolute">
    <xdr:from>
      <xdr:col>1</xdr:col>
      <xdr:colOff>0</xdr:colOff>
      <xdr:row>1155</xdr:row>
      <xdr:rowOff>0</xdr:rowOff>
    </xdr:from>
    <xdr:to>
      <xdr:col>17</xdr:col>
      <xdr:colOff>69480</xdr:colOff>
      <xdr:row>1193</xdr:row>
      <xdr:rowOff>56880</xdr:rowOff>
    </xdr:to>
    <xdr:pic>
      <xdr:nvPicPr>
        <xdr:cNvPr id="53" name="画像 31" descr=""/>
        <xdr:cNvPicPr/>
      </xdr:nvPicPr>
      <xdr:blipFill>
        <a:blip r:embed="rId31"/>
        <a:stretch/>
      </xdr:blipFill>
      <xdr:spPr>
        <a:xfrm>
          <a:off x="512280" y="210166920"/>
          <a:ext cx="10060560" cy="6933960"/>
        </a:xfrm>
        <a:prstGeom prst="rect">
          <a:avLst/>
        </a:prstGeom>
        <a:ln>
          <a:noFill/>
        </a:ln>
      </xdr:spPr>
    </xdr:pic>
    <xdr:clientData/>
  </xdr:twoCellAnchor>
  <xdr:twoCellAnchor editAs="absolute">
    <xdr:from>
      <xdr:col>1</xdr:col>
      <xdr:colOff>0</xdr:colOff>
      <xdr:row>1195</xdr:row>
      <xdr:rowOff>0</xdr:rowOff>
    </xdr:from>
    <xdr:to>
      <xdr:col>17</xdr:col>
      <xdr:colOff>69480</xdr:colOff>
      <xdr:row>1233</xdr:row>
      <xdr:rowOff>47520</xdr:rowOff>
    </xdr:to>
    <xdr:pic>
      <xdr:nvPicPr>
        <xdr:cNvPr id="54" name="画像 32" descr=""/>
        <xdr:cNvPicPr/>
      </xdr:nvPicPr>
      <xdr:blipFill>
        <a:blip r:embed="rId32"/>
        <a:stretch/>
      </xdr:blipFill>
      <xdr:spPr>
        <a:xfrm>
          <a:off x="512280" y="217406160"/>
          <a:ext cx="10060560" cy="6933960"/>
        </a:xfrm>
        <a:prstGeom prst="rect">
          <a:avLst/>
        </a:prstGeom>
        <a:ln>
          <a:noFill/>
        </a:ln>
      </xdr:spPr>
    </xdr:pic>
    <xdr:clientData/>
  </xdr:twoCellAnchor>
  <xdr:twoCellAnchor editAs="absolute">
    <xdr:from>
      <xdr:col>1</xdr:col>
      <xdr:colOff>0</xdr:colOff>
      <xdr:row>1235</xdr:row>
      <xdr:rowOff>0</xdr:rowOff>
    </xdr:from>
    <xdr:to>
      <xdr:col>17</xdr:col>
      <xdr:colOff>69480</xdr:colOff>
      <xdr:row>1273</xdr:row>
      <xdr:rowOff>56880</xdr:rowOff>
    </xdr:to>
    <xdr:pic>
      <xdr:nvPicPr>
        <xdr:cNvPr id="55" name="画像 33" descr=""/>
        <xdr:cNvPicPr/>
      </xdr:nvPicPr>
      <xdr:blipFill>
        <a:blip r:embed="rId33"/>
        <a:stretch/>
      </xdr:blipFill>
      <xdr:spPr>
        <a:xfrm>
          <a:off x="512280" y="224654400"/>
          <a:ext cx="10060560" cy="6933960"/>
        </a:xfrm>
        <a:prstGeom prst="rect">
          <a:avLst/>
        </a:prstGeom>
        <a:ln>
          <a:noFill/>
        </a:ln>
      </xdr:spPr>
    </xdr:pic>
    <xdr:clientData/>
  </xdr:twoCellAnchor>
  <xdr:twoCellAnchor editAs="absolute">
    <xdr:from>
      <xdr:col>1</xdr:col>
      <xdr:colOff>0</xdr:colOff>
      <xdr:row>1275</xdr:row>
      <xdr:rowOff>0</xdr:rowOff>
    </xdr:from>
    <xdr:to>
      <xdr:col>17</xdr:col>
      <xdr:colOff>69480</xdr:colOff>
      <xdr:row>1313</xdr:row>
      <xdr:rowOff>56880</xdr:rowOff>
    </xdr:to>
    <xdr:pic>
      <xdr:nvPicPr>
        <xdr:cNvPr id="56" name="画像 34" descr=""/>
        <xdr:cNvPicPr/>
      </xdr:nvPicPr>
      <xdr:blipFill>
        <a:blip r:embed="rId34"/>
        <a:stretch/>
      </xdr:blipFill>
      <xdr:spPr>
        <a:xfrm>
          <a:off x="512280" y="231893640"/>
          <a:ext cx="10060560" cy="6933960"/>
        </a:xfrm>
        <a:prstGeom prst="rect">
          <a:avLst/>
        </a:prstGeom>
        <a:ln>
          <a:noFill/>
        </a:ln>
      </xdr:spPr>
    </xdr:pic>
    <xdr:clientData/>
  </xdr:twoCellAnchor>
  <xdr:twoCellAnchor editAs="absolute">
    <xdr:from>
      <xdr:col>1</xdr:col>
      <xdr:colOff>0</xdr:colOff>
      <xdr:row>1315</xdr:row>
      <xdr:rowOff>0</xdr:rowOff>
    </xdr:from>
    <xdr:to>
      <xdr:col>17</xdr:col>
      <xdr:colOff>69480</xdr:colOff>
      <xdr:row>1353</xdr:row>
      <xdr:rowOff>56880</xdr:rowOff>
    </xdr:to>
    <xdr:pic>
      <xdr:nvPicPr>
        <xdr:cNvPr id="57" name="画像 35" descr=""/>
        <xdr:cNvPicPr/>
      </xdr:nvPicPr>
      <xdr:blipFill>
        <a:blip r:embed="rId35"/>
        <a:stretch/>
      </xdr:blipFill>
      <xdr:spPr>
        <a:xfrm>
          <a:off x="512280" y="239132520"/>
          <a:ext cx="10060560" cy="6933960"/>
        </a:xfrm>
        <a:prstGeom prst="rect">
          <a:avLst/>
        </a:prstGeom>
        <a:ln>
          <a:noFill/>
        </a:ln>
      </xdr:spPr>
    </xdr:pic>
    <xdr:clientData/>
  </xdr:twoCellAnchor>
  <xdr:twoCellAnchor editAs="absolute">
    <xdr:from>
      <xdr:col>1</xdr:col>
      <xdr:colOff>0</xdr:colOff>
      <xdr:row>1355</xdr:row>
      <xdr:rowOff>0</xdr:rowOff>
    </xdr:from>
    <xdr:to>
      <xdr:col>17</xdr:col>
      <xdr:colOff>69480</xdr:colOff>
      <xdr:row>1393</xdr:row>
      <xdr:rowOff>56880</xdr:rowOff>
    </xdr:to>
    <xdr:pic>
      <xdr:nvPicPr>
        <xdr:cNvPr id="58" name="画像 36" descr=""/>
        <xdr:cNvPicPr/>
      </xdr:nvPicPr>
      <xdr:blipFill>
        <a:blip r:embed="rId36"/>
        <a:stretch/>
      </xdr:blipFill>
      <xdr:spPr>
        <a:xfrm>
          <a:off x="512280" y="246371400"/>
          <a:ext cx="10060560" cy="6933960"/>
        </a:xfrm>
        <a:prstGeom prst="rect">
          <a:avLst/>
        </a:prstGeom>
        <a:ln>
          <a:noFill/>
        </a:ln>
      </xdr:spPr>
    </xdr:pic>
    <xdr:clientData/>
  </xdr:twoCellAnchor>
  <xdr:twoCellAnchor editAs="absolute">
    <xdr:from>
      <xdr:col>1</xdr:col>
      <xdr:colOff>0</xdr:colOff>
      <xdr:row>1395</xdr:row>
      <xdr:rowOff>0</xdr:rowOff>
    </xdr:from>
    <xdr:to>
      <xdr:col>17</xdr:col>
      <xdr:colOff>69480</xdr:colOff>
      <xdr:row>1433</xdr:row>
      <xdr:rowOff>56880</xdr:rowOff>
    </xdr:to>
    <xdr:pic>
      <xdr:nvPicPr>
        <xdr:cNvPr id="59" name="画像 37" descr=""/>
        <xdr:cNvPicPr/>
      </xdr:nvPicPr>
      <xdr:blipFill>
        <a:blip r:embed="rId37"/>
        <a:stretch/>
      </xdr:blipFill>
      <xdr:spPr>
        <a:xfrm>
          <a:off x="512280" y="253610640"/>
          <a:ext cx="10060560" cy="6933960"/>
        </a:xfrm>
        <a:prstGeom prst="rect">
          <a:avLst/>
        </a:prstGeom>
        <a:ln>
          <a:noFill/>
        </a:ln>
      </xdr:spPr>
    </xdr:pic>
    <xdr:clientData/>
  </xdr:twoCellAnchor>
  <xdr:twoCellAnchor editAs="absolute">
    <xdr:from>
      <xdr:col>1</xdr:col>
      <xdr:colOff>0</xdr:colOff>
      <xdr:row>1435</xdr:row>
      <xdr:rowOff>0</xdr:rowOff>
    </xdr:from>
    <xdr:to>
      <xdr:col>17</xdr:col>
      <xdr:colOff>69480</xdr:colOff>
      <xdr:row>1473</xdr:row>
      <xdr:rowOff>56880</xdr:rowOff>
    </xdr:to>
    <xdr:pic>
      <xdr:nvPicPr>
        <xdr:cNvPr id="60" name="画像 38" descr=""/>
        <xdr:cNvPicPr/>
      </xdr:nvPicPr>
      <xdr:blipFill>
        <a:blip r:embed="rId38"/>
        <a:stretch/>
      </xdr:blipFill>
      <xdr:spPr>
        <a:xfrm>
          <a:off x="512280" y="260849520"/>
          <a:ext cx="10060560" cy="6933960"/>
        </a:xfrm>
        <a:prstGeom prst="rect">
          <a:avLst/>
        </a:prstGeom>
        <a:ln>
          <a:noFill/>
        </a:ln>
      </xdr:spPr>
    </xdr:pic>
    <xdr:clientData/>
  </xdr:twoCellAnchor>
  <xdr:twoCellAnchor editAs="absolute">
    <xdr:from>
      <xdr:col>1</xdr:col>
      <xdr:colOff>0</xdr:colOff>
      <xdr:row>1475</xdr:row>
      <xdr:rowOff>0</xdr:rowOff>
    </xdr:from>
    <xdr:to>
      <xdr:col>17</xdr:col>
      <xdr:colOff>69480</xdr:colOff>
      <xdr:row>1513</xdr:row>
      <xdr:rowOff>56880</xdr:rowOff>
    </xdr:to>
    <xdr:pic>
      <xdr:nvPicPr>
        <xdr:cNvPr id="61" name="画像 39" descr=""/>
        <xdr:cNvPicPr/>
      </xdr:nvPicPr>
      <xdr:blipFill>
        <a:blip r:embed="rId39"/>
        <a:stretch/>
      </xdr:blipFill>
      <xdr:spPr>
        <a:xfrm>
          <a:off x="512280" y="268088400"/>
          <a:ext cx="10060560" cy="6933960"/>
        </a:xfrm>
        <a:prstGeom prst="rect">
          <a:avLst/>
        </a:prstGeom>
        <a:ln>
          <a:noFill/>
        </a:ln>
      </xdr:spPr>
    </xdr:pic>
    <xdr:clientData/>
  </xdr:twoCellAnchor>
  <xdr:twoCellAnchor editAs="absolute">
    <xdr:from>
      <xdr:col>1</xdr:col>
      <xdr:colOff>0</xdr:colOff>
      <xdr:row>1515</xdr:row>
      <xdr:rowOff>0</xdr:rowOff>
    </xdr:from>
    <xdr:to>
      <xdr:col>17</xdr:col>
      <xdr:colOff>69480</xdr:colOff>
      <xdr:row>1553</xdr:row>
      <xdr:rowOff>56880</xdr:rowOff>
    </xdr:to>
    <xdr:pic>
      <xdr:nvPicPr>
        <xdr:cNvPr id="62" name="画像 40" descr=""/>
        <xdr:cNvPicPr/>
      </xdr:nvPicPr>
      <xdr:blipFill>
        <a:blip r:embed="rId40"/>
        <a:stretch/>
      </xdr:blipFill>
      <xdr:spPr>
        <a:xfrm>
          <a:off x="512280" y="275327640"/>
          <a:ext cx="10060560" cy="6933960"/>
        </a:xfrm>
        <a:prstGeom prst="rect">
          <a:avLst/>
        </a:prstGeom>
        <a:ln>
          <a:noFill/>
        </a:ln>
      </xdr:spPr>
    </xdr:pic>
    <xdr:clientData/>
  </xdr:twoCellAnchor>
  <xdr:twoCellAnchor editAs="absolute">
    <xdr:from>
      <xdr:col>1</xdr:col>
      <xdr:colOff>0</xdr:colOff>
      <xdr:row>1555</xdr:row>
      <xdr:rowOff>0</xdr:rowOff>
    </xdr:from>
    <xdr:to>
      <xdr:col>17</xdr:col>
      <xdr:colOff>69480</xdr:colOff>
      <xdr:row>1593</xdr:row>
      <xdr:rowOff>56880</xdr:rowOff>
    </xdr:to>
    <xdr:pic>
      <xdr:nvPicPr>
        <xdr:cNvPr id="63" name="画像 41" descr=""/>
        <xdr:cNvPicPr/>
      </xdr:nvPicPr>
      <xdr:blipFill>
        <a:blip r:embed="rId41"/>
        <a:stretch/>
      </xdr:blipFill>
      <xdr:spPr>
        <a:xfrm>
          <a:off x="512280" y="282566520"/>
          <a:ext cx="10060560" cy="6933960"/>
        </a:xfrm>
        <a:prstGeom prst="rect">
          <a:avLst/>
        </a:prstGeom>
        <a:ln>
          <a:noFill/>
        </a:ln>
      </xdr:spPr>
    </xdr:pic>
    <xdr:clientData/>
  </xdr:twoCellAnchor>
  <xdr:twoCellAnchor editAs="absolute">
    <xdr:from>
      <xdr:col>1</xdr:col>
      <xdr:colOff>0</xdr:colOff>
      <xdr:row>1595</xdr:row>
      <xdr:rowOff>0</xdr:rowOff>
    </xdr:from>
    <xdr:to>
      <xdr:col>17</xdr:col>
      <xdr:colOff>69480</xdr:colOff>
      <xdr:row>1633</xdr:row>
      <xdr:rowOff>56880</xdr:rowOff>
    </xdr:to>
    <xdr:pic>
      <xdr:nvPicPr>
        <xdr:cNvPr id="64" name="画像 42" descr=""/>
        <xdr:cNvPicPr/>
      </xdr:nvPicPr>
      <xdr:blipFill>
        <a:blip r:embed="rId42"/>
        <a:stretch/>
      </xdr:blipFill>
      <xdr:spPr>
        <a:xfrm>
          <a:off x="512280" y="289805400"/>
          <a:ext cx="10060560" cy="6933960"/>
        </a:xfrm>
        <a:prstGeom prst="rect">
          <a:avLst/>
        </a:prstGeom>
        <a:ln>
          <a:noFill/>
        </a:ln>
      </xdr:spPr>
    </xdr:pic>
    <xdr:clientData/>
  </xdr:twoCellAnchor>
  <xdr:twoCellAnchor editAs="absolute">
    <xdr:from>
      <xdr:col>1</xdr:col>
      <xdr:colOff>0</xdr:colOff>
      <xdr:row>1636</xdr:row>
      <xdr:rowOff>0</xdr:rowOff>
    </xdr:from>
    <xdr:to>
      <xdr:col>17</xdr:col>
      <xdr:colOff>69480</xdr:colOff>
      <xdr:row>1674</xdr:row>
      <xdr:rowOff>57240</xdr:rowOff>
    </xdr:to>
    <xdr:pic>
      <xdr:nvPicPr>
        <xdr:cNvPr id="65" name="画像 43" descr=""/>
        <xdr:cNvPicPr/>
      </xdr:nvPicPr>
      <xdr:blipFill>
        <a:blip r:embed="rId43"/>
        <a:stretch/>
      </xdr:blipFill>
      <xdr:spPr>
        <a:xfrm>
          <a:off x="512280" y="297225720"/>
          <a:ext cx="10060560" cy="6933960"/>
        </a:xfrm>
        <a:prstGeom prst="rect">
          <a:avLst/>
        </a:prstGeom>
        <a:ln>
          <a:noFill/>
        </a:ln>
      </xdr:spPr>
    </xdr:pic>
    <xdr:clientData/>
  </xdr:twoCellAnchor>
  <xdr:twoCellAnchor editAs="absolute">
    <xdr:from>
      <xdr:col>1</xdr:col>
      <xdr:colOff>0</xdr:colOff>
      <xdr:row>1677</xdr:row>
      <xdr:rowOff>0</xdr:rowOff>
    </xdr:from>
    <xdr:to>
      <xdr:col>17</xdr:col>
      <xdr:colOff>69480</xdr:colOff>
      <xdr:row>1715</xdr:row>
      <xdr:rowOff>57240</xdr:rowOff>
    </xdr:to>
    <xdr:pic>
      <xdr:nvPicPr>
        <xdr:cNvPr id="66" name="画像 44" descr=""/>
        <xdr:cNvPicPr/>
      </xdr:nvPicPr>
      <xdr:blipFill>
        <a:blip r:embed="rId44"/>
        <a:stretch/>
      </xdr:blipFill>
      <xdr:spPr>
        <a:xfrm>
          <a:off x="512280" y="304645680"/>
          <a:ext cx="10060560" cy="6933960"/>
        </a:xfrm>
        <a:prstGeom prst="rect">
          <a:avLst/>
        </a:prstGeom>
        <a:ln>
          <a:noFill/>
        </a:ln>
      </xdr:spPr>
    </xdr:pic>
    <xdr:clientData/>
  </xdr:twoCellAnchor>
  <xdr:twoCellAnchor editAs="absolute">
    <xdr:from>
      <xdr:col>1</xdr:col>
      <xdr:colOff>0</xdr:colOff>
      <xdr:row>1717</xdr:row>
      <xdr:rowOff>0</xdr:rowOff>
    </xdr:from>
    <xdr:to>
      <xdr:col>17</xdr:col>
      <xdr:colOff>69480</xdr:colOff>
      <xdr:row>1755</xdr:row>
      <xdr:rowOff>56880</xdr:rowOff>
    </xdr:to>
    <xdr:pic>
      <xdr:nvPicPr>
        <xdr:cNvPr id="67" name="画像 45" descr=""/>
        <xdr:cNvPicPr/>
      </xdr:nvPicPr>
      <xdr:blipFill>
        <a:blip r:embed="rId45"/>
        <a:stretch/>
      </xdr:blipFill>
      <xdr:spPr>
        <a:xfrm>
          <a:off x="512280" y="311884560"/>
          <a:ext cx="10060560" cy="6933960"/>
        </a:xfrm>
        <a:prstGeom prst="rect">
          <a:avLst/>
        </a:prstGeom>
        <a:ln>
          <a:noFill/>
        </a:ln>
      </xdr:spPr>
    </xdr:pic>
    <xdr:clientData/>
  </xdr:twoCellAnchor>
  <xdr:twoCellAnchor editAs="absolute">
    <xdr:from>
      <xdr:col>1</xdr:col>
      <xdr:colOff>0</xdr:colOff>
      <xdr:row>1757</xdr:row>
      <xdr:rowOff>0</xdr:rowOff>
    </xdr:from>
    <xdr:to>
      <xdr:col>17</xdr:col>
      <xdr:colOff>69480</xdr:colOff>
      <xdr:row>1795</xdr:row>
      <xdr:rowOff>56880</xdr:rowOff>
    </xdr:to>
    <xdr:pic>
      <xdr:nvPicPr>
        <xdr:cNvPr id="68" name="画像 46" descr=""/>
        <xdr:cNvPicPr/>
      </xdr:nvPicPr>
      <xdr:blipFill>
        <a:blip r:embed="rId46"/>
        <a:stretch/>
      </xdr:blipFill>
      <xdr:spPr>
        <a:xfrm>
          <a:off x="512280" y="319123440"/>
          <a:ext cx="10060560" cy="6933960"/>
        </a:xfrm>
        <a:prstGeom prst="rect">
          <a:avLst/>
        </a:prstGeom>
        <a:ln>
          <a:noFill/>
        </a:ln>
      </xdr:spPr>
    </xdr:pic>
    <xdr:clientData/>
  </xdr:twoCellAnchor>
  <xdr:twoCellAnchor editAs="absolute">
    <xdr:from>
      <xdr:col>1</xdr:col>
      <xdr:colOff>0</xdr:colOff>
      <xdr:row>1797</xdr:row>
      <xdr:rowOff>0</xdr:rowOff>
    </xdr:from>
    <xdr:to>
      <xdr:col>17</xdr:col>
      <xdr:colOff>69480</xdr:colOff>
      <xdr:row>1835</xdr:row>
      <xdr:rowOff>57240</xdr:rowOff>
    </xdr:to>
    <xdr:pic>
      <xdr:nvPicPr>
        <xdr:cNvPr id="69" name="画像 47" descr=""/>
        <xdr:cNvPicPr/>
      </xdr:nvPicPr>
      <xdr:blipFill>
        <a:blip r:embed="rId47"/>
        <a:stretch/>
      </xdr:blipFill>
      <xdr:spPr>
        <a:xfrm>
          <a:off x="512280" y="326362680"/>
          <a:ext cx="10060560" cy="6933960"/>
        </a:xfrm>
        <a:prstGeom prst="rect">
          <a:avLst/>
        </a:prstGeom>
        <a:ln>
          <a:noFill/>
        </a:ln>
      </xdr:spPr>
    </xdr:pic>
    <xdr:clientData/>
  </xdr:twoCellAnchor>
  <xdr:twoCellAnchor editAs="absolute">
    <xdr:from>
      <xdr:col>1</xdr:col>
      <xdr:colOff>0</xdr:colOff>
      <xdr:row>1837</xdr:row>
      <xdr:rowOff>0</xdr:rowOff>
    </xdr:from>
    <xdr:to>
      <xdr:col>17</xdr:col>
      <xdr:colOff>69480</xdr:colOff>
      <xdr:row>1875</xdr:row>
      <xdr:rowOff>47520</xdr:rowOff>
    </xdr:to>
    <xdr:pic>
      <xdr:nvPicPr>
        <xdr:cNvPr id="70" name="画像 48" descr=""/>
        <xdr:cNvPicPr/>
      </xdr:nvPicPr>
      <xdr:blipFill>
        <a:blip r:embed="rId48"/>
        <a:stretch/>
      </xdr:blipFill>
      <xdr:spPr>
        <a:xfrm>
          <a:off x="512280" y="333601560"/>
          <a:ext cx="10060560" cy="6933960"/>
        </a:xfrm>
        <a:prstGeom prst="rect">
          <a:avLst/>
        </a:prstGeom>
        <a:ln>
          <a:noFill/>
        </a:ln>
      </xdr:spPr>
    </xdr:pic>
    <xdr:clientData/>
  </xdr:twoCellAnchor>
  <xdr:twoCellAnchor editAs="absolute">
    <xdr:from>
      <xdr:col>1</xdr:col>
      <xdr:colOff>0</xdr:colOff>
      <xdr:row>1877</xdr:row>
      <xdr:rowOff>0</xdr:rowOff>
    </xdr:from>
    <xdr:to>
      <xdr:col>17</xdr:col>
      <xdr:colOff>69480</xdr:colOff>
      <xdr:row>1915</xdr:row>
      <xdr:rowOff>56880</xdr:rowOff>
    </xdr:to>
    <xdr:pic>
      <xdr:nvPicPr>
        <xdr:cNvPr id="71" name="画像 49" descr=""/>
        <xdr:cNvPicPr/>
      </xdr:nvPicPr>
      <xdr:blipFill>
        <a:blip r:embed="rId49"/>
        <a:stretch/>
      </xdr:blipFill>
      <xdr:spPr>
        <a:xfrm>
          <a:off x="512280" y="340850160"/>
          <a:ext cx="10060560" cy="6933960"/>
        </a:xfrm>
        <a:prstGeom prst="rect">
          <a:avLst/>
        </a:prstGeom>
        <a:ln>
          <a:noFill/>
        </a:ln>
      </xdr:spPr>
    </xdr:pic>
    <xdr:clientData/>
  </xdr:twoCellAnchor>
  <xdr:twoCellAnchor editAs="absolute">
    <xdr:from>
      <xdr:col>1</xdr:col>
      <xdr:colOff>0</xdr:colOff>
      <xdr:row>1917</xdr:row>
      <xdr:rowOff>0</xdr:rowOff>
    </xdr:from>
    <xdr:to>
      <xdr:col>17</xdr:col>
      <xdr:colOff>69480</xdr:colOff>
      <xdr:row>1955</xdr:row>
      <xdr:rowOff>56880</xdr:rowOff>
    </xdr:to>
    <xdr:pic>
      <xdr:nvPicPr>
        <xdr:cNvPr id="72" name="画像 50" descr=""/>
        <xdr:cNvPicPr/>
      </xdr:nvPicPr>
      <xdr:blipFill>
        <a:blip r:embed="rId50"/>
        <a:stretch/>
      </xdr:blipFill>
      <xdr:spPr>
        <a:xfrm>
          <a:off x="512280" y="348089040"/>
          <a:ext cx="10060560" cy="6933960"/>
        </a:xfrm>
        <a:prstGeom prst="rect">
          <a:avLst/>
        </a:prstGeom>
        <a:ln>
          <a:noFill/>
        </a:ln>
      </xdr:spPr>
    </xdr:pic>
    <xdr:clientData/>
  </xdr:twoCellAnchor>
  <xdr:twoCellAnchor editAs="absolute">
    <xdr:from>
      <xdr:col>1</xdr:col>
      <xdr:colOff>0</xdr:colOff>
      <xdr:row>1957</xdr:row>
      <xdr:rowOff>0</xdr:rowOff>
    </xdr:from>
    <xdr:to>
      <xdr:col>17</xdr:col>
      <xdr:colOff>69480</xdr:colOff>
      <xdr:row>1995</xdr:row>
      <xdr:rowOff>56880</xdr:rowOff>
    </xdr:to>
    <xdr:pic>
      <xdr:nvPicPr>
        <xdr:cNvPr id="73" name="画像 51" descr=""/>
        <xdr:cNvPicPr/>
      </xdr:nvPicPr>
      <xdr:blipFill>
        <a:blip r:embed="rId51"/>
        <a:stretch/>
      </xdr:blipFill>
      <xdr:spPr>
        <a:xfrm>
          <a:off x="512280" y="355327920"/>
          <a:ext cx="10060560" cy="6933960"/>
        </a:xfrm>
        <a:prstGeom prst="rect">
          <a:avLst/>
        </a:prstGeom>
        <a:ln>
          <a:noFill/>
        </a:ln>
      </xdr:spPr>
    </xdr:pic>
    <xdr:clientData/>
  </xdr:twoCellAnchor>
</xdr:wsDr>
</file>

<file path=xl/worksheets/_rels/sheet2.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R64"/>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pane xSplit="1" ySplit="8" topLeftCell="B9" activePane="bottomRight" state="frozen"/>
      <selection pane="topLeft" activeCell="A1" activeCellId="0" sqref="A1"/>
      <selection pane="topRight" activeCell="B1" activeCellId="0" sqref="B1"/>
      <selection pane="bottomLeft" activeCell="A9" activeCellId="0" sqref="A9"/>
      <selection pane="bottomRight" activeCell="F59" activeCellId="0" sqref="F59"/>
    </sheetView>
  </sheetViews>
  <sheetFormatPr defaultColWidth="8.59375" defaultRowHeight="18.75" zeroHeight="false" outlineLevelRow="0" outlineLevelCol="0"/>
  <cols>
    <col collapsed="false" customWidth="true" hidden="false" outlineLevel="0" max="1" min="1" style="0" width="4.87"/>
    <col collapsed="false" customWidth="true" hidden="false" outlineLevel="0" max="2" min="2" style="0" width="12"/>
    <col collapsed="false" customWidth="true" hidden="false" outlineLevel="0" max="3" min="3" style="0" width="10.61"/>
    <col collapsed="false" customWidth="true" hidden="false" outlineLevel="0" max="6" min="4" style="0" width="8.25"/>
    <col collapsed="false" customWidth="true" hidden="false" outlineLevel="0" max="7" min="7" style="0" width="9.88"/>
    <col collapsed="false" customWidth="true" hidden="false" outlineLevel="0" max="15" min="10" style="0" width="7.75"/>
  </cols>
  <sheetData>
    <row r="1" customFormat="false" ht="18.75" hidden="false" customHeight="false" outlineLevel="0" collapsed="false">
      <c r="A1" s="1" t="s">
        <v>0</v>
      </c>
      <c r="C1" s="0" t="s">
        <v>1</v>
      </c>
    </row>
    <row r="2" customFormat="false" ht="13.8" hidden="false" customHeight="false" outlineLevel="0" collapsed="false">
      <c r="A2" s="1" t="s">
        <v>2</v>
      </c>
      <c r="C2" s="0" t="s">
        <v>3</v>
      </c>
    </row>
    <row r="3" customFormat="false" ht="18.75" hidden="false" customHeight="false" outlineLevel="0" collapsed="false">
      <c r="A3" s="1" t="s">
        <v>4</v>
      </c>
      <c r="C3" s="2" t="n">
        <v>100000</v>
      </c>
    </row>
    <row r="4" customFormat="false" ht="13.8" hidden="false" customHeight="false" outlineLevel="0" collapsed="false">
      <c r="A4" s="1" t="s">
        <v>5</v>
      </c>
      <c r="C4" s="2" t="s">
        <v>6</v>
      </c>
    </row>
    <row r="5" customFormat="false" ht="13.8" hidden="false" customHeight="false" outlineLevel="0" collapsed="false">
      <c r="A5" s="1" t="s">
        <v>7</v>
      </c>
      <c r="C5" s="2" t="s">
        <v>8</v>
      </c>
    </row>
    <row r="6" customFormat="false" ht="19.5" hidden="false" customHeight="false" outlineLevel="0" collapsed="false">
      <c r="A6" s="3" t="s">
        <v>9</v>
      </c>
      <c r="B6" s="3" t="s">
        <v>10</v>
      </c>
      <c r="C6" s="3" t="s">
        <v>10</v>
      </c>
      <c r="D6" s="4" t="s">
        <v>11</v>
      </c>
      <c r="E6" s="5"/>
      <c r="F6" s="6"/>
      <c r="G6" s="7" t="s">
        <v>12</v>
      </c>
      <c r="H6" s="7"/>
      <c r="I6" s="7"/>
      <c r="J6" s="7" t="s">
        <v>13</v>
      </c>
      <c r="K6" s="7"/>
      <c r="L6" s="7"/>
      <c r="M6" s="7" t="s">
        <v>14</v>
      </c>
      <c r="N6" s="7"/>
      <c r="O6" s="7"/>
    </row>
    <row r="7" customFormat="false" ht="19.5" hidden="false" customHeight="false" outlineLevel="0" collapsed="false">
      <c r="A7" s="8"/>
      <c r="B7" s="8" t="s">
        <v>15</v>
      </c>
      <c r="C7" s="9" t="s">
        <v>16</v>
      </c>
      <c r="D7" s="10" t="n">
        <v>1.27</v>
      </c>
      <c r="E7" s="11" t="n">
        <v>1.5</v>
      </c>
      <c r="F7" s="12" t="n">
        <v>2</v>
      </c>
      <c r="G7" s="10" t="n">
        <v>1.27</v>
      </c>
      <c r="H7" s="11" t="n">
        <v>1.5</v>
      </c>
      <c r="I7" s="12" t="n">
        <v>2</v>
      </c>
      <c r="J7" s="10" t="n">
        <v>1.27</v>
      </c>
      <c r="K7" s="11" t="n">
        <v>1.5</v>
      </c>
      <c r="L7" s="12" t="n">
        <v>2</v>
      </c>
      <c r="M7" s="10" t="n">
        <v>1.27</v>
      </c>
      <c r="N7" s="11" t="n">
        <v>1.5</v>
      </c>
      <c r="O7" s="12" t="n">
        <v>2</v>
      </c>
    </row>
    <row r="8" customFormat="false" ht="19.5" hidden="false" customHeight="false" outlineLevel="0" collapsed="false">
      <c r="A8" s="13" t="s">
        <v>17</v>
      </c>
      <c r="B8" s="14"/>
      <c r="C8" s="15"/>
      <c r="D8" s="16"/>
      <c r="E8" s="17"/>
      <c r="F8" s="18"/>
      <c r="G8" s="19" t="n">
        <f aca="false">C3</f>
        <v>100000</v>
      </c>
      <c r="H8" s="20" t="n">
        <f aca="false">C3</f>
        <v>100000</v>
      </c>
      <c r="I8" s="21" t="n">
        <f aca="false">C3</f>
        <v>100000</v>
      </c>
      <c r="J8" s="22" t="s">
        <v>13</v>
      </c>
      <c r="K8" s="22"/>
      <c r="L8" s="22"/>
      <c r="M8" s="22"/>
      <c r="N8" s="22"/>
      <c r="O8" s="22"/>
    </row>
    <row r="9" customFormat="false" ht="13.8" hidden="false" customHeight="false" outlineLevel="0" collapsed="false">
      <c r="A9" s="23" t="n">
        <v>1</v>
      </c>
      <c r="B9" s="24" t="n">
        <v>44147</v>
      </c>
      <c r="C9" s="25" t="n">
        <v>1</v>
      </c>
      <c r="D9" s="26" t="n">
        <v>1.27</v>
      </c>
      <c r="E9" s="27" t="n">
        <v>1.5</v>
      </c>
      <c r="F9" s="28" t="n">
        <v>2</v>
      </c>
      <c r="G9" s="29" t="n">
        <f aca="false">IF(D9="","",G8+M9)</f>
        <v>103810</v>
      </c>
      <c r="H9" s="29" t="n">
        <f aca="false">IF(E9="","",H8+N9)</f>
        <v>104500</v>
      </c>
      <c r="I9" s="29" t="n">
        <f aca="false">IF(F9="","",I8+O9)</f>
        <v>106000</v>
      </c>
      <c r="J9" s="30" t="n">
        <f aca="false">IF(G8="","",G8*0.03)</f>
        <v>3000</v>
      </c>
      <c r="K9" s="31" t="n">
        <f aca="false">IF(H8="","",H8*0.03)</f>
        <v>3000</v>
      </c>
      <c r="L9" s="32" t="n">
        <f aca="false">IF(I8="","",I8*0.03)</f>
        <v>3000</v>
      </c>
      <c r="M9" s="30" t="n">
        <f aca="false">IF(D9="","",J9*D9)</f>
        <v>3810</v>
      </c>
      <c r="N9" s="31" t="n">
        <f aca="false">IF(E9="","",K9*E9)</f>
        <v>4500</v>
      </c>
      <c r="O9" s="32" t="n">
        <f aca="false">IF(F9="","",L9*F9)</f>
        <v>6000</v>
      </c>
      <c r="P9" s="33"/>
      <c r="Q9" s="33"/>
      <c r="R9" s="33"/>
    </row>
    <row r="10" customFormat="false" ht="13.8" hidden="false" customHeight="false" outlineLevel="0" collapsed="false">
      <c r="A10" s="23" t="n">
        <v>2</v>
      </c>
      <c r="B10" s="34" t="n">
        <v>44132</v>
      </c>
      <c r="C10" s="35" t="n">
        <v>2</v>
      </c>
      <c r="D10" s="36" t="n">
        <v>1.27</v>
      </c>
      <c r="E10" s="37" t="n">
        <v>1.5</v>
      </c>
      <c r="F10" s="38" t="n">
        <v>2</v>
      </c>
      <c r="G10" s="29" t="n">
        <f aca="false">IF(D10="","",G9+M10)</f>
        <v>107765.161</v>
      </c>
      <c r="H10" s="29" t="n">
        <f aca="false">IF(E10="","",H9+N10)</f>
        <v>109202.5</v>
      </c>
      <c r="I10" s="29" t="n">
        <f aca="false">IF(F10="","",I9+O10)</f>
        <v>112360</v>
      </c>
      <c r="J10" s="39" t="n">
        <f aca="false">IF(G9="","",G9*0.03)</f>
        <v>3114.3</v>
      </c>
      <c r="K10" s="40" t="n">
        <f aca="false">IF(H9="","",H9*0.03)</f>
        <v>3135</v>
      </c>
      <c r="L10" s="41" t="n">
        <f aca="false">IF(I9="","",I9*0.03)</f>
        <v>3180</v>
      </c>
      <c r="M10" s="39" t="n">
        <f aca="false">IF(D10="","",J10*D10)</f>
        <v>3955.161</v>
      </c>
      <c r="N10" s="40" t="n">
        <f aca="false">IF(E10="","",K10*E10)</f>
        <v>4702.5</v>
      </c>
      <c r="O10" s="41" t="n">
        <f aca="false">IF(F10="","",L10*F10)</f>
        <v>6360</v>
      </c>
      <c r="P10" s="33"/>
      <c r="Q10" s="33"/>
      <c r="R10" s="33"/>
    </row>
    <row r="11" customFormat="false" ht="13.8" hidden="false" customHeight="false" outlineLevel="0" collapsed="false">
      <c r="A11" s="23" t="n">
        <v>3</v>
      </c>
      <c r="B11" s="34" t="n">
        <v>44109</v>
      </c>
      <c r="C11" s="35" t="n">
        <v>1</v>
      </c>
      <c r="D11" s="36" t="n">
        <v>1.27</v>
      </c>
      <c r="E11" s="37" t="n">
        <v>1.5</v>
      </c>
      <c r="F11" s="42" t="n">
        <v>-1</v>
      </c>
      <c r="G11" s="29" t="n">
        <f aca="false">IF(D11="","",G10+M11)</f>
        <v>111871.0136341</v>
      </c>
      <c r="H11" s="29" t="n">
        <f aca="false">IF(E11="","",H10+N11)</f>
        <v>114116.6125</v>
      </c>
      <c r="I11" s="29" t="n">
        <f aca="false">IF(F11="","",I10+O11)</f>
        <v>108989.2</v>
      </c>
      <c r="J11" s="39" t="n">
        <f aca="false">IF(G10="","",G10*0.03)</f>
        <v>3232.95483</v>
      </c>
      <c r="K11" s="40" t="n">
        <f aca="false">IF(H10="","",H10*0.03)</f>
        <v>3276.075</v>
      </c>
      <c r="L11" s="41" t="n">
        <f aca="false">IF(I10="","",I10*0.03)</f>
        <v>3370.8</v>
      </c>
      <c r="M11" s="39" t="n">
        <f aca="false">IF(D11="","",J11*D11)</f>
        <v>4105.8526341</v>
      </c>
      <c r="N11" s="40" t="n">
        <f aca="false">IF(E11="","",K11*E11)</f>
        <v>4914.1125</v>
      </c>
      <c r="O11" s="41" t="n">
        <f aca="false">IF(F11="","",L11*F11)</f>
        <v>-3370.8</v>
      </c>
      <c r="P11" s="33"/>
      <c r="Q11" s="33"/>
      <c r="R11" s="33"/>
    </row>
    <row r="12" customFormat="false" ht="13.8" hidden="false" customHeight="false" outlineLevel="0" collapsed="false">
      <c r="A12" s="23" t="n">
        <v>4</v>
      </c>
      <c r="B12" s="34" t="n">
        <v>44103</v>
      </c>
      <c r="C12" s="35" t="n">
        <v>1</v>
      </c>
      <c r="D12" s="36" t="n">
        <v>1.27</v>
      </c>
      <c r="E12" s="37" t="n">
        <v>1.5</v>
      </c>
      <c r="F12" s="38" t="n">
        <v>2</v>
      </c>
      <c r="G12" s="29" t="n">
        <f aca="false">IF(D12="","",G11+M12)</f>
        <v>116133.299253559</v>
      </c>
      <c r="H12" s="29" t="n">
        <f aca="false">IF(E12="","",H11+N12)</f>
        <v>119251.8600625</v>
      </c>
      <c r="I12" s="29" t="n">
        <f aca="false">IF(F12="","",I11+O12)</f>
        <v>115528.552</v>
      </c>
      <c r="J12" s="39" t="n">
        <f aca="false">IF(G11="","",G11*0.03)</f>
        <v>3356.130409023</v>
      </c>
      <c r="K12" s="40" t="n">
        <f aca="false">IF(H11="","",H11*0.03)</f>
        <v>3423.498375</v>
      </c>
      <c r="L12" s="41" t="n">
        <f aca="false">IF(I11="","",I11*0.03)</f>
        <v>3269.676</v>
      </c>
      <c r="M12" s="39" t="n">
        <f aca="false">IF(D12="","",J12*D12)</f>
        <v>4262.28561945921</v>
      </c>
      <c r="N12" s="40" t="n">
        <f aca="false">IF(E12="","",K12*E12)</f>
        <v>5135.2475625</v>
      </c>
      <c r="O12" s="41" t="n">
        <f aca="false">IF(F12="","",L12*F12)</f>
        <v>6539.352</v>
      </c>
      <c r="P12" s="33"/>
      <c r="Q12" s="33"/>
      <c r="R12" s="33"/>
    </row>
    <row r="13" customFormat="false" ht="13.8" hidden="false" customHeight="false" outlineLevel="0" collapsed="false">
      <c r="A13" s="23" t="n">
        <v>5</v>
      </c>
      <c r="B13" s="34" t="n">
        <v>44102</v>
      </c>
      <c r="C13" s="35" t="n">
        <v>1</v>
      </c>
      <c r="D13" s="36" t="n">
        <v>1.27</v>
      </c>
      <c r="E13" s="37" t="n">
        <v>1.5</v>
      </c>
      <c r="F13" s="43" t="n">
        <v>2</v>
      </c>
      <c r="G13" s="29" t="n">
        <f aca="false">IF(D13="","",G12+M13)</f>
        <v>120557.97795512</v>
      </c>
      <c r="H13" s="29" t="n">
        <f aca="false">IF(E13="","",H12+N13)</f>
        <v>124618.193765313</v>
      </c>
      <c r="I13" s="29" t="n">
        <f aca="false">IF(F13="","",I12+O13)</f>
        <v>122460.26512</v>
      </c>
      <c r="J13" s="39" t="n">
        <f aca="false">IF(G12="","",G12*0.03)</f>
        <v>3483.99897760678</v>
      </c>
      <c r="K13" s="40" t="n">
        <f aca="false">IF(H12="","",H12*0.03)</f>
        <v>3577.555801875</v>
      </c>
      <c r="L13" s="41" t="n">
        <f aca="false">IF(I12="","",I12*0.03)</f>
        <v>3465.85656</v>
      </c>
      <c r="M13" s="39" t="n">
        <f aca="false">IF(D13="","",J13*D13)</f>
        <v>4424.67870156061</v>
      </c>
      <c r="N13" s="40" t="n">
        <f aca="false">IF(E13="","",K13*E13)</f>
        <v>5366.3337028125</v>
      </c>
      <c r="O13" s="41" t="n">
        <f aca="false">IF(F13="","",L13*F13)</f>
        <v>6931.71312</v>
      </c>
      <c r="P13" s="33"/>
      <c r="Q13" s="33"/>
      <c r="R13" s="33"/>
    </row>
    <row r="14" customFormat="false" ht="13.8" hidden="false" customHeight="false" outlineLevel="0" collapsed="false">
      <c r="A14" s="23" t="n">
        <v>6</v>
      </c>
      <c r="B14" s="34" t="n">
        <v>44091</v>
      </c>
      <c r="C14" s="35" t="n">
        <v>2</v>
      </c>
      <c r="D14" s="36" t="n">
        <v>1.27</v>
      </c>
      <c r="E14" s="37" t="n">
        <v>1.5</v>
      </c>
      <c r="F14" s="38" t="n">
        <v>2</v>
      </c>
      <c r="G14" s="29" t="n">
        <f aca="false">IF(D14="","",G13+M14)</f>
        <v>125151.23691521</v>
      </c>
      <c r="H14" s="29" t="n">
        <f aca="false">IF(E14="","",H13+N14)</f>
        <v>130226.012484752</v>
      </c>
      <c r="I14" s="29" t="n">
        <f aca="false">IF(F14="","",I13+O14)</f>
        <v>129807.8810272</v>
      </c>
      <c r="J14" s="39" t="n">
        <f aca="false">IF(G13="","",G13*0.03)</f>
        <v>3616.73933865359</v>
      </c>
      <c r="K14" s="40" t="n">
        <f aca="false">IF(H13="","",H13*0.03)</f>
        <v>3738.54581295937</v>
      </c>
      <c r="L14" s="41" t="n">
        <f aca="false">IF(I13="","",I13*0.03)</f>
        <v>3673.8079536</v>
      </c>
      <c r="M14" s="39" t="n">
        <f aca="false">IF(D14="","",J14*D14)</f>
        <v>4593.25896009007</v>
      </c>
      <c r="N14" s="40" t="n">
        <f aca="false">IF(E14="","",K14*E14)</f>
        <v>5607.81871943906</v>
      </c>
      <c r="O14" s="41" t="n">
        <f aca="false">IF(F14="","",L14*F14)</f>
        <v>7347.6159072</v>
      </c>
      <c r="P14" s="33"/>
      <c r="Q14" s="33"/>
      <c r="R14" s="33"/>
    </row>
    <row r="15" customFormat="false" ht="13.8" hidden="false" customHeight="false" outlineLevel="0" collapsed="false">
      <c r="A15" s="23" t="n">
        <v>7</v>
      </c>
      <c r="B15" s="34" t="n">
        <v>44088</v>
      </c>
      <c r="C15" s="35" t="n">
        <v>1</v>
      </c>
      <c r="D15" s="36" t="n">
        <v>1.27</v>
      </c>
      <c r="E15" s="37" t="n">
        <v>1.5</v>
      </c>
      <c r="F15" s="42" t="n">
        <v>-1</v>
      </c>
      <c r="G15" s="29" t="n">
        <f aca="false">IF(D15="","",G14+M15)</f>
        <v>129919.499041679</v>
      </c>
      <c r="H15" s="29" t="n">
        <f aca="false">IF(E15="","",H14+N15)</f>
        <v>136086.183046565</v>
      </c>
      <c r="I15" s="29" t="n">
        <f aca="false">IF(F15="","",I14+O15)</f>
        <v>125913.644596384</v>
      </c>
      <c r="J15" s="39" t="n">
        <f aca="false">IF(G14="","",G14*0.03)</f>
        <v>3754.5371074563</v>
      </c>
      <c r="K15" s="40" t="n">
        <f aca="false">IF(H14="","",H14*0.03)</f>
        <v>3906.78037454255</v>
      </c>
      <c r="L15" s="41" t="n">
        <f aca="false">IF(I14="","",I14*0.03)</f>
        <v>3894.236430816</v>
      </c>
      <c r="M15" s="39" t="n">
        <f aca="false">IF(D15="","",J15*D15)</f>
        <v>4768.2621264695</v>
      </c>
      <c r="N15" s="40" t="n">
        <f aca="false">IF(E15="","",K15*E15)</f>
        <v>5860.17056181382</v>
      </c>
      <c r="O15" s="41" t="n">
        <f aca="false">IF(F15="","",L15*F15)</f>
        <v>-3894.236430816</v>
      </c>
      <c r="P15" s="33"/>
      <c r="Q15" s="33"/>
      <c r="R15" s="33"/>
    </row>
    <row r="16" customFormat="false" ht="13.8" hidden="false" customHeight="false" outlineLevel="0" collapsed="false">
      <c r="A16" s="23" t="n">
        <v>8</v>
      </c>
      <c r="B16" s="34" t="n">
        <v>44084</v>
      </c>
      <c r="C16" s="35" t="n">
        <v>1</v>
      </c>
      <c r="D16" s="36" t="n">
        <v>1.27</v>
      </c>
      <c r="E16" s="37" t="n">
        <v>1.5</v>
      </c>
      <c r="F16" s="38" t="n">
        <v>2</v>
      </c>
      <c r="G16" s="29" t="n">
        <f aca="false">IF(D16="","",G15+M16)</f>
        <v>134869.431955167</v>
      </c>
      <c r="H16" s="29" t="n">
        <f aca="false">IF(E16="","",H15+N16)</f>
        <v>142210.061283661</v>
      </c>
      <c r="I16" s="29" t="n">
        <f aca="false">IF(F16="","",I15+O16)</f>
        <v>133468.463272167</v>
      </c>
      <c r="J16" s="39" t="n">
        <f aca="false">IF(G15="","",G15*0.03)</f>
        <v>3897.58497125038</v>
      </c>
      <c r="K16" s="40" t="n">
        <f aca="false">IF(H15="","",H15*0.03)</f>
        <v>4082.58549139696</v>
      </c>
      <c r="L16" s="41" t="n">
        <f aca="false">IF(I15="","",I15*0.03)</f>
        <v>3777.40933789152</v>
      </c>
      <c r="M16" s="39" t="n">
        <f aca="false">IF(D16="","",J16*D16)</f>
        <v>4949.93291348798</v>
      </c>
      <c r="N16" s="40" t="n">
        <f aca="false">IF(E16="","",K16*E16)</f>
        <v>6123.87823709544</v>
      </c>
      <c r="O16" s="41" t="n">
        <f aca="false">IF(F16="","",L16*F16)</f>
        <v>7554.81867578304</v>
      </c>
      <c r="P16" s="33"/>
      <c r="Q16" s="33"/>
      <c r="R16" s="33"/>
    </row>
    <row r="17" customFormat="false" ht="13.8" hidden="false" customHeight="false" outlineLevel="0" collapsed="false">
      <c r="A17" s="23" t="n">
        <v>9</v>
      </c>
      <c r="B17" s="34" t="n">
        <v>44082</v>
      </c>
      <c r="C17" s="35" t="n">
        <v>2</v>
      </c>
      <c r="D17" s="36" t="n">
        <v>1.27</v>
      </c>
      <c r="E17" s="37" t="n">
        <v>1.5</v>
      </c>
      <c r="F17" s="38" t="n">
        <v>2</v>
      </c>
      <c r="G17" s="29" t="n">
        <f aca="false">IF(D17="","",G16+M17)</f>
        <v>140007.957312659</v>
      </c>
      <c r="H17" s="29" t="n">
        <f aca="false">IF(E17="","",H16+N17)</f>
        <v>148609.514041426</v>
      </c>
      <c r="I17" s="29" t="n">
        <f aca="false">IF(F17="","",I16+O17)</f>
        <v>141476.571068497</v>
      </c>
      <c r="J17" s="39" t="n">
        <f aca="false">IF(G16="","",G16*0.03)</f>
        <v>4046.08295865502</v>
      </c>
      <c r="K17" s="40" t="n">
        <f aca="false">IF(H16="","",H16*0.03)</f>
        <v>4266.30183850982</v>
      </c>
      <c r="L17" s="41" t="n">
        <f aca="false">IF(I16="","",I16*0.03)</f>
        <v>4004.05389816501</v>
      </c>
      <c r="M17" s="39" t="n">
        <f aca="false">IF(D17="","",J17*D17)</f>
        <v>5138.52535749188</v>
      </c>
      <c r="N17" s="40" t="n">
        <f aca="false">IF(E17="","",K17*E17)</f>
        <v>6399.45275776474</v>
      </c>
      <c r="O17" s="41" t="n">
        <f aca="false">IF(F17="","",L17*F17)</f>
        <v>8008.10779633002</v>
      </c>
      <c r="P17" s="33"/>
      <c r="Q17" s="33"/>
      <c r="R17" s="33"/>
    </row>
    <row r="18" customFormat="false" ht="13.8" hidden="false" customHeight="false" outlineLevel="0" collapsed="false">
      <c r="A18" s="23" t="n">
        <v>10</v>
      </c>
      <c r="B18" s="34" t="n">
        <v>44081</v>
      </c>
      <c r="C18" s="35" t="n">
        <v>2</v>
      </c>
      <c r="D18" s="36" t="n">
        <v>1.27</v>
      </c>
      <c r="E18" s="37" t="n">
        <v>1.5</v>
      </c>
      <c r="F18" s="38" t="n">
        <v>2</v>
      </c>
      <c r="G18" s="29" t="n">
        <f aca="false">IF(D18="","",G17+M18)</f>
        <v>145342.260486272</v>
      </c>
      <c r="H18" s="29" t="n">
        <f aca="false">IF(E18="","",H17+N18)</f>
        <v>155296.94217329</v>
      </c>
      <c r="I18" s="29" t="n">
        <f aca="false">IF(F18="","",I17+O18)</f>
        <v>149965.165332607</v>
      </c>
      <c r="J18" s="39" t="n">
        <f aca="false">IF(G17="","",G17*0.03)</f>
        <v>4200.23871937978</v>
      </c>
      <c r="K18" s="40" t="n">
        <f aca="false">IF(H17="","",H17*0.03)</f>
        <v>4458.28542124277</v>
      </c>
      <c r="L18" s="41" t="n">
        <f aca="false">IF(I17="","",I17*0.03)</f>
        <v>4244.29713205491</v>
      </c>
      <c r="M18" s="39" t="n">
        <f aca="false">IF(D18="","",J18*D18)</f>
        <v>5334.30317361232</v>
      </c>
      <c r="N18" s="40" t="n">
        <f aca="false">IF(E18="","",K18*E18)</f>
        <v>6687.42813186415</v>
      </c>
      <c r="O18" s="41" t="n">
        <f aca="false">IF(F18="","",L18*F18)</f>
        <v>8488.59426410982</v>
      </c>
      <c r="P18" s="33"/>
      <c r="Q18" s="33"/>
      <c r="R18" s="33"/>
    </row>
    <row r="19" customFormat="false" ht="13.8" hidden="false" customHeight="false" outlineLevel="0" collapsed="false">
      <c r="A19" s="23" t="n">
        <v>11</v>
      </c>
      <c r="B19" s="34" t="n">
        <v>44076</v>
      </c>
      <c r="C19" s="35" t="n">
        <v>2</v>
      </c>
      <c r="D19" s="36" t="n">
        <v>1.27</v>
      </c>
      <c r="E19" s="37" t="n">
        <v>1.5</v>
      </c>
      <c r="F19" s="38" t="n">
        <v>2</v>
      </c>
      <c r="G19" s="29" t="n">
        <f aca="false">IF(D19="","",G18+M19)</f>
        <v>150879.800610799</v>
      </c>
      <c r="H19" s="29" t="n">
        <f aca="false">IF(E19="","",H18+N19)</f>
        <v>162285.304571088</v>
      </c>
      <c r="I19" s="29" t="n">
        <f aca="false">IF(F19="","",I18+O19)</f>
        <v>158963.075252563</v>
      </c>
      <c r="J19" s="39" t="n">
        <f aca="false">IF(G18="","",G18*0.03)</f>
        <v>4360.26781458815</v>
      </c>
      <c r="K19" s="40" t="n">
        <f aca="false">IF(H18="","",H18*0.03)</f>
        <v>4658.90826519869</v>
      </c>
      <c r="L19" s="41" t="n">
        <f aca="false">IF(I18="","",I18*0.03)</f>
        <v>4498.95495997821</v>
      </c>
      <c r="M19" s="39" t="n">
        <f aca="false">IF(D19="","",J19*D19)</f>
        <v>5537.54012452695</v>
      </c>
      <c r="N19" s="40" t="n">
        <f aca="false">IF(E19="","",K19*E19)</f>
        <v>6988.36239779803</v>
      </c>
      <c r="O19" s="41" t="n">
        <f aca="false">IF(F19="","",L19*F19)</f>
        <v>8997.90991995641</v>
      </c>
      <c r="P19" s="33"/>
      <c r="Q19" s="33"/>
      <c r="R19" s="33"/>
    </row>
    <row r="20" customFormat="false" ht="13.8" hidden="false" customHeight="false" outlineLevel="0" collapsed="false">
      <c r="A20" s="23" t="n">
        <v>12</v>
      </c>
      <c r="B20" s="34" t="n">
        <v>44074</v>
      </c>
      <c r="C20" s="35" t="n">
        <v>1</v>
      </c>
      <c r="D20" s="36" t="n">
        <v>1.27</v>
      </c>
      <c r="E20" s="37" t="n">
        <v>1.5</v>
      </c>
      <c r="F20" s="38" t="n">
        <v>2</v>
      </c>
      <c r="G20" s="29" t="n">
        <f aca="false">IF(D20="","",G19+M20)</f>
        <v>156628.32101407</v>
      </c>
      <c r="H20" s="29" t="n">
        <f aca="false">IF(E20="","",H19+N20)</f>
        <v>169588.143276787</v>
      </c>
      <c r="I20" s="29" t="n">
        <f aca="false">IF(F20="","",I19+O20)</f>
        <v>168500.859767717</v>
      </c>
      <c r="J20" s="39" t="n">
        <f aca="false">IF(G19="","",G19*0.03)</f>
        <v>4526.39401832395</v>
      </c>
      <c r="K20" s="40" t="n">
        <f aca="false">IF(H19="","",H19*0.03)</f>
        <v>4868.55913713263</v>
      </c>
      <c r="L20" s="41" t="n">
        <f aca="false">IF(I19="","",I19*0.03)</f>
        <v>4768.8922575769</v>
      </c>
      <c r="M20" s="39" t="n">
        <f aca="false">IF(D20="","",J20*D20)</f>
        <v>5748.52040327142</v>
      </c>
      <c r="N20" s="40" t="n">
        <f aca="false">IF(E20="","",K20*E20)</f>
        <v>7302.83870569895</v>
      </c>
      <c r="O20" s="41" t="n">
        <f aca="false">IF(F20="","",L20*F20)</f>
        <v>9537.7845151538</v>
      </c>
      <c r="P20" s="33"/>
      <c r="Q20" s="33"/>
      <c r="R20" s="33"/>
    </row>
    <row r="21" customFormat="false" ht="13.8" hidden="false" customHeight="false" outlineLevel="0" collapsed="false">
      <c r="A21" s="23" t="n">
        <v>13</v>
      </c>
      <c r="B21" s="34" t="n">
        <v>44071</v>
      </c>
      <c r="C21" s="35" t="n">
        <v>1</v>
      </c>
      <c r="D21" s="36" t="n">
        <v>1.27</v>
      </c>
      <c r="E21" s="37" t="n">
        <v>1.5</v>
      </c>
      <c r="F21" s="38" t="n">
        <v>2</v>
      </c>
      <c r="G21" s="29" t="n">
        <f aca="false">IF(D21="","",G20+M21)</f>
        <v>162595.860044706</v>
      </c>
      <c r="H21" s="29" t="n">
        <f aca="false">IF(E21="","",H20+N21)</f>
        <v>177219.609724242</v>
      </c>
      <c r="I21" s="29" t="n">
        <f aca="false">IF(F21="","",I20+O21)</f>
        <v>178610.91135378</v>
      </c>
      <c r="J21" s="39" t="n">
        <f aca="false">IF(G20="","",G20*0.03)</f>
        <v>4698.8496304221</v>
      </c>
      <c r="K21" s="40" t="n">
        <f aca="false">IF(H20="","",H20*0.03)</f>
        <v>5087.6442983036</v>
      </c>
      <c r="L21" s="41" t="n">
        <f aca="false">IF(I20="","",I20*0.03)</f>
        <v>5055.02579303151</v>
      </c>
      <c r="M21" s="39" t="n">
        <f aca="false">IF(D21="","",J21*D21)</f>
        <v>5967.53903063606</v>
      </c>
      <c r="N21" s="40" t="n">
        <f aca="false">IF(E21="","",K21*E21)</f>
        <v>7631.4664474554</v>
      </c>
      <c r="O21" s="41" t="n">
        <f aca="false">IF(F21="","",L21*F21)</f>
        <v>10110.051586063</v>
      </c>
      <c r="P21" s="33"/>
      <c r="Q21" s="33"/>
      <c r="R21" s="33"/>
    </row>
    <row r="22" customFormat="false" ht="13.8" hidden="false" customHeight="false" outlineLevel="0" collapsed="false">
      <c r="A22" s="23" t="n">
        <v>14</v>
      </c>
      <c r="B22" s="34" t="n">
        <v>44061</v>
      </c>
      <c r="C22" s="35" t="n">
        <v>1</v>
      </c>
      <c r="D22" s="36" t="n">
        <v>1.27</v>
      </c>
      <c r="E22" s="37" t="n">
        <v>1.5</v>
      </c>
      <c r="F22" s="38" t="n">
        <v>2</v>
      </c>
      <c r="G22" s="29" t="n">
        <f aca="false">IF(D22="","",G21+M22)</f>
        <v>168790.762312409</v>
      </c>
      <c r="H22" s="29" t="n">
        <f aca="false">IF(E22="","",H21+N22)</f>
        <v>185194.492161833</v>
      </c>
      <c r="I22" s="29" t="n">
        <f aca="false">IF(F22="","",I21+O22)</f>
        <v>189327.566035007</v>
      </c>
      <c r="J22" s="39" t="n">
        <f aca="false">IF(G21="","",G21*0.03)</f>
        <v>4877.87580134118</v>
      </c>
      <c r="K22" s="40" t="n">
        <f aca="false">IF(H21="","",H21*0.03)</f>
        <v>5316.58829172726</v>
      </c>
      <c r="L22" s="41" t="n">
        <f aca="false">IF(I21="","",I21*0.03)</f>
        <v>5358.3273406134</v>
      </c>
      <c r="M22" s="39" t="n">
        <f aca="false">IF(D22="","",J22*D22)</f>
        <v>6194.9022677033</v>
      </c>
      <c r="N22" s="40" t="n">
        <f aca="false">IF(E22="","",K22*E22)</f>
        <v>7974.88243759089</v>
      </c>
      <c r="O22" s="41" t="n">
        <f aca="false">IF(F22="","",L22*F22)</f>
        <v>10716.6546812268</v>
      </c>
      <c r="P22" s="33"/>
      <c r="Q22" s="33"/>
      <c r="R22" s="33"/>
    </row>
    <row r="23" customFormat="false" ht="13.8" hidden="false" customHeight="false" outlineLevel="0" collapsed="false">
      <c r="A23" s="23" t="n">
        <v>15</v>
      </c>
      <c r="B23" s="34" t="n">
        <v>44048</v>
      </c>
      <c r="C23" s="35" t="n">
        <v>1</v>
      </c>
      <c r="D23" s="36" t="n">
        <v>1.27</v>
      </c>
      <c r="E23" s="37" t="n">
        <v>1.5</v>
      </c>
      <c r="F23" s="38" t="n">
        <v>2</v>
      </c>
      <c r="G23" s="29" t="n">
        <f aca="false">IF(D23="","",G22+M23)</f>
        <v>175221.690356512</v>
      </c>
      <c r="H23" s="29" t="n">
        <f aca="false">IF(E23="","",H22+N23)</f>
        <v>193528.244309115</v>
      </c>
      <c r="I23" s="29" t="n">
        <f aca="false">IF(F23="","",I22+O23)</f>
        <v>200687.219997107</v>
      </c>
      <c r="J23" s="39" t="n">
        <f aca="false">IF(G22="","",G22*0.03)</f>
        <v>5063.72286937228</v>
      </c>
      <c r="K23" s="40" t="n">
        <f aca="false">IF(H22="","",H22*0.03)</f>
        <v>5555.83476485499</v>
      </c>
      <c r="L23" s="41" t="n">
        <f aca="false">IF(I22="","",I22*0.03)</f>
        <v>5679.82698105021</v>
      </c>
      <c r="M23" s="39" t="n">
        <f aca="false">IF(D23="","",J23*D23)</f>
        <v>6430.92804410279</v>
      </c>
      <c r="N23" s="40" t="n">
        <f aca="false">IF(E23="","",K23*E23)</f>
        <v>8333.75214728248</v>
      </c>
      <c r="O23" s="41" t="n">
        <f aca="false">IF(F23="","",L23*F23)</f>
        <v>11359.6539621004</v>
      </c>
      <c r="P23" s="33"/>
      <c r="Q23" s="33"/>
      <c r="R23" s="33"/>
    </row>
    <row r="24" customFormat="false" ht="13.8" hidden="false" customHeight="false" outlineLevel="0" collapsed="false">
      <c r="A24" s="23" t="n">
        <v>16</v>
      </c>
      <c r="B24" s="34" t="n">
        <v>44048</v>
      </c>
      <c r="C24" s="35" t="n">
        <v>1</v>
      </c>
      <c r="D24" s="36" t="n">
        <v>1.27</v>
      </c>
      <c r="E24" s="37" t="n">
        <v>1.5</v>
      </c>
      <c r="F24" s="38" t="n">
        <v>2</v>
      </c>
      <c r="G24" s="29" t="n">
        <f aca="false">IF(D24="","",G23+M24)</f>
        <v>181897.636759095</v>
      </c>
      <c r="H24" s="29" t="n">
        <f aca="false">IF(E24="","",H23+N24)</f>
        <v>202237.015303026</v>
      </c>
      <c r="I24" s="29" t="n">
        <f aca="false">IF(F24="","",I23+O24)</f>
        <v>212728.453196934</v>
      </c>
      <c r="J24" s="39" t="n">
        <f aca="false">IF(G23="","",G23*0.03)</f>
        <v>5256.65071069536</v>
      </c>
      <c r="K24" s="40" t="n">
        <f aca="false">IF(H23="","",H23*0.03)</f>
        <v>5805.84732927346</v>
      </c>
      <c r="L24" s="41" t="n">
        <f aca="false">IF(I23="","",I23*0.03)</f>
        <v>6020.61659991322</v>
      </c>
      <c r="M24" s="39" t="n">
        <f aca="false">IF(D24="","",J24*D24)</f>
        <v>6675.94640258311</v>
      </c>
      <c r="N24" s="40" t="n">
        <f aca="false">IF(E24="","",K24*E24)</f>
        <v>8708.77099391019</v>
      </c>
      <c r="O24" s="41" t="n">
        <f aca="false">IF(F24="","",L24*F24)</f>
        <v>12041.2331998264</v>
      </c>
      <c r="P24" s="33"/>
      <c r="Q24" s="33"/>
      <c r="R24" s="33"/>
    </row>
    <row r="25" customFormat="false" ht="13.8" hidden="false" customHeight="false" outlineLevel="0" collapsed="false">
      <c r="A25" s="23" t="n">
        <v>17</v>
      </c>
      <c r="B25" s="34" t="n">
        <v>44047</v>
      </c>
      <c r="C25" s="35" t="n">
        <v>1</v>
      </c>
      <c r="D25" s="36" t="n">
        <v>1.27</v>
      </c>
      <c r="E25" s="37" t="n">
        <v>1.5</v>
      </c>
      <c r="F25" s="38" t="n">
        <v>-1</v>
      </c>
      <c r="G25" s="29" t="n">
        <f aca="false">IF(D25="","",G24+M25)</f>
        <v>188827.936719617</v>
      </c>
      <c r="H25" s="29" t="n">
        <f aca="false">IF(E25="","",H24+N25)</f>
        <v>211337.680991662</v>
      </c>
      <c r="I25" s="29" t="n">
        <f aca="false">IF(F25="","",I24+O25)</f>
        <v>206346.599601026</v>
      </c>
      <c r="J25" s="39" t="n">
        <f aca="false">IF(G24="","",G24*0.03)</f>
        <v>5456.92910277285</v>
      </c>
      <c r="K25" s="40" t="n">
        <f aca="false">IF(H24="","",H24*0.03)</f>
        <v>6067.11045909077</v>
      </c>
      <c r="L25" s="41" t="n">
        <f aca="false">IF(I24="","",I24*0.03)</f>
        <v>6381.85359590801</v>
      </c>
      <c r="M25" s="39" t="n">
        <f aca="false">IF(D25="","",J25*D25)</f>
        <v>6930.29996052152</v>
      </c>
      <c r="N25" s="40" t="n">
        <f aca="false">IF(E25="","",K25*E25)</f>
        <v>9100.66568863615</v>
      </c>
      <c r="O25" s="41" t="n">
        <f aca="false">IF(F25="","",L25*F25)</f>
        <v>-6381.85359590801</v>
      </c>
      <c r="P25" s="33"/>
      <c r="Q25" s="33"/>
      <c r="R25" s="33"/>
    </row>
    <row r="26" customFormat="false" ht="13.8" hidden="false" customHeight="false" outlineLevel="0" collapsed="false">
      <c r="A26" s="23" t="n">
        <v>18</v>
      </c>
      <c r="B26" s="34" t="n">
        <v>44039</v>
      </c>
      <c r="C26" s="35" t="n">
        <v>1</v>
      </c>
      <c r="D26" s="36" t="n">
        <v>1.27</v>
      </c>
      <c r="E26" s="37" t="n">
        <v>-1</v>
      </c>
      <c r="F26" s="38" t="n">
        <v>-1</v>
      </c>
      <c r="G26" s="29" t="n">
        <f aca="false">IF(D26="","",G25+M26)</f>
        <v>196022.281108634</v>
      </c>
      <c r="H26" s="29" t="n">
        <f aca="false">IF(E26="","",H25+N26)</f>
        <v>204997.550561912</v>
      </c>
      <c r="I26" s="29" t="n">
        <f aca="false">IF(F26="","",I25+O26)</f>
        <v>200156.201612995</v>
      </c>
      <c r="J26" s="39" t="n">
        <f aca="false">IF(G25="","",G25*0.03)</f>
        <v>5664.8381015885</v>
      </c>
      <c r="K26" s="40" t="n">
        <f aca="false">IF(H25="","",H25*0.03)</f>
        <v>6340.13042974985</v>
      </c>
      <c r="L26" s="41" t="n">
        <f aca="false">IF(I25="","",I25*0.03)</f>
        <v>6190.39798803077</v>
      </c>
      <c r="M26" s="39" t="n">
        <f aca="false">IF(D26="","",J26*D26)</f>
        <v>7194.3443890174</v>
      </c>
      <c r="N26" s="40" t="n">
        <f aca="false">IF(E26="","",K26*E26)</f>
        <v>-6340.13042974985</v>
      </c>
      <c r="O26" s="41" t="n">
        <f aca="false">IF(F26="","",L26*F26)</f>
        <v>-6190.39798803077</v>
      </c>
      <c r="P26" s="33"/>
      <c r="Q26" s="33"/>
      <c r="R26" s="33"/>
    </row>
    <row r="27" customFormat="false" ht="13.8" hidden="false" customHeight="false" outlineLevel="0" collapsed="false">
      <c r="A27" s="23" t="n">
        <v>19</v>
      </c>
      <c r="B27" s="34" t="n">
        <v>44026</v>
      </c>
      <c r="C27" s="35" t="n">
        <v>1</v>
      </c>
      <c r="D27" s="36" t="n">
        <v>1.27</v>
      </c>
      <c r="E27" s="37" t="n">
        <v>1.5</v>
      </c>
      <c r="F27" s="38" t="n">
        <v>2</v>
      </c>
      <c r="G27" s="29" t="n">
        <f aca="false">IF(D27="","",G26+M27)</f>
        <v>203490.730018873</v>
      </c>
      <c r="H27" s="29" t="n">
        <f aca="false">IF(E27="","",H26+N27)</f>
        <v>214222.440337198</v>
      </c>
      <c r="I27" s="29" t="n">
        <f aca="false">IF(F27="","",I26+O27)</f>
        <v>212165.573709775</v>
      </c>
      <c r="J27" s="39" t="n">
        <f aca="false">IF(G26="","",G26*0.03)</f>
        <v>5880.66843325902</v>
      </c>
      <c r="K27" s="40" t="n">
        <f aca="false">IF(H26="","",H26*0.03)</f>
        <v>6149.92651685736</v>
      </c>
      <c r="L27" s="41" t="n">
        <f aca="false">IF(I26="","",I26*0.03)</f>
        <v>6004.68604838985</v>
      </c>
      <c r="M27" s="39" t="n">
        <f aca="false">IF(D27="","",J27*D27)</f>
        <v>7468.44891023896</v>
      </c>
      <c r="N27" s="40" t="n">
        <f aca="false">IF(E27="","",K27*E27)</f>
        <v>9224.88977528604</v>
      </c>
      <c r="O27" s="41" t="n">
        <f aca="false">IF(F27="","",L27*F27)</f>
        <v>12009.3720967797</v>
      </c>
      <c r="P27" s="33"/>
      <c r="Q27" s="33"/>
      <c r="R27" s="33"/>
    </row>
    <row r="28" customFormat="false" ht="13.8" hidden="false" customHeight="false" outlineLevel="0" collapsed="false">
      <c r="A28" s="23" t="n">
        <v>20</v>
      </c>
      <c r="B28" s="34" t="n">
        <v>44025</v>
      </c>
      <c r="C28" s="35" t="n">
        <v>1</v>
      </c>
      <c r="D28" s="36" t="n">
        <v>1.27</v>
      </c>
      <c r="E28" s="37" t="n">
        <v>1.5</v>
      </c>
      <c r="F28" s="43" t="n">
        <v>2</v>
      </c>
      <c r="G28" s="29" t="n">
        <f aca="false">IF(D28="","",G27+M28)</f>
        <v>211243.726832592</v>
      </c>
      <c r="H28" s="29" t="n">
        <f aca="false">IF(E28="","",H27+N28)</f>
        <v>223862.450152372</v>
      </c>
      <c r="I28" s="29" t="n">
        <f aca="false">IF(F28="","",I27+O28)</f>
        <v>224895.508132361</v>
      </c>
      <c r="J28" s="39" t="n">
        <f aca="false">IF(G27="","",G27*0.03)</f>
        <v>6104.72190056619</v>
      </c>
      <c r="K28" s="40" t="n">
        <f aca="false">IF(H27="","",H27*0.03)</f>
        <v>6426.67321011594</v>
      </c>
      <c r="L28" s="41" t="n">
        <f aca="false">IF(I27="","",I27*0.03)</f>
        <v>6364.96721129324</v>
      </c>
      <c r="M28" s="39" t="n">
        <f aca="false">IF(D28="","",J28*D28)</f>
        <v>7752.99681371906</v>
      </c>
      <c r="N28" s="40" t="n">
        <f aca="false">IF(E28="","",K28*E28)</f>
        <v>9640.00981517391</v>
      </c>
      <c r="O28" s="41" t="n">
        <f aca="false">IF(F28="","",L28*F28)</f>
        <v>12729.9344225865</v>
      </c>
      <c r="P28" s="33"/>
      <c r="Q28" s="33"/>
      <c r="R28" s="33"/>
    </row>
    <row r="29" customFormat="false" ht="13.8" hidden="false" customHeight="false" outlineLevel="0" collapsed="false">
      <c r="A29" s="23" t="n">
        <v>21</v>
      </c>
      <c r="B29" s="34" t="n">
        <v>44012</v>
      </c>
      <c r="C29" s="35" t="n">
        <v>2</v>
      </c>
      <c r="D29" s="36" t="n">
        <v>1.27</v>
      </c>
      <c r="E29" s="37" t="n">
        <v>1.5</v>
      </c>
      <c r="F29" s="38" t="n">
        <v>2</v>
      </c>
      <c r="G29" s="29" t="n">
        <f aca="false">IF(D29="","",G28+M29)</f>
        <v>219292.112824914</v>
      </c>
      <c r="H29" s="29" t="n">
        <f aca="false">IF(E29="","",H28+N29)</f>
        <v>233936.260409229</v>
      </c>
      <c r="I29" s="29" t="n">
        <f aca="false">IF(F29="","",I28+O29)</f>
        <v>238389.238620303</v>
      </c>
      <c r="J29" s="39" t="n">
        <f aca="false">IF(G28="","",G28*0.03)</f>
        <v>6337.31180497776</v>
      </c>
      <c r="K29" s="40" t="n">
        <f aca="false">IF(H28="","",H28*0.03)</f>
        <v>6715.87350457116</v>
      </c>
      <c r="L29" s="41" t="n">
        <f aca="false">IF(I28="","",I28*0.03)</f>
        <v>6746.86524397084</v>
      </c>
      <c r="M29" s="39" t="n">
        <f aca="false">IF(D29="","",J29*D29)</f>
        <v>8048.38599232176</v>
      </c>
      <c r="N29" s="40" t="n">
        <f aca="false">IF(E29="","",K29*E29)</f>
        <v>10073.8102568567</v>
      </c>
      <c r="O29" s="41" t="n">
        <f aca="false">IF(F29="","",L29*F29)</f>
        <v>13493.7304879417</v>
      </c>
      <c r="P29" s="33"/>
      <c r="Q29" s="33"/>
      <c r="R29" s="33"/>
    </row>
    <row r="30" customFormat="false" ht="13.8" hidden="false" customHeight="false" outlineLevel="0" collapsed="false">
      <c r="A30" s="23" t="n">
        <v>22</v>
      </c>
      <c r="B30" s="34" t="n">
        <v>44011</v>
      </c>
      <c r="C30" s="35" t="n">
        <v>1</v>
      </c>
      <c r="D30" s="36" t="n">
        <v>1.27</v>
      </c>
      <c r="E30" s="37" t="n">
        <v>1.5</v>
      </c>
      <c r="F30" s="43" t="n">
        <v>2</v>
      </c>
      <c r="G30" s="29" t="n">
        <f aca="false">IF(D30="","",G29+M30)</f>
        <v>227647.142323543</v>
      </c>
      <c r="H30" s="29" t="n">
        <f aca="false">IF(E30="","",H29+N30)</f>
        <v>244463.392127644</v>
      </c>
      <c r="I30" s="29" t="n">
        <f aca="false">IF(F30="","",I29+O30)</f>
        <v>252692.592937521</v>
      </c>
      <c r="J30" s="39" t="n">
        <f aca="false">IF(G29="","",G29*0.03)</f>
        <v>6578.76338474742</v>
      </c>
      <c r="K30" s="40" t="n">
        <f aca="false">IF(H29="","",H29*0.03)</f>
        <v>7018.08781227686</v>
      </c>
      <c r="L30" s="41" t="n">
        <f aca="false">IF(I29="","",I29*0.03)</f>
        <v>7151.67715860909</v>
      </c>
      <c r="M30" s="39" t="n">
        <f aca="false">IF(D30="","",J30*D30)</f>
        <v>8355.02949862922</v>
      </c>
      <c r="N30" s="40" t="n">
        <f aca="false">IF(E30="","",K30*E30)</f>
        <v>10527.1317184153</v>
      </c>
      <c r="O30" s="41" t="n">
        <f aca="false">IF(F30="","",L30*F30)</f>
        <v>14303.3543172182</v>
      </c>
      <c r="P30" s="33"/>
      <c r="Q30" s="33"/>
      <c r="R30" s="33"/>
    </row>
    <row r="31" customFormat="false" ht="13.8" hidden="false" customHeight="false" outlineLevel="0" collapsed="false">
      <c r="A31" s="23" t="n">
        <v>23</v>
      </c>
      <c r="B31" s="34" t="n">
        <v>44007</v>
      </c>
      <c r="C31" s="35" t="n">
        <v>2</v>
      </c>
      <c r="D31" s="36" t="n">
        <v>1.27</v>
      </c>
      <c r="E31" s="37" t="n">
        <v>1.5</v>
      </c>
      <c r="F31" s="38" t="n">
        <v>2</v>
      </c>
      <c r="G31" s="29" t="n">
        <f aca="false">IF(D31="","",G30+M31)</f>
        <v>236320.49844607</v>
      </c>
      <c r="H31" s="29" t="n">
        <f aca="false">IF(E31="","",H30+N31)</f>
        <v>255464.244773388</v>
      </c>
      <c r="I31" s="29" t="n">
        <f aca="false">IF(F31="","",I30+O31)</f>
        <v>267854.148513772</v>
      </c>
      <c r="J31" s="39" t="n">
        <f aca="false">IF(G30="","",G30*0.03)</f>
        <v>6829.41426970629</v>
      </c>
      <c r="K31" s="40" t="n">
        <f aca="false">IF(H30="","",H30*0.03)</f>
        <v>7333.90176382932</v>
      </c>
      <c r="L31" s="41" t="n">
        <f aca="false">IF(I30="","",I30*0.03)</f>
        <v>7580.77778812563</v>
      </c>
      <c r="M31" s="39" t="n">
        <f aca="false">IF(D31="","",J31*D31)</f>
        <v>8673.35612252699</v>
      </c>
      <c r="N31" s="40" t="n">
        <f aca="false">IF(E31="","",K31*E31)</f>
        <v>11000.852645744</v>
      </c>
      <c r="O31" s="41" t="n">
        <f aca="false">IF(F31="","",L31*F31)</f>
        <v>15161.5555762513</v>
      </c>
      <c r="P31" s="33"/>
      <c r="Q31" s="33"/>
      <c r="R31" s="33"/>
    </row>
    <row r="32" customFormat="false" ht="13.8" hidden="false" customHeight="false" outlineLevel="0" collapsed="false">
      <c r="A32" s="23" t="n">
        <v>24</v>
      </c>
      <c r="B32" s="34" t="n">
        <v>44006</v>
      </c>
      <c r="C32" s="35" t="n">
        <v>2</v>
      </c>
      <c r="D32" s="36" t="n">
        <v>1.27</v>
      </c>
      <c r="E32" s="37" t="n">
        <v>1.5</v>
      </c>
      <c r="F32" s="38" t="n">
        <v>2</v>
      </c>
      <c r="G32" s="29" t="n">
        <f aca="false">IF(D32="","",G31+M32)</f>
        <v>245324.309436865</v>
      </c>
      <c r="H32" s="29" t="n">
        <f aca="false">IF(E32="","",H31+N32)</f>
        <v>266960.13578819</v>
      </c>
      <c r="I32" s="29" t="n">
        <f aca="false">IF(F32="","",I31+O32)</f>
        <v>283925.397424599</v>
      </c>
      <c r="J32" s="39" t="n">
        <f aca="false">IF(G31="","",G31*0.03)</f>
        <v>7089.6149533821</v>
      </c>
      <c r="K32" s="40" t="n">
        <f aca="false">IF(H31="","",H31*0.03)</f>
        <v>7663.92734320164</v>
      </c>
      <c r="L32" s="41" t="n">
        <f aca="false">IF(I31="","",I31*0.03)</f>
        <v>8035.62445541317</v>
      </c>
      <c r="M32" s="39" t="n">
        <f aca="false">IF(D32="","",J32*D32)</f>
        <v>9003.81099079527</v>
      </c>
      <c r="N32" s="40" t="n">
        <f aca="false">IF(E32="","",K32*E32)</f>
        <v>11495.8910148025</v>
      </c>
      <c r="O32" s="41" t="n">
        <f aca="false">IF(F32="","",L32*F32)</f>
        <v>16071.2489108263</v>
      </c>
      <c r="P32" s="33"/>
      <c r="Q32" s="33"/>
      <c r="R32" s="33"/>
    </row>
    <row r="33" customFormat="false" ht="13.8" hidden="false" customHeight="false" outlineLevel="0" collapsed="false">
      <c r="A33" s="23" t="n">
        <v>25</v>
      </c>
      <c r="B33" s="34" t="n">
        <v>44005</v>
      </c>
      <c r="C33" s="35" t="n">
        <v>1</v>
      </c>
      <c r="D33" s="36" t="n">
        <v>1.27</v>
      </c>
      <c r="E33" s="37" t="n">
        <v>1.5</v>
      </c>
      <c r="F33" s="38" t="n">
        <v>-1</v>
      </c>
      <c r="G33" s="29" t="n">
        <f aca="false">IF(D33="","",G32+M33)</f>
        <v>254671.16562641</v>
      </c>
      <c r="H33" s="29" t="n">
        <f aca="false">IF(E33="","",H32+N33)</f>
        <v>278973.341898659</v>
      </c>
      <c r="I33" s="29" t="n">
        <f aca="false">IF(F33="","",I32+O33)</f>
        <v>275407.635501861</v>
      </c>
      <c r="J33" s="39" t="n">
        <f aca="false">IF(G32="","",G32*0.03)</f>
        <v>7359.72928310596</v>
      </c>
      <c r="K33" s="40" t="n">
        <f aca="false">IF(H32="","",H32*0.03)</f>
        <v>8008.80407364571</v>
      </c>
      <c r="L33" s="41" t="n">
        <f aca="false">IF(I32="","",I32*0.03)</f>
        <v>8517.76192273796</v>
      </c>
      <c r="M33" s="39" t="n">
        <f aca="false">IF(D33="","",J33*D33)</f>
        <v>9346.85618954457</v>
      </c>
      <c r="N33" s="40" t="n">
        <f aca="false">IF(E33="","",K33*E33)</f>
        <v>12013.2061104686</v>
      </c>
      <c r="O33" s="41" t="n">
        <f aca="false">IF(F33="","",L33*F33)</f>
        <v>-8517.76192273796</v>
      </c>
      <c r="P33" s="33"/>
      <c r="Q33" s="33"/>
      <c r="R33" s="33"/>
    </row>
    <row r="34" customFormat="false" ht="13.8" hidden="false" customHeight="false" outlineLevel="0" collapsed="false">
      <c r="A34" s="23" t="n">
        <v>26</v>
      </c>
      <c r="B34" s="34" t="n">
        <v>43980</v>
      </c>
      <c r="C34" s="35" t="n">
        <v>1</v>
      </c>
      <c r="D34" s="36" t="n">
        <v>1.27</v>
      </c>
      <c r="E34" s="37" t="n">
        <v>1.5</v>
      </c>
      <c r="F34" s="38" t="n">
        <v>2</v>
      </c>
      <c r="G34" s="29" t="n">
        <f aca="false">IF(D34="","",G33+M34)</f>
        <v>264374.137036776</v>
      </c>
      <c r="H34" s="29" t="n">
        <f aca="false">IF(E34="","",H33+N34)</f>
        <v>291527.142284099</v>
      </c>
      <c r="I34" s="29" t="n">
        <f aca="false">IF(F34="","",I33+O34)</f>
        <v>291932.093631972</v>
      </c>
      <c r="J34" s="39" t="n">
        <f aca="false">IF(G33="","",G33*0.03)</f>
        <v>7640.1349687923</v>
      </c>
      <c r="K34" s="40" t="n">
        <f aca="false">IF(H33="","",H33*0.03)</f>
        <v>8369.20025695977</v>
      </c>
      <c r="L34" s="41" t="n">
        <f aca="false">IF(I33="","",I33*0.03)</f>
        <v>8262.22906505582</v>
      </c>
      <c r="M34" s="39" t="n">
        <f aca="false">IF(D34="","",J34*D34)</f>
        <v>9702.97141036622</v>
      </c>
      <c r="N34" s="40" t="n">
        <f aca="false">IF(E34="","",K34*E34)</f>
        <v>12553.8003854397</v>
      </c>
      <c r="O34" s="41" t="n">
        <f aca="false">IF(F34="","",L34*F34)</f>
        <v>16524.4581301116</v>
      </c>
      <c r="P34" s="33"/>
      <c r="Q34" s="33"/>
      <c r="R34" s="33"/>
    </row>
    <row r="35" customFormat="false" ht="13.8" hidden="false" customHeight="false" outlineLevel="0" collapsed="false">
      <c r="A35" s="23" t="n">
        <v>27</v>
      </c>
      <c r="B35" s="34" t="n">
        <v>43979</v>
      </c>
      <c r="C35" s="35" t="n">
        <v>1</v>
      </c>
      <c r="D35" s="36" t="n">
        <v>1.27</v>
      </c>
      <c r="E35" s="37" t="n">
        <v>1.5</v>
      </c>
      <c r="F35" s="38" t="n">
        <v>2</v>
      </c>
      <c r="G35" s="29" t="n">
        <f aca="false">IF(D35="","",G34+M35)</f>
        <v>274446.791657877</v>
      </c>
      <c r="H35" s="29" t="n">
        <f aca="false">IF(E35="","",H34+N35)</f>
        <v>304645.863686883</v>
      </c>
      <c r="I35" s="29" t="n">
        <f aca="false">IF(F35="","",I34+O35)</f>
        <v>309448.019249891</v>
      </c>
      <c r="J35" s="39" t="n">
        <f aca="false">IF(G34="","",G34*0.03)</f>
        <v>7931.22411110328</v>
      </c>
      <c r="K35" s="40" t="n">
        <f aca="false">IF(H34="","",H34*0.03)</f>
        <v>8745.81426852296</v>
      </c>
      <c r="L35" s="41" t="n">
        <f aca="false">IF(I34="","",I34*0.03)</f>
        <v>8757.96280895917</v>
      </c>
      <c r="M35" s="39" t="n">
        <f aca="false">IF(D35="","",J35*D35)</f>
        <v>10072.6546211012</v>
      </c>
      <c r="N35" s="40" t="n">
        <f aca="false">IF(E35="","",K35*E35)</f>
        <v>13118.7214027844</v>
      </c>
      <c r="O35" s="41" t="n">
        <f aca="false">IF(F35="","",L35*F35)</f>
        <v>17515.9256179183</v>
      </c>
      <c r="P35" s="33"/>
      <c r="Q35" s="33"/>
      <c r="R35" s="33"/>
    </row>
    <row r="36" customFormat="false" ht="13.8" hidden="false" customHeight="false" outlineLevel="0" collapsed="false">
      <c r="A36" s="23" t="n">
        <v>28</v>
      </c>
      <c r="B36" s="34" t="n">
        <v>43977</v>
      </c>
      <c r="C36" s="35" t="n">
        <v>1</v>
      </c>
      <c r="D36" s="36" t="n">
        <v>1.27</v>
      </c>
      <c r="E36" s="37" t="n">
        <v>1.5</v>
      </c>
      <c r="F36" s="38" t="n">
        <v>2</v>
      </c>
      <c r="G36" s="29" t="n">
        <f aca="false">IF(D36="","",G35+M36)</f>
        <v>284903.214420042</v>
      </c>
      <c r="H36" s="29" t="n">
        <f aca="false">IF(E36="","",H35+N36)</f>
        <v>318354.927552793</v>
      </c>
      <c r="I36" s="29" t="n">
        <f aca="false">IF(F36="","",I35+O36)</f>
        <v>328014.900404884</v>
      </c>
      <c r="J36" s="39" t="n">
        <f aca="false">IF(G35="","",G35*0.03)</f>
        <v>8233.40374973632</v>
      </c>
      <c r="K36" s="40" t="n">
        <f aca="false">IF(H35="","",H35*0.03)</f>
        <v>9139.37591060649</v>
      </c>
      <c r="L36" s="41" t="n">
        <f aca="false">IF(I35="","",I35*0.03)</f>
        <v>9283.44057749672</v>
      </c>
      <c r="M36" s="39" t="n">
        <f aca="false">IF(D36="","",J36*D36)</f>
        <v>10456.4227621651</v>
      </c>
      <c r="N36" s="40" t="n">
        <f aca="false">IF(E36="","",K36*E36)</f>
        <v>13709.0638659097</v>
      </c>
      <c r="O36" s="41" t="n">
        <f aca="false">IF(F36="","",L36*F36)</f>
        <v>18566.8811549934</v>
      </c>
      <c r="P36" s="33"/>
      <c r="Q36" s="33"/>
      <c r="R36" s="33"/>
    </row>
    <row r="37" customFormat="false" ht="13.8" hidden="false" customHeight="false" outlineLevel="0" collapsed="false">
      <c r="A37" s="23" t="n">
        <v>29</v>
      </c>
      <c r="B37" s="34" t="n">
        <v>43965</v>
      </c>
      <c r="C37" s="35" t="n">
        <v>2</v>
      </c>
      <c r="D37" s="36" t="n">
        <v>1.27</v>
      </c>
      <c r="E37" s="37" t="n">
        <v>1.5</v>
      </c>
      <c r="F37" s="38" t="n">
        <v>2</v>
      </c>
      <c r="G37" s="29" t="n">
        <f aca="false">IF(D37="","",G36+M37)</f>
        <v>295758.026889446</v>
      </c>
      <c r="H37" s="29" t="n">
        <f aca="false">IF(E37="","",H36+N37)</f>
        <v>332680.899292668</v>
      </c>
      <c r="I37" s="29" t="n">
        <f aca="false">IF(F37="","",I36+O37)</f>
        <v>347695.794429177</v>
      </c>
      <c r="J37" s="39" t="n">
        <f aca="false">IF(G36="","",G36*0.03)</f>
        <v>8547.09643260127</v>
      </c>
      <c r="K37" s="40" t="n">
        <f aca="false">IF(H36="","",H36*0.03)</f>
        <v>9550.64782658378</v>
      </c>
      <c r="L37" s="41" t="n">
        <f aca="false">IF(I36="","",I36*0.03)</f>
        <v>9840.44701214652</v>
      </c>
      <c r="M37" s="39" t="n">
        <f aca="false">IF(D37="","",J37*D37)</f>
        <v>10854.8124694036</v>
      </c>
      <c r="N37" s="40" t="n">
        <f aca="false">IF(E37="","",K37*E37)</f>
        <v>14325.9717398757</v>
      </c>
      <c r="O37" s="41" t="n">
        <f aca="false">IF(F37="","",L37*F37)</f>
        <v>19680.894024293</v>
      </c>
      <c r="P37" s="33"/>
      <c r="Q37" s="33"/>
      <c r="R37" s="33"/>
    </row>
    <row r="38" customFormat="false" ht="13.8" hidden="false" customHeight="false" outlineLevel="0" collapsed="false">
      <c r="A38" s="23" t="n">
        <v>30</v>
      </c>
      <c r="B38" s="34" t="n">
        <v>43962</v>
      </c>
      <c r="C38" s="35" t="n">
        <v>2</v>
      </c>
      <c r="D38" s="36" t="n">
        <v>1.27</v>
      </c>
      <c r="E38" s="37" t="n">
        <v>-1</v>
      </c>
      <c r="F38" s="38" t="n">
        <v>-1</v>
      </c>
      <c r="G38" s="29" t="n">
        <f aca="false">IF(D38="","",G37+M38)</f>
        <v>307026.407713934</v>
      </c>
      <c r="H38" s="29" t="n">
        <f aca="false">IF(E38="","",H37+N38)</f>
        <v>322700.472313888</v>
      </c>
      <c r="I38" s="29" t="n">
        <f aca="false">IF(F38="","",I37+O38)</f>
        <v>337264.920596302</v>
      </c>
      <c r="J38" s="39" t="n">
        <f aca="false">IF(G37="","",G37*0.03)</f>
        <v>8872.74080668338</v>
      </c>
      <c r="K38" s="40" t="n">
        <f aca="false">IF(H37="","",H37*0.03)</f>
        <v>9980.42697878006</v>
      </c>
      <c r="L38" s="41" t="n">
        <f aca="false">IF(I37="","",I37*0.03)</f>
        <v>10430.8738328753</v>
      </c>
      <c r="M38" s="39" t="n">
        <f aca="false">IF(D38="","",J38*D38)</f>
        <v>11268.3808244879</v>
      </c>
      <c r="N38" s="40" t="n">
        <f aca="false">IF(E38="","",K38*E38)</f>
        <v>-9980.42697878006</v>
      </c>
      <c r="O38" s="41" t="n">
        <f aca="false">IF(F38="","",L38*F38)</f>
        <v>-10430.8738328753</v>
      </c>
      <c r="P38" s="33"/>
      <c r="Q38" s="33"/>
      <c r="R38" s="33"/>
    </row>
    <row r="39" customFormat="false" ht="13.8" hidden="false" customHeight="false" outlineLevel="0" collapsed="false">
      <c r="A39" s="23" t="n">
        <v>31</v>
      </c>
      <c r="B39" s="34" t="n">
        <v>43950</v>
      </c>
      <c r="C39" s="35" t="n">
        <v>1</v>
      </c>
      <c r="D39" s="36" t="n">
        <v>1.27</v>
      </c>
      <c r="E39" s="37" t="n">
        <v>1.5</v>
      </c>
      <c r="F39" s="44" t="n">
        <v>-1</v>
      </c>
      <c r="G39" s="29" t="n">
        <f aca="false">IF(D39="","",G38+M39)</f>
        <v>318724.113847835</v>
      </c>
      <c r="H39" s="29" t="n">
        <f aca="false">IF(E39="","",H38+N39)</f>
        <v>337221.993568013</v>
      </c>
      <c r="I39" s="29" t="n">
        <f aca="false">IF(F39="","",I38+O39)</f>
        <v>327146.972978413</v>
      </c>
      <c r="J39" s="39" t="n">
        <f aca="false">IF(G38="","",G38*0.03)</f>
        <v>9210.79223141802</v>
      </c>
      <c r="K39" s="40" t="n">
        <f aca="false">IF(H38="","",H38*0.03)</f>
        <v>9681.01416941665</v>
      </c>
      <c r="L39" s="41" t="n">
        <f aca="false">IF(I38="","",I38*0.03)</f>
        <v>10117.9476178891</v>
      </c>
      <c r="M39" s="39" t="n">
        <f aca="false">IF(D39="","",J39*D39)</f>
        <v>11697.7061339009</v>
      </c>
      <c r="N39" s="40" t="n">
        <f aca="false">IF(E39="","",K39*E39)</f>
        <v>14521.521254125</v>
      </c>
      <c r="O39" s="41" t="n">
        <f aca="false">IF(F39="","",L39*F39)</f>
        <v>-10117.9476178891</v>
      </c>
      <c r="P39" s="33"/>
      <c r="Q39" s="33"/>
      <c r="R39" s="33"/>
    </row>
    <row r="40" customFormat="false" ht="13.8" hidden="false" customHeight="false" outlineLevel="0" collapsed="false">
      <c r="A40" s="23" t="n">
        <v>32</v>
      </c>
      <c r="B40" s="34" t="n">
        <v>43924</v>
      </c>
      <c r="C40" s="35" t="n">
        <v>2</v>
      </c>
      <c r="D40" s="36" t="n">
        <v>1.27</v>
      </c>
      <c r="E40" s="37" t="n">
        <v>1.5</v>
      </c>
      <c r="F40" s="38" t="n">
        <v>-1</v>
      </c>
      <c r="G40" s="29" t="n">
        <f aca="false">IF(D40="","",G39+M40)</f>
        <v>330867.502585437</v>
      </c>
      <c r="H40" s="29" t="n">
        <f aca="false">IF(E40="","",H39+N40)</f>
        <v>352396.983278574</v>
      </c>
      <c r="I40" s="29" t="n">
        <f aca="false">IF(F40="","",I39+O40)</f>
        <v>317332.56378906</v>
      </c>
      <c r="J40" s="39" t="n">
        <f aca="false">IF(G39="","",G39*0.03)</f>
        <v>9561.72341543504</v>
      </c>
      <c r="K40" s="40" t="n">
        <f aca="false">IF(H39="","",H39*0.03)</f>
        <v>10116.6598070404</v>
      </c>
      <c r="L40" s="41" t="n">
        <f aca="false">IF(I39="","",I39*0.03)</f>
        <v>9814.40918935238</v>
      </c>
      <c r="M40" s="39" t="n">
        <f aca="false">IF(D40="","",J40*D40)</f>
        <v>12143.3887376025</v>
      </c>
      <c r="N40" s="40" t="n">
        <f aca="false">IF(E40="","",K40*E40)</f>
        <v>15174.9897105606</v>
      </c>
      <c r="O40" s="41" t="n">
        <f aca="false">IF(F40="","",L40*F40)</f>
        <v>-9814.40918935238</v>
      </c>
      <c r="P40" s="33"/>
      <c r="Q40" s="33"/>
      <c r="R40" s="33"/>
    </row>
    <row r="41" customFormat="false" ht="13.8" hidden="false" customHeight="false" outlineLevel="0" collapsed="false">
      <c r="A41" s="23" t="n">
        <v>33</v>
      </c>
      <c r="B41" s="34" t="n">
        <v>43917</v>
      </c>
      <c r="C41" s="35" t="n">
        <v>1</v>
      </c>
      <c r="D41" s="36" t="n">
        <v>1.27</v>
      </c>
      <c r="E41" s="37" t="n">
        <v>1.5</v>
      </c>
      <c r="F41" s="38" t="n">
        <v>2</v>
      </c>
      <c r="G41" s="29" t="n">
        <f aca="false">IF(D41="","",G40+M41)</f>
        <v>343473.554433942</v>
      </c>
      <c r="H41" s="29" t="n">
        <f aca="false">IF(E41="","",H40+N41)</f>
        <v>368254.84752611</v>
      </c>
      <c r="I41" s="29" t="n">
        <f aca="false">IF(F41="","",I40+O41)</f>
        <v>336372.517616404</v>
      </c>
      <c r="J41" s="39" t="n">
        <f aca="false">IF(G40="","",G40*0.03)</f>
        <v>9926.02507756312</v>
      </c>
      <c r="K41" s="40" t="n">
        <f aca="false">IF(H40="","",H40*0.03)</f>
        <v>10571.9094983572</v>
      </c>
      <c r="L41" s="41" t="n">
        <f aca="false">IF(I40="","",I40*0.03)</f>
        <v>9519.97691367181</v>
      </c>
      <c r="M41" s="39" t="n">
        <f aca="false">IF(D41="","",J41*D41)</f>
        <v>12606.0518485052</v>
      </c>
      <c r="N41" s="40" t="n">
        <f aca="false">IF(E41="","",K41*E41)</f>
        <v>15857.8642475358</v>
      </c>
      <c r="O41" s="41" t="n">
        <f aca="false">IF(F41="","",L41*F41)</f>
        <v>19039.9538273436</v>
      </c>
      <c r="P41" s="33"/>
      <c r="Q41" s="33"/>
      <c r="R41" s="33"/>
    </row>
    <row r="42" customFormat="false" ht="13.8" hidden="false" customHeight="false" outlineLevel="0" collapsed="false">
      <c r="A42" s="23" t="n">
        <v>34</v>
      </c>
      <c r="B42" s="34" t="n">
        <v>43916</v>
      </c>
      <c r="C42" s="35" t="n">
        <v>1</v>
      </c>
      <c r="D42" s="36" t="n">
        <v>1.27</v>
      </c>
      <c r="E42" s="37" t="n">
        <v>1.5</v>
      </c>
      <c r="F42" s="38" t="n">
        <v>2</v>
      </c>
      <c r="G42" s="29" t="n">
        <f aca="false">IF(D42="","",G41+M42)</f>
        <v>356559.896857876</v>
      </c>
      <c r="H42" s="29" t="n">
        <f aca="false">IF(E42="","",H41+N42)</f>
        <v>384826.315664785</v>
      </c>
      <c r="I42" s="29" t="n">
        <f aca="false">IF(F42="","",I41+O42)</f>
        <v>356554.868673388</v>
      </c>
      <c r="J42" s="39" t="n">
        <f aca="false">IF(G41="","",G41*0.03)</f>
        <v>10304.2066330183</v>
      </c>
      <c r="K42" s="40" t="n">
        <f aca="false">IF(H41="","",H41*0.03)</f>
        <v>11047.6454257833</v>
      </c>
      <c r="L42" s="41" t="n">
        <f aca="false">IF(I41="","",I41*0.03)</f>
        <v>10091.1755284921</v>
      </c>
      <c r="M42" s="39" t="n">
        <f aca="false">IF(D42="","",J42*D42)</f>
        <v>13086.3424239332</v>
      </c>
      <c r="N42" s="40" t="n">
        <f aca="false">IF(E42="","",K42*E42)</f>
        <v>16571.4681386749</v>
      </c>
      <c r="O42" s="41" t="n">
        <f aca="false">IF(F42="","",L42*F42)</f>
        <v>20182.3510569842</v>
      </c>
      <c r="P42" s="33"/>
      <c r="Q42" s="33"/>
      <c r="R42" s="33"/>
    </row>
    <row r="43" customFormat="false" ht="13.8" hidden="false" customHeight="false" outlineLevel="0" collapsed="false">
      <c r="A43" s="45" t="n">
        <v>35</v>
      </c>
      <c r="B43" s="34" t="n">
        <v>43895</v>
      </c>
      <c r="C43" s="35" t="n">
        <v>1</v>
      </c>
      <c r="D43" s="36" t="n">
        <v>1.27</v>
      </c>
      <c r="E43" s="37" t="n">
        <v>1.5</v>
      </c>
      <c r="F43" s="43" t="n">
        <v>2</v>
      </c>
      <c r="G43" s="29" t="n">
        <f aca="false">IF(D43="","",G42+M43)</f>
        <v>370144.828928161</v>
      </c>
      <c r="H43" s="29" t="n">
        <f aca="false">IF(E43="","",H42+N43)</f>
        <v>402143.4998697</v>
      </c>
      <c r="I43" s="29" t="n">
        <f aca="false">IF(F43="","",I42+O43)</f>
        <v>377948.160793792</v>
      </c>
      <c r="J43" s="39" t="n">
        <f aca="false">IF(G42="","",G42*0.03)</f>
        <v>10696.7969057363</v>
      </c>
      <c r="K43" s="40" t="n">
        <f aca="false">IF(H42="","",H42*0.03)</f>
        <v>11544.7894699435</v>
      </c>
      <c r="L43" s="41" t="n">
        <f aca="false">IF(I42="","",I42*0.03)</f>
        <v>10696.6460602016</v>
      </c>
      <c r="M43" s="39" t="n">
        <f aca="false">IF(D43="","",J43*D43)</f>
        <v>13584.9320702851</v>
      </c>
      <c r="N43" s="40" t="n">
        <f aca="false">IF(E43="","",K43*E43)</f>
        <v>17317.1842049153</v>
      </c>
      <c r="O43" s="41" t="n">
        <f aca="false">IF(F43="","",L43*F43)</f>
        <v>21393.2921204033</v>
      </c>
    </row>
    <row r="44" customFormat="false" ht="13.8" hidden="false" customHeight="false" outlineLevel="0" collapsed="false">
      <c r="A44" s="23" t="n">
        <v>36</v>
      </c>
      <c r="B44" s="34" t="n">
        <v>43892</v>
      </c>
      <c r="C44" s="35" t="n">
        <v>1</v>
      </c>
      <c r="D44" s="36" t="n">
        <v>1.27</v>
      </c>
      <c r="E44" s="37" t="n">
        <v>1.5</v>
      </c>
      <c r="F44" s="38" t="n">
        <v>2</v>
      </c>
      <c r="G44" s="29" t="n">
        <f aca="false">IF(D44="","",G43+M44)</f>
        <v>384247.346910324</v>
      </c>
      <c r="H44" s="29" t="n">
        <f aca="false">IF(E44="","",H43+N44)</f>
        <v>420239.957363837</v>
      </c>
      <c r="I44" s="29" t="n">
        <f aca="false">IF(F44="","",I43+O44)</f>
        <v>400625.050441419</v>
      </c>
      <c r="J44" s="39" t="n">
        <f aca="false">IF(G43="","",G43*0.03)</f>
        <v>11104.3448678448</v>
      </c>
      <c r="K44" s="40" t="n">
        <f aca="false">IF(H43="","",H43*0.03)</f>
        <v>12064.304996091</v>
      </c>
      <c r="L44" s="41" t="n">
        <f aca="false">IF(I43="","",I43*0.03)</f>
        <v>11338.4448238137</v>
      </c>
      <c r="M44" s="39" t="n">
        <f aca="false">IF(D44="","",J44*D44)</f>
        <v>14102.5179821629</v>
      </c>
      <c r="N44" s="40" t="n">
        <f aca="false">IF(E44="","",K44*E44)</f>
        <v>18096.4574941365</v>
      </c>
      <c r="O44" s="41" t="n">
        <f aca="false">IF(F44="","",L44*F44)</f>
        <v>22676.8896476275</v>
      </c>
    </row>
    <row r="45" customFormat="false" ht="13.8" hidden="false" customHeight="false" outlineLevel="0" collapsed="false">
      <c r="A45" s="23" t="n">
        <v>37</v>
      </c>
      <c r="B45" s="34" t="n">
        <v>43882</v>
      </c>
      <c r="C45" s="35" t="n">
        <v>1</v>
      </c>
      <c r="D45" s="36" t="n">
        <v>1.27</v>
      </c>
      <c r="E45" s="37" t="n">
        <v>1.5</v>
      </c>
      <c r="F45" s="38" t="n">
        <v>2</v>
      </c>
      <c r="G45" s="29" t="n">
        <f aca="false">IF(D45="","",G44+M45)</f>
        <v>398887.170827607</v>
      </c>
      <c r="H45" s="29" t="n">
        <f aca="false">IF(E45="","",H44+N45)</f>
        <v>439150.755445209</v>
      </c>
      <c r="I45" s="29" t="n">
        <f aca="false">IF(F45="","",I44+O45)</f>
        <v>424662.553467904</v>
      </c>
      <c r="J45" s="39" t="n">
        <f aca="false">IF(G44="","",G44*0.03)</f>
        <v>11527.4204073097</v>
      </c>
      <c r="K45" s="40" t="n">
        <f aca="false">IF(H44="","",H44*0.03)</f>
        <v>12607.1987209151</v>
      </c>
      <c r="L45" s="41" t="n">
        <f aca="false">IF(I44="","",I44*0.03)</f>
        <v>12018.7515132426</v>
      </c>
      <c r="M45" s="39" t="n">
        <f aca="false">IF(D45="","",J45*D45)</f>
        <v>14639.8239172833</v>
      </c>
      <c r="N45" s="40" t="n">
        <f aca="false">IF(E45="","",K45*E45)</f>
        <v>18910.7980813726</v>
      </c>
      <c r="O45" s="41" t="n">
        <f aca="false">IF(F45="","",L45*F45)</f>
        <v>24037.5030264851</v>
      </c>
    </row>
    <row r="46" customFormat="false" ht="13.8" hidden="false" customHeight="false" outlineLevel="0" collapsed="false">
      <c r="A46" s="23" t="n">
        <v>38</v>
      </c>
      <c r="B46" s="34" t="n">
        <v>43868</v>
      </c>
      <c r="C46" s="35" t="n">
        <v>2</v>
      </c>
      <c r="D46" s="36" t="n">
        <v>1.27</v>
      </c>
      <c r="E46" s="37" t="n">
        <v>1.5</v>
      </c>
      <c r="F46" s="38" t="n">
        <v>2</v>
      </c>
      <c r="G46" s="29" t="n">
        <f aca="false">IF(D46="","",G45+M46)</f>
        <v>414084.772036139</v>
      </c>
      <c r="H46" s="29" t="n">
        <f aca="false">IF(E46="","",H45+N46)</f>
        <v>458912.539440244</v>
      </c>
      <c r="I46" s="29" t="n">
        <f aca="false">IF(F46="","",I45+O46)</f>
        <v>450142.306675978</v>
      </c>
      <c r="J46" s="39" t="n">
        <f aca="false">IF(G45="","",G45*0.03)</f>
        <v>11966.6151248282</v>
      </c>
      <c r="K46" s="40" t="n">
        <f aca="false">IF(H45="","",H45*0.03)</f>
        <v>13174.5226633563</v>
      </c>
      <c r="L46" s="41" t="n">
        <f aca="false">IF(I45="","",I45*0.03)</f>
        <v>12739.8766040371</v>
      </c>
      <c r="M46" s="39" t="n">
        <f aca="false">IF(D46="","",J46*D46)</f>
        <v>15197.6012085318</v>
      </c>
      <c r="N46" s="40" t="n">
        <f aca="false">IF(E46="","",K46*E46)</f>
        <v>19761.7839950344</v>
      </c>
      <c r="O46" s="41" t="n">
        <f aca="false">IF(F46="","",L46*F46)</f>
        <v>25479.7532080743</v>
      </c>
    </row>
    <row r="47" customFormat="false" ht="13.8" hidden="false" customHeight="false" outlineLevel="0" collapsed="false">
      <c r="A47" s="23" t="n">
        <v>39</v>
      </c>
      <c r="B47" s="34" t="n">
        <v>43864</v>
      </c>
      <c r="C47" s="35" t="n">
        <v>2</v>
      </c>
      <c r="D47" s="36" t="n">
        <v>1.27</v>
      </c>
      <c r="E47" s="37" t="n">
        <v>1.5</v>
      </c>
      <c r="F47" s="38" t="n">
        <v>2</v>
      </c>
      <c r="G47" s="29" t="n">
        <f aca="false">IF(D47="","",G46+M47)</f>
        <v>429861.401850716</v>
      </c>
      <c r="H47" s="29" t="n">
        <f aca="false">IF(E47="","",H46+N47)</f>
        <v>479563.603715055</v>
      </c>
      <c r="I47" s="29" t="n">
        <f aca="false">IF(F47="","",I46+O47)</f>
        <v>477150.845076537</v>
      </c>
      <c r="J47" s="39" t="n">
        <f aca="false">IF(G46="","",G46*0.03)</f>
        <v>12422.5431610842</v>
      </c>
      <c r="K47" s="40" t="n">
        <f aca="false">IF(H46="","",H46*0.03)</f>
        <v>13767.3761832073</v>
      </c>
      <c r="L47" s="41" t="n">
        <f aca="false">IF(I46="","",I46*0.03)</f>
        <v>13504.2692002794</v>
      </c>
      <c r="M47" s="39" t="n">
        <f aca="false">IF(D47="","",J47*D47)</f>
        <v>15776.6298145769</v>
      </c>
      <c r="N47" s="40" t="n">
        <f aca="false">IF(E47="","",K47*E47)</f>
        <v>20651.064274811</v>
      </c>
      <c r="O47" s="41" t="n">
        <f aca="false">IF(F47="","",L47*F47)</f>
        <v>27008.5384005587</v>
      </c>
    </row>
    <row r="48" customFormat="false" ht="13.8" hidden="false" customHeight="false" outlineLevel="0" collapsed="false">
      <c r="A48" s="23" t="n">
        <v>40</v>
      </c>
      <c r="B48" s="34" t="n">
        <v>43860</v>
      </c>
      <c r="C48" s="35" t="n">
        <v>1</v>
      </c>
      <c r="D48" s="36" t="n">
        <v>1.27</v>
      </c>
      <c r="E48" s="37" t="n">
        <v>1.5</v>
      </c>
      <c r="F48" s="43" t="n">
        <v>2</v>
      </c>
      <c r="G48" s="29" t="n">
        <f aca="false">IF(D48="","",G47+M48)</f>
        <v>446239.121261228</v>
      </c>
      <c r="H48" s="29" t="n">
        <f aca="false">IF(E48="","",H47+N48)</f>
        <v>501143.965882232</v>
      </c>
      <c r="I48" s="29" t="n">
        <f aca="false">IF(F48="","",I47+O48)</f>
        <v>505779.895781129</v>
      </c>
      <c r="J48" s="39" t="n">
        <f aca="false">IF(G47="","",G47*0.03)</f>
        <v>12895.8420555215</v>
      </c>
      <c r="K48" s="40" t="n">
        <f aca="false">IF(H47="","",H47*0.03)</f>
        <v>14386.9081114516</v>
      </c>
      <c r="L48" s="41" t="n">
        <f aca="false">IF(I47="","",I47*0.03)</f>
        <v>14314.5253522961</v>
      </c>
      <c r="M48" s="39" t="n">
        <f aca="false">IF(D48="","",J48*D48)</f>
        <v>16377.7194105123</v>
      </c>
      <c r="N48" s="40" t="n">
        <f aca="false">IF(E48="","",K48*E48)</f>
        <v>21580.3621671775</v>
      </c>
      <c r="O48" s="41" t="n">
        <f aca="false">IF(F48="","",L48*F48)</f>
        <v>28629.0507045922</v>
      </c>
    </row>
    <row r="49" customFormat="false" ht="13.8" hidden="false" customHeight="false" outlineLevel="0" collapsed="false">
      <c r="A49" s="23" t="n">
        <v>41</v>
      </c>
      <c r="B49" s="34" t="n">
        <v>43854</v>
      </c>
      <c r="C49" s="35" t="n">
        <v>2</v>
      </c>
      <c r="D49" s="36" t="n">
        <v>1.27</v>
      </c>
      <c r="E49" s="37" t="n">
        <v>1.5</v>
      </c>
      <c r="F49" s="38" t="n">
        <v>-1</v>
      </c>
      <c r="G49" s="29" t="n">
        <f aca="false">IF(D49="","",G48+M49)</f>
        <v>463240.831781281</v>
      </c>
      <c r="H49" s="29" t="n">
        <f aca="false">IF(E49="","",H48+N49)</f>
        <v>523695.444346932</v>
      </c>
      <c r="I49" s="29" t="n">
        <f aca="false">IF(F49="","",I48+O49)</f>
        <v>490606.498907695</v>
      </c>
      <c r="J49" s="39" t="n">
        <f aca="false">IF(G48="","",G48*0.03)</f>
        <v>13387.1736378368</v>
      </c>
      <c r="K49" s="40" t="n">
        <f aca="false">IF(H48="","",H48*0.03)</f>
        <v>15034.318976467</v>
      </c>
      <c r="L49" s="41" t="n">
        <f aca="false">IF(I48="","",I48*0.03)</f>
        <v>15173.3968734339</v>
      </c>
      <c r="M49" s="39" t="n">
        <f aca="false">IF(D49="","",J49*D49)</f>
        <v>17001.7105200528</v>
      </c>
      <c r="N49" s="40" t="n">
        <f aca="false">IF(E49="","",K49*E49)</f>
        <v>22551.4784647004</v>
      </c>
      <c r="O49" s="41" t="n">
        <f aca="false">IF(F49="","",L49*F49)</f>
        <v>-15173.3968734339</v>
      </c>
    </row>
    <row r="50" customFormat="false" ht="13.8" hidden="false" customHeight="false" outlineLevel="0" collapsed="false">
      <c r="A50" s="23" t="n">
        <v>42</v>
      </c>
      <c r="B50" s="34" t="n">
        <v>43851</v>
      </c>
      <c r="C50" s="35" t="n">
        <v>1</v>
      </c>
      <c r="D50" s="36" t="n">
        <v>1.27</v>
      </c>
      <c r="E50" s="37" t="n">
        <v>1.5</v>
      </c>
      <c r="F50" s="38" t="n">
        <v>2</v>
      </c>
      <c r="G50" s="29" t="n">
        <f aca="false">IF(D50="","",G49+M50)</f>
        <v>480890.307472148</v>
      </c>
      <c r="H50" s="29" t="n">
        <f aca="false">IF(E50="","",H49+N50)</f>
        <v>547261.739342545</v>
      </c>
      <c r="I50" s="29" t="n">
        <f aca="false">IF(F50="","",I49+O50)</f>
        <v>520042.888842157</v>
      </c>
      <c r="J50" s="39" t="n">
        <f aca="false">IF(G49="","",G49*0.03)</f>
        <v>13897.2249534384</v>
      </c>
      <c r="K50" s="40" t="n">
        <f aca="false">IF(H49="","",H49*0.03)</f>
        <v>15710.863330408</v>
      </c>
      <c r="L50" s="41" t="n">
        <f aca="false">IF(I49="","",I49*0.03)</f>
        <v>14718.1949672309</v>
      </c>
      <c r="M50" s="39" t="n">
        <f aca="false">IF(D50="","",J50*D50)</f>
        <v>17649.4756908668</v>
      </c>
      <c r="N50" s="40" t="n">
        <f aca="false">IF(E50="","",K50*E50)</f>
        <v>23566.294995612</v>
      </c>
      <c r="O50" s="41" t="n">
        <f aca="false">IF(F50="","",L50*F50)</f>
        <v>29436.3899344617</v>
      </c>
    </row>
    <row r="51" customFormat="false" ht="13.8" hidden="false" customHeight="false" outlineLevel="0" collapsed="false">
      <c r="A51" s="23" t="n">
        <v>43</v>
      </c>
      <c r="B51" s="34" t="n">
        <v>43845</v>
      </c>
      <c r="C51" s="35" t="n">
        <v>1</v>
      </c>
      <c r="D51" s="36" t="n">
        <v>1.27</v>
      </c>
      <c r="E51" s="37" t="n">
        <v>1.5</v>
      </c>
      <c r="F51" s="38" t="n">
        <v>2</v>
      </c>
      <c r="G51" s="29" t="n">
        <f aca="false">IF(D51="","",G50+M51)</f>
        <v>499212.228186836</v>
      </c>
      <c r="H51" s="29" t="n">
        <f aca="false">IF(E51="","",H50+N51)</f>
        <v>571888.517612959</v>
      </c>
      <c r="I51" s="29" t="n">
        <f aca="false">IF(F51="","",I50+O51)</f>
        <v>551245.462172687</v>
      </c>
      <c r="J51" s="39" t="n">
        <f aca="false">IF(G50="","",G50*0.03)</f>
        <v>14426.7092241644</v>
      </c>
      <c r="K51" s="40" t="n">
        <f aca="false">IF(H50="","",H50*0.03)</f>
        <v>16417.8521802763</v>
      </c>
      <c r="L51" s="41" t="n">
        <f aca="false">IF(I50="","",I50*0.03)</f>
        <v>15601.2866652647</v>
      </c>
      <c r="M51" s="39" t="n">
        <f aca="false">IF(D51="","",J51*D51)</f>
        <v>18321.9207146888</v>
      </c>
      <c r="N51" s="40" t="n">
        <f aca="false">IF(E51="","",K51*E51)</f>
        <v>24626.7782704145</v>
      </c>
      <c r="O51" s="41" t="n">
        <f aca="false">IF(F51="","",L51*F51)</f>
        <v>31202.5733305294</v>
      </c>
    </row>
    <row r="52" customFormat="false" ht="13.8" hidden="false" customHeight="false" outlineLevel="0" collapsed="false">
      <c r="A52" s="23" t="n">
        <v>44</v>
      </c>
      <c r="B52" s="34" t="n">
        <v>43838</v>
      </c>
      <c r="C52" s="35" t="n">
        <v>2</v>
      </c>
      <c r="D52" s="36" t="n">
        <v>1.27</v>
      </c>
      <c r="E52" s="37" t="n">
        <v>-1</v>
      </c>
      <c r="F52" s="38" t="n">
        <v>-1</v>
      </c>
      <c r="G52" s="29" t="n">
        <f aca="false">IF(D52="","",G51+M52)</f>
        <v>518232.214080755</v>
      </c>
      <c r="H52" s="29" t="n">
        <f aca="false">IF(E52="","",H51+N52)</f>
        <v>554731.86208457</v>
      </c>
      <c r="I52" s="29" t="n">
        <f aca="false">IF(F52="","",I51+O52)</f>
        <v>534708.098307506</v>
      </c>
      <c r="J52" s="39" t="n">
        <f aca="false">IF(G51="","",G51*0.03)</f>
        <v>14976.3668456051</v>
      </c>
      <c r="K52" s="40" t="n">
        <f aca="false">IF(H51="","",H51*0.03)</f>
        <v>17156.6555283888</v>
      </c>
      <c r="L52" s="41" t="n">
        <f aca="false">IF(I51="","",I51*0.03)</f>
        <v>16537.3638651806</v>
      </c>
      <c r="M52" s="39" t="n">
        <f aca="false">IF(D52="","",J52*D52)</f>
        <v>19019.9858939185</v>
      </c>
      <c r="N52" s="40" t="n">
        <f aca="false">IF(E52="","",K52*E52)</f>
        <v>-17156.6555283888</v>
      </c>
      <c r="O52" s="41" t="n">
        <f aca="false">IF(F52="","",L52*F52)</f>
        <v>-16537.3638651806</v>
      </c>
    </row>
    <row r="53" customFormat="false" ht="13.8" hidden="false" customHeight="false" outlineLevel="0" collapsed="false">
      <c r="A53" s="23" t="n">
        <v>45</v>
      </c>
      <c r="B53" s="34" t="n">
        <v>43837</v>
      </c>
      <c r="C53" s="35" t="n">
        <v>2</v>
      </c>
      <c r="D53" s="36" t="n">
        <v>1.27</v>
      </c>
      <c r="E53" s="37" t="n">
        <v>1.5</v>
      </c>
      <c r="F53" s="38" t="n">
        <v>2</v>
      </c>
      <c r="G53" s="29" t="n">
        <f aca="false">IF(D53="","",G52+M53)</f>
        <v>537976.861437232</v>
      </c>
      <c r="H53" s="29" t="n">
        <f aca="false">IF(E53="","",H52+N53)</f>
        <v>579694.795878376</v>
      </c>
      <c r="I53" s="29" t="n">
        <f aca="false">IF(F53="","",I52+O53)</f>
        <v>566790.584205956</v>
      </c>
      <c r="J53" s="39" t="n">
        <f aca="false">IF(G52="","",G52*0.03)</f>
        <v>15546.9664224226</v>
      </c>
      <c r="K53" s="40" t="n">
        <f aca="false">IF(H52="","",H52*0.03)</f>
        <v>16641.9558625371</v>
      </c>
      <c r="L53" s="41" t="n">
        <f aca="false">IF(I52="","",I52*0.03)</f>
        <v>16041.2429492252</v>
      </c>
      <c r="M53" s="39" t="n">
        <f aca="false">IF(D53="","",J53*D53)</f>
        <v>19744.6473564768</v>
      </c>
      <c r="N53" s="40" t="n">
        <f aca="false">IF(E53="","",K53*E53)</f>
        <v>24962.9337938057</v>
      </c>
      <c r="O53" s="41" t="n">
        <f aca="false">IF(F53="","",L53*F53)</f>
        <v>32082.4858984504</v>
      </c>
    </row>
    <row r="54" customFormat="false" ht="13.8" hidden="false" customHeight="false" outlineLevel="0" collapsed="false">
      <c r="A54" s="23" t="n">
        <v>46</v>
      </c>
      <c r="B54" s="34" t="n">
        <v>43832</v>
      </c>
      <c r="C54" s="35" t="n">
        <v>2</v>
      </c>
      <c r="D54" s="36" t="n">
        <v>1.27</v>
      </c>
      <c r="E54" s="37" t="n">
        <v>1.5</v>
      </c>
      <c r="F54" s="43" t="n">
        <v>2</v>
      </c>
      <c r="G54" s="29" t="n">
        <f aca="false">IF(D54="","",G53+M54)</f>
        <v>558473.77985799</v>
      </c>
      <c r="H54" s="29" t="n">
        <f aca="false">IF(E54="","",H53+N54)</f>
        <v>605781.061692903</v>
      </c>
      <c r="I54" s="29" t="n">
        <f aca="false">IF(F54="","",I53+O54)</f>
        <v>600798.019258314</v>
      </c>
      <c r="J54" s="39" t="n">
        <f aca="false">IF(G53="","",G53*0.03)</f>
        <v>16139.3058431169</v>
      </c>
      <c r="K54" s="40" t="n">
        <f aca="false">IF(H53="","",H53*0.03)</f>
        <v>17390.8438763513</v>
      </c>
      <c r="L54" s="41" t="n">
        <f aca="false">IF(I53="","",I53*0.03)</f>
        <v>17003.7175261787</v>
      </c>
      <c r="M54" s="39" t="n">
        <f aca="false">IF(D54="","",J54*D54)</f>
        <v>20496.9184207585</v>
      </c>
      <c r="N54" s="40" t="n">
        <f aca="false">IF(E54="","",K54*E54)</f>
        <v>26086.2658145269</v>
      </c>
      <c r="O54" s="41" t="n">
        <f aca="false">IF(F54="","",L54*F54)</f>
        <v>34007.4350523574</v>
      </c>
    </row>
    <row r="55" customFormat="false" ht="13.8" hidden="false" customHeight="false" outlineLevel="0" collapsed="false">
      <c r="A55" s="23" t="n">
        <v>47</v>
      </c>
      <c r="B55" s="34" t="n">
        <v>43825</v>
      </c>
      <c r="C55" s="35" t="n">
        <v>1</v>
      </c>
      <c r="D55" s="36" t="n">
        <v>1.27</v>
      </c>
      <c r="E55" s="37" t="n">
        <v>1.5</v>
      </c>
      <c r="F55" s="43" t="n">
        <v>2</v>
      </c>
      <c r="G55" s="29" t="n">
        <f aca="false">IF(D55="","",G54+M55)</f>
        <v>579751.63087058</v>
      </c>
      <c r="H55" s="29" t="n">
        <f aca="false">IF(E55="","",H54+N55)</f>
        <v>633041.209469083</v>
      </c>
      <c r="I55" s="29" t="n">
        <f aca="false">IF(F55="","",I54+O55)</f>
        <v>636845.900413813</v>
      </c>
      <c r="J55" s="39" t="n">
        <f aca="false">IF(G54="","",G54*0.03)</f>
        <v>16754.2133957397</v>
      </c>
      <c r="K55" s="40" t="n">
        <f aca="false">IF(H54="","",H54*0.03)</f>
        <v>18173.4318507871</v>
      </c>
      <c r="L55" s="41" t="n">
        <f aca="false">IF(I54="","",I54*0.03)</f>
        <v>18023.9405777494</v>
      </c>
      <c r="M55" s="39" t="n">
        <f aca="false">IF(D55="","",J55*D55)</f>
        <v>21277.8510125894</v>
      </c>
      <c r="N55" s="40" t="n">
        <f aca="false">IF(E55="","",K55*E55)</f>
        <v>27260.1477761806</v>
      </c>
      <c r="O55" s="41" t="n">
        <f aca="false">IF(F55="","",L55*F55)</f>
        <v>36047.8811554988</v>
      </c>
    </row>
    <row r="56" customFormat="false" ht="13.8" hidden="false" customHeight="false" outlineLevel="0" collapsed="false">
      <c r="A56" s="23" t="n">
        <v>48</v>
      </c>
      <c r="B56" s="34" t="n">
        <v>43817</v>
      </c>
      <c r="C56" s="35" t="n">
        <v>2</v>
      </c>
      <c r="D56" s="36" t="n">
        <v>1.27</v>
      </c>
      <c r="E56" s="37" t="n">
        <v>1.5</v>
      </c>
      <c r="F56" s="38" t="n">
        <v>-1</v>
      </c>
      <c r="G56" s="29" t="n">
        <f aca="false">IF(D56="","",G55+M56)</f>
        <v>601840.168006749</v>
      </c>
      <c r="H56" s="29" t="n">
        <f aca="false">IF(E56="","",H55+N56)</f>
        <v>661528.063895192</v>
      </c>
      <c r="I56" s="29" t="n">
        <f aca="false">IF(F56="","",I55+O56)</f>
        <v>617740.523401398</v>
      </c>
      <c r="J56" s="39" t="n">
        <f aca="false">IF(G55="","",G55*0.03)</f>
        <v>17392.5489261174</v>
      </c>
      <c r="K56" s="40" t="n">
        <f aca="false">IF(H55="","",H55*0.03)</f>
        <v>18991.2362840725</v>
      </c>
      <c r="L56" s="41" t="n">
        <f aca="false">IF(I55="","",I55*0.03)</f>
        <v>19105.3770124144</v>
      </c>
      <c r="M56" s="39" t="n">
        <f aca="false">IF(D56="","",J56*D56)</f>
        <v>22088.5371361691</v>
      </c>
      <c r="N56" s="40" t="n">
        <f aca="false">IF(E56="","",K56*E56)</f>
        <v>28486.8544261088</v>
      </c>
      <c r="O56" s="41" t="n">
        <f aca="false">IF(F56="","",L56*F56)</f>
        <v>-19105.3770124144</v>
      </c>
    </row>
    <row r="57" customFormat="false" ht="13.8" hidden="false" customHeight="false" outlineLevel="0" collapsed="false">
      <c r="A57" s="23" t="n">
        <v>49</v>
      </c>
      <c r="B57" s="34" t="n">
        <v>43809</v>
      </c>
      <c r="C57" s="35" t="n">
        <v>1</v>
      </c>
      <c r="D57" s="36" t="n">
        <v>1.27</v>
      </c>
      <c r="E57" s="37" t="n">
        <v>1.5</v>
      </c>
      <c r="F57" s="38" t="n">
        <v>2</v>
      </c>
      <c r="G57" s="29" t="n">
        <f aca="false">IF(D57="","",G56+M57)</f>
        <v>624770.278407806</v>
      </c>
      <c r="H57" s="29" t="n">
        <f aca="false">IF(E57="","",H56+N57)</f>
        <v>691296.826770476</v>
      </c>
      <c r="I57" s="29" t="n">
        <f aca="false">IF(F57="","",I56+O57)</f>
        <v>654804.954805482</v>
      </c>
      <c r="J57" s="39" t="n">
        <f aca="false">IF(G56="","",G56*0.03)</f>
        <v>18055.2050402025</v>
      </c>
      <c r="K57" s="40" t="n">
        <f aca="false">IF(H56="","",H56*0.03)</f>
        <v>19845.8419168558</v>
      </c>
      <c r="L57" s="41" t="n">
        <f aca="false">IF(I56="","",I56*0.03)</f>
        <v>18532.2157020419</v>
      </c>
      <c r="M57" s="39" t="n">
        <f aca="false">IF(D57="","",J57*D57)</f>
        <v>22930.1104010571</v>
      </c>
      <c r="N57" s="40" t="n">
        <f aca="false">IF(E57="","",K57*E57)</f>
        <v>29768.7628752836</v>
      </c>
      <c r="O57" s="41" t="n">
        <f aca="false">IF(F57="","",L57*F57)</f>
        <v>37064.4314040839</v>
      </c>
    </row>
    <row r="58" customFormat="false" ht="13.8" hidden="false" customHeight="false" outlineLevel="0" collapsed="false">
      <c r="A58" s="23" t="n">
        <v>50</v>
      </c>
      <c r="B58" s="46" t="n">
        <v>43795</v>
      </c>
      <c r="C58" s="47" t="n">
        <v>1</v>
      </c>
      <c r="D58" s="48" t="n">
        <v>1.27</v>
      </c>
      <c r="E58" s="49" t="n">
        <v>1.5</v>
      </c>
      <c r="F58" s="50" t="n">
        <v>-1</v>
      </c>
      <c r="G58" s="29" t="n">
        <f aca="false">IF(D58="","",G57+M58)</f>
        <v>648574.026015143</v>
      </c>
      <c r="H58" s="29" t="n">
        <f aca="false">IF(E58="","",H57+N58)</f>
        <v>722405.183975147</v>
      </c>
      <c r="I58" s="29" t="n">
        <f aca="false">IF(F58="","",I57+O58)</f>
        <v>635160.806161318</v>
      </c>
      <c r="J58" s="39" t="n">
        <f aca="false">IF(G57="","",G57*0.03)</f>
        <v>18743.1083522342</v>
      </c>
      <c r="K58" s="40" t="n">
        <f aca="false">IF(H57="","",H57*0.03)</f>
        <v>20738.9048031143</v>
      </c>
      <c r="L58" s="41" t="n">
        <f aca="false">IF(I57="","",I57*0.03)</f>
        <v>19644.1486441645</v>
      </c>
      <c r="M58" s="39" t="n">
        <f aca="false">IF(D58="","",J58*D58)</f>
        <v>23803.7476073374</v>
      </c>
      <c r="N58" s="40" t="n">
        <f aca="false">IF(E58="","",K58*E58)</f>
        <v>31108.3572046714</v>
      </c>
      <c r="O58" s="41" t="n">
        <f aca="false">IF(F58="","",L58*F58)</f>
        <v>-19644.1486441645</v>
      </c>
    </row>
    <row r="59" customFormat="false" ht="19.5" hidden="false" customHeight="false" outlineLevel="0" collapsed="false">
      <c r="A59" s="23"/>
      <c r="B59" s="51" t="s">
        <v>18</v>
      </c>
      <c r="C59" s="51"/>
      <c r="D59" s="52" t="n">
        <f aca="false">COUNTIF(D9:D58,1.27)</f>
        <v>50</v>
      </c>
      <c r="E59" s="52" t="n">
        <f aca="false">COUNTIF(E9:E58,1.5)</f>
        <v>47</v>
      </c>
      <c r="F59" s="53" t="n">
        <f aca="false">COUNTIF(F9:F58,2)</f>
        <v>38</v>
      </c>
      <c r="G59" s="54" t="n">
        <f aca="false">M59+G8</f>
        <v>648574.026015143</v>
      </c>
      <c r="H59" s="20" t="n">
        <f aca="false">N59+H8</f>
        <v>722405.183975147</v>
      </c>
      <c r="I59" s="21" t="n">
        <f aca="false">O59+I8</f>
        <v>635160.806161318</v>
      </c>
      <c r="J59" s="7" t="s">
        <v>19</v>
      </c>
      <c r="K59" s="55" t="n">
        <f aca="false">B9-B18</f>
        <v>66</v>
      </c>
      <c r="L59" s="56" t="s">
        <v>20</v>
      </c>
      <c r="M59" s="57" t="n">
        <f aca="false">SUM(M9:M58)</f>
        <v>548574.026015143</v>
      </c>
      <c r="N59" s="58" t="n">
        <f aca="false">SUM(N9:N58)</f>
        <v>622405.183975147</v>
      </c>
      <c r="O59" s="59" t="n">
        <f aca="false">SUM(O9:O58)</f>
        <v>535160.806161318</v>
      </c>
    </row>
    <row r="60" customFormat="false" ht="19.5" hidden="false" customHeight="false" outlineLevel="0" collapsed="false">
      <c r="A60" s="23"/>
      <c r="B60" s="60" t="s">
        <v>21</v>
      </c>
      <c r="C60" s="60"/>
      <c r="D60" s="52" t="n">
        <f aca="false">COUNTIF(D9:D58,-1)</f>
        <v>0</v>
      </c>
      <c r="E60" s="52" t="n">
        <f aca="false">COUNTIF(E9:E58,-1)</f>
        <v>3</v>
      </c>
      <c r="F60" s="53" t="n">
        <f aca="false">COUNTIF(F9:F58,-1)</f>
        <v>12</v>
      </c>
      <c r="G60" s="7" t="s">
        <v>22</v>
      </c>
      <c r="H60" s="7"/>
      <c r="I60" s="7"/>
      <c r="J60" s="7" t="s">
        <v>23</v>
      </c>
      <c r="K60" s="7"/>
      <c r="L60" s="7"/>
      <c r="M60" s="23"/>
      <c r="N60" s="45"/>
      <c r="O60" s="61"/>
    </row>
    <row r="61" customFormat="false" ht="19.5" hidden="false" customHeight="false" outlineLevel="0" collapsed="false">
      <c r="A61" s="23"/>
      <c r="B61" s="60" t="s">
        <v>24</v>
      </c>
      <c r="C61" s="60"/>
      <c r="D61" s="52" t="n">
        <f aca="false">COUNTIF(D9:D58,0)</f>
        <v>0</v>
      </c>
      <c r="E61" s="52" t="n">
        <f aca="false">COUNTIF(E9:E58,0)</f>
        <v>0</v>
      </c>
      <c r="F61" s="52" t="n">
        <f aca="false">COUNTIF(F9:F58,0)</f>
        <v>0</v>
      </c>
      <c r="G61" s="62" t="n">
        <f aca="false">G59/G8</f>
        <v>6.48574026015143</v>
      </c>
      <c r="H61" s="63" t="n">
        <f aca="false">H59/H8</f>
        <v>7.22405183975147</v>
      </c>
      <c r="I61" s="64" t="n">
        <f aca="false">I59/I8</f>
        <v>6.35160806161318</v>
      </c>
      <c r="J61" s="65" t="n">
        <f aca="false">(G61-100%)*30/K59</f>
        <v>2.49351830006883</v>
      </c>
      <c r="K61" s="65" t="n">
        <f aca="false">(H61-100%)*30/K59</f>
        <v>2.82911447261431</v>
      </c>
      <c r="L61" s="66" t="n">
        <f aca="false">(I61-100%)*30/K59</f>
        <v>2.43254911891508</v>
      </c>
      <c r="M61" s="67"/>
      <c r="N61" s="68"/>
      <c r="O61" s="69"/>
    </row>
    <row r="62" customFormat="false" ht="19.5" hidden="false" customHeight="false" outlineLevel="0" collapsed="false">
      <c r="A62" s="45"/>
      <c r="B62" s="70" t="s">
        <v>25</v>
      </c>
      <c r="C62" s="70"/>
      <c r="D62" s="71" t="n">
        <f aca="false">D59/(D59+D60+D61)</f>
        <v>1</v>
      </c>
      <c r="E62" s="72" t="n">
        <f aca="false">E59/(E59+E60+E61)</f>
        <v>0.94</v>
      </c>
      <c r="F62" s="73" t="n">
        <f aca="false">F59/(F59+F60+F61)</f>
        <v>0.76</v>
      </c>
    </row>
    <row r="64" customFormat="false" ht="18.75" hidden="false" customHeight="false" outlineLevel="0" collapsed="false">
      <c r="D64" s="74"/>
      <c r="E64" s="74"/>
      <c r="F64" s="74"/>
    </row>
  </sheetData>
  <mergeCells count="11">
    <mergeCell ref="G6:I6"/>
    <mergeCell ref="J6:L6"/>
    <mergeCell ref="M6:O6"/>
    <mergeCell ref="J8:L8"/>
    <mergeCell ref="M8:O8"/>
    <mergeCell ref="B59:C59"/>
    <mergeCell ref="B60:C60"/>
    <mergeCell ref="G60:I60"/>
    <mergeCell ref="J60:L60"/>
    <mergeCell ref="B61:C61"/>
    <mergeCell ref="B62:C6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sheetPr filterMode="false">
    <pageSetUpPr fitToPage="false"/>
  </sheetPr>
  <dimension ref="A1:R1958"/>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959" activeCellId="0" sqref="A1959"/>
    </sheetView>
  </sheetViews>
  <sheetFormatPr defaultColWidth="8.1171875" defaultRowHeight="14.25" zeroHeight="false" outlineLevelRow="0" outlineLevelCol="0"/>
  <cols>
    <col collapsed="false" customWidth="true" hidden="false" outlineLevel="0" max="1" min="1" style="75" width="6.62"/>
    <col collapsed="false" customWidth="true" hidden="false" outlineLevel="0" max="2" min="2" style="76" width="7.25"/>
    <col collapsed="false" customWidth="false" hidden="false" outlineLevel="0" max="256" min="3" style="76" width="8.12"/>
    <col collapsed="false" customWidth="true" hidden="false" outlineLevel="0" max="257" min="257" style="76" width="6.62"/>
    <col collapsed="false" customWidth="true" hidden="false" outlineLevel="0" max="258" min="258" style="76" width="7.25"/>
    <col collapsed="false" customWidth="false" hidden="false" outlineLevel="0" max="512" min="259" style="76" width="8.12"/>
    <col collapsed="false" customWidth="true" hidden="false" outlineLevel="0" max="513" min="513" style="76" width="6.62"/>
    <col collapsed="false" customWidth="true" hidden="false" outlineLevel="0" max="514" min="514" style="76" width="7.25"/>
    <col collapsed="false" customWidth="false" hidden="false" outlineLevel="0" max="768" min="515" style="76" width="8.12"/>
    <col collapsed="false" customWidth="true" hidden="false" outlineLevel="0" max="769" min="769" style="76" width="6.62"/>
    <col collapsed="false" customWidth="true" hidden="false" outlineLevel="0" max="770" min="770" style="76" width="7.25"/>
    <col collapsed="false" customWidth="false" hidden="false" outlineLevel="0" max="1024" min="771" style="76" width="8.12"/>
  </cols>
  <sheetData>
    <row r="1" customFormat="false" ht="14.25" hidden="false" customHeight="false" outlineLevel="0" collapsed="false">
      <c r="A1" s="77" t="s">
        <v>26</v>
      </c>
    </row>
    <row r="2" customFormat="false" ht="13.8" hidden="false" customHeight="false" outlineLevel="0" collapsed="false">
      <c r="A2" s="78"/>
    </row>
    <row r="12" customFormat="false" ht="15" hidden="false" customHeight="false" outlineLevel="0" collapsed="false"/>
    <row r="37" customFormat="false" ht="15" hidden="false" customHeight="false" outlineLevel="0" collapsed="false">
      <c r="R37" s="79"/>
    </row>
    <row r="39" customFormat="false" ht="13.8" hidden="false" customHeight="false" outlineLevel="0" collapsed="false">
      <c r="A39" s="0"/>
      <c r="B39" s="0"/>
      <c r="C39" s="0"/>
      <c r="D39" s="0"/>
      <c r="E39" s="0"/>
      <c r="F39" s="0"/>
      <c r="G39" s="0"/>
      <c r="H39" s="0"/>
      <c r="I39" s="0"/>
      <c r="J39" s="0"/>
      <c r="K39" s="0"/>
      <c r="L39" s="0"/>
      <c r="M39" s="0"/>
      <c r="N39" s="0"/>
      <c r="O39" s="0"/>
      <c r="P39" s="0"/>
      <c r="Q39" s="0"/>
      <c r="R39" s="0"/>
    </row>
    <row r="40" customFormat="false" ht="15" hidden="false" customHeight="false" outlineLevel="0" collapsed="false"/>
    <row r="41" customFormat="false" ht="15" hidden="false" customHeight="false" outlineLevel="0" collapsed="false">
      <c r="A41" s="75" t="s">
        <v>27</v>
      </c>
    </row>
    <row r="72" customFormat="false" ht="15" hidden="false" customHeight="false" outlineLevel="0" collapsed="false"/>
    <row r="73" customFormat="false" ht="15" hidden="false" customHeight="false" outlineLevel="0" collapsed="false"/>
    <row r="74" customFormat="false" ht="15" hidden="false" customHeight="false" outlineLevel="0" collapsed="false"/>
    <row r="75" customFormat="false" ht="15" hidden="false" customHeight="false" outlineLevel="0" collapsed="false"/>
    <row r="76" customFormat="false" ht="15" hidden="false" customHeight="false" outlineLevel="0" collapsed="false"/>
    <row r="77" customFormat="false" ht="15" hidden="false" customHeight="false" outlineLevel="0" collapsed="false">
      <c r="R77" s="79"/>
    </row>
    <row r="78" customFormat="false" ht="15" hidden="false" customHeight="false" outlineLevel="0" collapsed="false"/>
    <row r="79" customFormat="false" ht="15" hidden="false" customHeight="false" outlineLevel="0" collapsed="false"/>
    <row r="80" customFormat="false" ht="15" hidden="false" customHeight="false" outlineLevel="0" collapsed="false"/>
    <row r="81" customFormat="false" ht="15" hidden="false" customHeight="false" outlineLevel="0" collapsed="false">
      <c r="A81" s="75" t="s">
        <v>28</v>
      </c>
    </row>
    <row r="82" customFormat="false" ht="15" hidden="false" customHeight="false" outlineLevel="0" collapsed="false"/>
    <row r="83" customFormat="false" ht="15" hidden="false" customHeight="false" outlineLevel="0" collapsed="false"/>
    <row r="84" customFormat="false" ht="15" hidden="false" customHeight="false" outlineLevel="0" collapsed="false"/>
    <row r="85" customFormat="false" ht="15" hidden="false" customHeight="false" outlineLevel="0" collapsed="false"/>
    <row r="86" customFormat="false" ht="15" hidden="false" customHeight="false" outlineLevel="0" collapsed="false"/>
    <row r="87" customFormat="false" ht="15" hidden="false" customHeight="false" outlineLevel="0" collapsed="false"/>
    <row r="88" customFormat="false" ht="15" hidden="false" customHeight="false" outlineLevel="0" collapsed="false"/>
    <row r="89" customFormat="false" ht="15" hidden="false" customHeight="false" outlineLevel="0" collapsed="false"/>
    <row r="90" customFormat="false" ht="15" hidden="false" customHeight="false" outlineLevel="0" collapsed="false"/>
    <row r="91" customFormat="false" ht="15" hidden="false" customHeight="false" outlineLevel="0" collapsed="false"/>
    <row r="92" customFormat="false" ht="15" hidden="false" customHeight="false" outlineLevel="0" collapsed="false"/>
    <row r="93" customFormat="false" ht="15" hidden="false" customHeight="false" outlineLevel="0" collapsed="false"/>
    <row r="94" customFormat="false" ht="15" hidden="false" customHeight="false" outlineLevel="0" collapsed="false"/>
    <row r="95" customFormat="false" ht="15" hidden="false" customHeight="false" outlineLevel="0" collapsed="false"/>
    <row r="96" customFormat="false" ht="15" hidden="false" customHeight="false" outlineLevel="0" collapsed="false"/>
    <row r="97" customFormat="false" ht="15" hidden="false" customHeight="false" outlineLevel="0" collapsed="false"/>
    <row r="98" customFormat="false" ht="15" hidden="false" customHeight="false" outlineLevel="0" collapsed="false"/>
    <row r="99" customFormat="false" ht="15" hidden="false" customHeight="false" outlineLevel="0" collapsed="false"/>
    <row r="100" customFormat="false" ht="15" hidden="false" customHeight="false" outlineLevel="0" collapsed="false"/>
    <row r="101" customFormat="false" ht="15" hidden="false" customHeight="false" outlineLevel="0" collapsed="false"/>
    <row r="102" customFormat="false" ht="15" hidden="false" customHeight="false" outlineLevel="0" collapsed="false"/>
    <row r="103" customFormat="false" ht="15" hidden="false" customHeight="false" outlineLevel="0" collapsed="false"/>
    <row r="104" customFormat="false" ht="15" hidden="false" customHeight="false" outlineLevel="0" collapsed="false"/>
    <row r="105" customFormat="false" ht="15" hidden="false" customHeight="false" outlineLevel="0" collapsed="false"/>
    <row r="106" customFormat="false" ht="15" hidden="false" customHeight="false" outlineLevel="0" collapsed="false"/>
    <row r="107" customFormat="false" ht="15" hidden="false" customHeight="false" outlineLevel="0" collapsed="false"/>
    <row r="108" customFormat="false" ht="15" hidden="false" customHeight="false" outlineLevel="0" collapsed="false"/>
    <row r="109" customFormat="false" ht="15" hidden="false" customHeight="false" outlineLevel="0" collapsed="false"/>
    <row r="110" customFormat="false" ht="15" hidden="false" customHeight="false" outlineLevel="0" collapsed="false"/>
    <row r="111" customFormat="false" ht="15" hidden="false" customHeight="false" outlineLevel="0" collapsed="false"/>
    <row r="112" customFormat="false" ht="15" hidden="false" customHeight="false" outlineLevel="0" collapsed="false"/>
    <row r="113" customFormat="false" ht="15" hidden="false" customHeight="false" outlineLevel="0" collapsed="false"/>
    <row r="114" customFormat="false" ht="15" hidden="false" customHeight="false" outlineLevel="0" collapsed="false"/>
    <row r="115" customFormat="false" ht="15" hidden="false" customHeight="false" outlineLevel="0" collapsed="false"/>
    <row r="116" customFormat="false" ht="15" hidden="false" customHeight="false" outlineLevel="0" collapsed="false">
      <c r="R116" s="79"/>
    </row>
    <row r="117" customFormat="false" ht="15" hidden="false" customHeight="false" outlineLevel="0" collapsed="false"/>
    <row r="118" customFormat="false" ht="15" hidden="false" customHeight="false" outlineLevel="0" collapsed="false"/>
    <row r="119" customFormat="false" ht="15" hidden="false" customHeight="false" outlineLevel="0" collapsed="false">
      <c r="A119" s="75" t="s">
        <v>29</v>
      </c>
    </row>
    <row r="120" customFormat="false" ht="15" hidden="false" customHeight="false" outlineLevel="0" collapsed="false"/>
    <row r="121" customFormat="false" ht="15" hidden="false" customHeight="false" outlineLevel="0" collapsed="false"/>
    <row r="122" customFormat="false" ht="15" hidden="false" customHeight="false" outlineLevel="0" collapsed="false"/>
    <row r="123" customFormat="false" ht="15" hidden="false" customHeight="false" outlineLevel="0" collapsed="false"/>
    <row r="124" customFormat="false" ht="15" hidden="false" customHeight="false" outlineLevel="0" collapsed="false"/>
    <row r="125" customFormat="false" ht="15" hidden="false" customHeight="false" outlineLevel="0" collapsed="false"/>
    <row r="126" customFormat="false" ht="15" hidden="false" customHeight="false" outlineLevel="0" collapsed="false"/>
    <row r="127" customFormat="false" ht="15" hidden="false" customHeight="false" outlineLevel="0" collapsed="false"/>
    <row r="128" customFormat="false" ht="15" hidden="false" customHeight="false" outlineLevel="0" collapsed="false"/>
    <row r="129" customFormat="false" ht="15" hidden="false" customHeight="false" outlineLevel="0" collapsed="false"/>
    <row r="130" customFormat="false" ht="15" hidden="false" customHeight="false" outlineLevel="0" collapsed="false"/>
    <row r="131" customFormat="false" ht="15" hidden="false" customHeight="false" outlineLevel="0" collapsed="false"/>
    <row r="132" customFormat="false" ht="15" hidden="false" customHeight="false" outlineLevel="0" collapsed="false"/>
    <row r="133" customFormat="false" ht="15" hidden="false" customHeight="false" outlineLevel="0" collapsed="false"/>
    <row r="134" customFormat="false" ht="15" hidden="false" customHeight="false" outlineLevel="0" collapsed="false"/>
    <row r="135" customFormat="false" ht="15" hidden="false" customHeight="false" outlineLevel="0" collapsed="false"/>
    <row r="136" customFormat="false" ht="15" hidden="false" customHeight="false" outlineLevel="0" collapsed="false"/>
    <row r="137" customFormat="false" ht="15" hidden="false" customHeight="false" outlineLevel="0" collapsed="false"/>
    <row r="138" customFormat="false" ht="15" hidden="false" customHeight="false" outlineLevel="0" collapsed="false"/>
    <row r="139" customFormat="false" ht="15" hidden="false" customHeight="false" outlineLevel="0" collapsed="false"/>
    <row r="140" customFormat="false" ht="15" hidden="false" customHeight="false" outlineLevel="0" collapsed="false"/>
    <row r="141" customFormat="false" ht="15" hidden="false" customHeight="false" outlineLevel="0" collapsed="false"/>
    <row r="142" customFormat="false" ht="15" hidden="false" customHeight="false" outlineLevel="0" collapsed="false"/>
    <row r="143" customFormat="false" ht="15" hidden="false" customHeight="false" outlineLevel="0" collapsed="false"/>
    <row r="144" customFormat="false" ht="15" hidden="false" customHeight="false" outlineLevel="0" collapsed="false"/>
    <row r="145" customFormat="false" ht="15" hidden="false" customHeight="false" outlineLevel="0" collapsed="false"/>
    <row r="146" customFormat="false" ht="15" hidden="false" customHeight="false" outlineLevel="0" collapsed="false"/>
    <row r="147" customFormat="false" ht="15" hidden="false" customHeight="false" outlineLevel="0" collapsed="false"/>
    <row r="148" customFormat="false" ht="15" hidden="false" customHeight="false" outlineLevel="0" collapsed="false"/>
    <row r="149" customFormat="false" ht="15" hidden="false" customHeight="false" outlineLevel="0" collapsed="false"/>
    <row r="150" customFormat="false" ht="15" hidden="false" customHeight="false" outlineLevel="0" collapsed="false"/>
    <row r="151" customFormat="false" ht="15" hidden="false" customHeight="false" outlineLevel="0" collapsed="false"/>
    <row r="152" customFormat="false" ht="15" hidden="false" customHeight="false" outlineLevel="0" collapsed="false"/>
    <row r="153" customFormat="false" ht="15" hidden="false" customHeight="false" outlineLevel="0" collapsed="false"/>
    <row r="154" customFormat="false" ht="15" hidden="false" customHeight="false" outlineLevel="0" collapsed="false"/>
    <row r="155" customFormat="false" ht="15" hidden="false" customHeight="false" outlineLevel="0" collapsed="false">
      <c r="R155" s="79"/>
    </row>
    <row r="156" customFormat="false" ht="15" hidden="false" customHeight="false" outlineLevel="0" collapsed="false"/>
    <row r="157" customFormat="false" ht="15" hidden="false" customHeight="false" outlineLevel="0" collapsed="false">
      <c r="A157" s="75" t="s">
        <v>30</v>
      </c>
    </row>
    <row r="158" customFormat="false" ht="15" hidden="false" customHeight="false" outlineLevel="0" collapsed="false"/>
    <row r="159" customFormat="false" ht="15" hidden="false" customHeight="false" outlineLevel="0" collapsed="false"/>
    <row r="160" customFormat="false" ht="15" hidden="false" customHeight="false" outlineLevel="0" collapsed="false"/>
    <row r="161" customFormat="false" ht="15" hidden="false" customHeight="false" outlineLevel="0" collapsed="false"/>
    <row r="162" customFormat="false" ht="15" hidden="false" customHeight="false" outlineLevel="0" collapsed="false"/>
    <row r="163" customFormat="false" ht="15" hidden="false" customHeight="false" outlineLevel="0" collapsed="false"/>
    <row r="164" customFormat="false" ht="15" hidden="false" customHeight="false" outlineLevel="0" collapsed="false"/>
    <row r="165" customFormat="false" ht="15" hidden="false" customHeight="false" outlineLevel="0" collapsed="false"/>
    <row r="166" customFormat="false" ht="15" hidden="false" customHeight="false" outlineLevel="0" collapsed="false"/>
    <row r="167" customFormat="false" ht="15" hidden="false" customHeight="false" outlineLevel="0" collapsed="false"/>
    <row r="168" customFormat="false" ht="15" hidden="false" customHeight="false" outlineLevel="0" collapsed="false"/>
    <row r="169" customFormat="false" ht="15" hidden="false" customHeight="false" outlineLevel="0" collapsed="false"/>
    <row r="170" customFormat="false" ht="15" hidden="false" customHeight="false" outlineLevel="0" collapsed="false"/>
    <row r="171" customFormat="false" ht="15" hidden="false" customHeight="false" outlineLevel="0" collapsed="false"/>
    <row r="172" customFormat="false" ht="15" hidden="false" customHeight="false" outlineLevel="0" collapsed="false"/>
    <row r="173" customFormat="false" ht="15" hidden="false" customHeight="false" outlineLevel="0" collapsed="false"/>
    <row r="174" customFormat="false" ht="15" hidden="false" customHeight="false" outlineLevel="0" collapsed="false"/>
    <row r="175" customFormat="false" ht="15" hidden="false" customHeight="false" outlineLevel="0" collapsed="false"/>
    <row r="194" customFormat="false" ht="15" hidden="false" customHeight="false" outlineLevel="0" collapsed="false">
      <c r="R194" s="79" t="s">
        <v>31</v>
      </c>
    </row>
    <row r="196" customFormat="false" ht="15" hidden="false" customHeight="false" outlineLevel="0" collapsed="false">
      <c r="A196" s="75" t="s">
        <v>32</v>
      </c>
    </row>
    <row r="198" customFormat="false" ht="15" hidden="false" customHeight="false" outlineLevel="0" collapsed="false"/>
    <row r="236" customFormat="false" ht="15" hidden="false" customHeight="false" outlineLevel="0" collapsed="false">
      <c r="A236" s="75" t="s">
        <v>33</v>
      </c>
    </row>
    <row r="239" customFormat="false" ht="15" hidden="false" customHeight="false" outlineLevel="0" collapsed="false"/>
    <row r="276" customFormat="false" ht="15" hidden="false" customHeight="false" outlineLevel="0" collapsed="false">
      <c r="A276" s="77" t="s">
        <v>34</v>
      </c>
    </row>
    <row r="280" customFormat="false" ht="15" hidden="false" customHeight="false" outlineLevel="0" collapsed="false"/>
    <row r="316" customFormat="false" ht="15" hidden="false" customHeight="false" outlineLevel="0" collapsed="false">
      <c r="A316" s="75" t="s">
        <v>35</v>
      </c>
    </row>
    <row r="320" customFormat="false" ht="15" hidden="false" customHeight="false" outlineLevel="0" collapsed="false"/>
    <row r="321" customFormat="false" ht="15" hidden="false" customHeight="false" outlineLevel="0" collapsed="false"/>
    <row r="356" customFormat="false" ht="15" hidden="false" customHeight="false" outlineLevel="0" collapsed="false">
      <c r="A356" s="75" t="s">
        <v>36</v>
      </c>
    </row>
    <row r="362" customFormat="false" ht="15" hidden="false" customHeight="false" outlineLevel="0" collapsed="false"/>
    <row r="396" customFormat="false" ht="14.25" hidden="false" customHeight="false" outlineLevel="0" collapsed="false">
      <c r="A396" s="75" t="s">
        <v>37</v>
      </c>
    </row>
    <row r="403" customFormat="false" ht="15" hidden="false" customHeight="false" outlineLevel="0" collapsed="false"/>
    <row r="436" customFormat="false" ht="14.25" hidden="false" customHeight="false" outlineLevel="0" collapsed="false">
      <c r="A436" s="75" t="s">
        <v>38</v>
      </c>
    </row>
    <row r="476" customFormat="false" ht="14.25" hidden="false" customHeight="false" outlineLevel="0" collapsed="false">
      <c r="A476" s="75" t="s">
        <v>39</v>
      </c>
    </row>
    <row r="516" customFormat="false" ht="14.25" hidden="false" customHeight="false" outlineLevel="0" collapsed="false">
      <c r="A516" s="75" t="s">
        <v>40</v>
      </c>
    </row>
    <row r="556" customFormat="false" ht="14.25" hidden="false" customHeight="false" outlineLevel="0" collapsed="false">
      <c r="A556" s="75" t="s">
        <v>41</v>
      </c>
    </row>
    <row r="596" customFormat="false" ht="14.25" hidden="false" customHeight="false" outlineLevel="0" collapsed="false">
      <c r="A596" s="75" t="s">
        <v>41</v>
      </c>
    </row>
    <row r="636" customFormat="false" ht="14.25" hidden="false" customHeight="false" outlineLevel="0" collapsed="false">
      <c r="A636" s="75" t="s">
        <v>42</v>
      </c>
    </row>
    <row r="676" customFormat="false" ht="14.25" hidden="false" customHeight="false" outlineLevel="0" collapsed="false">
      <c r="A676" s="75" t="s">
        <v>43</v>
      </c>
    </row>
    <row r="716" customFormat="false" ht="14.25" hidden="false" customHeight="false" outlineLevel="0" collapsed="false">
      <c r="A716" s="75" t="s">
        <v>44</v>
      </c>
    </row>
    <row r="756" customFormat="false" ht="14.25" hidden="false" customHeight="false" outlineLevel="0" collapsed="false">
      <c r="A756" s="75" t="s">
        <v>45</v>
      </c>
    </row>
    <row r="796" customFormat="false" ht="14.25" hidden="false" customHeight="false" outlineLevel="0" collapsed="false">
      <c r="A796" s="75" t="s">
        <v>46</v>
      </c>
    </row>
    <row r="836" customFormat="false" ht="14.25" hidden="false" customHeight="false" outlineLevel="0" collapsed="false">
      <c r="A836" s="75" t="s">
        <v>47</v>
      </c>
    </row>
    <row r="876" customFormat="false" ht="14.25" hidden="false" customHeight="false" outlineLevel="0" collapsed="false">
      <c r="A876" s="75" t="s">
        <v>48</v>
      </c>
    </row>
    <row r="916" customFormat="false" ht="14.25" hidden="false" customHeight="false" outlineLevel="0" collapsed="false">
      <c r="A916" s="75" t="s">
        <v>49</v>
      </c>
    </row>
    <row r="956" customFormat="false" ht="14.25" hidden="false" customHeight="false" outlineLevel="0" collapsed="false">
      <c r="A956" s="75" t="s">
        <v>50</v>
      </c>
    </row>
    <row r="996" customFormat="false" ht="14.25" hidden="false" customHeight="false" outlineLevel="0" collapsed="false">
      <c r="A996" s="75" t="s">
        <v>51</v>
      </c>
    </row>
    <row r="1036" customFormat="false" ht="14.25" hidden="false" customHeight="false" outlineLevel="0" collapsed="false">
      <c r="A1036" s="75" t="s">
        <v>52</v>
      </c>
    </row>
    <row r="1076" customFormat="false" ht="14.25" hidden="false" customHeight="false" outlineLevel="0" collapsed="false">
      <c r="A1076" s="75" t="s">
        <v>53</v>
      </c>
    </row>
    <row r="1116" customFormat="false" ht="14.25" hidden="false" customHeight="false" outlineLevel="0" collapsed="false">
      <c r="A1116" s="75" t="s">
        <v>54</v>
      </c>
    </row>
    <row r="1156" customFormat="false" ht="14.25" hidden="false" customHeight="false" outlineLevel="0" collapsed="false">
      <c r="A1156" s="75" t="s">
        <v>55</v>
      </c>
    </row>
    <row r="1196" customFormat="false" ht="15" hidden="false" customHeight="false" outlineLevel="0" collapsed="false">
      <c r="A1196" s="75" t="s">
        <v>56</v>
      </c>
    </row>
    <row r="1236" customFormat="false" ht="14.25" hidden="false" customHeight="false" outlineLevel="0" collapsed="false">
      <c r="A1236" s="75" t="s">
        <v>57</v>
      </c>
    </row>
    <row r="1276" customFormat="false" ht="14.25" hidden="false" customHeight="false" outlineLevel="0" collapsed="false">
      <c r="A1276" s="75" t="s">
        <v>58</v>
      </c>
    </row>
    <row r="1316" customFormat="false" ht="14.25" hidden="false" customHeight="false" outlineLevel="0" collapsed="false">
      <c r="A1316" s="75" t="s">
        <v>59</v>
      </c>
    </row>
    <row r="1356" customFormat="false" ht="14.25" hidden="false" customHeight="false" outlineLevel="0" collapsed="false">
      <c r="A1356" s="75" t="s">
        <v>60</v>
      </c>
    </row>
    <row r="1396" customFormat="false" ht="14.25" hidden="false" customHeight="false" outlineLevel="0" collapsed="false">
      <c r="A1396" s="75" t="s">
        <v>61</v>
      </c>
    </row>
    <row r="1436" customFormat="false" ht="14.25" hidden="false" customHeight="false" outlineLevel="0" collapsed="false">
      <c r="A1436" s="75" t="s">
        <v>62</v>
      </c>
    </row>
    <row r="1476" customFormat="false" ht="14.25" hidden="false" customHeight="false" outlineLevel="0" collapsed="false">
      <c r="A1476" s="75" t="s">
        <v>63</v>
      </c>
    </row>
    <row r="1516" customFormat="false" ht="14.25" hidden="false" customHeight="false" outlineLevel="0" collapsed="false">
      <c r="A1516" s="75" t="s">
        <v>64</v>
      </c>
    </row>
    <row r="1556" customFormat="false" ht="14.25" hidden="false" customHeight="false" outlineLevel="0" collapsed="false">
      <c r="A1556" s="75" t="s">
        <v>65</v>
      </c>
    </row>
    <row r="1596" customFormat="false" ht="14.25" hidden="false" customHeight="false" outlineLevel="0" collapsed="false">
      <c r="A1596" s="75" t="s">
        <v>66</v>
      </c>
    </row>
    <row r="1637" customFormat="false" ht="14.25" hidden="false" customHeight="false" outlineLevel="0" collapsed="false">
      <c r="A1637" s="75" t="s">
        <v>67</v>
      </c>
    </row>
    <row r="1678" customFormat="false" ht="14.25" hidden="false" customHeight="false" outlineLevel="0" collapsed="false">
      <c r="A1678" s="75" t="s">
        <v>68</v>
      </c>
    </row>
    <row r="1718" customFormat="false" ht="14.25" hidden="false" customHeight="false" outlineLevel="0" collapsed="false">
      <c r="A1718" s="75" t="s">
        <v>69</v>
      </c>
    </row>
    <row r="1758" customFormat="false" ht="14.25" hidden="false" customHeight="false" outlineLevel="0" collapsed="false">
      <c r="A1758" s="75" t="s">
        <v>70</v>
      </c>
    </row>
    <row r="1798" customFormat="false" ht="14.25" hidden="false" customHeight="false" outlineLevel="0" collapsed="false">
      <c r="A1798" s="75" t="s">
        <v>71</v>
      </c>
    </row>
    <row r="1838" customFormat="false" ht="15" hidden="false" customHeight="false" outlineLevel="0" collapsed="false">
      <c r="A1838" s="75" t="s">
        <v>72</v>
      </c>
    </row>
    <row r="1878" customFormat="false" ht="14.25" hidden="false" customHeight="false" outlineLevel="0" collapsed="false">
      <c r="A1878" s="75" t="s">
        <v>73</v>
      </c>
    </row>
    <row r="1918" customFormat="false" ht="14.25" hidden="false" customHeight="false" outlineLevel="0" collapsed="false">
      <c r="A1918" s="75" t="s">
        <v>74</v>
      </c>
    </row>
    <row r="1958" customFormat="false" ht="14.25" hidden="false" customHeight="false" outlineLevel="0" collapsed="false">
      <c r="A1958" s="75" t="s">
        <v>75</v>
      </c>
    </row>
  </sheetData>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drawing r:id="rId1"/>
</worksheet>
</file>

<file path=xl/worksheets/sheet3.xml><?xml version="1.0" encoding="utf-8"?>
<worksheet xmlns="http://schemas.openxmlformats.org/spreadsheetml/2006/main" xmlns:r="http://schemas.openxmlformats.org/officeDocument/2006/relationships">
  <sheetPr filterMode="false">
    <pageSetUpPr fitToPage="false"/>
  </sheetPr>
  <dimension ref="A1:J29"/>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22" activeCellId="0" sqref="A22"/>
    </sheetView>
  </sheetViews>
  <sheetFormatPr defaultColWidth="8.1171875" defaultRowHeight="13.5" zeroHeight="false" outlineLevelRow="0" outlineLevelCol="0"/>
  <cols>
    <col collapsed="false" customWidth="false" hidden="false" outlineLevel="0" max="1024" min="1" style="76" width="8.12"/>
  </cols>
  <sheetData>
    <row r="1" customFormat="false" ht="13.5" hidden="false" customHeight="false" outlineLevel="0" collapsed="false">
      <c r="A1" s="76" t="s">
        <v>76</v>
      </c>
    </row>
    <row r="2" customFormat="false" ht="13.8" hidden="false" customHeight="true" outlineLevel="0" collapsed="false">
      <c r="A2" s="80" t="s">
        <v>77</v>
      </c>
      <c r="B2" s="80"/>
      <c r="C2" s="80"/>
      <c r="D2" s="80"/>
      <c r="E2" s="80"/>
      <c r="F2" s="80"/>
      <c r="G2" s="80"/>
      <c r="H2" s="80"/>
      <c r="I2" s="80"/>
      <c r="J2" s="80"/>
    </row>
    <row r="3" customFormat="false" ht="13.8" hidden="false" customHeight="false" outlineLevel="0" collapsed="false">
      <c r="A3" s="80"/>
      <c r="B3" s="80"/>
      <c r="C3" s="80"/>
      <c r="D3" s="80"/>
      <c r="E3" s="80"/>
      <c r="F3" s="80"/>
      <c r="G3" s="80"/>
      <c r="H3" s="80"/>
      <c r="I3" s="80"/>
      <c r="J3" s="80"/>
    </row>
    <row r="4" customFormat="false" ht="13.8" hidden="false" customHeight="false" outlineLevel="0" collapsed="false">
      <c r="A4" s="80"/>
      <c r="B4" s="80"/>
      <c r="C4" s="80"/>
      <c r="D4" s="80"/>
      <c r="E4" s="80"/>
      <c r="F4" s="80"/>
      <c r="G4" s="80"/>
      <c r="H4" s="80"/>
      <c r="I4" s="80"/>
      <c r="J4" s="80"/>
    </row>
    <row r="5" customFormat="false" ht="13.8" hidden="false" customHeight="false" outlineLevel="0" collapsed="false">
      <c r="A5" s="80"/>
      <c r="B5" s="80"/>
      <c r="C5" s="80"/>
      <c r="D5" s="80"/>
      <c r="E5" s="80"/>
      <c r="F5" s="80"/>
      <c r="G5" s="80"/>
      <c r="H5" s="80"/>
      <c r="I5" s="80"/>
      <c r="J5" s="80"/>
    </row>
    <row r="6" customFormat="false" ht="13.8" hidden="false" customHeight="false" outlineLevel="0" collapsed="false">
      <c r="A6" s="80"/>
      <c r="B6" s="80"/>
      <c r="C6" s="80"/>
      <c r="D6" s="80"/>
      <c r="E6" s="80"/>
      <c r="F6" s="80"/>
      <c r="G6" s="80"/>
      <c r="H6" s="80"/>
      <c r="I6" s="80"/>
      <c r="J6" s="80"/>
    </row>
    <row r="7" customFormat="false" ht="13.8" hidden="false" customHeight="false" outlineLevel="0" collapsed="false">
      <c r="A7" s="80"/>
      <c r="B7" s="80"/>
      <c r="C7" s="80"/>
      <c r="D7" s="80"/>
      <c r="E7" s="80"/>
      <c r="F7" s="80"/>
      <c r="G7" s="80"/>
      <c r="H7" s="80"/>
      <c r="I7" s="80"/>
      <c r="J7" s="80"/>
    </row>
    <row r="8" customFormat="false" ht="13.8" hidden="false" customHeight="false" outlineLevel="0" collapsed="false">
      <c r="A8" s="80"/>
      <c r="B8" s="80"/>
      <c r="C8" s="80"/>
      <c r="D8" s="80"/>
      <c r="E8" s="80"/>
      <c r="F8" s="80"/>
      <c r="G8" s="80"/>
      <c r="H8" s="80"/>
      <c r="I8" s="80"/>
      <c r="J8" s="80"/>
    </row>
    <row r="9" customFormat="false" ht="13.8" hidden="false" customHeight="false" outlineLevel="0" collapsed="false">
      <c r="A9" s="80"/>
      <c r="B9" s="80"/>
      <c r="C9" s="80"/>
      <c r="D9" s="80"/>
      <c r="E9" s="80"/>
      <c r="F9" s="80"/>
      <c r="G9" s="80"/>
      <c r="H9" s="80"/>
      <c r="I9" s="80"/>
      <c r="J9" s="80"/>
    </row>
    <row r="11" customFormat="false" ht="13.5" hidden="false" customHeight="false" outlineLevel="0" collapsed="false">
      <c r="A11" s="76" t="s">
        <v>78</v>
      </c>
    </row>
    <row r="12" customFormat="false" ht="13.8" hidden="false" customHeight="true" outlineLevel="0" collapsed="false">
      <c r="A12" s="81" t="s">
        <v>79</v>
      </c>
      <c r="B12" s="81"/>
      <c r="C12" s="81"/>
      <c r="D12" s="81"/>
      <c r="E12" s="81"/>
      <c r="F12" s="81"/>
      <c r="G12" s="81"/>
      <c r="H12" s="81"/>
      <c r="I12" s="81"/>
      <c r="J12" s="81"/>
    </row>
    <row r="13" customFormat="false" ht="13.8" hidden="false" customHeight="false" outlineLevel="0" collapsed="false">
      <c r="A13" s="81"/>
      <c r="B13" s="81"/>
      <c r="C13" s="81"/>
      <c r="D13" s="81"/>
      <c r="E13" s="81"/>
      <c r="F13" s="81"/>
      <c r="G13" s="81"/>
      <c r="H13" s="81"/>
      <c r="I13" s="81"/>
      <c r="J13" s="81"/>
    </row>
    <row r="14" customFormat="false" ht="13.8" hidden="false" customHeight="false" outlineLevel="0" collapsed="false">
      <c r="A14" s="81"/>
      <c r="B14" s="81"/>
      <c r="C14" s="81"/>
      <c r="D14" s="81"/>
      <c r="E14" s="81"/>
      <c r="F14" s="81"/>
      <c r="G14" s="81"/>
      <c r="H14" s="81"/>
      <c r="I14" s="81"/>
      <c r="J14" s="81"/>
    </row>
    <row r="15" customFormat="false" ht="13.8" hidden="false" customHeight="false" outlineLevel="0" collapsed="false">
      <c r="A15" s="81"/>
      <c r="B15" s="81"/>
      <c r="C15" s="81"/>
      <c r="D15" s="81"/>
      <c r="E15" s="81"/>
      <c r="F15" s="81"/>
      <c r="G15" s="81"/>
      <c r="H15" s="81"/>
      <c r="I15" s="81"/>
      <c r="J15" s="81"/>
    </row>
    <row r="16" customFormat="false" ht="13.8" hidden="false" customHeight="false" outlineLevel="0" collapsed="false">
      <c r="A16" s="81"/>
      <c r="B16" s="81"/>
      <c r="C16" s="81"/>
      <c r="D16" s="81"/>
      <c r="E16" s="81"/>
      <c r="F16" s="81"/>
      <c r="G16" s="81"/>
      <c r="H16" s="81"/>
      <c r="I16" s="81"/>
      <c r="J16" s="81"/>
    </row>
    <row r="17" customFormat="false" ht="13.8" hidden="false" customHeight="false" outlineLevel="0" collapsed="false">
      <c r="A17" s="81"/>
      <c r="B17" s="81"/>
      <c r="C17" s="81"/>
      <c r="D17" s="81"/>
      <c r="E17" s="81"/>
      <c r="F17" s="81"/>
      <c r="G17" s="81"/>
      <c r="H17" s="81"/>
      <c r="I17" s="81"/>
      <c r="J17" s="81"/>
    </row>
    <row r="18" customFormat="false" ht="13.8" hidden="false" customHeight="false" outlineLevel="0" collapsed="false">
      <c r="A18" s="81"/>
      <c r="B18" s="81"/>
      <c r="C18" s="81"/>
      <c r="D18" s="81"/>
      <c r="E18" s="81"/>
      <c r="F18" s="81"/>
      <c r="G18" s="81"/>
      <c r="H18" s="81"/>
      <c r="I18" s="81"/>
      <c r="J18" s="81"/>
    </row>
    <row r="19" customFormat="false" ht="13.8" hidden="false" customHeight="false" outlineLevel="0" collapsed="false">
      <c r="A19" s="81"/>
      <c r="B19" s="81"/>
      <c r="C19" s="81"/>
      <c r="D19" s="81"/>
      <c r="E19" s="81"/>
      <c r="F19" s="81"/>
      <c r="G19" s="81"/>
      <c r="H19" s="81"/>
      <c r="I19" s="81"/>
      <c r="J19" s="81"/>
    </row>
    <row r="21" customFormat="false" ht="13.5" hidden="false" customHeight="false" outlineLevel="0" collapsed="false">
      <c r="A21" s="76" t="s">
        <v>80</v>
      </c>
    </row>
    <row r="22" customFormat="false" ht="13.8" hidden="false" customHeight="true" outlineLevel="0" collapsed="false">
      <c r="A22" s="81" t="s">
        <v>81</v>
      </c>
      <c r="B22" s="81"/>
      <c r="C22" s="81"/>
      <c r="D22" s="81"/>
      <c r="E22" s="81"/>
      <c r="F22" s="81"/>
      <c r="G22" s="81"/>
      <c r="H22" s="81"/>
      <c r="I22" s="81"/>
      <c r="J22" s="81"/>
    </row>
    <row r="23" customFormat="false" ht="13.8" hidden="false" customHeight="false" outlineLevel="0" collapsed="false">
      <c r="A23" s="81"/>
      <c r="B23" s="81"/>
      <c r="C23" s="81"/>
      <c r="D23" s="81"/>
      <c r="E23" s="81"/>
      <c r="F23" s="81"/>
      <c r="G23" s="81"/>
      <c r="H23" s="81"/>
      <c r="I23" s="81"/>
      <c r="J23" s="81"/>
    </row>
    <row r="24" customFormat="false" ht="13.8" hidden="false" customHeight="false" outlineLevel="0" collapsed="false">
      <c r="A24" s="81"/>
      <c r="B24" s="81"/>
      <c r="C24" s="81"/>
      <c r="D24" s="81"/>
      <c r="E24" s="81"/>
      <c r="F24" s="81"/>
      <c r="G24" s="81"/>
      <c r="H24" s="81"/>
      <c r="I24" s="81"/>
      <c r="J24" s="81"/>
    </row>
    <row r="25" customFormat="false" ht="13.8" hidden="false" customHeight="false" outlineLevel="0" collapsed="false">
      <c r="A25" s="81"/>
      <c r="B25" s="81"/>
      <c r="C25" s="81"/>
      <c r="D25" s="81"/>
      <c r="E25" s="81"/>
      <c r="F25" s="81"/>
      <c r="G25" s="81"/>
      <c r="H25" s="81"/>
      <c r="I25" s="81"/>
      <c r="J25" s="81"/>
    </row>
    <row r="26" customFormat="false" ht="13.8" hidden="false" customHeight="false" outlineLevel="0" collapsed="false">
      <c r="A26" s="81"/>
      <c r="B26" s="81"/>
      <c r="C26" s="81"/>
      <c r="D26" s="81"/>
      <c r="E26" s="81"/>
      <c r="F26" s="81"/>
      <c r="G26" s="81"/>
      <c r="H26" s="81"/>
      <c r="I26" s="81"/>
      <c r="J26" s="81"/>
    </row>
    <row r="27" customFormat="false" ht="13.8" hidden="false" customHeight="false" outlineLevel="0" collapsed="false">
      <c r="A27" s="81"/>
      <c r="B27" s="81"/>
      <c r="C27" s="81"/>
      <c r="D27" s="81"/>
      <c r="E27" s="81"/>
      <c r="F27" s="81"/>
      <c r="G27" s="81"/>
      <c r="H27" s="81"/>
      <c r="I27" s="81"/>
      <c r="J27" s="81"/>
    </row>
    <row r="28" customFormat="false" ht="13.8" hidden="false" customHeight="false" outlineLevel="0" collapsed="false">
      <c r="A28" s="81"/>
      <c r="B28" s="81"/>
      <c r="C28" s="81"/>
      <c r="D28" s="81"/>
      <c r="E28" s="81"/>
      <c r="F28" s="81"/>
      <c r="G28" s="81"/>
      <c r="H28" s="81"/>
      <c r="I28" s="81"/>
      <c r="J28" s="81"/>
    </row>
    <row r="29" customFormat="false" ht="13.8" hidden="false" customHeight="false" outlineLevel="0" collapsed="false">
      <c r="A29" s="81"/>
      <c r="B29" s="81"/>
      <c r="C29" s="81"/>
      <c r="D29" s="81"/>
      <c r="E29" s="81"/>
      <c r="F29" s="81"/>
      <c r="G29" s="81"/>
      <c r="H29" s="81"/>
      <c r="I29" s="81"/>
      <c r="J29" s="81"/>
    </row>
  </sheetData>
  <mergeCells count="3">
    <mergeCell ref="A2:J9"/>
    <mergeCell ref="A12:J19"/>
    <mergeCell ref="A22:J29"/>
  </mergeCells>
  <printOptions headings="false" gridLines="false" gridLinesSet="true" horizontalCentered="false" verticalCentered="false"/>
  <pageMargins left="0.75" right="0.75" top="1" bottom="1"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4.xml><?xml version="1.0" encoding="utf-8"?>
<worksheet xmlns="http://schemas.openxmlformats.org/spreadsheetml/2006/main" xmlns:r="http://schemas.openxmlformats.org/officeDocument/2006/relationships">
  <sheetPr filterMode="false">
    <pageSetUpPr fitToPage="false"/>
  </sheetPr>
  <dimension ref="A1:H22"/>
  <sheetViews>
    <sheetView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D13" activeCellId="0" sqref="D13"/>
    </sheetView>
  </sheetViews>
  <sheetFormatPr defaultColWidth="8.59375" defaultRowHeight="18.75" zeroHeight="false" outlineLevelRow="0" outlineLevelCol="0"/>
  <cols>
    <col collapsed="false" customWidth="true" hidden="false" outlineLevel="0" max="1" min="1" style="0" width="14"/>
    <col collapsed="false" customWidth="true" hidden="false" outlineLevel="0" max="2" min="2" style="0" width="13.25"/>
    <col collapsed="false" customWidth="true" hidden="false" outlineLevel="0" max="4" min="4" style="0" width="14.75"/>
    <col collapsed="false" customWidth="true" hidden="false" outlineLevel="0" max="6" min="6" style="0" width="14.25"/>
    <col collapsed="false" customWidth="true" hidden="false" outlineLevel="0" max="8" min="8" style="0" width="15.62"/>
  </cols>
  <sheetData>
    <row r="1" customFormat="false" ht="18.75" hidden="false" customHeight="false" outlineLevel="0" collapsed="false">
      <c r="A1" s="82" t="s">
        <v>82</v>
      </c>
      <c r="B1" s="83"/>
      <c r="C1" s="84"/>
      <c r="D1" s="85"/>
      <c r="E1" s="84"/>
      <c r="F1" s="85"/>
      <c r="G1" s="84"/>
      <c r="H1" s="85"/>
    </row>
    <row r="2" customFormat="false" ht="18.75" hidden="false" customHeight="false" outlineLevel="0" collapsed="false">
      <c r="A2" s="86"/>
      <c r="B2" s="84"/>
      <c r="C2" s="84"/>
      <c r="D2" s="85"/>
      <c r="E2" s="84"/>
      <c r="F2" s="85"/>
      <c r="G2" s="84"/>
      <c r="H2" s="85"/>
    </row>
    <row r="3" customFormat="false" ht="18.75" hidden="false" customHeight="false" outlineLevel="0" collapsed="false">
      <c r="A3" s="87" t="s">
        <v>83</v>
      </c>
      <c r="B3" s="87" t="s">
        <v>0</v>
      </c>
      <c r="C3" s="87" t="s">
        <v>84</v>
      </c>
      <c r="D3" s="88" t="s">
        <v>85</v>
      </c>
      <c r="E3" s="87" t="s">
        <v>86</v>
      </c>
      <c r="F3" s="88" t="s">
        <v>85</v>
      </c>
      <c r="G3" s="87" t="s">
        <v>87</v>
      </c>
      <c r="H3" s="88" t="s">
        <v>85</v>
      </c>
    </row>
    <row r="4" customFormat="false" ht="17.35" hidden="false" customHeight="false" outlineLevel="0" collapsed="false">
      <c r="A4" s="89" t="s">
        <v>88</v>
      </c>
      <c r="B4" s="89" t="s">
        <v>89</v>
      </c>
      <c r="C4" s="89"/>
      <c r="D4" s="90"/>
      <c r="E4" s="89"/>
      <c r="F4" s="90"/>
      <c r="G4" s="89" t="n">
        <v>10</v>
      </c>
      <c r="H4" s="91" t="n">
        <v>44199</v>
      </c>
    </row>
    <row r="5" customFormat="false" ht="17.35" hidden="false" customHeight="false" outlineLevel="0" collapsed="false">
      <c r="A5" s="89" t="s">
        <v>88</v>
      </c>
      <c r="B5" s="89" t="s">
        <v>89</v>
      </c>
      <c r="C5" s="89"/>
      <c r="D5" s="91"/>
      <c r="E5" s="89"/>
      <c r="F5" s="91"/>
      <c r="G5" s="89" t="n">
        <v>10</v>
      </c>
      <c r="H5" s="91" t="n">
        <v>44200</v>
      </c>
    </row>
    <row r="6" customFormat="false" ht="17.35" hidden="false" customHeight="false" outlineLevel="0" collapsed="false">
      <c r="A6" s="89" t="s">
        <v>88</v>
      </c>
      <c r="B6" s="89" t="s">
        <v>89</v>
      </c>
      <c r="C6" s="89"/>
      <c r="D6" s="91"/>
      <c r="E6" s="89"/>
      <c r="F6" s="91"/>
      <c r="G6" s="89" t="n">
        <v>10</v>
      </c>
      <c r="H6" s="91" t="n">
        <v>44200</v>
      </c>
    </row>
    <row r="7" customFormat="false" ht="17.35" hidden="false" customHeight="false" outlineLevel="0" collapsed="false">
      <c r="A7" s="89" t="s">
        <v>88</v>
      </c>
      <c r="B7" s="89" t="s">
        <v>89</v>
      </c>
      <c r="C7" s="89"/>
      <c r="D7" s="91"/>
      <c r="E7" s="89"/>
      <c r="F7" s="90"/>
      <c r="G7" s="89" t="n">
        <v>50</v>
      </c>
      <c r="H7" s="91" t="n">
        <v>44202</v>
      </c>
    </row>
    <row r="8" customFormat="false" ht="17.35" hidden="false" customHeight="false" outlineLevel="0" collapsed="false">
      <c r="A8" s="89" t="s">
        <v>88</v>
      </c>
      <c r="B8" s="89" t="s">
        <v>89</v>
      </c>
      <c r="C8" s="89"/>
      <c r="D8" s="91"/>
      <c r="E8" s="89"/>
      <c r="F8" s="91"/>
      <c r="G8" s="89" t="n">
        <v>50</v>
      </c>
      <c r="H8" s="91" t="n">
        <v>44203</v>
      </c>
    </row>
    <row r="9" customFormat="false" ht="17.35" hidden="false" customHeight="false" outlineLevel="0" collapsed="false">
      <c r="A9" s="89" t="s">
        <v>88</v>
      </c>
      <c r="B9" s="89" t="s">
        <v>89</v>
      </c>
      <c r="C9" s="89"/>
      <c r="D9" s="91"/>
      <c r="E9" s="89"/>
      <c r="F9" s="91"/>
      <c r="G9" s="89" t="n">
        <v>50</v>
      </c>
      <c r="H9" s="91" t="n">
        <v>44204</v>
      </c>
    </row>
    <row r="10" customFormat="false" ht="17.35" hidden="false" customHeight="false" outlineLevel="0" collapsed="false">
      <c r="A10" s="89" t="s">
        <v>88</v>
      </c>
      <c r="B10" s="89" t="s">
        <v>89</v>
      </c>
      <c r="C10" s="89"/>
      <c r="D10" s="91"/>
      <c r="E10" s="89"/>
      <c r="F10" s="91"/>
      <c r="G10" s="89" t="n">
        <v>50</v>
      </c>
      <c r="H10" s="91" t="n">
        <v>44205</v>
      </c>
    </row>
    <row r="11" customFormat="false" ht="17.35" hidden="false" customHeight="false" outlineLevel="0" collapsed="false">
      <c r="A11" s="89" t="s">
        <v>88</v>
      </c>
      <c r="B11" s="89" t="s">
        <v>89</v>
      </c>
      <c r="C11" s="89"/>
      <c r="D11" s="91"/>
      <c r="E11" s="89"/>
      <c r="F11" s="91"/>
      <c r="G11" s="89" t="n">
        <v>50</v>
      </c>
      <c r="H11" s="91" t="n">
        <v>44207</v>
      </c>
    </row>
    <row r="12" customFormat="false" ht="17.35" hidden="false" customHeight="false" outlineLevel="0" collapsed="false">
      <c r="A12" s="89" t="s">
        <v>88</v>
      </c>
      <c r="B12" s="92" t="s">
        <v>89</v>
      </c>
      <c r="C12" s="89"/>
      <c r="D12" s="91"/>
      <c r="E12" s="89"/>
      <c r="F12" s="91"/>
      <c r="G12" s="89" t="n">
        <v>30</v>
      </c>
      <c r="H12" s="91" t="n">
        <v>44209</v>
      </c>
    </row>
    <row r="13" customFormat="false" ht="17.35" hidden="false" customHeight="false" outlineLevel="0" collapsed="false">
      <c r="A13" s="89" t="s">
        <v>88</v>
      </c>
      <c r="B13" s="92" t="s">
        <v>90</v>
      </c>
      <c r="C13" s="89"/>
      <c r="D13" s="90"/>
      <c r="E13" s="89"/>
      <c r="F13" s="90"/>
      <c r="G13" s="89" t="n">
        <v>50</v>
      </c>
      <c r="H13" s="91" t="n">
        <v>44211</v>
      </c>
    </row>
    <row r="14" customFormat="false" ht="17.35" hidden="false" customHeight="false" outlineLevel="0" collapsed="false">
      <c r="A14" s="89" t="s">
        <v>88</v>
      </c>
      <c r="B14" s="89" t="s">
        <v>91</v>
      </c>
      <c r="C14" s="89"/>
      <c r="D14" s="90"/>
      <c r="E14" s="89"/>
      <c r="F14" s="90"/>
      <c r="G14" s="89" t="n">
        <v>50</v>
      </c>
      <c r="H14" s="91" t="n">
        <v>44212</v>
      </c>
    </row>
    <row r="15" customFormat="false" ht="17.35" hidden="false" customHeight="false" outlineLevel="0" collapsed="false">
      <c r="A15" s="89" t="s">
        <v>92</v>
      </c>
      <c r="B15" s="89" t="s">
        <v>89</v>
      </c>
      <c r="C15" s="89"/>
      <c r="D15" s="90"/>
      <c r="E15" s="89"/>
      <c r="F15" s="90"/>
      <c r="G15" s="89" t="n">
        <v>10</v>
      </c>
      <c r="H15" s="91" t="n">
        <v>44213</v>
      </c>
    </row>
    <row r="16" customFormat="false" ht="17.35" hidden="false" customHeight="false" outlineLevel="0" collapsed="false">
      <c r="A16" s="89" t="s">
        <v>92</v>
      </c>
      <c r="B16" s="89" t="s">
        <v>89</v>
      </c>
      <c r="C16" s="89"/>
      <c r="D16" s="90"/>
      <c r="E16" s="89"/>
      <c r="F16" s="90"/>
      <c r="G16" s="89" t="n">
        <v>50</v>
      </c>
      <c r="H16" s="91" t="n">
        <v>44214</v>
      </c>
    </row>
    <row r="17" customFormat="false" ht="17.35" hidden="false" customHeight="false" outlineLevel="0" collapsed="false">
      <c r="A17" s="89" t="s">
        <v>88</v>
      </c>
      <c r="B17" s="89"/>
      <c r="C17" s="89"/>
      <c r="D17" s="90"/>
      <c r="E17" s="89"/>
      <c r="F17" s="90"/>
      <c r="G17" s="89"/>
      <c r="H17" s="90"/>
    </row>
    <row r="18" customFormat="false" ht="17.35" hidden="false" customHeight="false" outlineLevel="0" collapsed="false">
      <c r="A18" s="89" t="s">
        <v>88</v>
      </c>
      <c r="B18" s="89"/>
      <c r="C18" s="89"/>
      <c r="D18" s="90"/>
      <c r="E18" s="89"/>
      <c r="F18" s="90"/>
      <c r="G18" s="89"/>
      <c r="H18" s="90"/>
    </row>
    <row r="19" customFormat="false" ht="17.35" hidden="false" customHeight="false" outlineLevel="0" collapsed="false">
      <c r="A19" s="89" t="s">
        <v>88</v>
      </c>
      <c r="B19" s="89"/>
      <c r="C19" s="89"/>
      <c r="D19" s="90"/>
      <c r="E19" s="89"/>
      <c r="F19" s="90"/>
      <c r="G19" s="89"/>
      <c r="H19" s="90"/>
    </row>
    <row r="20" customFormat="false" ht="17.35" hidden="false" customHeight="false" outlineLevel="0" collapsed="false">
      <c r="A20" s="89" t="s">
        <v>88</v>
      </c>
      <c r="B20" s="89"/>
      <c r="C20" s="89"/>
      <c r="D20" s="90"/>
      <c r="E20" s="89"/>
      <c r="F20" s="90"/>
      <c r="G20" s="89"/>
      <c r="H20" s="90"/>
    </row>
    <row r="21" customFormat="false" ht="17.35" hidden="false" customHeight="false" outlineLevel="0" collapsed="false">
      <c r="A21" s="89" t="s">
        <v>88</v>
      </c>
      <c r="B21" s="89"/>
      <c r="C21" s="89"/>
      <c r="D21" s="90"/>
      <c r="E21" s="89"/>
      <c r="F21" s="90"/>
      <c r="G21" s="89"/>
      <c r="H21" s="90"/>
    </row>
    <row r="22" customFormat="false" ht="17.35" hidden="false" customHeight="false" outlineLevel="0" collapsed="false">
      <c r="A22" s="89" t="s">
        <v>88</v>
      </c>
      <c r="B22" s="89"/>
      <c r="C22" s="89"/>
      <c r="D22" s="90"/>
      <c r="E22" s="89"/>
      <c r="F22" s="90"/>
      <c r="G22" s="89"/>
      <c r="H22" s="90"/>
    </row>
  </sheetData>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200</TotalTime>
  <Application>LibreOffice/6.3.5.2$Windows_X86_64 LibreOffice_project/dd0751754f11728f69b42ee2af66670068624673</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2020-09-18T03:10:57Z</dcterms:created>
  <dc:creator>木村壽巳</dc:creator>
  <dc:description/>
  <dc:language>ja-JP</dc:language>
  <cp:lastModifiedBy/>
  <dcterms:modified xsi:type="dcterms:W3CDTF">2021-01-17T19:39:28Z</dcterms:modified>
  <cp:revision>36</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