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infrawarePen.xml" ContentType="application/inkml+xml"/>
  <Override PartName="/docProps/app.xml" ContentType="application/vnd.openxmlformats-officedocument.extended-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drawings/drawing1.xml" ContentType="application/vnd.openxmlformats-officedocument.drawing+xml"/>
  <Override PartName="/xl/worksheets/sheet3.xml" ContentType="application/vnd.openxmlformats-officedocument.spreadsheetml.worksheet+xml"/>
  <Override PartName="/xl/worksheets/sheet4.xml" ContentType="application/vnd.openxmlformats-officedocument.spreadsheetml.worksheet+xml"/>
  <Override PartName="/docProps/core.xml" ContentType="application/vnd.openxmlformats-package.core-properties+xml"/>
</Types>
</file>

<file path=_rels/.rels><?xml version="1.0" encoding="UTF-8"?>
<Relationships xmlns="http://schemas.openxmlformats.org/package/2006/relationships"><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Polaris Office Sheet" lastEdited="5" lowestEdited="7" rupBuild="9.102.66.42778"/>
  <workbookPr/>
  <bookViews>
    <workbookView xWindow="360" yWindow="30" windowWidth="25755" windowHeight="11595" tabRatio="460" activeTab="3"/>
  </bookViews>
  <sheets>
    <sheet name="検証シート" sheetId="1" r:id="rId1"/>
    <sheet name="画像" sheetId="6" r:id="rId2"/>
    <sheet name="気づき" sheetId="5" r:id="rId3"/>
    <sheet name="検証終了通貨" sheetId="2" r:id="rId4"/>
  </sheets>
  <definedNames/>
  <calcPr calcId="152511"/>
</workbook>
</file>

<file path=xl/sharedStrings.xml><?xml version="1.0" encoding="utf-8"?>
<sst xmlns="http://schemas.openxmlformats.org/spreadsheetml/2006/main" count="246" uniqueCount="246">
  <si>
    <t>No.</t>
  </si>
  <si>
    <t>エントリー</t>
  </si>
  <si>
    <t>日付</t>
  </si>
  <si>
    <t>残金（円)</t>
  </si>
  <si>
    <t>勝率</t>
  </si>
  <si>
    <t>勝数</t>
  </si>
  <si>
    <t>負数</t>
  </si>
  <si>
    <t>通貨ペア</t>
  </si>
  <si>
    <t>時間足</t>
  </si>
  <si>
    <t>当初</t>
  </si>
  <si>
    <t>当初資金</t>
  </si>
  <si>
    <t>エントリー理由</t>
  </si>
  <si>
    <t>決済理由</t>
  </si>
  <si>
    <t>10MA・20MAの両方の上側にキャンドルがあれば買い方向、下側なら売り方向。MAに触れてPB出現でエントリー待ち、PB高値or安値ブレイクでエントリー。</t>
  </si>
  <si>
    <t>検証終了通貨</t>
  </si>
  <si>
    <t>ルール</t>
  </si>
  <si>
    <t>通貨ペア</t>
  </si>
  <si>
    <t>日足</t>
  </si>
  <si>
    <t>終了日</t>
  </si>
  <si>
    <t>4Ｈ足</t>
  </si>
  <si>
    <t>１Ｈ足</t>
  </si>
  <si>
    <t>PB</t>
  </si>
  <si>
    <t>EUR/USD</t>
  </si>
  <si>
    <t>4H足</t>
  </si>
  <si>
    <t>損失上限（リスク3%）</t>
  </si>
  <si>
    <t>損益額</t>
  </si>
  <si>
    <r>
      <rPr>
        <b/>
        <sz val="11"/>
        <color theme="1"/>
        <rFont val="游ゴシック"/>
      </rPr>
      <t>決済</t>
    </r>
    <r>
      <rPr>
        <b/>
        <sz val="9"/>
        <color theme="1"/>
        <rFont val="游ゴシック"/>
      </rPr>
      <t>(利確:1.27~2, 損切:-1,引分:0)</t>
    </r>
  </si>
  <si>
    <t>気付き　質問</t>
  </si>
  <si>
    <t>感想</t>
  </si>
  <si>
    <t>今後</t>
  </si>
  <si>
    <t>買い1／売り2</t>
  </si>
  <si>
    <t>利益率</t>
  </si>
  <si>
    <t>期間</t>
  </si>
  <si>
    <t>日</t>
  </si>
  <si>
    <t>月利</t>
  </si>
  <si>
    <t>フィボナッチターゲット1.27, 1.5, 2.0で決済(黄色で塗りつぶしたところはフィボナッチターゲット5までとれている）</t>
  </si>
  <si>
    <t>引分</t>
  </si>
  <si>
    <t>USDJPY</t>
  </si>
  <si>
    <t>NO.</t>
  </si>
  <si>
    <t>画像</t>
  </si>
  <si>
    <t>200/4/21</t>
  </si>
  <si>
    <t>2005/6/</t>
  </si>
  <si>
    <t>200/7/4</t>
  </si>
  <si>
    <t>\1</t>
  </si>
  <si>
    <t>USDJPY.pers,H4 (offline)</t>
  </si>
  <si>
    <t>Date</t>
  </si>
  <si>
    <t>2006.02.15</t>
  </si>
  <si>
    <t>Time</t>
  </si>
  <si>
    <t>Open</t>
  </si>
  <si>
    <t>High</t>
  </si>
  <si>
    <t>Low</t>
  </si>
  <si>
    <t>Close</t>
  </si>
  <si>
    <t>Volume</t>
  </si>
  <si>
    <t>MA(20)</t>
  </si>
  <si>
    <t>MA(10)</t>
  </si>
  <si>
    <t>レンジなのでエントリ</t>
  </si>
  <si>
    <t>振り返り</t>
  </si>
  <si>
    <t>レンジ相場のためエントリーしないほうが良かった</t>
  </si>
  <si>
    <t>レンジ相場でエントリー不適切だった？</t>
  </si>
  <si>
    <t>レンジ相場でエントリー不適切だった</t>
  </si>
  <si>
    <t>レンジ相場で？？</t>
  </si>
  <si>
    <t>レンジ相場で？</t>
  </si>
  <si>
    <t>レンジ相場？</t>
  </si>
  <si>
    <t>なぜ買い後に下がったのか？</t>
  </si>
  <si>
    <t>敗因？。なぜ買い後に下がったのか？</t>
  </si>
  <si>
    <t>敗因？</t>
  </si>
  <si>
    <t>トレンド終盤</t>
  </si>
  <si>
    <t>ダウントレンド終盤？</t>
  </si>
  <si>
    <t>レンジ相場</t>
  </si>
  <si>
    <t>10MA下落している。10MAと20MAの距離が近すぎる</t>
  </si>
  <si>
    <t>20MA上昇だが10MAは下降</t>
  </si>
  <si>
    <t>5本前ロウソクからレンジ気味</t>
  </si>
  <si>
    <t>左記実施後の負け振返り</t>
  </si>
  <si>
    <t>損切時の振返り</t>
  </si>
  <si>
    <t>MAがほぼ水平。MA同士が距離近すぎ。→レンジ相場</t>
  </si>
  <si>
    <t>6本前ロウソクからレンジ気味</t>
  </si>
  <si>
    <t>5本前ロウソクからレンジ気味。ルールにどう落とすか？</t>
  </si>
  <si>
    <t>MAがほぼ水平、MA同士が距離近すぎで、レンジ相場→MAの傾きと距離をルールに加えるか検討する</t>
  </si>
  <si>
    <t>MAがほぼ水平、MA同士が距離近すぎで、レンジ相場→MA傾きとMA同士の距離をルールに加えるか検討する</t>
  </si>
  <si>
    <t>5本前ロウソクからレンジ気味。→ルールにどう落とすか？</t>
  </si>
  <si>
    <t>6本前ロウソクからレンジ気味→ルールにどう落とすか？</t>
  </si>
  <si>
    <t>5本前ロウソクからレンジ気味→ルールにどう落とすか？</t>
  </si>
  <si>
    <t>直近ロウソク</t>
  </si>
  <si>
    <t>4本前ロウソクから</t>
  </si>
  <si>
    <t>4本前ロウソクから低値は上昇気味でMA（下落）と傾向が逆　→直近ロウソク</t>
  </si>
  <si>
    <t>4本前ロウソクから低値は上昇気味でMA（下落）と傾向が逆　→直近ロウソク低値がMAと傾向逆であればエントリーしない方がよいか？</t>
  </si>
  <si>
    <t>4本前ロウソクから低値は上昇気味でMA（下落）と傾向逆　→直近ロウソク低値がMAと傾向逆であればエントリーしない方がよいか？</t>
  </si>
  <si>
    <t>MAがほぼ水平、MA同士が距離近すぎで、レンジ相場→MA傾き水平はエントリーしない方がよい</t>
  </si>
  <si>
    <t>MAがほぼ水平、MA同士が距離近すぎで、レンジ相場→MA傾き水平はエントリーしない方がよい？</t>
  </si>
  <si>
    <t>4本前ロウソクから低値は上昇気味でMA（下落）と傾向逆　→直近ロウソク低値がMAと傾向逆であればエントリーしない方がよい？</t>
  </si>
  <si>
    <t>MAがほぼ水平、MA同士が距離近すぎで、レンジ相場→MA傾き水平時はエントリーしない方がよい？</t>
  </si>
  <si>
    <t>5本前ロウソクからレンジ気味→直近のロウソクがレンジ気味であればエントリーしない方がよい？</t>
  </si>
  <si>
    <t>5本前ロウソクからレンジ気味→直近のロウソクがレンジ気味（上昇下降判断しづらい）であればエントリーしない方がよい？</t>
  </si>
  <si>
    <t>6本前ロウソクからレンジ気味→直近のロウソクがレンジ気味（上昇下降判断しづらい）であればエントリーしない方がよい？</t>
  </si>
  <si>
    <t>USD/JPY</t>
  </si>
  <si>
    <t>単にピンバーだけ見るのでなく、ピンバー直近のロウソク状態、MA傾きが水平でないこと、、MA同士の距離</t>
  </si>
  <si>
    <t>単にピンバーだけ見てエントリーするのでなく、ピンバー直近のロウソク状態、MA傾きが水平でないこと、、MA同士の距離</t>
  </si>
  <si>
    <t>単にピンバーだけ見るのでなく、ピンバー直近のロウソク状態、MA傾きを見てエントリー判断する必要がある。</t>
  </si>
  <si>
    <t>ピンバー直近のロウソクがレンジ状態</t>
  </si>
  <si>
    <t>ピンバー直近のロウソクがレンジ状態（上昇気味？）</t>
  </si>
  <si>
    <t>ピンバー直近のロウソクがレンジ状態（上昇気味で買いでなさそう）</t>
  </si>
  <si>
    <t>ピンバー直近のロウソクがレンジ状態（上昇気味で”売り”でなさそう）</t>
  </si>
  <si>
    <t>MA傾きが水平気味</t>
  </si>
  <si>
    <t>単にピンバーだけ見るのでなく、ピンバー直近のロウソク状態、MA傾き見てエントリー判断する必要がある。
引き続き、日足、1H足</t>
  </si>
  <si>
    <t>単にピンバーだけ見るのでなく、ピンバー直近のロウソク状態、MA傾き見てエントリー判断する必要がある。
上記4H足の結果振り返りから、引き続き、USDJPYの日足、1H足を検証しますがよろしいでしょうか？</t>
  </si>
  <si>
    <t>勝率悪い。単にピンバーだけ見るのでなく、ピンバー直近のロウソク状態、MA傾き見てエントリー判断する必要がある。
上記4H足の結果振り返りから、引き続き、USDJPYの日足、1H足を検証する。よろしいでしょうか？</t>
  </si>
  <si>
    <t>勝率悪い。
単にピンバーだけ見るのでなく、ピンバー直近のロウソク状態、MA傾き見てエントリー判断する必要がある。
上記4H足の結果振り返りから、引き続き、USDJPYの日足、1H足を検証する。進め方よろしいでしょうか？</t>
  </si>
  <si>
    <t>勝率悪すぎ。
単にピンバーだけ見るのでなく、ピンバー直近のロウソク状態、MA傾き見てエントリー判断する必要がある。
上記4H足の結果振り返りを踏まえて、引き続き、USDJPYの日足、1H足を検証する。進め方よろしいでしょうか？</t>
  </si>
  <si>
    <t>勝率悪すぎ。
単にピンバーだけ見るのでなく、ピンバー直近のロウソク状態、MA傾き見てエントリー判断する必要がある。
上記4H足の結果振り返り（検証シートのP列コメント）を踏まえて、引き続き、USDJPYの日足、1H足を検証する。進め方よろしいでしょうか？</t>
  </si>
  <si>
    <t>敗因よくわかりません？。なぜ買い後に下がったのか？</t>
  </si>
  <si>
    <t>レンジでもない、MA傾きも水平でないため敗因よくわかりません？。なぜ買い後に下がったのか？</t>
  </si>
  <si>
    <t>ピンバー直近のロウソクが上昇気味で”売り”でなさそう</t>
  </si>
  <si>
    <t>MAがほぼ水平、MA同士が距離近すぎで、レンジ相場</t>
  </si>
  <si>
    <t>4本前ロウソクから低値は上昇気味でMA（下落）と傾向逆</t>
  </si>
  <si>
    <t>勝率悪すぎ。
単にピンバーだけ見るのでなく、ピンバー直近のロウソク状態、MA傾き見てエントリー判断する必要がある。
上記踏まえて、引き続き、USDJPYの日足、1H足を検証する。進め方よろしいでしょうか？</t>
  </si>
  <si>
    <t>初めて検証しましたが、これではリアルトレードなど絶対にできないと思いました。</t>
  </si>
  <si>
    <t>初めて検証しましたが、今のレベルではリアルトレードなど絶対できない（必ず負ける・・・）と思いました。
検証して自分のルールを作る必要性が実感できました。</t>
  </si>
  <si>
    <t>初めて検証しましたが、今のレベルではリアルトレードなど絶対できない（必ず負ける・・・）。
検証して自分のルールを作る必要性が実感できました。</t>
  </si>
  <si>
    <t>勝率悪すぎ。
単にピンバーだけ見るのでなく、ピンバー直近のロウソク状態、MA傾き見てエントリー判断する必要がある。
上記踏まえて、引き続き、USDJPYの日足、1H足を検証する、進め方でよろしいでしょうか？</t>
  </si>
  <si>
    <t>今回単にピンバーだけ見てエントリーしたが勝率悪すぎ。ピンバー直近のロウソク状態、MA傾き見てエントリー判断する必要がある。
上記踏まえて、引き続き、USDJPYの日足、1H足を検証する、進め方でよろしいでしょうか？</t>
  </si>
  <si>
    <t>今回単にピンバーだけ見てエントリーしたが勝率悪すぎ。
ピンバー直近のロウソク状態、MA傾き見てエントリー判断する必要がある。
上記踏まえて、引き続き、USDJPYの日足、1H足を検証する、進め方でよろしいでしょうか？</t>
  </si>
  <si>
    <t>1H足</t>
  </si>
  <si>
    <t>2005.1.11.3:00</t>
  </si>
  <si>
    <t>2005.1.11.4:00</t>
  </si>
  <si>
    <t>2005.1.18.1:00</t>
  </si>
  <si>
    <t>]</t>
  </si>
  <si>
    <t>2005.1.20.18:00</t>
  </si>
  <si>
    <t>2005.1.20.18:01</t>
  </si>
  <si>
    <t>2005.1.26.16:00</t>
  </si>
  <si>
    <t>2005.2.1.6:00</t>
  </si>
  <si>
    <t>MA</t>
  </si>
  <si>
    <t>ピンバー直近のMAが水平でないこと。ピンバー直近のロウソクがレンジでないこと（上昇下降の傾向判別困難）</t>
  </si>
  <si>
    <t>【前回検証踏まえた追加理由】①ピンバー直近のMAが水平でないこと。②ピンバー直近のロウソクがレンジでないこと（上昇下降の傾向判別困難）</t>
  </si>
  <si>
    <t>【前回検証踏まえた追加理由】①ピンバー直近のMAが水平であればキャンセル　②ピンバー直近のロウソクがレンジであればキャンセル（上昇下降の傾向判別困難）</t>
  </si>
  <si>
    <t>【前回検証踏まえた追加理由】①ピンバー直近のMAが水平であればキャンセル　②ピンバー直近のロウソクがレンジであればキャンセル（上昇下降傾向の判別困難なため）</t>
  </si>
  <si>
    <t>2005.2.1.6:01</t>
  </si>
  <si>
    <t>2005.2.2.5:00</t>
  </si>
  <si>
    <t>売りのピンバー打が用船</t>
  </si>
  <si>
    <t>直近ロウソクがレンジ状態、売りのピンバーの次のロウソクが低値更新とはいえ陽線なのでエントリー迷ったが・・・。</t>
  </si>
  <si>
    <t>直近ロウソクがレンジ状態、売りのピンバーの次のロウソクが低値更新とはいえ陽線なのでエントリー迷ったが・・・結局損切。</t>
  </si>
  <si>
    <t>2005.2.８.5:00</t>
  </si>
  <si>
    <t>2005.2.8.5:00</t>
  </si>
  <si>
    <t>2005.2.15.2:00</t>
  </si>
  <si>
    <t>2005.2.28.2:00</t>
  </si>
  <si>
    <t>2005.2.28.20:00</t>
  </si>
  <si>
    <t>MA下降、ロウソク上昇傾向で迷ったがエントリー</t>
  </si>
  <si>
    <t>MA下降、ロウソク上昇傾向であっため迷ったがエントリー</t>
  </si>
  <si>
    <t>2005.3.2.17:00</t>
  </si>
  <si>
    <t>MA下降、ロウソク上昇傾向であっため迷ってエントリーしたが損切。</t>
  </si>
  <si>
    <t>直近ロウソクがレンジ状態、売りのピンバーの次のロウソクが低値更新とはいえ陽線なのでエントリー迷ったが損切。</t>
  </si>
  <si>
    <t>直近ロウソクがレンジ状態、売りのピンバーの次のロウソクが低値更新とはいえ陽線なので迷った末エントリーしたが損切。</t>
  </si>
  <si>
    <t>2005.3.7.21:00</t>
  </si>
  <si>
    <t>MA上昇、ロウソク下降傾向で迷ってエントリーしたが損切。</t>
  </si>
  <si>
    <t>2005.3.17.16:00</t>
  </si>
  <si>
    <t>2005.3.18.12:00</t>
  </si>
  <si>
    <t>2005.3.23.18:00</t>
  </si>
  <si>
    <t>2005.3.24.10:00</t>
  </si>
  <si>
    <t>2005.3.24.10:01</t>
  </si>
  <si>
    <t>2005.4.11.9:00</t>
  </si>
  <si>
    <t>2005.4.14.11:00</t>
  </si>
  <si>
    <t>2005.4.22.9:00</t>
  </si>
  <si>
    <t>2005.4.25.20:00</t>
  </si>
  <si>
    <t>?</t>
  </si>
  <si>
    <t>2005.5.4.11:00</t>
  </si>
  <si>
    <t>2005.5.6.2:00</t>
  </si>
  <si>
    <t>よくわからない</t>
  </si>
  <si>
    <t>敗因よくわからない</t>
  </si>
  <si>
    <t>2005.5.6.１８:00</t>
  </si>
  <si>
    <t>2005.5.6.18:00</t>
  </si>
  <si>
    <t>2005.5.19.12:00</t>
  </si>
  <si>
    <t>2005.5.19.12:01</t>
  </si>
  <si>
    <t>2005.5.25.20:00</t>
  </si>
  <si>
    <t>2005.5.26.13:00</t>
  </si>
  <si>
    <t>2005.6.2.9:00</t>
  </si>
  <si>
    <t>2005.6.16.9:00</t>
  </si>
  <si>
    <t>2005.6.16</t>
  </si>
  <si>
    <t>2005.6.2</t>
  </si>
  <si>
    <t>2005.5.26</t>
  </si>
  <si>
    <t>2005.5.25</t>
  </si>
  <si>
    <t>2005.5.19</t>
  </si>
  <si>
    <t>2005.5.6</t>
  </si>
  <si>
    <t>2005.5.4</t>
  </si>
  <si>
    <t>2005.4.25</t>
  </si>
  <si>
    <t>2005.4.22</t>
  </si>
  <si>
    <t>2005.4.14</t>
  </si>
  <si>
    <t>2005.1.11</t>
  </si>
  <si>
    <t>2005.1.18</t>
  </si>
  <si>
    <t>2005.1.20</t>
  </si>
  <si>
    <t>2005.1.26</t>
  </si>
  <si>
    <t>2005.2.1</t>
  </si>
  <si>
    <t>2005.2.2</t>
  </si>
  <si>
    <t>2005.2.8</t>
  </si>
  <si>
    <t>2005.2.15</t>
  </si>
  <si>
    <t>2005.2.28</t>
  </si>
  <si>
    <t>2005.3.2</t>
  </si>
  <si>
    <t>2005.3.7</t>
  </si>
  <si>
    <t>2005.3.17</t>
  </si>
  <si>
    <t>2005.3.18</t>
  </si>
  <si>
    <t>2005.3.23</t>
  </si>
  <si>
    <t>2005.3.24</t>
  </si>
  <si>
    <t>2005.4.11</t>
  </si>
  <si>
    <t>2005/07/</t>
  </si>
  <si>
    <t>【前回検証踏まえた追加理由】①ピンバー直近のMAが水平であればキャンセル</t>
  </si>
  <si>
    <t>【前回検証踏まえた条件追加】ピンバー直近のMAが水平であればキャンセル</t>
  </si>
  <si>
    <t>【前回検証踏まえた条件追加】ピンバー直近のMAが水平であればキャンセル、ピンバー判定改善（前回の4H足検証よりヒゲ長めに見る）実体より必ず3倍以上）</t>
  </si>
  <si>
    <t>－１</t>
  </si>
  <si>
    <t>ピンバー短めで誤エントリーしたが勝ったケース</t>
  </si>
  <si>
    <t>ピンバー短めで誤エントリーしたが、たまたま勝ったケース</t>
  </si>
  <si>
    <t>下降トレンド終盤</t>
  </si>
  <si>
    <t>下降トレンド終盤でMA傾き鈍化</t>
  </si>
  <si>
    <t>【前回検証踏まえた条件追加】ピンバー直近のMAが水平気味であればキャンセル、ピンバー判定改善（前回の4H足検証よりヒゲ長めに見る）実体より必ず3倍以上）</t>
  </si>
  <si>
    <t>【前回検証踏まえた条件追加】ピンバー直近のMAが水平近くであればキャンセル、ピンバー判定改善（前回の4H足検証よりヒゲ長めに見る）実体より必ず3倍以上）</t>
  </si>
  <si>
    <t>ピンバーだけ見てエントリーしたが勝率悪すぎ。
MA傾きが水平近くのPBは見ないようにした。勝率、利益率共に前回の4H足検証時よりも上昇。
引き続き、USDJPYの日足を検証します。</t>
  </si>
  <si>
    <t>ピンバーだけ見てエントリーしたが勝率悪すぎ。
MA傾きが水平近くのPBは見ないようにした。
前回の4H足検証時よりも勝率（約5割→7割）、利益率（約120%→200%）上昇した。
ただ敗因がよくわかっておりません。改善点はありますでしょうか？
引き続き、USDJPYの日足を検証します。</t>
  </si>
  <si>
    <t>ひげ短いピンバー、十字ピンバーはPBとして見ない、更にトレンドを意識してMA傾きが水平に近いPBも見ないようにした。
結果、前回の4H足検証時（単にピンバーだけ見てエントリー）よりも、
勝率（約5割→7割）、利益率（約120%→200%）上昇した。
ただし敗因がよくわかっておりません。さらなる改善点はありますでしょうか？
これ以上勝率を上げるためには環境認識が必要になるのでしょうか？
引き続き、USDJPYの日足を検証に着手します。</t>
  </si>
  <si>
    <t>有効なPBの見つけ方が前回検証時よりもできるようになったと思っています。</t>
  </si>
  <si>
    <t>ひげ短いピンバー、十字ピンバーはPBとして見ない、更にトレンドを意識してMA傾きが水平に近いPBも見ないようにしました。その結果、前回の4H足検証時（単にピンバーだけ見てエントリー）よりも、勝率（約5割→7割）、利益率（約120%→200%）上昇しました。
ただし敗因がよくわかっておりません。さらなる改善点はありますでしょうか？
これ以上勝率を上げるためには環境認識が必要になるのでしょうか？
引き続き、USDJPYの日足を検証に着手します。</t>
  </si>
  <si>
    <t>有効なPBの見つけ方が前回検証時よりも改善できたと思っています。</t>
  </si>
  <si>
    <t>2021/0117</t>
  </si>
  <si>
    <t>【検証1回目踏まえた条件追加】ピンバー直近のMAが水平近くであればキャンセル、ピンバー判定改善（前回の4H足検証よりヒゲ長めに見る）実体より必ず3倍以上）</t>
  </si>
  <si>
    <t>【検証2回目踏まえた条件追加】ピンバー直近のMAが水平近くであればキャンセル、ピンバー判定改善（前回の4H足検証よりヒゲ長めに見る）実体より必ず3倍以上）</t>
  </si>
  <si>
    <t>【検証2回目踏まえた条件追加】ピンバー直近のロウソク足が横に並んでいればキャンセル、10MAと20MAが大きく乖離していればキャンセル</t>
  </si>
  <si>
    <t>2005.9.22</t>
  </si>
  <si>
    <t>2009/08/270</t>
  </si>
  <si>
    <t>データなしのため検証強制周流</t>
  </si>
  <si>
    <t>データなしのため検証強制終了</t>
  </si>
  <si>
    <t>データなしのため全15回で検証強制終了</t>
  </si>
  <si>
    <t>日足で15年（2005～2020年）検証したが、有効なPBが少なかったので、エントリー回数少ないため月利が</t>
  </si>
  <si>
    <t>日足で15年（2005～2020年）検証したが、有効なPBがほとんど見つけられず月利少なかったので、エントリー回数少ないため月利が</t>
  </si>
  <si>
    <t>日足で15年（2005～2020年）検証したが、有効なPBがほとんど見つけられず稼げない（月利1%未満）。
日足だけ見てもエントリー機会が極端に少なく稼ぐことが難しい。</t>
  </si>
  <si>
    <t>日足で15年（2005～2020年）検証したが、有効なPBがほとんど見つけられず稼げない（月利1%未満）。
このため、日足よりも短時間足（4Hもしくは1H）でエントリー機会を探すべきだと思いました。</t>
  </si>
  <si>
    <t xml:space="preserve">
ただし敗因がよくわかっておりません。さらなる改善点はありますでしょうか？
これ以上勝率を上げるためには環境認識が必要になるのでしょうか？
前回の４Ｈ足を検証します。</t>
  </si>
  <si>
    <t xml:space="preserve">
このため、日足よりも短時間足（4Hもしくは1H）でエントリー機会を探すべきだと思いました。</t>
  </si>
  <si>
    <t>日足で15年（2005～2020年）検証したが、有効なPBがほとんど見つけられず稼げない（月利1%未満）。
ＰＢの見方は
前回の４Ｈ足を検証します。</t>
  </si>
  <si>
    <t xml:space="preserve">
このため、</t>
  </si>
  <si>
    <t>日足で15年間（2005～2020年）検証したが、有効なPB少なくエントリー機会少なく稼げません。（月利1%未満）。
日足よりも短時間足（4Hもしくは1H）でエントリー機会を探すべきだと思いましたが、考え方は正しいでしょうか？</t>
  </si>
  <si>
    <t xml:space="preserve">
</t>
  </si>
  <si>
    <t xml:space="preserve">現状のPBの見方で、再度、短時間足(4H）で勝率、利益率、月利が稼げるか再検証する。
</t>
  </si>
  <si>
    <t xml:space="preserve">日足で15年間（2005～2020年）検証したが、有効なPB少なくエントリー機会少なく稼げません。（月利1%未満）。
日足よりも短時間足（4Hもしくは1H）でエントリー機会を探すべきだと思いましたが、考え方は正しいでしょうか？
</t>
  </si>
  <si>
    <t xml:space="preserve">
現状のPBの見方で、再度、短時間足(4H）で勝率、利益率、月利が稼げるか再検証する。
</t>
  </si>
  <si>
    <t xml:space="preserve">どの時間足だと稼げるか
現状のPBの見方で、再度、短時間足(4H）で勝率、利益率、月利が稼げるか再検証する。
</t>
  </si>
  <si>
    <t xml:space="preserve">
現状のPBの見方で、短時間足(4H）で勝率、利益率、月利がどれくらいになるか再検証したいと思います。
</t>
  </si>
  <si>
    <t xml:space="preserve">
短時間足(4H）で勝率、利益率、月利がどれくらいになるか再検証したいと思います。
</t>
  </si>
  <si>
    <t xml:space="preserve">時間足によりでエントリーのしやすさ、しにくさ、がありそうなので、
再度、短時間足(4H）で勝率、利益率、月利がどれくらいになるか検証したいと思います。
</t>
  </si>
  <si>
    <t>次回実施予定</t>
  </si>
  <si>
    <t>次回</t>
  </si>
</sst>
</file>

<file path=xl/styles.xml><?xml version="1.0" encoding="utf-8"?>
<styleSheet xmlns="http://schemas.openxmlformats.org/spreadsheetml/2006/main">
  <numFmts count="4">
    <numFmt numFmtId="176" formatCode="yyyy/m/d;@"/>
    <numFmt numFmtId="177" formatCode="#,##0_);[Red]\(#,##0\)"/>
    <numFmt numFmtId="178" formatCode="#,##0_ "/>
    <numFmt numFmtId="179" formatCode="0.0%"/>
  </numFmts>
  <fonts count="37">
    <font>
      <sz val="11.0"/>
      <name val="游ゴシック"/>
      <scheme val="minor"/>
      <color theme="1"/>
    </font>
    <font>
      <sz val="6.0"/>
      <name val="游ゴシック"/>
      <scheme val="minor"/>
      <color rgb="FF000000"/>
    </font>
    <font>
      <b/>
      <sz val="11.0"/>
      <name val="游ゴシック"/>
      <scheme val="minor"/>
      <color theme="1"/>
    </font>
    <font>
      <sz val="11.0"/>
      <name val="游ゴシック"/>
      <scheme val="minor"/>
      <color theme="1"/>
    </font>
    <font>
      <b/>
      <sz val="14.0"/>
      <name val="ＭＳ Ｐゴシック"/>
      <color rgb="FF000000"/>
    </font>
    <font>
      <sz val="6.0"/>
      <name val="ＭＳ Ｐゴシック"/>
      <color rgb="FF000000"/>
    </font>
    <font>
      <sz val="14.0"/>
      <name val="ＭＳ Ｐゴシック"/>
      <color rgb="FF000000"/>
    </font>
    <font>
      <b/>
      <sz val="14.0"/>
      <name val="ＭＳ Ｐゴシック"/>
      <color rgb="FFFF0000"/>
    </font>
    <font>
      <b/>
      <sz val="9.0"/>
      <name val="游ゴシック"/>
      <scheme val="minor"/>
      <color theme="1"/>
    </font>
    <font>
      <sz val="11.0"/>
      <name val="ＭＳ Ｐゴシック"/>
      <color rgb="FF000000"/>
    </font>
    <font>
      <b/>
      <sz val="12.0"/>
      <name val="ＭＳ Ｐゴシック"/>
      <color rgb="FF000000"/>
    </font>
    <font>
      <sz val="11.0"/>
      <name val="游ゴシック"/>
      <scheme val="minor"/>
      <color rgb="FF000000"/>
    </font>
    <font>
      <b/>
      <sz val="11.0"/>
      <name val="游ゴシック"/>
      <scheme val="minor"/>
      <color rgb="FF000000"/>
    </font>
    <font>
      <u/>
      <sz val="11.0"/>
      <name val="游ゴシック"/>
      <scheme val="minor"/>
      <color theme="10"/>
    </font>
    <font>
      <u/>
      <sz val="11.0"/>
      <name val="游ゴシック"/>
      <scheme val="minor"/>
      <color theme="11"/>
    </font>
    <font>
      <sz val="11.0"/>
      <name val="游ゴシック"/>
      <scheme val="minor"/>
      <color rgb="FFFF0000"/>
    </font>
    <font>
      <sz val="18.0"/>
      <name val="游ゴシック"/>
      <scheme val="minor"/>
      <color theme="3"/>
    </font>
    <font>
      <b/>
      <sz val="15.0"/>
      <name val="游ゴシック"/>
      <scheme val="minor"/>
      <color theme="3"/>
    </font>
    <font>
      <b/>
      <sz val="13.0"/>
      <name val="游ゴシック"/>
      <scheme val="minor"/>
      <color theme="3"/>
    </font>
    <font>
      <b/>
      <sz val="11.0"/>
      <name val="游ゴシック"/>
      <scheme val="minor"/>
      <color theme="3"/>
    </font>
    <font>
      <sz val="11.0"/>
      <name val="游ゴシック"/>
      <scheme val="minor"/>
      <color rgb="FF3F3F76"/>
    </font>
    <font>
      <b/>
      <sz val="11.0"/>
      <name val="游ゴシック"/>
      <scheme val="minor"/>
      <color rgb="FF3F3F3F"/>
    </font>
    <font>
      <b/>
      <sz val="11.0"/>
      <name val="游ゴシック"/>
      <scheme val="minor"/>
      <color rgb="FFFA7D00"/>
    </font>
    <font>
      <b/>
      <sz val="11.0"/>
      <name val="游ゴシック"/>
      <scheme val="minor"/>
      <color rgb="FFFFFFFF"/>
    </font>
    <font>
      <sz val="11.0"/>
      <name val="游ゴシック"/>
      <scheme val="minor"/>
      <color rgb="FFFA7D00"/>
    </font>
    <font>
      <sz val="11.0"/>
      <name val="游ゴシック"/>
      <scheme val="minor"/>
      <color rgb="FF006100"/>
    </font>
    <font>
      <sz val="11.0"/>
      <name val="游ゴシック"/>
      <scheme val="minor"/>
      <color rgb="FF9C0006"/>
    </font>
    <font>
      <sz val="11.0"/>
      <name val="游ゴシック"/>
      <scheme val="minor"/>
      <color rgb="FF9C6500"/>
    </font>
    <font>
      <sz val="11.0"/>
      <name val="游ゴシック"/>
      <scheme val="minor"/>
      <color theme="0"/>
    </font>
    <font>
      <i/>
      <sz val="11.0"/>
      <name val="游ゴシック"/>
      <scheme val="minor"/>
      <color rgb="FF7F7F7F"/>
    </font>
    <font>
      <sz val="11.0"/>
      <name val="Calibri"/>
      <color rgb="FF000000"/>
    </font>
    <font>
      <b/>
      <sz val="11.0"/>
      <name val="游ゴシック"/>
      <color theme="1"/>
    </font>
    <font>
      <b/>
      <sz val="9.0"/>
      <name val="游ゴシック"/>
      <color theme="1"/>
    </font>
    <font>
      <sz val="10.0"/>
      <name val="游ゴシック"/>
      <scheme val="minor"/>
      <color theme="1"/>
    </font>
    <font>
      <sz val="10.0"/>
      <name val="游ゴシック"/>
      <color theme="1"/>
    </font>
    <font>
      <sz val="11.0"/>
      <name val="游ゴシック"/>
      <color theme="1"/>
    </font>
    <font>
      <sz val="11.0"/>
      <name val="游ゴシック"/>
      <color rgb="FF000000"/>
    </font>
  </fonts>
  <fills count="36">
    <fill>
      <patternFill patternType="none"/>
    </fill>
    <fill>
      <patternFill patternType="gray125">
        <fgColor rgb="FF000000"/>
        <bgColor rgb="FFFFFFFF"/>
      </patternFill>
    </fill>
    <fill>
      <patternFill patternType="solid">
        <fgColor theme="8" tint="0.399980"/>
        <bgColor rgb="FF000000"/>
      </patternFill>
    </fill>
    <fill>
      <patternFill patternType="solid">
        <fgColor theme="0"/>
        <bgColor rgb="FF000000"/>
      </patternFill>
    </fill>
    <fill>
      <patternFill patternType="solid">
        <fgColor rgb="FFFFFF00"/>
        <bgColor rgb="FF000000"/>
      </patternFill>
    </fill>
    <fill>
      <patternFill patternType="solid">
        <fgColor rgb="FFFFFFCC"/>
        <bgColor rgb="FF000000"/>
      </patternFill>
    </fill>
    <fill>
      <patternFill patternType="solid">
        <fgColor rgb="FFFFCC99"/>
        <bgColor rgb="FF000000"/>
      </patternFill>
    </fill>
    <fill>
      <patternFill patternType="solid">
        <fgColor rgb="FFF2F2F2"/>
        <bgColor rgb="FF000000"/>
      </patternFill>
    </fill>
    <fill>
      <patternFill patternType="solid">
        <fgColor rgb="FFA5A5A5"/>
        <bgColor rgb="FF000000"/>
      </patternFill>
    </fill>
    <fill>
      <patternFill patternType="solid">
        <fgColor rgb="FFC6EFCE"/>
        <bgColor rgb="FF000000"/>
      </patternFill>
    </fill>
    <fill>
      <patternFill patternType="solid">
        <fgColor rgb="FFFFC7CE"/>
        <bgColor rgb="FF000000"/>
      </patternFill>
    </fill>
    <fill>
      <patternFill patternType="solid">
        <fgColor rgb="FFFFEB9C"/>
        <bgColor rgb="FF000000"/>
      </patternFill>
    </fill>
    <fill>
      <patternFill patternType="solid">
        <fgColor theme="4"/>
        <bgColor rgb="FF000000"/>
      </patternFill>
    </fill>
    <fill>
      <patternFill patternType="solid">
        <fgColor theme="4" tint="0.799980"/>
        <bgColor rgb="FF000000"/>
      </patternFill>
    </fill>
    <fill>
      <patternFill patternType="solid">
        <fgColor theme="4" tint="0.599990"/>
        <bgColor rgb="FF000000"/>
      </patternFill>
    </fill>
    <fill>
      <patternFill patternType="solid">
        <fgColor theme="4" tint="0.399980"/>
        <bgColor rgb="FF000000"/>
      </patternFill>
    </fill>
    <fill>
      <patternFill patternType="solid">
        <fgColor theme="5"/>
        <bgColor rgb="FF000000"/>
      </patternFill>
    </fill>
    <fill>
      <patternFill patternType="solid">
        <fgColor theme="5" tint="0.799980"/>
        <bgColor rgb="FF000000"/>
      </patternFill>
    </fill>
    <fill>
      <patternFill patternType="solid">
        <fgColor theme="5" tint="0.599990"/>
        <bgColor rgb="FF000000"/>
      </patternFill>
    </fill>
    <fill>
      <patternFill patternType="solid">
        <fgColor theme="5" tint="0.399980"/>
        <bgColor rgb="FF000000"/>
      </patternFill>
    </fill>
    <fill>
      <patternFill patternType="solid">
        <fgColor theme="6"/>
        <bgColor rgb="FF000000"/>
      </patternFill>
    </fill>
    <fill>
      <patternFill patternType="solid">
        <fgColor theme="6" tint="0.799980"/>
        <bgColor rgb="FF000000"/>
      </patternFill>
    </fill>
    <fill>
      <patternFill patternType="solid">
        <fgColor theme="6" tint="0.599990"/>
        <bgColor rgb="FF000000"/>
      </patternFill>
    </fill>
    <fill>
      <patternFill patternType="solid">
        <fgColor theme="6" tint="0.399980"/>
        <bgColor rgb="FF000000"/>
      </patternFill>
    </fill>
    <fill>
      <patternFill patternType="solid">
        <fgColor theme="7"/>
        <bgColor rgb="FF000000"/>
      </patternFill>
    </fill>
    <fill>
      <patternFill patternType="solid">
        <fgColor theme="7" tint="0.799980"/>
        <bgColor rgb="FF000000"/>
      </patternFill>
    </fill>
    <fill>
      <patternFill patternType="solid">
        <fgColor theme="7" tint="0.599990"/>
        <bgColor rgb="FF000000"/>
      </patternFill>
    </fill>
    <fill>
      <patternFill patternType="solid">
        <fgColor theme="7" tint="0.399980"/>
        <bgColor rgb="FF000000"/>
      </patternFill>
    </fill>
    <fill>
      <patternFill patternType="solid">
        <fgColor theme="8"/>
        <bgColor rgb="FF000000"/>
      </patternFill>
    </fill>
    <fill>
      <patternFill patternType="solid">
        <fgColor theme="8" tint="0.799980"/>
        <bgColor rgb="FF000000"/>
      </patternFill>
    </fill>
    <fill>
      <patternFill patternType="solid">
        <fgColor theme="8" tint="0.599990"/>
        <bgColor rgb="FF000000"/>
      </patternFill>
    </fill>
    <fill>
      <patternFill patternType="solid">
        <fgColor theme="9"/>
        <bgColor rgb="FF000000"/>
      </patternFill>
    </fill>
    <fill>
      <patternFill patternType="solid">
        <fgColor theme="9" tint="0.799980"/>
        <bgColor rgb="FF000000"/>
      </patternFill>
    </fill>
    <fill>
      <patternFill patternType="solid">
        <fgColor theme="9" tint="0.599990"/>
        <bgColor rgb="FF000000"/>
      </patternFill>
    </fill>
    <fill>
      <patternFill patternType="solid">
        <fgColor theme="9" tint="0.399980"/>
        <bgColor rgb="FF000000"/>
      </patternFill>
    </fill>
    <fill>
      <patternFill patternType="solid">
        <fgColor rgb="FFFFFF00"/>
        <bgColor rgb="FF000000"/>
      </patternFill>
    </fill>
  </fills>
  <borders count="27">
    <border>
      <left/>
      <right/>
      <top/>
      <bottom/>
      <diagonal/>
    </border>
    <border>
      <left/>
      <right/>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rgb="FFACCCEA"/>
      </bottom>
      <diagonal/>
    </border>
    <border>
      <left/>
      <right/>
      <top/>
      <bottom style="medium">
        <color theme="4" tint="0.399980"/>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000000"/>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n">
        <color rgb="FF000000"/>
      </left>
      <right/>
      <top/>
      <bottom/>
      <diagonal/>
    </border>
  </borders>
  <cellStyleXfs count="50">
    <xf numFmtId="0" fontId="0" fillId="0" borderId="0">
      <alignment vertical="center"/>
    </xf>
    <xf numFmtId="38" fontId="3" fillId="0" borderId="0" applyAlignment="0" applyBorder="0" applyFill="0" applyFont="0" applyProtection="0">
      <alignment vertical="center"/>
    </xf>
    <xf numFmtId="0" fontId="9" fillId="0" borderId="0">
      <alignment vertical="center"/>
    </xf>
    <xf numFmtId="9" fontId="3" fillId="0" borderId="0" applyAlignment="0" applyBorder="0" applyFill="0" applyFont="0" applyProtection="0">
      <alignment vertical="center"/>
    </xf>
    <xf numFmtId="43" fontId="0" fillId="0" borderId="0" applyAlignment="0" applyBorder="0" applyFill="0" applyFont="0" applyProtection="0">
      <alignment vertical="center"/>
    </xf>
    <xf numFmtId="7" fontId="0" fillId="0" borderId="0" applyAlignment="0" applyBorder="0" applyFill="0" applyFont="0" applyProtection="0">
      <alignment vertical="center"/>
    </xf>
    <xf numFmtId="5" fontId="0" fillId="0" borderId="0" applyAlignment="0" applyBorder="0" applyFill="0" applyFont="0" applyProtection="0">
      <alignment vertical="center"/>
    </xf>
    <xf numFmtId="0" fontId="13" fillId="0" borderId="0" applyAlignment="0" applyBorder="0" applyFill="0" applyNumberFormat="0" applyProtection="0">
      <alignment vertical="center"/>
    </xf>
    <xf numFmtId="0" fontId="14" fillId="0" borderId="0" applyAlignment="0" applyBorder="0" applyFill="0" applyNumberFormat="0" applyProtection="0">
      <alignment vertical="center"/>
    </xf>
    <xf numFmtId="0" fontId="0" fillId="5" borderId="17" applyAlignment="0" applyFont="0" applyNumberFormat="0" applyProtection="0">
      <alignment vertical="center"/>
    </xf>
    <xf numFmtId="0" fontId="15" fillId="0" borderId="0" applyAlignment="0" applyBorder="0" applyFill="0" applyNumberFormat="0" applyProtection="0">
      <alignment vertical="center"/>
    </xf>
    <xf numFmtId="0" fontId="16" fillId="0" borderId="0" applyAlignment="0" applyBorder="0" applyFill="0" applyNumberFormat="0" applyProtection="0">
      <alignment vertical="center"/>
    </xf>
    <xf numFmtId="0" fontId="17" fillId="0" borderId="18" applyAlignment="0" applyFill="0" applyNumberFormat="0" applyProtection="0">
      <alignment vertical="center"/>
    </xf>
    <xf numFmtId="0" fontId="18" fillId="0" borderId="19" applyAlignment="0" applyFill="0" applyNumberFormat="0" applyProtection="0">
      <alignment vertical="center"/>
    </xf>
    <xf numFmtId="0" fontId="19" fillId="0" borderId="20" applyAlignment="0" applyFill="0" applyNumberFormat="0" applyProtection="0">
      <alignment vertical="center"/>
    </xf>
    <xf numFmtId="0" fontId="19" fillId="0" borderId="0" applyAlignment="0" applyBorder="0" applyFill="0" applyNumberFormat="0" applyProtection="0">
      <alignment vertical="center"/>
    </xf>
    <xf numFmtId="0" fontId="20" fillId="6" borderId="21" applyAlignment="0" applyNumberFormat="0" applyProtection="0">
      <alignment vertical="center"/>
    </xf>
    <xf numFmtId="0" fontId="21" fillId="7" borderId="22" applyAlignment="0" applyNumberFormat="0" applyProtection="0">
      <alignment vertical="center"/>
    </xf>
    <xf numFmtId="0" fontId="22" fillId="7" borderId="21" applyAlignment="0" applyNumberFormat="0" applyProtection="0">
      <alignment vertical="center"/>
    </xf>
    <xf numFmtId="0" fontId="23" fillId="8" borderId="23" applyAlignment="0" applyNumberFormat="0" applyProtection="0">
      <alignment vertical="center"/>
    </xf>
    <xf numFmtId="0" fontId="24" fillId="0" borderId="24" applyAlignment="0" applyFill="0" applyNumberFormat="0" applyProtection="0">
      <alignment vertical="center"/>
    </xf>
    <xf numFmtId="0" fontId="2" fillId="0" borderId="25" applyAlignment="0" applyFill="0" applyNumberFormat="0" applyProtection="0">
      <alignment vertical="center"/>
    </xf>
    <xf numFmtId="0" fontId="25" fillId="9" borderId="0" applyAlignment="0" applyBorder="0" applyNumberFormat="0" applyProtection="0">
      <alignment vertical="center"/>
    </xf>
    <xf numFmtId="0" fontId="26" fillId="10" borderId="0" applyAlignment="0" applyBorder="0" applyNumberFormat="0" applyProtection="0">
      <alignment vertical="center"/>
    </xf>
    <xf numFmtId="0" fontId="27" fillId="11" borderId="0" applyAlignment="0" applyBorder="0" applyNumberFormat="0" applyProtection="0">
      <alignment vertical="center"/>
    </xf>
    <xf numFmtId="0" fontId="28" fillId="12" borderId="0" applyAlignment="0" applyBorder="0" applyNumberFormat="0" applyProtection="0">
      <alignment vertical="center"/>
    </xf>
    <xf numFmtId="0" fontId="3" fillId="13" borderId="0" applyAlignment="0" applyBorder="0" applyNumberFormat="0" applyProtection="0">
      <alignment vertical="center"/>
    </xf>
    <xf numFmtId="0" fontId="3" fillId="14" borderId="0" applyAlignment="0" applyBorder="0" applyNumberFormat="0" applyProtection="0">
      <alignment vertical="center"/>
    </xf>
    <xf numFmtId="0" fontId="28" fillId="15" borderId="0" applyAlignment="0" applyBorder="0" applyNumberFormat="0" applyProtection="0">
      <alignment vertical="center"/>
    </xf>
    <xf numFmtId="0" fontId="28" fillId="16" borderId="0" applyAlignment="0" applyBorder="0" applyNumberFormat="0" applyProtection="0">
      <alignment vertical="center"/>
    </xf>
    <xf numFmtId="0" fontId="3" fillId="17" borderId="0" applyAlignment="0" applyBorder="0" applyNumberFormat="0" applyProtection="0">
      <alignment vertical="center"/>
    </xf>
    <xf numFmtId="0" fontId="3" fillId="18" borderId="0" applyAlignment="0" applyBorder="0" applyNumberFormat="0" applyProtection="0">
      <alignment vertical="center"/>
    </xf>
    <xf numFmtId="0" fontId="28" fillId="19" borderId="0" applyAlignment="0" applyBorder="0" applyNumberFormat="0" applyProtection="0">
      <alignment vertical="center"/>
    </xf>
    <xf numFmtId="0" fontId="28" fillId="20" borderId="0" applyAlignment="0" applyBorder="0" applyNumberFormat="0" applyProtection="0">
      <alignment vertical="center"/>
    </xf>
    <xf numFmtId="0" fontId="3" fillId="21" borderId="0" applyAlignment="0" applyBorder="0" applyNumberFormat="0" applyProtection="0">
      <alignment vertical="center"/>
    </xf>
    <xf numFmtId="0" fontId="3" fillId="22" borderId="0" applyAlignment="0" applyBorder="0" applyNumberFormat="0" applyProtection="0">
      <alignment vertical="center"/>
    </xf>
    <xf numFmtId="0" fontId="28" fillId="23" borderId="0" applyAlignment="0" applyBorder="0" applyNumberFormat="0" applyProtection="0">
      <alignment vertical="center"/>
    </xf>
    <xf numFmtId="0" fontId="28" fillId="24" borderId="0" applyAlignment="0" applyBorder="0" applyNumberFormat="0" applyProtection="0">
      <alignment vertical="center"/>
    </xf>
    <xf numFmtId="0" fontId="3" fillId="25" borderId="0" applyAlignment="0" applyBorder="0" applyNumberFormat="0" applyProtection="0">
      <alignment vertical="center"/>
    </xf>
    <xf numFmtId="0" fontId="3" fillId="26" borderId="0" applyAlignment="0" applyBorder="0" applyNumberFormat="0" applyProtection="0">
      <alignment vertical="center"/>
    </xf>
    <xf numFmtId="0" fontId="28" fillId="27" borderId="0" applyAlignment="0" applyBorder="0" applyNumberFormat="0" applyProtection="0">
      <alignment vertical="center"/>
    </xf>
    <xf numFmtId="0" fontId="28" fillId="28" borderId="0" applyAlignment="0" applyBorder="0" applyNumberFormat="0" applyProtection="0">
      <alignment vertical="center"/>
    </xf>
    <xf numFmtId="0" fontId="3" fillId="29" borderId="0" applyAlignment="0" applyBorder="0" applyNumberFormat="0" applyProtection="0">
      <alignment vertical="center"/>
    </xf>
    <xf numFmtId="0" fontId="3" fillId="30" borderId="0" applyAlignment="0" applyBorder="0" applyNumberFormat="0" applyProtection="0">
      <alignment vertical="center"/>
    </xf>
    <xf numFmtId="0" fontId="28" fillId="2" borderId="0" applyAlignment="0" applyBorder="0" applyNumberFormat="0" applyProtection="0">
      <alignment vertical="center"/>
    </xf>
    <xf numFmtId="0" fontId="28" fillId="31" borderId="0" applyAlignment="0" applyBorder="0" applyNumberFormat="0" applyProtection="0">
      <alignment vertical="center"/>
    </xf>
    <xf numFmtId="0" fontId="3" fillId="32" borderId="0" applyAlignment="0" applyBorder="0" applyNumberFormat="0" applyProtection="0">
      <alignment vertical="center"/>
    </xf>
    <xf numFmtId="0" fontId="3" fillId="33" borderId="0" applyAlignment="0" applyBorder="0" applyNumberFormat="0" applyProtection="0">
      <alignment vertical="center"/>
    </xf>
    <xf numFmtId="0" fontId="28" fillId="34" borderId="0" applyAlignment="0" applyBorder="0" applyNumberFormat="0" applyProtection="0">
      <alignment vertical="center"/>
    </xf>
    <xf numFmtId="0" fontId="29" fillId="0" borderId="0" applyAlignment="0" applyBorder="0" applyFill="0" applyNumberFormat="0" applyProtection="0">
      <alignment vertical="center"/>
    </xf>
  </cellStyleXfs>
  <cellXfs count="127">
    <xf numFmtId="0" fontId="0" fillId="0" borderId="0" xfId="0">
      <alignment vertical="center"/>
    </xf>
    <xf numFmtId="0" fontId="2" fillId="0" borderId="0" xfId="0">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Border="1">
      <alignment vertical="center"/>
    </xf>
    <xf numFmtId="0" fontId="2" fillId="0" borderId="9" xfId="0"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Border="1">
      <alignment vertical="center"/>
    </xf>
    <xf numFmtId="0" fontId="2" fillId="0" borderId="14" xfId="0" applyBorder="1">
      <alignment vertical="center"/>
    </xf>
    <xf numFmtId="0" fontId="2" fillId="0" borderId="15" xfId="0" applyBorder="1">
      <alignment vertical="center"/>
    </xf>
    <xf numFmtId="0" fontId="2" fillId="0" borderId="4" xfId="0" applyBorder="1">
      <alignment vertical="center"/>
    </xf>
    <xf numFmtId="0" fontId="2" fillId="0" borderId="3" xfId="0" applyBorder="1">
      <alignment vertical="center"/>
    </xf>
    <xf numFmtId="0" fontId="2" fillId="0" borderId="5" xfId="0" applyBorder="1">
      <alignment vertical="center"/>
    </xf>
    <xf numFmtId="177" fontId="3" fillId="0" borderId="13" xfId="0" applyNumberForma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Border="1">
      <alignment vertical="center"/>
    </xf>
    <xf numFmtId="0" fontId="2" fillId="0" borderId="4" xfId="0" applyBorder="1" applyAlignment="1">
      <alignment horizontal="left" vertical="center"/>
    </xf>
    <xf numFmtId="0" fontId="2" fillId="0" borderId="5" xfId="0" applyBorder="1" applyAlignment="1">
      <alignment horizontal="left" vertical="center"/>
    </xf>
    <xf numFmtId="0" fontId="2" fillId="0" borderId="11" xfId="0" applyBorder="1">
      <alignment vertical="center"/>
    </xf>
    <xf numFmtId="0" fontId="3" fillId="0" borderId="2" xfId="0" applyBorder="1">
      <alignment vertical="center"/>
    </xf>
    <xf numFmtId="178" fontId="0" fillId="0" borderId="0" xfId="0" applyNumberFormat="1">
      <alignment vertical="center"/>
    </xf>
    <xf numFmtId="0" fontId="4" fillId="0" borderId="0" xfId="0" applyAlignment="1">
      <alignment horizontal="left" vertical="center"/>
    </xf>
    <xf numFmtId="0" fontId="6" fillId="0" borderId="0" xfId="0">
      <alignment vertical="center"/>
    </xf>
    <xf numFmtId="0" fontId="6" fillId="0" borderId="0" xfId="0" applyAlignment="1">
      <alignment horizontal="center" vertical="center"/>
    </xf>
    <xf numFmtId="0" fontId="7" fillId="0" borderId="0" xfId="0" applyAlignment="1">
      <alignment horizontal="center" vertical="center"/>
    </xf>
    <xf numFmtId="0" fontId="4" fillId="0" borderId="0" xfId="0" applyAlignment="1">
      <alignment horizontal="center" vertical="center"/>
    </xf>
    <xf numFmtId="0" fontId="4" fillId="2" borderId="16" xfId="0" applyFill="1" applyBorder="1" applyAlignment="1">
      <alignment horizontal="center" vertical="center"/>
    </xf>
    <xf numFmtId="0" fontId="7" fillId="2" borderId="16" xfId="0" applyFill="1" applyBorder="1" applyAlignment="1">
      <alignment horizontal="center" vertical="center"/>
    </xf>
    <xf numFmtId="0" fontId="4" fillId="0" borderId="16" xfId="0" applyBorder="1" applyAlignment="1">
      <alignment horizontal="center" vertical="center"/>
    </xf>
    <xf numFmtId="14" fontId="7" fillId="0" borderId="16" xfId="0" applyNumberFormat="1" applyBorder="1" applyAlignment="1">
      <alignment horizontal="center" vertical="center"/>
    </xf>
    <xf numFmtId="0" fontId="7" fillId="0" borderId="16" xfId="0" applyBorder="1" applyAlignment="1">
      <alignment horizontal="center" vertical="center"/>
    </xf>
    <xf numFmtId="177" fontId="0" fillId="0" borderId="0" xfId="0" applyNumberFormat="1">
      <alignment vertical="center"/>
    </xf>
    <xf numFmtId="38" fontId="0" fillId="0" borderId="3" xfId="1" applyBorder="1">
      <alignment vertical="center"/>
    </xf>
    <xf numFmtId="38" fontId="0" fillId="0" borderId="4" xfId="1" applyBorder="1">
      <alignment vertical="center"/>
    </xf>
    <xf numFmtId="38" fontId="0" fillId="0" borderId="5" xfId="1" applyBorder="1">
      <alignment vertical="center"/>
    </xf>
    <xf numFmtId="38" fontId="0" fillId="0" borderId="8" xfId="1" applyBorder="1">
      <alignment vertical="center"/>
    </xf>
    <xf numFmtId="38" fontId="0" fillId="0" borderId="0" xfId="1" applyBorder="1">
      <alignment vertical="center"/>
    </xf>
    <xf numFmtId="38" fontId="0" fillId="0" borderId="9" xfId="1" applyBorder="1">
      <alignment vertical="center"/>
    </xf>
    <xf numFmtId="0" fontId="0" fillId="0" borderId="8" xfId="0" applyBorder="1" applyAlignment="1">
      <alignment horizontal="center" vertical="center"/>
    </xf>
    <xf numFmtId="0" fontId="8" fillId="0" borderId="3" xfId="0"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9" fillId="0" borderId="0" xfId="2">
      <alignment vertical="center"/>
    </xf>
    <xf numFmtId="0" fontId="10" fillId="0" borderId="0" xfId="2" applyAlignment="1">
      <alignment horizontal="center" vertical="center"/>
    </xf>
    <xf numFmtId="0" fontId="11" fillId="0" borderId="3" xfId="0" applyNumberFormat="1" applyBorder="1">
      <alignment vertical="center"/>
    </xf>
    <xf numFmtId="0" fontId="11" fillId="0" borderId="4" xfId="0" applyNumberFormat="1" applyBorder="1">
      <alignment vertical="center"/>
    </xf>
    <xf numFmtId="0" fontId="11" fillId="0" borderId="5" xfId="0" applyNumberFormat="1" applyBorder="1">
      <alignment vertical="center"/>
    </xf>
    <xf numFmtId="0" fontId="11" fillId="0" borderId="8" xfId="0" applyNumberFormat="1" applyBorder="1">
      <alignment vertical="center"/>
    </xf>
    <xf numFmtId="0" fontId="11" fillId="0" borderId="0" xfId="0" applyNumberFormat="1" applyBorder="1">
      <alignment vertical="center"/>
    </xf>
    <xf numFmtId="0" fontId="11" fillId="0" borderId="9" xfId="0" applyNumberFormat="1" applyBorder="1">
      <alignment vertical="center"/>
    </xf>
    <xf numFmtId="0" fontId="11" fillId="0" borderId="0" xfId="0" applyNumberFormat="1" applyFill="1" applyBorder="1">
      <alignment vertical="center"/>
    </xf>
    <xf numFmtId="0" fontId="11" fillId="0" borderId="6" xfId="0" applyNumberFormat="1" applyBorder="1">
      <alignment vertical="center"/>
    </xf>
    <xf numFmtId="0" fontId="11" fillId="0" borderId="1" xfId="0" applyNumberFormat="1" applyBorder="1">
      <alignment vertical="center"/>
    </xf>
    <xf numFmtId="0" fontId="11" fillId="0" borderId="7" xfId="0" applyNumberFormat="1" applyBorder="1">
      <alignment vertical="center"/>
    </xf>
    <xf numFmtId="0" fontId="8" fillId="0" borderId="11" xfId="0" applyBorder="1">
      <alignment vertical="center"/>
    </xf>
    <xf numFmtId="179" fontId="2" fillId="0" borderId="13" xfId="3" applyNumberFormat="1" applyBorder="1">
      <alignment vertical="center"/>
    </xf>
    <xf numFmtId="179" fontId="2" fillId="0" borderId="2" xfId="3" applyNumberFormat="1" applyBorder="1">
      <alignment vertical="center"/>
    </xf>
    <xf numFmtId="0" fontId="2" fillId="0" borderId="2" xfId="0" applyBorder="1" applyAlignment="1">
      <alignment horizontal="center" vertical="center"/>
    </xf>
    <xf numFmtId="38" fontId="12" fillId="0" borderId="13" xfId="1" applyFill="1" applyBorder="1">
      <alignment vertical="center"/>
    </xf>
    <xf numFmtId="0" fontId="12" fillId="0" borderId="15" xfId="0"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Border="1">
      <alignment vertical="center"/>
    </xf>
    <xf numFmtId="9" fontId="2" fillId="0" borderId="14" xfId="0" applyNumberFormat="1" applyBorder="1">
      <alignment vertical="center"/>
    </xf>
    <xf numFmtId="9" fontId="2" fillId="0" borderId="15" xfId="0" applyNumberFormat="1" applyBorder="1">
      <alignment vertical="center"/>
    </xf>
    <xf numFmtId="9" fontId="2" fillId="0" borderId="13" xfId="3" applyBorder="1">
      <alignment vertical="center"/>
    </xf>
    <xf numFmtId="9" fontId="2" fillId="0" borderId="14" xfId="3" applyBorder="1">
      <alignment vertical="center"/>
    </xf>
    <xf numFmtId="9" fontId="2" fillId="0" borderId="15" xfId="3" applyBorder="1">
      <alignment vertical="center"/>
    </xf>
    <xf numFmtId="9" fontId="2" fillId="0" borderId="13" xfId="0" applyNumberFormat="1" applyBorder="1">
      <alignment vertical="center"/>
    </xf>
    <xf numFmtId="0" fontId="11" fillId="3" borderId="9" xfId="0" applyNumberForma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1" fillId="4" borderId="9" xfId="0" applyNumberFormat="1" applyFill="1" applyBorder="1">
      <alignment vertical="center"/>
    </xf>
    <xf numFmtId="0" fontId="2" fillId="0" borderId="13" xfId="0" applyBorder="1" applyAlignment="1">
      <alignment horizontal="center" vertical="center"/>
    </xf>
    <xf numFmtId="0" fontId="2" fillId="0" borderId="14" xfId="0" applyBorder="1" applyAlignment="1">
      <alignment horizontal="center" vertical="center"/>
    </xf>
    <xf numFmtId="0" fontId="2" fillId="0" borderId="8" xfId="0" applyBorder="1" applyAlignment="1">
      <alignment horizontal="center" vertical="center"/>
    </xf>
    <xf numFmtId="0" fontId="2" fillId="0" borderId="9"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Border="1" applyAlignment="1">
      <alignment horizontal="center" vertical="center"/>
    </xf>
    <xf numFmtId="0" fontId="2" fillId="0" borderId="3" xfId="0" applyBorder="1" applyAlignment="1">
      <alignment horizontal="center" vertical="center"/>
    </xf>
    <xf numFmtId="0" fontId="2" fillId="0" borderId="5" xfId="0" applyBorder="1" applyAlignment="1">
      <alignment horizontal="center" vertical="center"/>
    </xf>
    <xf numFmtId="0" fontId="9" fillId="0" borderId="0" xfId="2" applyAlignment="1">
      <alignment horizontal="left" vertical="top" wrapText="1"/>
    </xf>
    <xf numFmtId="0" fontId="9" fillId="0" borderId="0" xfId="2" applyAlignment="1">
      <alignment horizontal="left" vertical="top"/>
    </xf>
    <xf numFmtId="0" fontId="9" fillId="0" borderId="0" xfId="2" applyAlignment="1">
      <alignment vertical="top" wrapText="1"/>
    </xf>
    <xf numFmtId="0" fontId="9" fillId="0" borderId="0" xfId="2" applyAlignment="1">
      <alignment vertical="top"/>
    </xf>
    <xf numFmtId="0" fontId="11" fillId="0" borderId="9" xfId="0" applyNumberFormat="1" applyFill="1" applyBorder="1">
      <alignment vertical="center"/>
    </xf>
    <xf numFmtId="0" fontId="11" fillId="4" borderId="5" xfId="0" applyNumberFormat="1" applyFill="1" applyBorder="1">
      <alignment vertical="center"/>
    </xf>
    <xf numFmtId="0" fontId="33" fillId="0" borderId="0" xfId="0" applyNumberFormat="1" applyFill="1" applyBorder="1" applyAlignment="1">
      <alignment vertical="center"/>
    </xf>
    <xf numFmtId="0" fontId="34" fillId="0" borderId="0" xfId="0" applyNumberFormat="1" applyFill="1" applyBorder="1" applyAlignment="1">
      <alignment horizontal="center" vertical="center"/>
    </xf>
    <xf numFmtId="0" fontId="11" fillId="0" borderId="5" xfId="0" applyNumberFormat="1" applyFill="1" applyBorder="1">
      <alignment vertical="center"/>
    </xf>
    <xf numFmtId="176" fontId="35" fillId="0" borderId="10" xfId="0" applyBorder="1">
      <alignment vertical="center"/>
    </xf>
    <xf numFmtId="0" fontId="35" fillId="0" borderId="3" xfId="0" applyBorder="1" applyAlignment="1">
      <alignment horizontal="center" vertical="center"/>
    </xf>
    <xf numFmtId="0" fontId="36" fillId="0" borderId="3" xfId="0" applyBorder="1">
      <alignment vertical="center"/>
    </xf>
    <xf numFmtId="0" fontId="36" fillId="0" borderId="4" xfId="0" applyBorder="1">
      <alignment vertical="center"/>
    </xf>
    <xf numFmtId="0" fontId="36" fillId="4" borderId="5" xfId="0" applyBorder="1">
      <alignment vertical="center"/>
    </xf>
    <xf numFmtId="0" fontId="35" fillId="0" borderId="0" xfId="0">
      <alignment vertical="center"/>
    </xf>
    <xf numFmtId="177" fontId="35" fillId="0" borderId="0" xfId="0" applyBorder="1">
      <alignment vertical="center"/>
    </xf>
    <xf numFmtId="38" fontId="35" fillId="0" borderId="3" xfId="1" applyBorder="1">
      <alignment vertical="center"/>
    </xf>
    <xf numFmtId="38" fontId="35" fillId="0" borderId="4" xfId="1" applyBorder="1">
      <alignment vertical="center"/>
    </xf>
    <xf numFmtId="38" fontId="35" fillId="0" borderId="5" xfId="1" applyBorder="1">
      <alignment vertical="center"/>
    </xf>
    <xf numFmtId="38" fontId="35" fillId="0" borderId="8" xfId="1" applyBorder="1">
      <alignment vertical="center"/>
    </xf>
    <xf numFmtId="38" fontId="35" fillId="0" borderId="0" xfId="1" applyBorder="1">
      <alignment vertical="center"/>
    </xf>
    <xf numFmtId="38" fontId="35" fillId="0" borderId="9" xfId="1" applyBorder="1">
      <alignment vertical="center"/>
    </xf>
    <xf numFmtId="0" fontId="36" fillId="0" borderId="0" xfId="0" applyBorder="1">
      <alignment vertical="center"/>
    </xf>
    <xf numFmtId="0" fontId="36" fillId="4" borderId="0" xfId="0" applyBorder="1">
      <alignment vertical="center"/>
    </xf>
    <xf numFmtId="0" fontId="36" fillId="0" borderId="8" xfId="0" applyBorder="1">
      <alignment vertical="center"/>
    </xf>
    <xf numFmtId="0" fontId="36" fillId="4" borderId="9" xfId="0" applyBorder="1">
      <alignment vertical="center"/>
    </xf>
    <xf numFmtId="0" fontId="36" fillId="0" borderId="26" xfId="0" applyBorder="1">
      <alignment vertical="center"/>
    </xf>
    <xf numFmtId="0" fontId="36" fillId="0" borderId="3" xfId="0" applyBorder="1">
      <alignment vertical="center"/>
    </xf>
    <xf numFmtId="0" fontId="36" fillId="0" borderId="5" xfId="0" applyFill="1" applyBorder="1">
      <alignment vertical="center"/>
    </xf>
    <xf numFmtId="0" fontId="36" fillId="0" borderId="9" xfId="0" applyFill="1" applyBorder="1">
      <alignment vertical="center"/>
    </xf>
    <xf numFmtId="0" fontId="36" fillId="35" borderId="5" xfId="0" applyFill="1" applyBorder="1">
      <alignment vertical="center"/>
    </xf>
    <xf numFmtId="0" fontId="11" fillId="35" borderId="9" xfId="0" applyNumberFormat="1" applyFill="1" applyBorder="1">
      <alignment vertical="center"/>
    </xf>
  </cellXfs>
  <cellStyles count="50">
    <cellStyle name="20% - 強調1" xfId="26" builtinId="30"/>
    <cellStyle name="20% - 強調2" xfId="30" builtinId="34"/>
    <cellStyle name="20% - 強調3" xfId="34" builtinId="38"/>
    <cellStyle name="20% - 強調4" xfId="38" builtinId="42"/>
    <cellStyle name="20% - 強調5" xfId="42" builtinId="46"/>
    <cellStyle name="20% - 強調6" xfId="46" builtinId="50"/>
    <cellStyle name="40% - 強調1" xfId="27" builtinId="31"/>
    <cellStyle name="40% - 強調2" xfId="31" builtinId="35"/>
    <cellStyle name="40% - 強調3" xfId="35" builtinId="39"/>
    <cellStyle name="40% - 強調4" xfId="39" builtinId="43"/>
    <cellStyle name="40% - 強調5" xfId="43" builtinId="47"/>
    <cellStyle name="40% - 強調6" xfId="47" builtinId="51"/>
    <cellStyle name="60% - 強調1" xfId="28" builtinId="32"/>
    <cellStyle name="60% - 強調2" xfId="32" builtinId="36"/>
    <cellStyle name="60% - 強調3" xfId="36" builtinId="40"/>
    <cellStyle name="60% - 強調4" xfId="40" builtinId="44"/>
    <cellStyle name="60% - 強調5" xfId="44" builtinId="48"/>
    <cellStyle name="60% - 強調6" xfId="48" builtinId="52"/>
    <cellStyle name="Followed Hyperlink" xfId="8" builtinId="9" hidden="1"/>
    <cellStyle name="Hyperlink" xfId="7" builtinId="8" hidden="1"/>
    <cellStyle name="コメント" xfId="9" builtinId="10"/>
    <cellStyle name="セルの確認" xfId="19" builtinId="23"/>
    <cellStyle name="タイトル" xfId="11" builtinId="15"/>
    <cellStyle name="タイトル 1" xfId="12" builtinId="16"/>
    <cellStyle name="タイトル 2" xfId="13" builtinId="17"/>
    <cellStyle name="タイトル 3" xfId="14" builtinId="18"/>
    <cellStyle name="タイトル 4" xfId="15" builtinId="19"/>
    <cellStyle name="パーセント" xfId="3" builtinId="5"/>
    <cellStyle name="リンクセル" xfId="20" builtinId="24"/>
    <cellStyle name="入力" xfId="16" builtinId="20"/>
    <cellStyle name="出力" xfId="17" builtinId="21"/>
    <cellStyle name="合計" xfId="21" builtinId="25"/>
    <cellStyle name="強調1" xfId="25" builtinId="29"/>
    <cellStyle name="強調2" xfId="29" builtinId="33"/>
    <cellStyle name="強調3" xfId="33" builtinId="37"/>
    <cellStyle name="強調4" xfId="37" builtinId="41"/>
    <cellStyle name="強調5" xfId="41" builtinId="45"/>
    <cellStyle name="強調6" xfId="45" builtinId="49"/>
    <cellStyle name="悪い" xfId="23" builtinId="27"/>
    <cellStyle name="桁区切り" xfId="4" builtinId="3"/>
    <cellStyle name="桁区切り" xfId="1" builtinId="6"/>
    <cellStyle name="標準" xfId="0" builtinId="0"/>
    <cellStyle name="標準" xfId="24" builtinId="28"/>
    <cellStyle name="良い" xfId="22" builtinId="26"/>
    <cellStyle name="計算" xfId="18" builtinId="22"/>
    <cellStyle name="説明テキスト" xfId="49" builtinId="53"/>
    <cellStyle name="警告文" xfId="10" builtinId="11"/>
    <cellStyle name="通貨" xfId="5" builtinId="4"/>
    <cellStyle name="通貨[0]" xfId="6" builtinId="7"/>
    <cellStyle name="標準 2" xfId="2"/>
  </cellStyles>
</styleSheet>
</file>

<file path=xl/_rels/workbook.xml.rels><?xml version="1.0" encoding="UTF-8"?>
<Relationships xmlns="http://schemas.openxmlformats.org/package/2006/relationships"><Relationship Id="rId1" Type="http://schemas.openxmlformats.org/officeDocument/2006/relationships/worksheet" Target="worksheets/sheet1.xml"></Relationship><Relationship Id="rId2" Type="http://schemas.openxmlformats.org/officeDocument/2006/relationships/worksheet" Target="worksheets/sheet2.xml"></Relationship><Relationship Id="rId3" Type="http://schemas.openxmlformats.org/officeDocument/2006/relationships/worksheet" Target="worksheets/sheet3.xml"></Relationship><Relationship Id="rId4" Type="http://schemas.openxmlformats.org/officeDocument/2006/relationships/worksheet" Target="worksheets/sheet4.xml"></Relationship><Relationship Id="rId5" Type="http://schemas.openxmlformats.org/officeDocument/2006/relationships/theme" Target="theme/theme1.xml"></Relationship><Relationship Id="rId6" Type="http://schemas.openxmlformats.org/officeDocument/2006/relationships/styles" Target="styles.xml"></Relationship><Relationship Id="rId7" Type="http://schemas.openxmlformats.org/officeDocument/2006/relationships/sharedStrings" Target="sharedStrings.xml"></Relationship></Relationships>
</file>

<file path=xl/drawings/_rels/drawing1.xml.rels><?xml version="1.0" encoding="UTF-8"?>
<Relationships xmlns="http://schemas.openxmlformats.org/package/2006/relationships"><Relationship Id="rId1" Type="http://schemas.openxmlformats.org/officeDocument/2006/relationships/image" Target="../media/OImage2331347290.png"></Relationship><Relationship Id="rId2" Type="http://schemas.openxmlformats.org/officeDocument/2006/relationships/image" Target="../media/OImage2305411211.png"></Relationship><Relationship Id="rId3" Type="http://schemas.openxmlformats.org/officeDocument/2006/relationships/image" Target="../media/OImage2220719132.png"></Relationship><Relationship Id="rId4" Type="http://schemas.openxmlformats.org/officeDocument/2006/relationships/image" Target="../media/OImage2298089213.png"></Relationship><Relationship Id="rId5" Type="http://schemas.openxmlformats.org/officeDocument/2006/relationships/image" Target="../media/OImage2304225214.png"></Relationship><Relationship Id="rId6" Type="http://schemas.openxmlformats.org/officeDocument/2006/relationships/image" Target="../media/OImage2331315375.png"></Relationship><Relationship Id="rId7" Type="http://schemas.openxmlformats.org/officeDocument/2006/relationships/image" Target="../media/OImage2314563456.png"></Relationship><Relationship Id="rId8" Type="http://schemas.openxmlformats.org/officeDocument/2006/relationships/image" Target="../media/OImage2306314977.png"></Relationship><Relationship Id="rId9" Type="http://schemas.openxmlformats.org/officeDocument/2006/relationships/image" Target="../media/OImage2242537378.png"></Relationship><Relationship Id="rId10" Type="http://schemas.openxmlformats.org/officeDocument/2006/relationships/image" Target="../media/OImage2304416659.png"></Relationship><Relationship Id="rId11" Type="http://schemas.openxmlformats.org/officeDocument/2006/relationships/image" Target="../media/OImage22950412110.png"></Relationship><Relationship Id="rId12" Type="http://schemas.openxmlformats.org/officeDocument/2006/relationships/image" Target="../media/OImage23225243311.png"></Relationship><Relationship Id="rId13" Type="http://schemas.openxmlformats.org/officeDocument/2006/relationships/image" Target="../media/OImage22935270512.png"></Relationship><Relationship Id="rId14" Type="http://schemas.openxmlformats.org/officeDocument/2006/relationships/image" Target="../media/OImage23293156113.png"></Relationship><Relationship Id="rId15" Type="http://schemas.openxmlformats.org/officeDocument/2006/relationships/image" Target="../media/OImage22318290514.png"></Relationship></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554355</xdr:colOff>
      <xdr:row>18</xdr:row>
      <xdr:rowOff>123825</xdr:rowOff>
    </xdr:to>
    <xdr:sp>
      <xdr:nvSpPr>
        <xdr:cNvPr id="2" name="正方形/長方形 2"/>
        <xdr:cNvSpPr>
          <a:spLocks/>
        </xdr:cNvSpPr>
      </xdr:nvSpPr>
      <xdr:spPr>
        <a:xfrm rot="840000">
          <a:off x="5353050" y="2419350"/>
          <a:ext cx="571500" cy="952500"/>
        </a:xfrm>
        <a:prstGeom prst="rect"/>
        <a:noFill/>
        <a:ln w="0" cap="flat" cmpd="sng">
          <a:noFill/>
          <a:prstDash/>
        </a:ln>
      </xdr:spPr>
    </xdr:sp>
    <xdr:clientData/>
  </xdr:twoCellAnchor>
  <xdr:twoCellAnchor editAs="twoCell">
    <xdr:from>
      <xdr:col>10</xdr:col>
      <xdr:colOff>38100</xdr:colOff>
      <xdr:row>60</xdr:row>
      <xdr:rowOff>95250</xdr:rowOff>
    </xdr:from>
    <xdr:to>
      <xdr:col>10</xdr:col>
      <xdr:colOff>66675</xdr:colOff>
      <xdr:row>61</xdr:row>
      <xdr:rowOff>133350</xdr:rowOff>
    </xdr:to>
    <xdr:sp>
      <xdr:nvSpPr>
        <xdr:cNvPr id="3" name="正方形/長方形 7"/>
        <xdr:cNvSpPr>
          <a:spLocks/>
        </xdr:cNvSpPr>
      </xdr:nvSpPr>
      <xdr:spPr>
        <a:xfrm>
          <a:off x="6027420" y="10946130"/>
          <a:ext cx="28575" cy="219075"/>
        </a:xfrm>
        <a:prstGeom prst="rect"/>
        <a:noFill/>
        <a:ln w="0" cap="flat" cmpd="sng">
          <a:noFill/>
          <a:prstDash/>
        </a:ln>
      </xdr:spPr>
    </xdr:sp>
    <xdr:clientData/>
  </xdr:twoCellAnchor>
  <xdr:twoCellAnchor editAs="twoCell">
    <xdr:from>
      <xdr:col>10</xdr:col>
      <xdr:colOff>257175</xdr:colOff>
      <xdr:row>31</xdr:row>
      <xdr:rowOff>19050</xdr:rowOff>
    </xdr:from>
    <xdr:to>
      <xdr:col>10</xdr:col>
      <xdr:colOff>285750</xdr:colOff>
      <xdr:row>32</xdr:row>
      <xdr:rowOff>57150</xdr:rowOff>
    </xdr:to>
    <xdr:sp>
      <xdr:nvSpPr>
        <xdr:cNvPr id="4" name="正方形/長方形 1"/>
        <xdr:cNvSpPr>
          <a:spLocks/>
        </xdr:cNvSpPr>
      </xdr:nvSpPr>
      <xdr:spPr>
        <a:xfrm>
          <a:off x="6246495" y="5619750"/>
          <a:ext cx="28575" cy="219075"/>
        </a:xfrm>
        <a:prstGeom prst="rect"/>
        <a:noFill/>
        <a:ln w="0" cap="flat" cmpd="sng">
          <a:noFill/>
          <a:prstDash/>
        </a:ln>
      </xdr:spPr>
    </xdr:sp>
    <xdr:clientData/>
  </xdr:twoCellAnchor>
  <xdr:twoCellAnchor editAs="twoCell">
    <xdr:from>
      <xdr:col>13</xdr:col>
      <xdr:colOff>314325</xdr:colOff>
      <xdr:row>76</xdr:row>
      <xdr:rowOff>57150</xdr:rowOff>
    </xdr:from>
    <xdr:to>
      <xdr:col>13</xdr:col>
      <xdr:colOff>342900</xdr:colOff>
      <xdr:row>77</xdr:row>
      <xdr:rowOff>47625</xdr:rowOff>
    </xdr:to>
    <xdr:sp>
      <xdr:nvSpPr>
        <xdr:cNvPr id="5" name="正方形/長方形 3"/>
        <xdr:cNvSpPr>
          <a:spLocks/>
        </xdr:cNvSpPr>
      </xdr:nvSpPr>
      <xdr:spPr>
        <a:xfrm>
          <a:off x="8161020" y="13805535"/>
          <a:ext cx="28575" cy="171450"/>
        </a:xfrm>
        <a:prstGeom prst="rect"/>
        <a:noFill/>
        <a:ln w="0" cap="flat" cmpd="sng">
          <a:noFill/>
          <a:prstDash/>
        </a:ln>
      </xdr:spPr>
    </xdr:sp>
    <xdr:clientData/>
  </xdr:twoCellAnchor>
  <xdr:twoCellAnchor editAs="twoCell">
    <xdr:from>
      <xdr:col>6</xdr:col>
      <xdr:colOff>295275</xdr:colOff>
      <xdr:row>135</xdr:row>
      <xdr:rowOff>161925</xdr:rowOff>
    </xdr:from>
    <xdr:to>
      <xdr:col>6</xdr:col>
      <xdr:colOff>323850</xdr:colOff>
      <xdr:row>137</xdr:row>
      <xdr:rowOff>19050</xdr:rowOff>
    </xdr:to>
    <xdr:sp>
      <xdr:nvSpPr>
        <xdr:cNvPr id="6" name="正方形/長方形 5"/>
        <xdr:cNvSpPr>
          <a:spLocks/>
        </xdr:cNvSpPr>
      </xdr:nvSpPr>
      <xdr:spPr>
        <a:xfrm>
          <a:off x="3808095" y="24591645"/>
          <a:ext cx="28575" cy="219075"/>
        </a:xfrm>
        <a:prstGeom prst="rect"/>
        <a:noFill/>
        <a:ln w="0" cap="flat" cmpd="sng">
          <a:noFill/>
          <a:prstDash/>
        </a:ln>
      </xdr:spPr>
    </xdr:sp>
    <xdr:clientData/>
  </xdr:twoCellAnchor>
  <xdr:twoCellAnchor editAs="twoCell">
    <xdr:from>
      <xdr:col>7</xdr:col>
      <xdr:colOff>190500</xdr:colOff>
      <xdr:row>134</xdr:row>
      <xdr:rowOff>19050</xdr:rowOff>
    </xdr:from>
    <xdr:to>
      <xdr:col>7</xdr:col>
      <xdr:colOff>219075</xdr:colOff>
      <xdr:row>135</xdr:row>
      <xdr:rowOff>57150</xdr:rowOff>
    </xdr:to>
    <xdr:sp>
      <xdr:nvSpPr>
        <xdr:cNvPr id="7" name="正方形/長方形 6"/>
        <xdr:cNvSpPr>
          <a:spLocks/>
        </xdr:cNvSpPr>
      </xdr:nvSpPr>
      <xdr:spPr>
        <a:xfrm>
          <a:off x="4322445" y="24267795"/>
          <a:ext cx="28575" cy="219075"/>
        </a:xfrm>
        <a:prstGeom prst="rect"/>
        <a:noFill/>
        <a:ln w="0" cap="flat" cmpd="sng">
          <a:noFill/>
          <a:prstDash/>
        </a:ln>
      </xdr:spPr>
    </xdr:sp>
    <xdr:clientData/>
  </xdr:twoCellAnchor>
  <xdr:twoCellAnchor editAs="twoCell">
    <xdr:from>
      <xdr:col>7</xdr:col>
      <xdr:colOff>600075</xdr:colOff>
      <xdr:row>133</xdr:row>
      <xdr:rowOff>9525</xdr:rowOff>
    </xdr:from>
    <xdr:to>
      <xdr:col>8</xdr:col>
      <xdr:colOff>9525</xdr:colOff>
      <xdr:row>134</xdr:row>
      <xdr:rowOff>0</xdr:rowOff>
    </xdr:to>
    <xdr:sp>
      <xdr:nvSpPr>
        <xdr:cNvPr id="8" name="正方形/長方形 14"/>
        <xdr:cNvSpPr>
          <a:spLocks/>
        </xdr:cNvSpPr>
      </xdr:nvSpPr>
      <xdr:spPr>
        <a:xfrm>
          <a:off x="4732020" y="24077295"/>
          <a:ext cx="28575" cy="171450"/>
        </a:xfrm>
        <a:prstGeom prst="rect"/>
        <a:noFill/>
        <a:ln w="0" cap="flat" cmpd="sng">
          <a:noFill/>
          <a:prstDash/>
        </a:ln>
      </xdr:spPr>
    </xdr:sp>
    <xdr:clientData/>
  </xdr:twoCellAnchor>
  <xdr:twoCellAnchor editAs="twoCell">
    <xdr:from>
      <xdr:col>8</xdr:col>
      <xdr:colOff>133350</xdr:colOff>
      <xdr:row>104</xdr:row>
      <xdr:rowOff>9525</xdr:rowOff>
    </xdr:from>
    <xdr:to>
      <xdr:col>8</xdr:col>
      <xdr:colOff>161925</xdr:colOff>
      <xdr:row>105</xdr:row>
      <xdr:rowOff>47625</xdr:rowOff>
    </xdr:to>
    <xdr:sp>
      <xdr:nvSpPr>
        <xdr:cNvPr id="9" name="正方形/長方形 17"/>
        <xdr:cNvSpPr>
          <a:spLocks/>
        </xdr:cNvSpPr>
      </xdr:nvSpPr>
      <xdr:spPr>
        <a:xfrm>
          <a:off x="4884420" y="18827115"/>
          <a:ext cx="28575" cy="219075"/>
        </a:xfrm>
        <a:prstGeom prst="rect"/>
        <a:noFill/>
        <a:ln w="0" cap="flat" cmpd="sng">
          <a:noFill/>
          <a:prstDash/>
        </a:ln>
      </xdr:spPr>
    </xdr:sp>
    <xdr:clientData/>
  </xdr:twoCellAnchor>
  <xdr:twoCellAnchor editAs="twoCell">
    <xdr:from>
      <xdr:col>9</xdr:col>
      <xdr:colOff>333375</xdr:colOff>
      <xdr:row>101</xdr:row>
      <xdr:rowOff>161925</xdr:rowOff>
    </xdr:from>
    <xdr:to>
      <xdr:col>9</xdr:col>
      <xdr:colOff>361950</xdr:colOff>
      <xdr:row>103</xdr:row>
      <xdr:rowOff>28575</xdr:rowOff>
    </xdr:to>
    <xdr:sp>
      <xdr:nvSpPr>
        <xdr:cNvPr id="10" name="正方形/長方形 10"/>
        <xdr:cNvSpPr>
          <a:spLocks/>
        </xdr:cNvSpPr>
      </xdr:nvSpPr>
      <xdr:spPr>
        <a:xfrm>
          <a:off x="5703570" y="18436590"/>
          <a:ext cx="28575" cy="228600"/>
        </a:xfrm>
        <a:prstGeom prst="rect"/>
        <a:noFill/>
        <a:ln w="0" cap="flat" cmpd="sng">
          <a:noFill/>
          <a:prstDash/>
        </a:ln>
      </xdr:spPr>
    </xdr:sp>
    <xdr:clientData/>
  </xdr:twoCellAnchor>
  <xdr:twoCellAnchor editAs="twoCell">
    <xdr:from>
      <xdr:col>12</xdr:col>
      <xdr:colOff>438150</xdr:colOff>
      <xdr:row>177</xdr:row>
      <xdr:rowOff>133350</xdr:rowOff>
    </xdr:from>
    <xdr:to>
      <xdr:col>12</xdr:col>
      <xdr:colOff>466725</xdr:colOff>
      <xdr:row>178</xdr:row>
      <xdr:rowOff>171450</xdr:rowOff>
    </xdr:to>
    <xdr:sp>
      <xdr:nvSpPr>
        <xdr:cNvPr id="11" name="正方形/長方形 22"/>
        <xdr:cNvSpPr>
          <a:spLocks/>
        </xdr:cNvSpPr>
      </xdr:nvSpPr>
      <xdr:spPr>
        <a:xfrm>
          <a:off x="7665720" y="32165925"/>
          <a:ext cx="28575" cy="219075"/>
        </a:xfrm>
        <a:prstGeom prst="rect"/>
        <a:noFill/>
        <a:ln w="0" cap="flat" cmpd="sng">
          <a:noFill/>
          <a:prstDash/>
        </a:ln>
      </xdr:spPr>
    </xdr:sp>
    <xdr:clientData/>
  </xdr:twoCellAnchor>
  <xdr:twoCellAnchor editAs="twoCell">
    <xdr:from>
      <xdr:col>15</xdr:col>
      <xdr:colOff>466725</xdr:colOff>
      <xdr:row>179</xdr:row>
      <xdr:rowOff>9525</xdr:rowOff>
    </xdr:from>
    <xdr:to>
      <xdr:col>15</xdr:col>
      <xdr:colOff>495300</xdr:colOff>
      <xdr:row>180</xdr:row>
      <xdr:rowOff>0</xdr:rowOff>
    </xdr:to>
    <xdr:sp>
      <xdr:nvSpPr>
        <xdr:cNvPr id="12" name="正方形/長方形 23"/>
        <xdr:cNvSpPr>
          <a:spLocks/>
        </xdr:cNvSpPr>
      </xdr:nvSpPr>
      <xdr:spPr>
        <a:xfrm>
          <a:off x="9551670" y="32404050"/>
          <a:ext cx="28575" cy="171450"/>
        </a:xfrm>
        <a:prstGeom prst="rect"/>
        <a:noFill/>
        <a:ln w="0" cap="flat" cmpd="sng">
          <a:noFill/>
          <a:prstDash/>
        </a:ln>
      </xdr:spPr>
    </xdr:sp>
    <xdr:clientData/>
  </xdr:twoCellAnchor>
  <xdr:twoCellAnchor editAs="twoCell">
    <xdr:from>
      <xdr:col>15</xdr:col>
      <xdr:colOff>180975</xdr:colOff>
      <xdr:row>222</xdr:row>
      <xdr:rowOff>57150</xdr:rowOff>
    </xdr:from>
    <xdr:to>
      <xdr:col>15</xdr:col>
      <xdr:colOff>209550</xdr:colOff>
      <xdr:row>223</xdr:row>
      <xdr:rowOff>95250</xdr:rowOff>
    </xdr:to>
    <xdr:sp>
      <xdr:nvSpPr>
        <xdr:cNvPr id="13" name="正方形/長方形 27"/>
        <xdr:cNvSpPr>
          <a:spLocks/>
        </xdr:cNvSpPr>
      </xdr:nvSpPr>
      <xdr:spPr>
        <a:xfrm>
          <a:off x="9265920" y="40235505"/>
          <a:ext cx="28575" cy="220980"/>
        </a:xfrm>
        <a:prstGeom prst="rect"/>
        <a:noFill/>
        <a:ln w="0" cap="flat" cmpd="sng">
          <a:noFill/>
          <a:prstDash/>
        </a:ln>
      </xdr:spPr>
    </xdr:sp>
    <xdr:clientData/>
  </xdr:twoCellAnchor>
  <xdr:twoCellAnchor editAs="twoCell">
    <xdr:from>
      <xdr:col>8</xdr:col>
      <xdr:colOff>371475</xdr:colOff>
      <xdr:row>273</xdr:row>
      <xdr:rowOff>161925</xdr:rowOff>
    </xdr:from>
    <xdr:to>
      <xdr:col>8</xdr:col>
      <xdr:colOff>400050</xdr:colOff>
      <xdr:row>275</xdr:row>
      <xdr:rowOff>19050</xdr:rowOff>
    </xdr:to>
    <xdr:sp>
      <xdr:nvSpPr>
        <xdr:cNvPr id="14" name="正方形/長方形 9"/>
        <xdr:cNvSpPr>
          <a:spLocks/>
        </xdr:cNvSpPr>
      </xdr:nvSpPr>
      <xdr:spPr>
        <a:xfrm>
          <a:off x="5122545" y="49573815"/>
          <a:ext cx="28575" cy="219075"/>
        </a:xfrm>
        <a:prstGeom prst="rect"/>
        <a:noFill/>
        <a:ln w="0" cap="flat" cmpd="sng">
          <a:noFill/>
          <a:prstDash/>
        </a:ln>
      </xdr:spPr>
    </xdr:sp>
    <xdr:clientData/>
  </xdr:twoCellAnchor>
  <xdr:twoCellAnchor editAs="twoCell">
    <xdr:from>
      <xdr:col>12</xdr:col>
      <xdr:colOff>133350</xdr:colOff>
      <xdr:row>265</xdr:row>
      <xdr:rowOff>161925</xdr:rowOff>
    </xdr:from>
    <xdr:to>
      <xdr:col>12</xdr:col>
      <xdr:colOff>161925</xdr:colOff>
      <xdr:row>267</xdr:row>
      <xdr:rowOff>28575</xdr:rowOff>
    </xdr:to>
    <xdr:sp>
      <xdr:nvSpPr>
        <xdr:cNvPr id="15" name="正方形/長方形 11"/>
        <xdr:cNvSpPr>
          <a:spLocks/>
        </xdr:cNvSpPr>
      </xdr:nvSpPr>
      <xdr:spPr>
        <a:xfrm>
          <a:off x="7360920" y="48126015"/>
          <a:ext cx="28575" cy="228600"/>
        </a:xfrm>
        <a:prstGeom prst="rect"/>
        <a:noFill/>
        <a:ln w="0" cap="flat" cmpd="sng">
          <a:noFill/>
          <a:prstDash/>
        </a:ln>
      </xdr:spPr>
    </xdr:sp>
    <xdr:clientData/>
  </xdr:twoCellAnchor>
  <xdr:twoCellAnchor editAs="twoCell">
    <xdr:from>
      <xdr:col>9</xdr:col>
      <xdr:colOff>600075</xdr:colOff>
      <xdr:row>313</xdr:row>
      <xdr:rowOff>57150</xdr:rowOff>
    </xdr:from>
    <xdr:to>
      <xdr:col>10</xdr:col>
      <xdr:colOff>9525</xdr:colOff>
      <xdr:row>314</xdr:row>
      <xdr:rowOff>47625</xdr:rowOff>
    </xdr:to>
    <xdr:sp>
      <xdr:nvSpPr>
        <xdr:cNvPr id="16" name="正方形/長方形 13"/>
        <xdr:cNvSpPr>
          <a:spLocks/>
        </xdr:cNvSpPr>
      </xdr:nvSpPr>
      <xdr:spPr>
        <a:xfrm>
          <a:off x="5970270" y="56711850"/>
          <a:ext cx="28575" cy="171450"/>
        </a:xfrm>
        <a:prstGeom prst="rect"/>
        <a:noFill/>
        <a:ln w="0" cap="flat" cmpd="sng">
          <a:noFill/>
          <a:prstDash/>
        </a:ln>
      </xdr:spPr>
    </xdr:sp>
    <xdr:clientData/>
  </xdr:twoCellAnchor>
  <xdr:twoCellAnchor editAs="twoCell">
    <xdr:from>
      <xdr:col>12</xdr:col>
      <xdr:colOff>238125</xdr:colOff>
      <xdr:row>328</xdr:row>
      <xdr:rowOff>95250</xdr:rowOff>
    </xdr:from>
    <xdr:to>
      <xdr:col>12</xdr:col>
      <xdr:colOff>428625</xdr:colOff>
      <xdr:row>330</xdr:row>
      <xdr:rowOff>9525</xdr:rowOff>
    </xdr:to>
    <xdr:sp>
      <xdr:nvSpPr>
        <xdr:cNvPr id="17" name="テキスト ボックス 15"/>
        <xdr:cNvSpPr txBox="1">
          <a:spLocks/>
        </xdr:cNvSpPr>
      </xdr:nvSpPr>
      <xdr:spPr>
        <a:xfrm>
          <a:off x="7465695" y="59464575"/>
          <a:ext cx="190500" cy="276225"/>
        </a:xfrm>
        <a:prstGeom prst="rect"/>
        <a:noFill/>
      </xdr:spPr>
    </xdr:sp>
    <xdr:clientData/>
  </xdr:twoCellAnchor>
  <xdr:twoCellAnchor editAs="twoCell">
    <xdr:from>
      <xdr:col>14</xdr:col>
      <xdr:colOff>542925</xdr:colOff>
      <xdr:row>306</xdr:row>
      <xdr:rowOff>57150</xdr:rowOff>
    </xdr:from>
    <xdr:to>
      <xdr:col>14</xdr:col>
      <xdr:colOff>571500</xdr:colOff>
      <xdr:row>307</xdr:row>
      <xdr:rowOff>47625</xdr:rowOff>
    </xdr:to>
    <xdr:sp>
      <xdr:nvSpPr>
        <xdr:cNvPr id="18" name="正方形/長方形 16"/>
        <xdr:cNvSpPr>
          <a:spLocks/>
        </xdr:cNvSpPr>
      </xdr:nvSpPr>
      <xdr:spPr>
        <a:xfrm>
          <a:off x="9008745" y="55443120"/>
          <a:ext cx="28575" cy="171450"/>
        </a:xfrm>
        <a:prstGeom prst="rect"/>
        <a:noFill/>
        <a:ln w="0" cap="flat" cmpd="sng">
          <a:noFill/>
          <a:prstDash/>
        </a:ln>
      </xdr:spPr>
    </xdr:sp>
    <xdr:clientData/>
  </xdr:twoCellAnchor>
  <xdr:twoCellAnchor editAs="twoCell">
    <xdr:from>
      <xdr:col>7</xdr:col>
      <xdr:colOff>238125</xdr:colOff>
      <xdr:row>354</xdr:row>
      <xdr:rowOff>133350</xdr:rowOff>
    </xdr:from>
    <xdr:to>
      <xdr:col>7</xdr:col>
      <xdr:colOff>266700</xdr:colOff>
      <xdr:row>355</xdr:row>
      <xdr:rowOff>123825</xdr:rowOff>
    </xdr:to>
    <xdr:sp>
      <xdr:nvSpPr>
        <xdr:cNvPr id="19" name="正方形/長方形 19"/>
        <xdr:cNvSpPr>
          <a:spLocks/>
        </xdr:cNvSpPr>
      </xdr:nvSpPr>
      <xdr:spPr>
        <a:xfrm>
          <a:off x="4370070" y="64209930"/>
          <a:ext cx="28575" cy="171450"/>
        </a:xfrm>
        <a:prstGeom prst="rect"/>
        <a:noFill/>
        <a:ln w="0" cap="flat" cmpd="sng">
          <a:noFill/>
          <a:prstDash/>
        </a:ln>
      </xdr:spPr>
    </xdr:sp>
    <xdr:clientData/>
  </xdr:twoCellAnchor>
  <xdr:twoCellAnchor editAs="twoCell">
    <xdr:from>
      <xdr:col>9</xdr:col>
      <xdr:colOff>57150</xdr:colOff>
      <xdr:row>354</xdr:row>
      <xdr:rowOff>152400</xdr:rowOff>
    </xdr:from>
    <xdr:to>
      <xdr:col>9</xdr:col>
      <xdr:colOff>85725</xdr:colOff>
      <xdr:row>356</xdr:row>
      <xdr:rowOff>9525</xdr:rowOff>
    </xdr:to>
    <xdr:sp>
      <xdr:nvSpPr>
        <xdr:cNvPr id="20" name="正方形/長方形 20"/>
        <xdr:cNvSpPr>
          <a:spLocks/>
        </xdr:cNvSpPr>
      </xdr:nvSpPr>
      <xdr:spPr>
        <a:xfrm>
          <a:off x="5427345" y="64228980"/>
          <a:ext cx="28575" cy="219075"/>
        </a:xfrm>
        <a:prstGeom prst="rect"/>
        <a:noFill/>
        <a:ln w="0" cap="flat" cmpd="sng">
          <a:noFill/>
          <a:prstDash/>
        </a:ln>
      </xdr:spPr>
    </xdr:sp>
    <xdr:clientData/>
  </xdr:twoCellAnchor>
  <xdr:twoCellAnchor editAs="twoCell">
    <xdr:from>
      <xdr:col>9</xdr:col>
      <xdr:colOff>104775</xdr:colOff>
      <xdr:row>397</xdr:row>
      <xdr:rowOff>161925</xdr:rowOff>
    </xdr:from>
    <xdr:to>
      <xdr:col>9</xdr:col>
      <xdr:colOff>133350</xdr:colOff>
      <xdr:row>399</xdr:row>
      <xdr:rowOff>28575</xdr:rowOff>
    </xdr:to>
    <xdr:sp>
      <xdr:nvSpPr>
        <xdr:cNvPr id="21" name="正方形/長方形 24"/>
        <xdr:cNvSpPr>
          <a:spLocks/>
        </xdr:cNvSpPr>
      </xdr:nvSpPr>
      <xdr:spPr>
        <a:xfrm>
          <a:off x="5474970" y="72022335"/>
          <a:ext cx="28575" cy="228600"/>
        </a:xfrm>
        <a:prstGeom prst="rect"/>
        <a:noFill/>
        <a:ln w="0" cap="flat" cmpd="sng">
          <a:noFill/>
          <a:prstDash/>
        </a:ln>
      </xdr:spPr>
    </xdr:sp>
    <xdr:clientData/>
  </xdr:twoCellAnchor>
  <xdr:twoCellAnchor editAs="twoCell">
    <xdr:from>
      <xdr:col>11</xdr:col>
      <xdr:colOff>209550</xdr:colOff>
      <xdr:row>402</xdr:row>
      <xdr:rowOff>152400</xdr:rowOff>
    </xdr:from>
    <xdr:to>
      <xdr:col>11</xdr:col>
      <xdr:colOff>238125</xdr:colOff>
      <xdr:row>404</xdr:row>
      <xdr:rowOff>9525</xdr:rowOff>
    </xdr:to>
    <xdr:sp>
      <xdr:nvSpPr>
        <xdr:cNvPr id="22" name="正方形/長方形 25"/>
        <xdr:cNvSpPr>
          <a:spLocks/>
        </xdr:cNvSpPr>
      </xdr:nvSpPr>
      <xdr:spPr>
        <a:xfrm>
          <a:off x="6817995" y="72917685"/>
          <a:ext cx="28575" cy="220980"/>
        </a:xfrm>
        <a:prstGeom prst="rect"/>
        <a:noFill/>
        <a:ln w="0" cap="flat" cmpd="sng">
          <a:noFill/>
          <a:prstDash/>
        </a:ln>
      </xdr:spPr>
    </xdr:sp>
    <xdr:clientData/>
  </xdr:twoCellAnchor>
  <xdr:twoCellAnchor editAs="twoCell">
    <xdr:from>
      <xdr:col>12</xdr:col>
      <xdr:colOff>133350</xdr:colOff>
      <xdr:row>405</xdr:row>
      <xdr:rowOff>133350</xdr:rowOff>
    </xdr:from>
    <xdr:to>
      <xdr:col>12</xdr:col>
      <xdr:colOff>161925</xdr:colOff>
      <xdr:row>406</xdr:row>
      <xdr:rowOff>171450</xdr:rowOff>
    </xdr:to>
    <xdr:sp>
      <xdr:nvSpPr>
        <xdr:cNvPr id="23" name="正方形/長方形 28"/>
        <xdr:cNvSpPr>
          <a:spLocks/>
        </xdr:cNvSpPr>
      </xdr:nvSpPr>
      <xdr:spPr>
        <a:xfrm>
          <a:off x="7360920" y="73443465"/>
          <a:ext cx="28575" cy="219075"/>
        </a:xfrm>
        <a:prstGeom prst="rect"/>
        <a:noFill/>
        <a:ln w="0" cap="flat" cmpd="sng">
          <a:noFill/>
          <a:prstDash/>
        </a:ln>
      </xdr:spPr>
    </xdr:sp>
    <xdr:clientData/>
  </xdr:twoCellAnchor>
  <xdr:twoCellAnchor editAs="twoCell">
    <xdr:from>
      <xdr:col>12</xdr:col>
      <xdr:colOff>400050</xdr:colOff>
      <xdr:row>407</xdr:row>
      <xdr:rowOff>95250</xdr:rowOff>
    </xdr:from>
    <xdr:to>
      <xdr:col>12</xdr:col>
      <xdr:colOff>428625</xdr:colOff>
      <xdr:row>408</xdr:row>
      <xdr:rowOff>85725</xdr:rowOff>
    </xdr:to>
    <xdr:sp>
      <xdr:nvSpPr>
        <xdr:cNvPr id="24" name="正方形/長方形 29"/>
        <xdr:cNvSpPr>
          <a:spLocks/>
        </xdr:cNvSpPr>
      </xdr:nvSpPr>
      <xdr:spPr>
        <a:xfrm>
          <a:off x="7627620" y="73767315"/>
          <a:ext cx="28575" cy="171450"/>
        </a:xfrm>
        <a:prstGeom prst="rect"/>
        <a:noFill/>
        <a:ln w="0" cap="flat" cmpd="sng">
          <a:noFill/>
          <a:prstDash/>
        </a:ln>
      </xdr:spPr>
    </xdr:sp>
    <xdr:clientData/>
  </xdr:twoCellAnchor>
  <xdr:twoCellAnchor editAs="oneCell">
    <xdr:from>
      <xdr:col>1</xdr:col>
      <xdr:colOff>13335</xdr:colOff>
      <xdr:row>1</xdr:row>
      <xdr:rowOff>13335</xdr:rowOff>
    </xdr:from>
    <xdr:to>
      <xdr:col>17</xdr:col>
      <xdr:colOff>122555</xdr:colOff>
      <xdr:row>30</xdr:row>
      <xdr:rowOff>135890</xdr:rowOff>
    </xdr:to>
    <xdr:pic>
      <xdr:nvPicPr>
        <xdr:cNvPr id="25" name="図 2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97205" y="182880"/>
          <a:ext cx="9948545" cy="5372735"/>
        </a:xfrm>
        <a:prstGeom prst="rect"/>
        <a:noFill/>
      </xdr:spPr>
    </xdr:pic>
    <xdr:clientData/>
  </xdr:twoCellAnchor>
  <xdr:twoCellAnchor editAs="oneCell">
    <xdr:from>
      <xdr:col>1</xdr:col>
      <xdr:colOff>19050</xdr:colOff>
      <xdr:row>32</xdr:row>
      <xdr:rowOff>19050</xdr:rowOff>
    </xdr:from>
    <xdr:to>
      <xdr:col>17</xdr:col>
      <xdr:colOff>95250</xdr:colOff>
      <xdr:row>59</xdr:row>
      <xdr:rowOff>76200</xdr:rowOff>
    </xdr:to>
    <xdr:pic>
      <xdr:nvPicPr>
        <xdr:cNvPr id="26" name="図 2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502920" y="5800725"/>
          <a:ext cx="9915525" cy="4945380"/>
        </a:xfrm>
        <a:prstGeom prst="rect"/>
        <a:noFill/>
      </xdr:spPr>
    </xdr:pic>
    <xdr:clientData/>
  </xdr:twoCellAnchor>
  <xdr:twoCellAnchor editAs="oneCell">
    <xdr:from>
      <xdr:col>1</xdr:col>
      <xdr:colOff>19050</xdr:colOff>
      <xdr:row>64</xdr:row>
      <xdr:rowOff>19050</xdr:rowOff>
    </xdr:from>
    <xdr:to>
      <xdr:col>17</xdr:col>
      <xdr:colOff>95250</xdr:colOff>
      <xdr:row>91</xdr:row>
      <xdr:rowOff>114300</xdr:rowOff>
    </xdr:to>
    <xdr:pic>
      <xdr:nvPicPr>
        <xdr:cNvPr id="27" name="図 2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502920" y="11593830"/>
          <a:ext cx="9915525" cy="4983480"/>
        </a:xfrm>
        <a:prstGeom prst="rect"/>
        <a:noFill/>
      </xdr:spPr>
    </xdr:pic>
    <xdr:clientData/>
  </xdr:twoCellAnchor>
  <xdr:twoCellAnchor editAs="oneCell">
    <xdr:from>
      <xdr:col>1</xdr:col>
      <xdr:colOff>10795</xdr:colOff>
      <xdr:row>96</xdr:row>
      <xdr:rowOff>10795</xdr:rowOff>
    </xdr:from>
    <xdr:to>
      <xdr:col>17</xdr:col>
      <xdr:colOff>147955</xdr:colOff>
      <xdr:row>125</xdr:row>
      <xdr:rowOff>63500</xdr:rowOff>
    </xdr:to>
    <xdr:pic>
      <xdr:nvPicPr>
        <xdr:cNvPr id="28" name="図 2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494664" y="17378680"/>
          <a:ext cx="9976486" cy="5302885"/>
        </a:xfrm>
        <a:prstGeom prst="rect"/>
        <a:noFill/>
      </xdr:spPr>
    </xdr:pic>
    <xdr:clientData/>
  </xdr:twoCellAnchor>
  <xdr:twoCellAnchor editAs="oneCell">
    <xdr:from>
      <xdr:col>1</xdr:col>
      <xdr:colOff>10795</xdr:colOff>
      <xdr:row>128</xdr:row>
      <xdr:rowOff>10795</xdr:rowOff>
    </xdr:from>
    <xdr:to>
      <xdr:col>17</xdr:col>
      <xdr:colOff>147955</xdr:colOff>
      <xdr:row>157</xdr:row>
      <xdr:rowOff>0</xdr:rowOff>
    </xdr:to>
    <xdr:pic>
      <xdr:nvPicPr>
        <xdr:cNvPr id="29" name="図 29"/>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a:xfrm>
          <a:off x="494664" y="23171785"/>
          <a:ext cx="9976486" cy="5239385"/>
        </a:xfrm>
        <a:prstGeom prst="rect"/>
        <a:noFill/>
      </xdr:spPr>
    </xdr:pic>
    <xdr:clientData/>
  </xdr:twoCellAnchor>
  <xdr:twoCellAnchor editAs="oneCell">
    <xdr:from>
      <xdr:col>1</xdr:col>
      <xdr:colOff>10795</xdr:colOff>
      <xdr:row>160</xdr:row>
      <xdr:rowOff>10795</xdr:rowOff>
    </xdr:from>
    <xdr:to>
      <xdr:col>17</xdr:col>
      <xdr:colOff>147955</xdr:colOff>
      <xdr:row>189</xdr:row>
      <xdr:rowOff>10795</xdr:rowOff>
    </xdr:to>
    <xdr:pic>
      <xdr:nvPicPr>
        <xdr:cNvPr id="30" name="図 30"/>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a:xfrm>
          <a:off x="494664" y="28964890"/>
          <a:ext cx="9976486" cy="5250180"/>
        </a:xfrm>
        <a:prstGeom prst="rect"/>
        <a:noFill/>
      </xdr:spPr>
    </xdr:pic>
    <xdr:clientData/>
  </xdr:twoCellAnchor>
  <xdr:twoCellAnchor editAs="oneCell">
    <xdr:from>
      <xdr:col>1</xdr:col>
      <xdr:colOff>10795</xdr:colOff>
      <xdr:row>192</xdr:row>
      <xdr:rowOff>10795</xdr:rowOff>
    </xdr:from>
    <xdr:to>
      <xdr:col>17</xdr:col>
      <xdr:colOff>147955</xdr:colOff>
      <xdr:row>220</xdr:row>
      <xdr:rowOff>169545</xdr:rowOff>
    </xdr:to>
    <xdr:pic>
      <xdr:nvPicPr>
        <xdr:cNvPr id="31" name="図 3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a:xfrm>
          <a:off x="494664" y="34757995"/>
          <a:ext cx="9976486" cy="5227955"/>
        </a:xfrm>
        <a:prstGeom prst="rect"/>
        <a:noFill/>
      </xdr:spPr>
    </xdr:pic>
    <xdr:clientData/>
  </xdr:twoCellAnchor>
  <xdr:twoCellAnchor editAs="oneCell">
    <xdr:from>
      <xdr:col>1</xdr:col>
      <xdr:colOff>10795</xdr:colOff>
      <xdr:row>222</xdr:row>
      <xdr:rowOff>10795</xdr:rowOff>
    </xdr:from>
    <xdr:to>
      <xdr:col>17</xdr:col>
      <xdr:colOff>147955</xdr:colOff>
      <xdr:row>251</xdr:row>
      <xdr:rowOff>42545</xdr:rowOff>
    </xdr:to>
    <xdr:pic>
      <xdr:nvPicPr>
        <xdr:cNvPr id="32" name="図 32"/>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a:xfrm>
          <a:off x="494664" y="40189150"/>
          <a:ext cx="9976486" cy="5281930"/>
        </a:xfrm>
        <a:prstGeom prst="rect"/>
        <a:noFill/>
      </xdr:spPr>
    </xdr:pic>
    <xdr:clientData/>
  </xdr:twoCellAnchor>
  <xdr:twoCellAnchor editAs="oneCell">
    <xdr:from>
      <xdr:col>1</xdr:col>
      <xdr:colOff>10795</xdr:colOff>
      <xdr:row>252</xdr:row>
      <xdr:rowOff>10795</xdr:rowOff>
    </xdr:from>
    <xdr:to>
      <xdr:col>17</xdr:col>
      <xdr:colOff>147955</xdr:colOff>
      <xdr:row>280</xdr:row>
      <xdr:rowOff>137795</xdr:rowOff>
    </xdr:to>
    <xdr:pic>
      <xdr:nvPicPr>
        <xdr:cNvPr id="33" name="図 33"/>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a:xfrm>
          <a:off x="494664" y="45620305"/>
          <a:ext cx="9976486" cy="5196205"/>
        </a:xfrm>
        <a:prstGeom prst="rect"/>
        <a:noFill/>
      </xdr:spPr>
    </xdr:pic>
    <xdr:clientData/>
  </xdr:twoCellAnchor>
  <xdr:twoCellAnchor editAs="oneCell">
    <xdr:from>
      <xdr:col>1</xdr:col>
      <xdr:colOff>10795</xdr:colOff>
      <xdr:row>282</xdr:row>
      <xdr:rowOff>10795</xdr:rowOff>
    </xdr:from>
    <xdr:to>
      <xdr:col>17</xdr:col>
      <xdr:colOff>147955</xdr:colOff>
      <xdr:row>311</xdr:row>
      <xdr:rowOff>10795</xdr:rowOff>
    </xdr:to>
    <xdr:pic>
      <xdr:nvPicPr>
        <xdr:cNvPr id="34" name="図 34"/>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a:xfrm>
          <a:off x="494664" y="51051460"/>
          <a:ext cx="9976486" cy="5250180"/>
        </a:xfrm>
        <a:prstGeom prst="rect"/>
        <a:noFill/>
      </xdr:spPr>
    </xdr:pic>
    <xdr:clientData/>
  </xdr:twoCellAnchor>
  <xdr:twoCellAnchor editAs="oneCell">
    <xdr:from>
      <xdr:col>1</xdr:col>
      <xdr:colOff>10795</xdr:colOff>
      <xdr:row>312</xdr:row>
      <xdr:rowOff>10795</xdr:rowOff>
    </xdr:from>
    <xdr:to>
      <xdr:col>17</xdr:col>
      <xdr:colOff>147955</xdr:colOff>
      <xdr:row>341</xdr:row>
      <xdr:rowOff>10795</xdr:rowOff>
    </xdr:to>
    <xdr:pic>
      <xdr:nvPicPr>
        <xdr:cNvPr id="35" name="図 35"/>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a:xfrm>
          <a:off x="494664" y="56482615"/>
          <a:ext cx="9976486" cy="5250180"/>
        </a:xfrm>
        <a:prstGeom prst="rect"/>
        <a:noFill/>
      </xdr:spPr>
    </xdr:pic>
    <xdr:clientData/>
  </xdr:twoCellAnchor>
  <xdr:twoCellAnchor editAs="oneCell">
    <xdr:from>
      <xdr:col>1</xdr:col>
      <xdr:colOff>10795</xdr:colOff>
      <xdr:row>342</xdr:row>
      <xdr:rowOff>10795</xdr:rowOff>
    </xdr:from>
    <xdr:to>
      <xdr:col>17</xdr:col>
      <xdr:colOff>147955</xdr:colOff>
      <xdr:row>371</xdr:row>
      <xdr:rowOff>0</xdr:rowOff>
    </xdr:to>
    <xdr:pic>
      <xdr:nvPicPr>
        <xdr:cNvPr id="36" name="図 36"/>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a:xfrm>
          <a:off x="494664" y="61913770"/>
          <a:ext cx="9976486" cy="5239385"/>
        </a:xfrm>
        <a:prstGeom prst="rect"/>
        <a:noFill/>
      </xdr:spPr>
    </xdr:pic>
    <xdr:clientData/>
  </xdr:twoCellAnchor>
  <xdr:twoCellAnchor editAs="oneCell">
    <xdr:from>
      <xdr:col>1</xdr:col>
      <xdr:colOff>10795</xdr:colOff>
      <xdr:row>372</xdr:row>
      <xdr:rowOff>10795</xdr:rowOff>
    </xdr:from>
    <xdr:to>
      <xdr:col>17</xdr:col>
      <xdr:colOff>147955</xdr:colOff>
      <xdr:row>401</xdr:row>
      <xdr:rowOff>0</xdr:rowOff>
    </xdr:to>
    <xdr:pic>
      <xdr:nvPicPr>
        <xdr:cNvPr id="37" name="図 37"/>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a:xfrm>
          <a:off x="494664" y="67344925"/>
          <a:ext cx="9976486" cy="5239385"/>
        </a:xfrm>
        <a:prstGeom prst="rect"/>
        <a:noFill/>
      </xdr:spPr>
    </xdr:pic>
    <xdr:clientData/>
  </xdr:twoCellAnchor>
  <xdr:twoCellAnchor editAs="oneCell">
    <xdr:from>
      <xdr:col>1</xdr:col>
      <xdr:colOff>10795</xdr:colOff>
      <xdr:row>402</xdr:row>
      <xdr:rowOff>10795</xdr:rowOff>
    </xdr:from>
    <xdr:to>
      <xdr:col>17</xdr:col>
      <xdr:colOff>147955</xdr:colOff>
      <xdr:row>430</xdr:row>
      <xdr:rowOff>147955</xdr:rowOff>
    </xdr:to>
    <xdr:pic>
      <xdr:nvPicPr>
        <xdr:cNvPr id="38" name="図 38"/>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a:xfrm>
          <a:off x="494664" y="72776080"/>
          <a:ext cx="9976486" cy="5206365"/>
        </a:xfrm>
        <a:prstGeom prst="rect"/>
        <a:noFill/>
      </xdr:spPr>
    </xdr:pic>
    <xdr:clientData/>
  </xdr:twoCellAnchor>
  <xdr:twoCellAnchor editAs="oneCell">
    <xdr:from>
      <xdr:col>1</xdr:col>
      <xdr:colOff>10795</xdr:colOff>
      <xdr:row>432</xdr:row>
      <xdr:rowOff>10795</xdr:rowOff>
    </xdr:from>
    <xdr:to>
      <xdr:col>17</xdr:col>
      <xdr:colOff>147955</xdr:colOff>
      <xdr:row>461</xdr:row>
      <xdr:rowOff>31750</xdr:rowOff>
    </xdr:to>
    <xdr:pic>
      <xdr:nvPicPr>
        <xdr:cNvPr id="39" name="図 39"/>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a:xfrm>
          <a:off x="494664" y="78207235"/>
          <a:ext cx="9976486" cy="5271135"/>
        </a:xfrm>
        <a:prstGeom prst="rect"/>
        <a:noFill/>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Relationships xmlns="http://schemas.openxmlformats.org/package/2006/relationships"></Relationships>
</file>

<file path=xl/worksheets/_rels/sheet2.xml.rels><?xml version="1.0" encoding="UTF-8"?>
<Relationships xmlns="http://schemas.openxmlformats.org/package/2006/relationships"><Relationship Id="rId1" Type="http://schemas.openxmlformats.org/officeDocument/2006/relationships/drawing" Target="../drawings/drawing1.xml"></Relationship></Relationships>
</file>

<file path=xl/worksheets/_rels/sheet3.xml.rels><?xml version="1.0" encoding="UTF-8"?>
<Relationships xmlns="http://schemas.openxmlformats.org/package/2006/relationships"></Relationships>
</file>

<file path=xl/worksheets/_rels/sheet4.xml.rels><?xml version="1.0" encoding="UTF-8"?>
<Relationships xmlns="http://schemas.openxmlformats.org/package/2006/relationships"></Relationships>
</file>

<file path=xl/worksheets/sheet1.xml><?xml version="1.0" encoding="utf-8"?>
<worksheet xmlns="http://schemas.openxmlformats.org/spreadsheetml/2006/main" xmlns:r="http://schemas.openxmlformats.org/officeDocument/2006/relationships">
  <dimension ref="A1:R66"/>
  <sheetViews>
    <sheetView zoomScale="70" zoomScaleNormal="70" workbookViewId="0">
      <pane xSplit="1" ySplit="10" topLeftCell="B20" activePane="bottomRight" state="frozen"/>
      <selection pane="topRight" activeCell="B1" sqref="B1"/>
      <selection pane="bottomLeft" activeCell="A11" sqref="A11"/>
      <selection pane="bottomRight" activeCell="S27" sqref="S27"/>
    </sheetView>
  </sheetViews>
  <sheetFormatPr defaultRowHeight="18.750000"/>
  <cols>
    <col min="1" max="1" width="4.88000011" customWidth="1" outlineLevel="0"/>
    <col min="2" max="2" width="12.00500011" customWidth="1" outlineLevel="0"/>
    <col min="3" max="3" width="10.63000011" customWidth="1" outlineLevel="0"/>
    <col min="4" max="6" width="8.25500011" customWidth="1" outlineLevel="0"/>
    <col min="7" max="7" width="9.88000011" customWidth="1" outlineLevel="0"/>
    <col min="10" max="15" width="7.75500011" customWidth="1" outlineLevel="0"/>
  </cols>
  <sheetData>
    <row r="1" spans="1:18">
      <c r="A1" s="1" t="s">
        <v>7</v>
      </c>
      <c r="C1" s="0" t="s">
        <v>37</v>
      </c>
    </row>
    <row r="2" spans="1:18">
      <c r="A2" s="1" t="s">
        <v>8</v>
      </c>
      <c r="C2" s="0" t="s">
        <v>17</v>
      </c>
    </row>
    <row r="3" spans="1:18">
      <c r="A3" s="1" t="s">
        <v>10</v>
      </c>
      <c r="C3" s="29">
        <v>100000</v>
      </c>
    </row>
    <row r="4" spans="1:18">
      <c r="A4" s="1" t="s">
        <v>11</v>
      </c>
      <c r="C4" s="29" t="s">
        <v>13</v>
      </c>
    </row>
    <row r="5" spans="1:18">
      <c r="A5" s="1"/>
      <c r="C5" s="29" t="s">
        <v>219</v>
      </c>
    </row>
    <row r="6" spans="1:18">
      <c r="A6" s="1"/>
      <c r="C6" s="29" t="s">
        <v>221</v>
      </c>
    </row>
    <row r="7" spans="1:18" ht="19.500000">
      <c r="A7" s="1" t="s">
        <v>12</v>
      </c>
      <c r="C7" s="29" t="s">
        <v>35</v>
      </c>
    </row>
    <row r="8" spans="1:18" ht="19.500000">
      <c r="A8" s="24" t="s">
        <v>0</v>
      </c>
      <c r="B8" s="24" t="s">
        <v>1</v>
      </c>
      <c r="C8" s="24" t="s">
        <v>1</v>
      </c>
      <c r="D8" s="48" t="s">
        <v>26</v>
      </c>
      <c r="E8" s="25"/>
      <c r="F8" s="26"/>
      <c r="G8" s="85" t="s">
        <v>3</v>
      </c>
      <c r="H8" s="86"/>
      <c r="I8" s="92"/>
      <c r="J8" s="85" t="s">
        <v>24</v>
      </c>
      <c r="K8" s="86"/>
      <c r="L8" s="92"/>
      <c r="M8" s="85" t="s">
        <v>25</v>
      </c>
      <c r="N8" s="86"/>
      <c r="O8" s="92"/>
      <c r="P8" s="0" t="s">
        <v>73</v>
      </c>
    </row>
    <row r="9" spans="1:18" ht="19.500000">
      <c r="A9" s="27"/>
      <c r="B9" s="27" t="s">
        <v>2</v>
      </c>
      <c r="C9" s="64" t="s">
        <v>30</v>
      </c>
      <c r="D9" s="13">
        <v>1.27</v>
      </c>
      <c r="E9" s="14">
        <v>1.5</v>
      </c>
      <c r="F9" s="15">
        <v>2</v>
      </c>
      <c r="G9" s="13">
        <v>1.27</v>
      </c>
      <c r="H9" s="14">
        <v>1.5</v>
      </c>
      <c r="I9" s="15">
        <v>2</v>
      </c>
      <c r="J9" s="13">
        <v>1.27</v>
      </c>
      <c r="K9" s="14">
        <v>1.5</v>
      </c>
      <c r="L9" s="15">
        <v>2</v>
      </c>
      <c r="M9" s="13">
        <v>1.27</v>
      </c>
      <c r="N9" s="14">
        <v>1.5</v>
      </c>
      <c r="O9" s="15">
        <v>2</v>
      </c>
    </row>
    <row r="10" spans="1:18" ht="19.500000">
      <c r="A10" s="28" t="s">
        <v>9</v>
      </c>
      <c r="B10" s="12"/>
      <c r="C10" s="49"/>
      <c r="D10" s="17"/>
      <c r="E10" s="16"/>
      <c r="F10" s="18"/>
      <c r="G10" s="19">
        <f>C3</f>
        <v>100000</v>
      </c>
      <c r="H10" s="20">
        <f>C3</f>
        <v>100000</v>
      </c>
      <c r="I10" s="21">
        <f>C3</f>
        <v>100000</v>
      </c>
      <c r="J10" s="89" t="s">
        <v>24</v>
      </c>
      <c r="K10" s="90"/>
      <c r="L10" s="91"/>
      <c r="M10" s="89"/>
      <c r="N10" s="90"/>
      <c r="O10" s="91"/>
    </row>
    <row r="11" spans="1:18">
      <c r="A11" s="9">
        <v>1</v>
      </c>
      <c r="B11" s="104">
        <v>39644.5416666667</v>
      </c>
      <c r="C11" s="105">
        <v>2</v>
      </c>
      <c r="D11" s="122">
        <v>1.27</v>
      </c>
      <c r="E11" s="107">
        <v>1.5</v>
      </c>
      <c r="F11" s="123">
        <v>2</v>
      </c>
      <c r="G11" s="110">
        <f>IF(D11="","",G10+M11)</f>
        <v>103810</v>
      </c>
      <c r="H11" s="110">
        <f>IF(E11="","",H10+N11)</f>
        <v>104500</v>
      </c>
      <c r="I11" s="110">
        <f>IF(F11="","",I10+O11)</f>
        <v>106000</v>
      </c>
      <c r="J11" s="111">
        <f>IF(G10="","",G10*0.03)</f>
        <v>3000</v>
      </c>
      <c r="K11" s="112">
        <f>IF(H10="","",H10*0.03)</f>
        <v>3000</v>
      </c>
      <c r="L11" s="113">
        <f>IF(I10="","",I10*0.03)</f>
        <v>3000</v>
      </c>
      <c r="M11" s="111">
        <f>IF(D11="","",J11*D11)</f>
        <v>3810</v>
      </c>
      <c r="N11" s="112">
        <f>IF(E11="","",K11*E11)</f>
        <v>4500</v>
      </c>
      <c r="O11" s="113">
        <f>IF(F11="","",L11*F11)</f>
        <v>6000</v>
      </c>
      <c r="P11" s="40"/>
      <c r="Q11" s="40"/>
      <c r="R11" s="40"/>
    </row>
    <row r="12" spans="1:18">
      <c r="A12" s="9">
        <v>2</v>
      </c>
      <c r="B12" s="5">
        <v>39727.5416666667</v>
      </c>
      <c r="C12" s="47">
        <v>1</v>
      </c>
      <c r="D12" s="122">
        <v>1.27</v>
      </c>
      <c r="E12" s="107">
        <v>1.5</v>
      </c>
      <c r="F12" s="125">
        <v>2</v>
      </c>
      <c r="G12" s="110">
        <f>IF(D12="","",G11+M12)</f>
        <v>107765.161</v>
      </c>
      <c r="H12" s="110">
        <f>IF(E12="","",H11+N12)</f>
        <v>109202.5</v>
      </c>
      <c r="I12" s="110">
        <f>IF(F12="","",I11+O12)</f>
        <v>112360</v>
      </c>
      <c r="J12" s="114">
        <f>IF(G11="","",G11*0.03)</f>
        <v>3114.3</v>
      </c>
      <c r="K12" s="115">
        <f>IF(H11="","",H11*0.03)</f>
        <v>3135</v>
      </c>
      <c r="L12" s="116">
        <f>IF(I11="","",I11*0.03)</f>
        <v>3180</v>
      </c>
      <c r="M12" s="114">
        <f>IF(D12="","",J12*D12)</f>
        <v>3955.161</v>
      </c>
      <c r="N12" s="115">
        <f>IF(E12="","",K12*E12)</f>
        <v>4702.5</v>
      </c>
      <c r="O12" s="116">
        <f>IF(F12="","",L12*F12)</f>
        <v>6360</v>
      </c>
      <c r="P12" s="40"/>
      <c r="Q12" s="40"/>
      <c r="R12" s="40"/>
    </row>
    <row r="13" spans="1:18">
      <c r="A13" s="9">
        <v>3</v>
      </c>
      <c r="B13" s="5">
        <v>39666.5416666667</v>
      </c>
      <c r="C13" s="47">
        <v>2</v>
      </c>
      <c r="D13" s="57">
        <v>1.27</v>
      </c>
      <c r="E13" s="58">
        <v>1.5</v>
      </c>
      <c r="F13" s="126">
        <v>2</v>
      </c>
      <c r="G13" s="110">
        <f>IF(D13="","",G12+M13)</f>
        <v>111871.0136341</v>
      </c>
      <c r="H13" s="110">
        <f>IF(E13="","",H12+N13)</f>
        <v>114116.6125</v>
      </c>
      <c r="I13" s="110">
        <f>IF(F13="","",I12+O13)</f>
        <v>119101.6</v>
      </c>
      <c r="J13" s="114">
        <f>IF(G12="","",G12*0.03)</f>
        <v>3232.95483</v>
      </c>
      <c r="K13" s="115">
        <f>IF(H12="","",H12*0.03)</f>
        <v>3276.075</v>
      </c>
      <c r="L13" s="116">
        <f>IF(I12="","",I12*0.03)</f>
        <v>3370.8</v>
      </c>
      <c r="M13" s="114">
        <f>IF(D13="","",J13*D13)</f>
        <v>4105.8526341</v>
      </c>
      <c r="N13" s="115">
        <f>IF(E13="","",K13*E13)</f>
        <v>4914.1125</v>
      </c>
      <c r="O13" s="116">
        <f>IF(F13="","",L13*F13)</f>
        <v>6741.6</v>
      </c>
      <c r="P13" s="40"/>
      <c r="Q13" s="40"/>
      <c r="R13" s="40"/>
    </row>
    <row r="14" spans="1:18">
      <c r="A14" s="9">
        <v>4</v>
      </c>
      <c r="B14" s="5">
        <v>39791.5416666667</v>
      </c>
      <c r="C14" s="47">
        <v>2</v>
      </c>
      <c r="D14" s="57">
        <v>1.27</v>
      </c>
      <c r="E14" s="58">
        <v>1.5</v>
      </c>
      <c r="F14" s="99">
        <v>2</v>
      </c>
      <c r="G14" s="110">
        <f>IF(D14="","",G13+M14)</f>
        <v>116133.299253559</v>
      </c>
      <c r="H14" s="110">
        <f>IF(E14="","",H13+N14)</f>
        <v>119251.8600625</v>
      </c>
      <c r="I14" s="110">
        <f>IF(F14="","",I13+O14)</f>
        <v>126247.696</v>
      </c>
      <c r="J14" s="114">
        <f>IF(G13="","",G13*0.03)</f>
        <v>3356.130409023</v>
      </c>
      <c r="K14" s="115">
        <f>IF(H13="","",H13*0.03)</f>
        <v>3423.498375</v>
      </c>
      <c r="L14" s="116">
        <f>IF(I13="","",I13*0.03)</f>
        <v>3573.048</v>
      </c>
      <c r="M14" s="114">
        <f>IF(D14="","",J14*D14)</f>
        <v>4262.28561945921</v>
      </c>
      <c r="N14" s="115">
        <f>IF(E14="","",K14*E14)</f>
        <v>5135.2475625</v>
      </c>
      <c r="O14" s="116">
        <f>IF(F14="","",L14*F14)</f>
        <v>7146.096</v>
      </c>
      <c r="P14" s="40"/>
      <c r="Q14" s="40"/>
      <c r="R14" s="40"/>
    </row>
    <row r="15" spans="1:18">
      <c r="A15" s="9">
        <v>5</v>
      </c>
      <c r="B15" s="5">
        <v>39856.5416666667</v>
      </c>
      <c r="C15" s="47">
        <v>1</v>
      </c>
      <c r="D15" s="57">
        <v>1.27</v>
      </c>
      <c r="E15" s="58">
        <v>1.5</v>
      </c>
      <c r="F15" s="126">
        <v>2</v>
      </c>
      <c r="G15" s="110">
        <f>IF(D15="","",G14+M15)</f>
        <v>120557.97795512</v>
      </c>
      <c r="H15" s="110">
        <f>IF(E15="","",H14+N15)</f>
        <v>124618.193765312</v>
      </c>
      <c r="I15" s="110">
        <f>IF(F15="","",I14+O15)</f>
        <v>133822.55776</v>
      </c>
      <c r="J15" s="114">
        <f>IF(G14="","",G14*0.03)</f>
        <v>3483.99897760678</v>
      </c>
      <c r="K15" s="115">
        <f>IF(H14="","",H14*0.03)</f>
        <v>3577.555801875</v>
      </c>
      <c r="L15" s="116">
        <f>IF(I14="","",I14*0.03)</f>
        <v>3787.43088</v>
      </c>
      <c r="M15" s="114">
        <f>IF(D15="","",J15*D15)</f>
        <v>4424.67870156061</v>
      </c>
      <c r="N15" s="115">
        <f>IF(E15="","",K15*E15)</f>
        <v>5366.3337028125</v>
      </c>
      <c r="O15" s="116">
        <f>IF(F15="","",L15*F15)</f>
        <v>7574.86176</v>
      </c>
      <c r="P15" s="40"/>
      <c r="Q15" s="40"/>
      <c r="R15" s="40"/>
    </row>
    <row r="16" spans="1:18">
      <c r="A16" s="9">
        <v>6</v>
      </c>
      <c r="B16" s="5">
        <v>40031.5416666667</v>
      </c>
      <c r="C16" s="47">
        <v>1</v>
      </c>
      <c r="D16" s="57">
        <v>1.27</v>
      </c>
      <c r="E16" s="58">
        <v>1.5</v>
      </c>
      <c r="F16" s="99">
        <v>2</v>
      </c>
      <c r="G16" s="110">
        <f>IF(D16="","",G15+M16)</f>
        <v>125151.23691521</v>
      </c>
      <c r="H16" s="110">
        <f>IF(E16="","",H15+N16)</f>
        <v>130226.012484752</v>
      </c>
      <c r="I16" s="110">
        <f>IF(F16="","",I15+O16)</f>
        <v>141851.9112256</v>
      </c>
      <c r="J16" s="114">
        <f>IF(G15="","",G15*0.03)</f>
        <v>3616.73933865359</v>
      </c>
      <c r="K16" s="115">
        <f>IF(H15="","",H15*0.03)</f>
        <v>3738.54581295937</v>
      </c>
      <c r="L16" s="116">
        <f>IF(I15="","",I15*0.03)</f>
        <v>4014.6767328</v>
      </c>
      <c r="M16" s="114">
        <f>IF(D16="","",J16*D16)</f>
        <v>4593.25896009006</v>
      </c>
      <c r="N16" s="115">
        <f>IF(E16="","",K16*E16)</f>
        <v>5607.81871943906</v>
      </c>
      <c r="O16" s="116">
        <f>IF(F16="","",L16*F16)</f>
        <v>8029.3534656</v>
      </c>
      <c r="P16" s="40"/>
      <c r="Q16" s="40"/>
      <c r="R16" s="40"/>
    </row>
    <row r="17" spans="1:18">
      <c r="A17" s="9">
        <v>7</v>
      </c>
      <c r="B17" s="5">
        <v>40052.7083333333</v>
      </c>
      <c r="C17" s="47">
        <v>2</v>
      </c>
      <c r="D17" s="57">
        <v>1.27</v>
      </c>
      <c r="E17" s="58">
        <v>1.5</v>
      </c>
      <c r="F17" s="126">
        <v>2</v>
      </c>
      <c r="G17" s="110">
        <f>IF(D17="","",G16+M17)</f>
        <v>129919.499041679</v>
      </c>
      <c r="H17" s="110">
        <f>IF(E17="","",H16+N17)</f>
        <v>136086.183046565</v>
      </c>
      <c r="I17" s="110">
        <f>IF(F17="","",I16+O17)</f>
        <v>150363.025899136</v>
      </c>
      <c r="J17" s="114">
        <f>IF(G16="","",G16*0.03)</f>
        <v>3754.5371074563</v>
      </c>
      <c r="K17" s="115">
        <f>IF(H16="","",H16*0.03)</f>
        <v>3906.78037454255</v>
      </c>
      <c r="L17" s="116">
        <f>IF(I16="","",I16*0.03)</f>
        <v>4255.557336768</v>
      </c>
      <c r="M17" s="114">
        <f>IF(D17="","",J17*D17)</f>
        <v>4768.2621264695</v>
      </c>
      <c r="N17" s="115">
        <f>IF(E17="","",K17*E17)</f>
        <v>5860.17056181382</v>
      </c>
      <c r="O17" s="116">
        <f>IF(F17="","",L17*F17)</f>
        <v>8511.114673536</v>
      </c>
      <c r="P17" s="40"/>
      <c r="Q17" s="40"/>
      <c r="R17" s="40"/>
    </row>
    <row r="18" spans="1:18">
      <c r="A18" s="9">
        <v>8</v>
      </c>
      <c r="B18" s="5">
        <v>40457.7083333333</v>
      </c>
      <c r="C18" s="47">
        <v>2</v>
      </c>
      <c r="D18" s="57">
        <v>1.27</v>
      </c>
      <c r="E18" s="58">
        <v>1.5</v>
      </c>
      <c r="F18" s="99">
        <v>2</v>
      </c>
      <c r="G18" s="110">
        <f>IF(D18="","",G17+M18)</f>
        <v>134869.431955167</v>
      </c>
      <c r="H18" s="110">
        <f>IF(E18="","",H17+N18)</f>
        <v>142210.061283661</v>
      </c>
      <c r="I18" s="110">
        <f>IF(F18="","",I17+O18)</f>
        <v>159384.807453084</v>
      </c>
      <c r="J18" s="114">
        <f>IF(G17="","",G17*0.03)</f>
        <v>3897.58497125038</v>
      </c>
      <c r="K18" s="115">
        <f>IF(H17="","",H17*0.03)</f>
        <v>4082.58549139696</v>
      </c>
      <c r="L18" s="116">
        <f>IF(I17="","",I17*0.03)</f>
        <v>4510.89077697408</v>
      </c>
      <c r="M18" s="114">
        <f>IF(D18="","",J18*D18)</f>
        <v>4949.93291348798</v>
      </c>
      <c r="N18" s="115">
        <f>IF(E18="","",K18*E18)</f>
        <v>6123.87823709544</v>
      </c>
      <c r="O18" s="116">
        <f>IF(F18="","",L18*F18)</f>
        <v>9021.78155394816</v>
      </c>
      <c r="P18" s="40"/>
      <c r="Q18" s="40"/>
      <c r="R18" s="40"/>
    </row>
    <row r="19" spans="1:18">
      <c r="A19" s="9">
        <v>9</v>
      </c>
      <c r="B19" s="5">
        <v>40666.7083333333</v>
      </c>
      <c r="C19" s="47">
        <v>2</v>
      </c>
      <c r="D19" s="57">
        <v>1.27</v>
      </c>
      <c r="E19" s="58">
        <v>1.5</v>
      </c>
      <c r="F19" s="99">
        <v>2</v>
      </c>
      <c r="G19" s="110">
        <f>IF(D19="","",G18+M19)</f>
        <v>140007.957312659</v>
      </c>
      <c r="H19" s="110">
        <f>IF(E19="","",H18+N19)</f>
        <v>148609.514041426</v>
      </c>
      <c r="I19" s="110">
        <f>IF(F19="","",I18+O19)</f>
        <v>168947.895900269</v>
      </c>
      <c r="J19" s="114">
        <f>IF(G18="","",G18*0.03)</f>
        <v>4046.08295865502</v>
      </c>
      <c r="K19" s="115">
        <f>IF(H18="","",H18*0.03)</f>
        <v>4266.30183850982</v>
      </c>
      <c r="L19" s="116">
        <f>IF(I18="","",I18*0.03)</f>
        <v>4781.54422359253</v>
      </c>
      <c r="M19" s="114">
        <f>IF(D19="","",J19*D19)</f>
        <v>5138.52535749188</v>
      </c>
      <c r="N19" s="115">
        <f>IF(E19="","",K19*E19)</f>
        <v>6399.45275776474</v>
      </c>
      <c r="O19" s="116">
        <f>IF(F19="","",L19*F19)</f>
        <v>9563.08844718505</v>
      </c>
      <c r="P19" s="40"/>
      <c r="Q19" s="40"/>
      <c r="R19" s="40"/>
    </row>
    <row r="20" spans="1:18">
      <c r="A20" s="9">
        <v>10</v>
      </c>
      <c r="B20" s="5">
        <v>42858.7083333333</v>
      </c>
      <c r="C20" s="47">
        <v>2</v>
      </c>
      <c r="D20" s="57">
        <v>1.27</v>
      </c>
      <c r="E20" s="58">
        <v>1.5</v>
      </c>
      <c r="F20" s="99">
        <v>2</v>
      </c>
      <c r="G20" s="110">
        <f>IF(D20="","",G19+M20)</f>
        <v>145342.260486272</v>
      </c>
      <c r="H20" s="110">
        <f>IF(E20="","",H19+N20)</f>
        <v>155296.94217329</v>
      </c>
      <c r="I20" s="110">
        <f>IF(F20="","",I19+O20)</f>
        <v>179084.769654285</v>
      </c>
      <c r="J20" s="114">
        <f>IF(G19="","",G19*0.03)</f>
        <v>4200.23871937978</v>
      </c>
      <c r="K20" s="115">
        <f>IF(H19="","",H19*0.03)</f>
        <v>4458.28542124277</v>
      </c>
      <c r="L20" s="116">
        <f>IF(I19="","",I19*0.03)</f>
        <v>5068.43687700808</v>
      </c>
      <c r="M20" s="114">
        <f>IF(D20="","",J20*D20)</f>
        <v>5334.30317361232</v>
      </c>
      <c r="N20" s="115">
        <f>IF(E20="","",K20*E20)</f>
        <v>6687.42813186415</v>
      </c>
      <c r="O20" s="116">
        <f>IF(F20="","",L20*F20)</f>
        <v>10136.8737540162</v>
      </c>
      <c r="P20" s="40"/>
      <c r="Q20" s="40"/>
      <c r="R20" s="40"/>
    </row>
    <row r="21" spans="1:18">
      <c r="A21" s="9">
        <v>11</v>
      </c>
      <c r="B21" s="5">
        <v>42944.7083333333</v>
      </c>
      <c r="C21" s="47">
        <v>2</v>
      </c>
      <c r="D21" s="57">
        <v>1.27</v>
      </c>
      <c r="E21" s="58">
        <v>1.5</v>
      </c>
      <c r="F21" s="99">
        <v>2</v>
      </c>
      <c r="G21" s="110">
        <f>IF(D21="","",G20+M21)</f>
        <v>150879.800610799</v>
      </c>
      <c r="H21" s="110">
        <f>IF(E21="","",H20+N21)</f>
        <v>162285.304571088</v>
      </c>
      <c r="I21" s="110">
        <f>IF(F21="","",I20+O21)</f>
        <v>189829.855833543</v>
      </c>
      <c r="J21" s="114">
        <f>IF(G20="","",G20*0.03)</f>
        <v>4360.26781458815</v>
      </c>
      <c r="K21" s="115">
        <f>IF(H20="","",H20*0.03)</f>
        <v>4658.90826519869</v>
      </c>
      <c r="L21" s="116">
        <f>IF(I20="","",I20*0.03)</f>
        <v>5372.54308962856</v>
      </c>
      <c r="M21" s="114">
        <f>IF(D21="","",J21*D21)</f>
        <v>5537.54012452695</v>
      </c>
      <c r="N21" s="115">
        <f>IF(E21="","",K21*E21)</f>
        <v>6988.36239779803</v>
      </c>
      <c r="O21" s="116">
        <f>IF(F21="","",L21*F21)</f>
        <v>10745.0861792571</v>
      </c>
      <c r="P21" s="40"/>
      <c r="Q21" s="40"/>
      <c r="R21" s="40"/>
    </row>
    <row r="22" spans="1:18">
      <c r="A22" s="9">
        <v>12</v>
      </c>
      <c r="B22" s="5">
        <v>43195.7083333333</v>
      </c>
      <c r="C22" s="47">
        <v>1</v>
      </c>
      <c r="D22" s="57">
        <v>1.27</v>
      </c>
      <c r="E22" s="58">
        <v>1.5</v>
      </c>
      <c r="F22" s="126">
        <v>2</v>
      </c>
      <c r="G22" s="110">
        <f>IF(D22="","",G21+M22)</f>
        <v>156628.32101407</v>
      </c>
      <c r="H22" s="110">
        <f>IF(E22="","",H21+N22)</f>
        <v>169588.143276787</v>
      </c>
      <c r="I22" s="110">
        <f>IF(F22="","",I21+O22)</f>
        <v>201219.647183555</v>
      </c>
      <c r="J22" s="114">
        <f>IF(G21="","",G21*0.03)</f>
        <v>4526.39401832396</v>
      </c>
      <c r="K22" s="115">
        <f>IF(H21="","",H21*0.03)</f>
        <v>4868.55913713263</v>
      </c>
      <c r="L22" s="116">
        <f>IF(I21="","",I21*0.03)</f>
        <v>5694.89567500628</v>
      </c>
      <c r="M22" s="114">
        <f>IF(D22="","",J22*D22)</f>
        <v>5748.52040327142</v>
      </c>
      <c r="N22" s="115">
        <f>IF(E22="","",K22*E22)</f>
        <v>7302.83870569895</v>
      </c>
      <c r="O22" s="116">
        <f>IF(F22="","",L22*F22)</f>
        <v>11389.7913500126</v>
      </c>
      <c r="P22" s="40"/>
      <c r="Q22" s="40"/>
      <c r="R22" s="40"/>
    </row>
    <row r="23" spans="1:18">
      <c r="A23" s="9">
        <v>13</v>
      </c>
      <c r="B23" s="5">
        <v>43412.7083333333</v>
      </c>
      <c r="C23" s="47">
        <v>1</v>
      </c>
      <c r="D23" s="57">
        <v>-1</v>
      </c>
      <c r="E23" s="58">
        <v>-1</v>
      </c>
      <c r="F23" s="99">
        <v>-1</v>
      </c>
      <c r="G23" s="110">
        <f>IF(D23="","",G22+M23)</f>
        <v>151929.471383648</v>
      </c>
      <c r="H23" s="110">
        <f>IF(E23="","",H22+N23)</f>
        <v>164500.498978483</v>
      </c>
      <c r="I23" s="110">
        <f>IF(F23="","",I22+O23)</f>
        <v>195183.057768048</v>
      </c>
      <c r="J23" s="114">
        <f>IF(G22="","",G22*0.03)</f>
        <v>4698.8496304221</v>
      </c>
      <c r="K23" s="115">
        <f>IF(H22="","",H22*0.03)</f>
        <v>5087.6442983036</v>
      </c>
      <c r="L23" s="116">
        <f>IF(I22="","",I22*0.03)</f>
        <v>6036.58941550665</v>
      </c>
      <c r="M23" s="114">
        <f>IF(D23="","",J23*D23)</f>
        <v>-4698.8496304221</v>
      </c>
      <c r="N23" s="115">
        <f>IF(E23="","",K23*E23)</f>
        <v>-5087.6442983036</v>
      </c>
      <c r="O23" s="116">
        <f>IF(F23="","",L23*F23)</f>
        <v>-6036.58941550665</v>
      </c>
      <c r="P23" s="40"/>
      <c r="Q23" s="40"/>
      <c r="R23" s="40"/>
    </row>
    <row r="24" spans="1:18">
      <c r="A24" s="9">
        <v>14</v>
      </c>
      <c r="B24" s="5">
        <v>43763.7083333333</v>
      </c>
      <c r="C24" s="47">
        <v>1</v>
      </c>
      <c r="D24" s="57">
        <v>1.27</v>
      </c>
      <c r="E24" s="58">
        <v>1.5</v>
      </c>
      <c r="F24" s="99">
        <v>2</v>
      </c>
      <c r="G24" s="110">
        <f>IF(D24="","",G23+M24)</f>
        <v>157717.984243365</v>
      </c>
      <c r="H24" s="110">
        <f>IF(E24="","",H23+N24)</f>
        <v>171903.021432515</v>
      </c>
      <c r="I24" s="110">
        <f>IF(F24="","",I23+O24)</f>
        <v>195183.057768048</v>
      </c>
      <c r="J24" s="114">
        <f>IF(G23="","",G23*0.03)</f>
        <v>4557.88414150944</v>
      </c>
      <c r="K24" s="115">
        <f>IF(H23="","",H23*0.03)</f>
        <v>4935.01496935449</v>
      </c>
      <c r="L24" s="116"/>
      <c r="M24" s="114">
        <f>IF(D24="","",J24*D24)</f>
        <v>5788.51285971698</v>
      </c>
      <c r="N24" s="115">
        <f>IF(E24="","",K24*E24)</f>
        <v>7402.52245403174</v>
      </c>
      <c r="O24" s="116">
        <f>IF(F24="","",L24*F24)</f>
        <v>0</v>
      </c>
      <c r="P24" s="40"/>
      <c r="Q24" s="40"/>
      <c r="R24" s="40"/>
    </row>
    <row r="25" spans="1:18">
      <c r="A25" s="9">
        <v>15</v>
      </c>
      <c r="B25" s="5">
        <v>44140.7083333333</v>
      </c>
      <c r="C25" s="47">
        <v>2</v>
      </c>
      <c r="D25" s="57">
        <v>-1</v>
      </c>
      <c r="E25" s="58">
        <v>-1</v>
      </c>
      <c r="F25" s="99">
        <v>-1</v>
      </c>
      <c r="G25" s="110">
        <f>IF(D25="","",G24+M25)</f>
        <v>152986.444716064</v>
      </c>
      <c r="H25" s="110">
        <f>IF(E25="","",H24+N25)</f>
        <v>166745.930789539</v>
      </c>
      <c r="I25" s="110">
        <f>IF(F25="","",I24+O25)</f>
        <v>189327.566035007</v>
      </c>
      <c r="J25" s="114">
        <f>IF(G24="","",G24*0.03)</f>
        <v>4731.53952730094</v>
      </c>
      <c r="K25" s="115">
        <f>IF(H24="","",H24*0.03)</f>
        <v>5157.09064297544</v>
      </c>
      <c r="L25" s="116">
        <f>IF(I24="","",I24*0.03)</f>
        <v>5855.49173304145</v>
      </c>
      <c r="M25" s="114">
        <f>IF(D25="","",J25*D25)</f>
        <v>-4731.53952730094</v>
      </c>
      <c r="N25" s="115">
        <f>IF(E25="","",K25*E25)</f>
        <v>-5157.09064297544</v>
      </c>
      <c r="O25" s="116">
        <f>IF(F25="","",L25*F25)</f>
        <v>-5855.49173304145</v>
      </c>
      <c r="P25" s="40"/>
      <c r="Q25" s="40"/>
      <c r="R25" s="40"/>
    </row>
    <row r="26" spans="1:18">
      <c r="A26" s="9">
        <v>16</v>
      </c>
      <c r="B26" s="5"/>
      <c r="C26" s="47"/>
      <c r="D26" s="57"/>
      <c r="E26" s="58"/>
      <c r="F26" s="99"/>
      <c r="G26" s="110" t="str">
        <f>IF(D26="","",G25+M26)</f>
        <v/>
      </c>
      <c r="H26" s="110" t="str">
        <f>IF(E26="","",H25+N26)</f>
        <v/>
      </c>
      <c r="I26" s="110" t="str">
        <f>IF(F26="","",I25+O26)</f>
        <v/>
      </c>
      <c r="J26" s="114">
        <f>IF(G25="","",G25*0.03)</f>
        <v>4589.59334148192</v>
      </c>
      <c r="K26" s="115">
        <f>IF(H25="","",H25*0.03)</f>
        <v>5002.37792368618</v>
      </c>
      <c r="L26" s="116">
        <f>IF(I25="","",I25*0.03)</f>
        <v>5679.82698105021</v>
      </c>
      <c r="M26" s="114" t="str">
        <f>IF(D26="","",J26*D26)</f>
        <v/>
      </c>
      <c r="N26" s="115" t="str">
        <f>IF(E26="","",K26*E26)</f>
        <v/>
      </c>
      <c r="O26" s="116" t="str">
        <f>IF(F26="","",L26*F26)</f>
        <v/>
      </c>
      <c r="P26" s="40" t="s">
        <v>226</v>
      </c>
      <c r="R26" s="40"/>
    </row>
    <row r="27" spans="1:18">
      <c r="A27" s="9">
        <v>17</v>
      </c>
      <c r="B27" s="5"/>
      <c r="C27" s="47"/>
      <c r="D27" s="57"/>
      <c r="E27" s="58"/>
      <c r="F27" s="99"/>
      <c r="G27" s="110" t="str">
        <f>IF(D27="","",G26+M27)</f>
        <v/>
      </c>
      <c r="H27" s="110" t="str">
        <f>IF(E27="","",H26+N27)</f>
        <v/>
      </c>
      <c r="I27" s="110" t="str">
        <f>IF(F27="","",I26+O27)</f>
        <v/>
      </c>
      <c r="J27" s="114" t="str">
        <f>IF(G26="","",G26*0.03)</f>
        <v/>
      </c>
      <c r="K27" s="115" t="str">
        <f>IF(H26="","",H26*0.03)</f>
        <v/>
      </c>
      <c r="L27" s="116" t="str">
        <f>IF(I26="","",I26*0.03)</f>
        <v/>
      </c>
      <c r="M27" s="114" t="str">
        <f>IF(D27="","",J27*D27)</f>
        <v/>
      </c>
      <c r="N27" s="115" t="str">
        <f>IF(E27="","",K27*E27)</f>
        <v/>
      </c>
      <c r="O27" s="116" t="str">
        <f>IF(F27="","",L27*F27)</f>
        <v/>
      </c>
      <c r="P27" s="40"/>
      <c r="Q27" s="40"/>
      <c r="R27" s="40"/>
    </row>
    <row r="28" spans="1:18">
      <c r="A28" s="9">
        <v>18</v>
      </c>
      <c r="B28" s="5"/>
      <c r="C28" s="47"/>
      <c r="D28" s="57"/>
      <c r="E28" s="58"/>
      <c r="F28" s="99"/>
      <c r="G28" s="110" t="str">
        <f>IF(D28="","",G27+M28)</f>
        <v/>
      </c>
      <c r="H28" s="110" t="str">
        <f>IF(E28="","",H27+N28)</f>
        <v/>
      </c>
      <c r="I28" s="110" t="str">
        <f>IF(F28="","",I27+O28)</f>
        <v/>
      </c>
      <c r="J28" s="114" t="str">
        <f>IF(G27="","",G27*0.03)</f>
        <v/>
      </c>
      <c r="K28" s="115" t="str">
        <f>IF(H27="","",H27*0.03)</f>
        <v/>
      </c>
      <c r="L28" s="116" t="str">
        <f>IF(I27="","",I27*0.03)</f>
        <v/>
      </c>
      <c r="M28" s="114" t="str">
        <f>IF(D28="","",J28*D28)</f>
        <v/>
      </c>
      <c r="N28" s="115" t="str">
        <f>IF(E28="","",K28*E28)</f>
        <v/>
      </c>
      <c r="O28" s="116" t="str">
        <f>IF(F28="","",L28*F28)</f>
        <v/>
      </c>
      <c r="P28" s="40"/>
      <c r="Q28" s="40"/>
      <c r="R28" s="40"/>
    </row>
    <row r="29" spans="1:18">
      <c r="A29" s="9">
        <v>19</v>
      </c>
      <c r="B29" s="5"/>
      <c r="C29" s="47"/>
      <c r="D29" s="57"/>
      <c r="E29" s="58"/>
      <c r="F29" s="99"/>
      <c r="G29" s="110" t="str">
        <f>IF(D29="","",G28+M29)</f>
        <v/>
      </c>
      <c r="H29" s="110" t="str">
        <f>IF(E29="","",H28+N29)</f>
        <v/>
      </c>
      <c r="I29" s="110" t="str">
        <f>IF(F29="","",I28+O29)</f>
        <v/>
      </c>
      <c r="J29" s="114" t="str">
        <f>IF(G28="","",G28*0.03)</f>
        <v/>
      </c>
      <c r="K29" s="115" t="str">
        <f>IF(H28="","",H28*0.03)</f>
        <v/>
      </c>
      <c r="L29" s="116" t="str">
        <f>IF(I28="","",I28*0.03)</f>
        <v/>
      </c>
      <c r="M29" s="114" t="str">
        <f>IF(D29="","",J29*D29)</f>
        <v/>
      </c>
      <c r="N29" s="115" t="str">
        <f>IF(E29="","",K29*E29)</f>
        <v/>
      </c>
      <c r="O29" s="116" t="str">
        <f>IF(F29="","",L29*F29)</f>
        <v/>
      </c>
      <c r="P29" s="40"/>
      <c r="Q29" s="40"/>
      <c r="R29" s="40"/>
    </row>
    <row r="30" spans="1:18">
      <c r="A30" s="9">
        <v>20</v>
      </c>
      <c r="B30" s="5"/>
      <c r="C30" s="47"/>
      <c r="D30" s="57"/>
      <c r="E30" s="58"/>
      <c r="F30" s="99"/>
      <c r="G30" s="110" t="str">
        <f>IF(D30="","",G29+M30)</f>
        <v/>
      </c>
      <c r="H30" s="110" t="str">
        <f>IF(E30="","",H29+N30)</f>
        <v/>
      </c>
      <c r="I30" s="110" t="str">
        <f>IF(F30="","",I29+O30)</f>
        <v/>
      </c>
      <c r="J30" s="114" t="str">
        <f>IF(G29="","",G29*0.03)</f>
        <v/>
      </c>
      <c r="K30" s="115" t="str">
        <f>IF(H29="","",H29*0.03)</f>
        <v/>
      </c>
      <c r="L30" s="116" t="str">
        <f>IF(I29="","",I29*0.03)</f>
        <v/>
      </c>
      <c r="M30" s="114" t="str">
        <f>IF(D30="","",J30*D30)</f>
        <v/>
      </c>
      <c r="N30" s="115" t="str">
        <f>IF(E30="","",K30*E30)</f>
        <v/>
      </c>
      <c r="O30" s="116" t="str">
        <f>IF(F30="","",L30*F30)</f>
        <v/>
      </c>
      <c r="P30" s="40"/>
      <c r="Q30" s="40"/>
      <c r="R30" s="40"/>
    </row>
    <row r="31" spans="1:18">
      <c r="A31" s="9">
        <v>21</v>
      </c>
      <c r="B31" s="5"/>
      <c r="C31" s="47"/>
      <c r="D31" s="57"/>
      <c r="E31" s="58"/>
      <c r="F31" s="99"/>
      <c r="G31" s="110" t="str">
        <f>IF(D31="","",G30+M31)</f>
        <v/>
      </c>
      <c r="H31" s="110" t="str">
        <f>IF(E31="","",H30+N31)</f>
        <v/>
      </c>
      <c r="I31" s="110" t="str">
        <f>IF(F31="","",I30+O31)</f>
        <v/>
      </c>
      <c r="J31" s="114" t="str">
        <f>IF(G30="","",G30*0.03)</f>
        <v/>
      </c>
      <c r="K31" s="115" t="str">
        <f>IF(H30="","",H30*0.03)</f>
        <v/>
      </c>
      <c r="L31" s="116" t="str">
        <f>IF(I30="","",I30*0.03)</f>
        <v/>
      </c>
      <c r="M31" s="114" t="str">
        <f>IF(D31="","",J31*D31)</f>
        <v/>
      </c>
      <c r="N31" s="115" t="str">
        <f>IF(E31="","",K31*E31)</f>
        <v/>
      </c>
      <c r="O31" s="116" t="str">
        <f>IF(F31="","",L31*F31)</f>
        <v/>
      </c>
      <c r="P31" s="40"/>
      <c r="Q31" s="40"/>
      <c r="R31" s="40"/>
    </row>
    <row r="32" spans="1:18">
      <c r="A32" s="9">
        <v>22</v>
      </c>
      <c r="B32" s="5"/>
      <c r="C32" s="47"/>
      <c r="D32" s="57"/>
      <c r="E32" s="58"/>
      <c r="F32" s="99"/>
      <c r="G32" s="110" t="str">
        <f>IF(D32="","",G31+M32)</f>
        <v/>
      </c>
      <c r="H32" s="110" t="str">
        <f>IF(E32="","",H31+N32)</f>
        <v/>
      </c>
      <c r="I32" s="110" t="str">
        <f>IF(F32="","",I31+O32)</f>
        <v/>
      </c>
      <c r="J32" s="114" t="str">
        <f>IF(G31="","",G31*0.03)</f>
        <v/>
      </c>
      <c r="K32" s="115" t="str">
        <f>IF(H31="","",H31*0.03)</f>
        <v/>
      </c>
      <c r="L32" s="116" t="str">
        <f>IF(I31="","",I31*0.03)</f>
        <v/>
      </c>
      <c r="M32" s="114" t="str">
        <f>IF(D32="","",J32*D32)</f>
        <v/>
      </c>
      <c r="N32" s="115" t="str">
        <f>IF(E32="","",K32*E32)</f>
        <v/>
      </c>
      <c r="O32" s="116" t="str">
        <f>IF(F32="","",L32*F32)</f>
        <v/>
      </c>
      <c r="P32" s="40"/>
      <c r="Q32" s="40"/>
      <c r="R32" s="40"/>
    </row>
    <row r="33" spans="1:18">
      <c r="A33" s="9">
        <v>23</v>
      </c>
      <c r="B33" s="5"/>
      <c r="C33" s="47"/>
      <c r="D33" s="57"/>
      <c r="E33" s="58"/>
      <c r="F33" s="99"/>
      <c r="G33" s="110" t="str">
        <f>IF(D33="","",G32+M33)</f>
        <v/>
      </c>
      <c r="H33" s="110" t="str">
        <f>IF(E33="","",H32+N33)</f>
        <v/>
      </c>
      <c r="I33" s="110" t="str">
        <f>IF(F33="","",I32+O33)</f>
        <v/>
      </c>
      <c r="J33" s="114" t="str">
        <f>IF(G32="","",G32*0.03)</f>
        <v/>
      </c>
      <c r="K33" s="115" t="str">
        <f>IF(H32="","",H32*0.03)</f>
        <v/>
      </c>
      <c r="L33" s="116" t="str">
        <f>IF(I32="","",I32*0.03)</f>
        <v/>
      </c>
      <c r="M33" s="114" t="str">
        <f>IF(D33="","",J33*D33)</f>
        <v/>
      </c>
      <c r="N33" s="115" t="str">
        <f>IF(E33="","",K33*E33)</f>
        <v/>
      </c>
      <c r="O33" s="116" t="str">
        <f>IF(F33="","",L33*F33)</f>
        <v/>
      </c>
      <c r="P33" s="40"/>
      <c r="Q33" s="40"/>
      <c r="R33" s="40"/>
    </row>
    <row r="34" spans="1:18">
      <c r="A34" s="9">
        <v>24</v>
      </c>
      <c r="B34" s="5"/>
      <c r="C34" s="47"/>
      <c r="D34" s="57"/>
      <c r="E34" s="58"/>
      <c r="F34" s="99"/>
      <c r="G34" s="110" t="str">
        <f>IF(D34="","",G33+M34)</f>
        <v/>
      </c>
      <c r="H34" s="110" t="str">
        <f>IF(E34="","",H33+N34)</f>
        <v/>
      </c>
      <c r="I34" s="110" t="str">
        <f>IF(F34="","",I33+O34)</f>
        <v/>
      </c>
      <c r="J34" s="114" t="str">
        <f>IF(G33="","",G33*0.03)</f>
        <v/>
      </c>
      <c r="K34" s="115" t="str">
        <f>IF(H33="","",H33*0.03)</f>
        <v/>
      </c>
      <c r="L34" s="116" t="str">
        <f>IF(I33="","",I33*0.03)</f>
        <v/>
      </c>
      <c r="M34" s="114" t="str">
        <f>IF(D34="","",J34*D34)</f>
        <v/>
      </c>
      <c r="N34" s="115" t="str">
        <f>IF(E34="","",K34*E34)</f>
        <v/>
      </c>
      <c r="O34" s="116" t="str">
        <f>IF(F34="","",L34*F34)</f>
        <v/>
      </c>
      <c r="P34" s="40"/>
      <c r="Q34" s="40"/>
      <c r="R34" s="40"/>
    </row>
    <row r="35" spans="1:18">
      <c r="A35" s="9">
        <v>25</v>
      </c>
      <c r="B35" s="5"/>
      <c r="C35" s="47"/>
      <c r="D35" s="57"/>
      <c r="E35" s="58"/>
      <c r="F35" s="99"/>
      <c r="G35" s="110" t="str">
        <f>IF(D35="","",G34+M35)</f>
        <v/>
      </c>
      <c r="H35" s="110" t="str">
        <f>IF(E35="","",H34+N35)</f>
        <v/>
      </c>
      <c r="I35" s="110" t="str">
        <f>IF(F35="","",I34+O35)</f>
        <v/>
      </c>
      <c r="J35" s="114" t="str">
        <f>IF(G34="","",G34*0.03)</f>
        <v/>
      </c>
      <c r="K35" s="115" t="str">
        <f>IF(H34="","",H34*0.03)</f>
        <v/>
      </c>
      <c r="L35" s="116" t="str">
        <f>IF(I34="","",I34*0.03)</f>
        <v/>
      </c>
      <c r="M35" s="114" t="str">
        <f>IF(D35="","",J35*D35)</f>
        <v/>
      </c>
      <c r="N35" s="115" t="str">
        <f>IF(E35="","",K35*E35)</f>
        <v/>
      </c>
      <c r="O35" s="116" t="str">
        <f>IF(F35="","",L35*F35)</f>
        <v/>
      </c>
      <c r="P35" s="40"/>
      <c r="Q35" s="40"/>
      <c r="R35" s="40"/>
    </row>
    <row r="36" spans="1:18">
      <c r="A36" s="9">
        <v>26</v>
      </c>
      <c r="B36" s="5"/>
      <c r="C36" s="47"/>
      <c r="D36" s="57"/>
      <c r="E36" s="58"/>
      <c r="F36" s="99"/>
      <c r="G36" s="110" t="str">
        <f>IF(D36="","",G35+M36)</f>
        <v/>
      </c>
      <c r="H36" s="110" t="str">
        <f>IF(E36="","",H35+N36)</f>
        <v/>
      </c>
      <c r="I36" s="110" t="str">
        <f>IF(F36="","",I35+O36)</f>
        <v/>
      </c>
      <c r="J36" s="114" t="str">
        <f>IF(G35="","",G35*0.03)</f>
        <v/>
      </c>
      <c r="K36" s="115" t="str">
        <f>IF(H35="","",H35*0.03)</f>
        <v/>
      </c>
      <c r="L36" s="116" t="str">
        <f>IF(I35="","",I35*0.03)</f>
        <v/>
      </c>
      <c r="M36" s="114" t="str">
        <f>IF(D36="","",J36*D36)</f>
        <v/>
      </c>
      <c r="N36" s="115" t="str">
        <f>IF(E36="","",K36*E36)</f>
        <v/>
      </c>
      <c r="O36" s="116" t="str">
        <f>IF(F36="","",L36*F36)</f>
        <v/>
      </c>
      <c r="P36" s="40"/>
      <c r="Q36" s="40"/>
      <c r="R36" s="40"/>
    </row>
    <row r="37" spans="1:18">
      <c r="A37" s="9">
        <v>27</v>
      </c>
      <c r="B37" s="5"/>
      <c r="C37" s="47"/>
      <c r="D37" s="57"/>
      <c r="E37" s="58"/>
      <c r="F37" s="99"/>
      <c r="G37" s="110" t="str">
        <f>IF(D37="","",G36+M37)</f>
        <v/>
      </c>
      <c r="H37" s="110" t="str">
        <f>IF(E37="","",H36+N37)</f>
        <v/>
      </c>
      <c r="I37" s="110" t="str">
        <f>IF(F37="","",I36+O37)</f>
        <v/>
      </c>
      <c r="J37" s="114" t="str">
        <f>IF(G36="","",G36*0.03)</f>
        <v/>
      </c>
      <c r="K37" s="115" t="str">
        <f>IF(H36="","",H36*0.03)</f>
        <v/>
      </c>
      <c r="L37" s="116" t="str">
        <f>IF(I36="","",I36*0.03)</f>
        <v/>
      </c>
      <c r="M37" s="114" t="str">
        <f>IF(D37="","",J37*D37)</f>
        <v/>
      </c>
      <c r="N37" s="115" t="str">
        <f>IF(E37="","",K37*E37)</f>
        <v/>
      </c>
      <c r="O37" s="116" t="str">
        <f>IF(F37="","",L37*F37)</f>
        <v/>
      </c>
      <c r="P37" s="40"/>
      <c r="Q37" s="40"/>
      <c r="R37" s="40"/>
    </row>
    <row r="38" spans="1:18">
      <c r="A38" s="9">
        <v>28</v>
      </c>
      <c r="B38" s="5"/>
      <c r="C38" s="47"/>
      <c r="D38" s="57"/>
      <c r="E38" s="58"/>
      <c r="F38" s="99"/>
      <c r="G38" s="110" t="str">
        <f>IF(D38="","",G37+M38)</f>
        <v/>
      </c>
      <c r="H38" s="110" t="str">
        <f>IF(E38="","",H37+N38)</f>
        <v/>
      </c>
      <c r="I38" s="110" t="str">
        <f>IF(F38="","",I37+O38)</f>
        <v/>
      </c>
      <c r="J38" s="114" t="str">
        <f>IF(G37="","",G37*0.03)</f>
        <v/>
      </c>
      <c r="K38" s="115" t="str">
        <f>IF(H37="","",H37*0.03)</f>
        <v/>
      </c>
      <c r="L38" s="116" t="str">
        <f>IF(I37="","",I37*0.03)</f>
        <v/>
      </c>
      <c r="M38" s="114" t="str">
        <f>IF(D38="","",J38*D38)</f>
        <v/>
      </c>
      <c r="N38" s="115" t="str">
        <f>IF(E38="","",K38*E38)</f>
        <v/>
      </c>
      <c r="O38" s="116" t="str">
        <f>IF(F38="","",L38*F38)</f>
        <v/>
      </c>
      <c r="P38" s="40"/>
      <c r="Q38" s="40"/>
      <c r="R38" s="40"/>
    </row>
    <row r="39" spans="1:18">
      <c r="A39" s="9">
        <v>29</v>
      </c>
      <c r="B39" s="5"/>
      <c r="C39" s="47"/>
      <c r="D39" s="57"/>
      <c r="E39" s="58"/>
      <c r="F39" s="99"/>
      <c r="G39" s="110" t="str">
        <f>IF(D39="","",G38+M39)</f>
        <v/>
      </c>
      <c r="H39" s="110" t="str">
        <f>IF(E39="","",H38+N39)</f>
        <v/>
      </c>
      <c r="I39" s="110" t="str">
        <f>IF(F39="","",I38+O39)</f>
        <v/>
      </c>
      <c r="J39" s="114" t="str">
        <f>IF(G38="","",G38*0.03)</f>
        <v/>
      </c>
      <c r="K39" s="115" t="str">
        <f>IF(H38="","",H38*0.03)</f>
        <v/>
      </c>
      <c r="L39" s="116" t="str">
        <f>IF(I38="","",I38*0.03)</f>
        <v/>
      </c>
      <c r="M39" s="114" t="str">
        <f>IF(D39="","",J39*D39)</f>
        <v/>
      </c>
      <c r="N39" s="115" t="str">
        <f>IF(E39="","",K39*E39)</f>
        <v/>
      </c>
      <c r="O39" s="116" t="str">
        <f>IF(F39="","",L39*F39)</f>
        <v/>
      </c>
      <c r="P39" s="40"/>
      <c r="Q39" s="40"/>
      <c r="R39" s="40"/>
    </row>
    <row r="40" spans="1:18">
      <c r="A40" s="9">
        <v>30</v>
      </c>
      <c r="B40" s="5"/>
      <c r="C40" s="47"/>
      <c r="D40" s="57"/>
      <c r="E40" s="58"/>
      <c r="F40" s="99"/>
      <c r="G40" s="110" t="str">
        <f>IF(D40="","",G39+M40)</f>
        <v/>
      </c>
      <c r="H40" s="110" t="str">
        <f>IF(E40="","",H39+N40)</f>
        <v/>
      </c>
      <c r="I40" s="110" t="str">
        <f>IF(F40="","",I39+O40)</f>
        <v/>
      </c>
      <c r="J40" s="114" t="str">
        <f>IF(G39="","",G39*0.03)</f>
        <v/>
      </c>
      <c r="K40" s="115" t="str">
        <f>IF(H39="","",H39*0.03)</f>
        <v/>
      </c>
      <c r="L40" s="116" t="str">
        <f>IF(I39="","",I39*0.03)</f>
        <v/>
      </c>
      <c r="M40" s="114" t="str">
        <f>IF(D40="","",J40*D40)</f>
        <v/>
      </c>
      <c r="N40" s="115" t="str">
        <f>IF(E40="","",K40*E40)</f>
        <v/>
      </c>
      <c r="O40" s="116" t="str">
        <f>IF(F40="","",L40*F40)</f>
        <v/>
      </c>
      <c r="P40" s="40"/>
      <c r="Q40" s="40"/>
      <c r="R40" s="40"/>
    </row>
    <row r="41" spans="1:18">
      <c r="A41" s="9">
        <v>31</v>
      </c>
      <c r="B41" s="5"/>
      <c r="C41" s="47"/>
      <c r="D41" s="57"/>
      <c r="E41" s="60"/>
      <c r="F41" s="99"/>
      <c r="G41" s="110" t="str">
        <f>IF(D41="","",G40+M41)</f>
        <v/>
      </c>
      <c r="H41" s="110" t="str">
        <f>IF(E41="","",H40+N41)</f>
        <v/>
      </c>
      <c r="I41" s="110" t="str">
        <f>IF(F41="","",I40+O41)</f>
        <v/>
      </c>
      <c r="J41" s="114" t="str">
        <f>IF(G40="","",G40*0.03)</f>
        <v/>
      </c>
      <c r="K41" s="115" t="str">
        <f>IF(H40="","",H40*0.03)</f>
        <v/>
      </c>
      <c r="L41" s="116" t="str">
        <f>IF(I40="","",I40*0.03)</f>
        <v/>
      </c>
      <c r="M41" s="114" t="str">
        <f>IF(D41="","",J41*D41)</f>
        <v/>
      </c>
      <c r="N41" s="115" t="str">
        <f>IF(E41="","",K41*E41)</f>
        <v/>
      </c>
      <c r="O41" s="116" t="str">
        <f>IF(F41="","",L41*F41)</f>
        <v/>
      </c>
      <c r="P41" s="40"/>
      <c r="Q41" s="40"/>
      <c r="R41" s="40"/>
    </row>
    <row r="42" spans="1:18">
      <c r="A42" s="9">
        <v>32</v>
      </c>
      <c r="B42" s="5"/>
      <c r="C42" s="47"/>
      <c r="D42" s="57"/>
      <c r="E42" s="60"/>
      <c r="F42" s="99"/>
      <c r="G42" s="110" t="str">
        <f>IF(D42="","",G41+M42)</f>
        <v/>
      </c>
      <c r="H42" s="110" t="str">
        <f>IF(E42="","",H41+N42)</f>
        <v/>
      </c>
      <c r="I42" s="110" t="str">
        <f>IF(F42="","",I41+O42)</f>
        <v/>
      </c>
      <c r="J42" s="114" t="str">
        <f>IF(G41="","",G41*0.03)</f>
        <v/>
      </c>
      <c r="K42" s="115" t="str">
        <f>IF(H41="","",H41*0.03)</f>
        <v/>
      </c>
      <c r="L42" s="116" t="str">
        <f>IF(I41="","",I41*0.03)</f>
        <v/>
      </c>
      <c r="M42" s="114" t="str">
        <f>IF(D42="","",J42*D42)</f>
        <v/>
      </c>
      <c r="N42" s="115" t="str">
        <f>IF(E42="","",K42*E42)</f>
        <v/>
      </c>
      <c r="O42" s="116" t="str">
        <f>IF(F42="","",L42*F42)</f>
        <v/>
      </c>
      <c r="P42" s="40"/>
      <c r="Q42" s="40"/>
      <c r="R42" s="40"/>
    </row>
    <row r="43" spans="1:18">
      <c r="A43" s="9">
        <v>33</v>
      </c>
      <c r="B43" s="5"/>
      <c r="C43" s="47"/>
      <c r="D43" s="57"/>
      <c r="E43" s="60"/>
      <c r="F43" s="99"/>
      <c r="G43" s="110" t="str">
        <f>IF(D43="","",G42+M43)</f>
        <v/>
      </c>
      <c r="H43" s="110" t="str">
        <f>IF(E43="","",H42+N43)</f>
        <v/>
      </c>
      <c r="I43" s="110" t="str">
        <f>IF(F43="","",I42+O43)</f>
        <v/>
      </c>
      <c r="J43" s="114" t="str">
        <f>IF(G42="","",G42*0.03)</f>
        <v/>
      </c>
      <c r="K43" s="115" t="str">
        <f>IF(H42="","",H42*0.03)</f>
        <v/>
      </c>
      <c r="L43" s="116" t="str">
        <f>IF(I42="","",I42*0.03)</f>
        <v/>
      </c>
      <c r="M43" s="114" t="str">
        <f>IF(D43="","",J43*D43)</f>
        <v/>
      </c>
      <c r="N43" s="115" t="str">
        <f>IF(E43="","",K43*E43)</f>
        <v/>
      </c>
      <c r="O43" s="116" t="str">
        <f>IF(F43="","",L43*F43)</f>
        <v/>
      </c>
      <c r="P43" s="40"/>
      <c r="Q43" s="40"/>
      <c r="R43" s="40"/>
    </row>
    <row r="44" spans="1:18">
      <c r="A44" s="9">
        <v>34</v>
      </c>
      <c r="B44" s="5"/>
      <c r="C44" s="47"/>
      <c r="D44" s="57"/>
      <c r="E44" s="60"/>
      <c r="F44" s="99"/>
      <c r="G44" s="110" t="str">
        <f>IF(D44="","",G43+M44)</f>
        <v/>
      </c>
      <c r="H44" s="110" t="str">
        <f>IF(E44="","",H43+N44)</f>
        <v/>
      </c>
      <c r="I44" s="110" t="str">
        <f>IF(F44="","",I43+O44)</f>
        <v/>
      </c>
      <c r="J44" s="114" t="str">
        <f>IF(G43="","",G43*0.03)</f>
        <v/>
      </c>
      <c r="K44" s="115" t="str">
        <f>IF(H43="","",H43*0.03)</f>
        <v/>
      </c>
      <c r="L44" s="116" t="str">
        <f>IF(I43="","",I43*0.03)</f>
        <v/>
      </c>
      <c r="M44" s="114" t="str">
        <f>IF(D44="","",J44*D44)</f>
        <v/>
      </c>
      <c r="N44" s="115" t="str">
        <f>IF(E44="","",K44*E44)</f>
        <v/>
      </c>
      <c r="O44" s="116" t="str">
        <f>IF(F44="","",L44*F44)</f>
        <v/>
      </c>
      <c r="P44" s="40"/>
      <c r="Q44" s="40"/>
      <c r="R44" s="40"/>
    </row>
    <row r="45" spans="1:18">
      <c r="A45" s="3">
        <v>35</v>
      </c>
      <c r="B45" s="5"/>
      <c r="C45" s="47"/>
      <c r="D45" s="57"/>
      <c r="E45" s="60"/>
      <c r="F45" s="99"/>
      <c r="G45" s="110" t="str">
        <f>IF(D45="","",G44+M45)</f>
        <v/>
      </c>
      <c r="H45" s="110" t="str">
        <f>IF(E45="","",H44+N45)</f>
        <v/>
      </c>
      <c r="I45" s="110" t="str">
        <f>IF(F45="","",I44+O45)</f>
        <v/>
      </c>
      <c r="J45" s="114" t="str">
        <f>IF(G44="","",G44*0.03)</f>
        <v/>
      </c>
      <c r="K45" s="115" t="str">
        <f>IF(H44="","",H44*0.03)</f>
        <v/>
      </c>
      <c r="L45" s="116" t="str">
        <f>IF(I44="","",I44*0.03)</f>
        <v/>
      </c>
      <c r="M45" s="114" t="str">
        <f>IF(D45="","",J45*D45)</f>
        <v/>
      </c>
      <c r="N45" s="115" t="str">
        <f>IF(E45="","",K45*E45)</f>
        <v/>
      </c>
      <c r="O45" s="116" t="str">
        <f>IF(F45="","",L45*F45)</f>
        <v/>
      </c>
    </row>
    <row r="46" spans="1:18">
      <c r="A46" s="9">
        <v>36</v>
      </c>
      <c r="B46" s="5"/>
      <c r="C46" s="47"/>
      <c r="D46" s="57"/>
      <c r="E46" s="60"/>
      <c r="F46" s="99"/>
      <c r="G46" s="110" t="str">
        <f>IF(D46="","",G45+M46)</f>
        <v/>
      </c>
      <c r="H46" s="110" t="str">
        <f>IF(E46="","",H45+N46)</f>
        <v/>
      </c>
      <c r="I46" s="110" t="str">
        <f>IF(F46="","",I45+O46)</f>
        <v/>
      </c>
      <c r="J46" s="114" t="str">
        <f>IF(G45="","",G45*0.03)</f>
        <v/>
      </c>
      <c r="K46" s="115" t="str">
        <f>IF(H45="","",H45*0.03)</f>
        <v/>
      </c>
      <c r="L46" s="116" t="str">
        <f>IF(I45="","",I45*0.03)</f>
        <v/>
      </c>
      <c r="M46" s="114" t="str">
        <f>IF(D46="","",J46*D46)</f>
        <v/>
      </c>
      <c r="N46" s="115" t="str">
        <f>IF(E46="","",K46*E46)</f>
        <v/>
      </c>
      <c r="O46" s="116" t="str">
        <f>IF(F46="","",L46*F46)</f>
        <v/>
      </c>
    </row>
    <row r="47" spans="1:18">
      <c r="A47" s="9">
        <v>37</v>
      </c>
      <c r="B47" s="5"/>
      <c r="C47" s="47"/>
      <c r="D47" s="57"/>
      <c r="E47" s="58"/>
      <c r="F47" s="99"/>
      <c r="G47" s="110" t="str">
        <f>IF(D47="","",G46+M47)</f>
        <v/>
      </c>
      <c r="H47" s="110" t="str">
        <f>IF(E47="","",H46+N47)</f>
        <v/>
      </c>
      <c r="I47" s="110" t="str">
        <f>IF(F47="","",I46+O47)</f>
        <v/>
      </c>
      <c r="J47" s="114" t="str">
        <f>IF(G46="","",G46*0.03)</f>
        <v/>
      </c>
      <c r="K47" s="115" t="str">
        <f>IF(H46="","",H46*0.03)</f>
        <v/>
      </c>
      <c r="L47" s="116" t="str">
        <f>IF(I46="","",I46*0.03)</f>
        <v/>
      </c>
      <c r="M47" s="114" t="str">
        <f>IF(D47="","",J47*D47)</f>
        <v/>
      </c>
      <c r="N47" s="115" t="str">
        <f>IF(E47="","",K47*E47)</f>
        <v/>
      </c>
      <c r="O47" s="116" t="str">
        <f>IF(F47="","",L47*F47)</f>
        <v/>
      </c>
    </row>
    <row r="48" spans="1:18">
      <c r="A48" s="9">
        <v>38</v>
      </c>
      <c r="B48" s="5"/>
      <c r="C48" s="47"/>
      <c r="D48" s="57"/>
      <c r="E48" s="58"/>
      <c r="F48" s="99"/>
      <c r="G48" s="110" t="str">
        <f>IF(D48="","",G47+M48)</f>
        <v/>
      </c>
      <c r="H48" s="110" t="str">
        <f>IF(E48="","",H47+N48)</f>
        <v/>
      </c>
      <c r="I48" s="110" t="str">
        <f>IF(F48="","",I47+O48)</f>
        <v/>
      </c>
      <c r="J48" s="114" t="str">
        <f>IF(G47="","",G47*0.03)</f>
        <v/>
      </c>
      <c r="K48" s="115" t="str">
        <f>IF(H47="","",H47*0.03)</f>
        <v/>
      </c>
      <c r="L48" s="116" t="str">
        <f>IF(I47="","",I47*0.03)</f>
        <v/>
      </c>
      <c r="M48" s="114" t="str">
        <f>IF(D48="","",J48*D48)</f>
        <v/>
      </c>
      <c r="N48" s="115" t="str">
        <f>IF(E48="","",K48*E48)</f>
        <v/>
      </c>
      <c r="O48" s="116" t="str">
        <f>IF(F48="","",L48*F48)</f>
        <v/>
      </c>
    </row>
    <row r="49" spans="1:15">
      <c r="A49" s="9">
        <v>39</v>
      </c>
      <c r="B49" s="5"/>
      <c r="C49" s="47"/>
      <c r="D49" s="57"/>
      <c r="E49" s="58"/>
      <c r="F49" s="99"/>
      <c r="G49" s="110" t="str">
        <f>IF(D49="","",G48+M49)</f>
        <v/>
      </c>
      <c r="H49" s="110" t="str">
        <f>IF(E49="","",H48+N49)</f>
        <v/>
      </c>
      <c r="I49" s="110" t="str">
        <f>IF(F49="","",I48+O49)</f>
        <v/>
      </c>
      <c r="J49" s="114" t="str">
        <f>IF(G48="","",G48*0.03)</f>
        <v/>
      </c>
      <c r="K49" s="115" t="str">
        <f>IF(H48="","",H48*0.03)</f>
        <v/>
      </c>
      <c r="L49" s="116" t="str">
        <f>IF(I48="","",I48*0.03)</f>
        <v/>
      </c>
      <c r="M49" s="114" t="str">
        <f>IF(D49="","",J49*D49)</f>
        <v/>
      </c>
      <c r="N49" s="115" t="str">
        <f>IF(E49="","",K49*E49)</f>
        <v/>
      </c>
      <c r="O49" s="116" t="str">
        <f>IF(F49="","",L49*F49)</f>
        <v/>
      </c>
    </row>
    <row r="50" spans="1:15">
      <c r="A50" s="9">
        <v>40</v>
      </c>
      <c r="B50" s="5"/>
      <c r="C50" s="47"/>
      <c r="D50" s="57"/>
      <c r="E50" s="58"/>
      <c r="F50" s="99"/>
      <c r="G50" s="110" t="str">
        <f>IF(D50="","",G49+M50)</f>
        <v/>
      </c>
      <c r="H50" s="110" t="str">
        <f>IF(E50="","",H49+N50)</f>
        <v/>
      </c>
      <c r="I50" s="110" t="str">
        <f>IF(F50="","",I49+O50)</f>
        <v/>
      </c>
      <c r="J50" s="114" t="str">
        <f>IF(G49="","",G49*0.03)</f>
        <v/>
      </c>
      <c r="K50" s="115" t="str">
        <f>IF(H49="","",H49*0.03)</f>
        <v/>
      </c>
      <c r="L50" s="116" t="str">
        <f>IF(I49="","",I49*0.03)</f>
        <v/>
      </c>
      <c r="M50" s="114" t="str">
        <f>IF(D50="","",J50*D50)</f>
        <v/>
      </c>
      <c r="N50" s="115" t="str">
        <f>IF(E50="","",K50*E50)</f>
        <v/>
      </c>
      <c r="O50" s="116" t="str">
        <f>IF(F50="","",L50*F50)</f>
        <v/>
      </c>
    </row>
    <row r="51" spans="1:15">
      <c r="A51" s="9">
        <v>41</v>
      </c>
      <c r="B51" s="5"/>
      <c r="C51" s="47"/>
      <c r="D51" s="57"/>
      <c r="E51" s="58"/>
      <c r="F51" s="99"/>
      <c r="G51" s="110" t="str">
        <f>IF(D51="","",G50+M51)</f>
        <v/>
      </c>
      <c r="H51" s="110" t="str">
        <f>IF(E51="","",H50+N51)</f>
        <v/>
      </c>
      <c r="I51" s="110" t="str">
        <f>IF(F51="","",I50+O51)</f>
        <v/>
      </c>
      <c r="J51" s="114" t="str">
        <f>IF(G50="","",G50*0.03)</f>
        <v/>
      </c>
      <c r="K51" s="115" t="str">
        <f>IF(H50="","",H50*0.03)</f>
        <v/>
      </c>
      <c r="L51" s="116" t="str">
        <f>IF(I50="","",I50*0.03)</f>
        <v/>
      </c>
      <c r="M51" s="114" t="str">
        <f>IF(D51="","",J51*D51)</f>
        <v/>
      </c>
      <c r="N51" s="115" t="str">
        <f>IF(E51="","",K51*E51)</f>
        <v/>
      </c>
      <c r="O51" s="116" t="str">
        <f>IF(F51="","",L51*F51)</f>
        <v/>
      </c>
    </row>
    <row r="52" spans="1:15">
      <c r="A52" s="9">
        <v>42</v>
      </c>
      <c r="B52" s="5"/>
      <c r="C52" s="47"/>
      <c r="D52" s="57"/>
      <c r="E52" s="58"/>
      <c r="F52" s="99"/>
      <c r="G52" s="110" t="str">
        <f>IF(D52="","",G51+M52)</f>
        <v/>
      </c>
      <c r="H52" s="110" t="str">
        <f>IF(E52="","",H51+N52)</f>
        <v/>
      </c>
      <c r="I52" s="110" t="str">
        <f>IF(F52="","",I51+O52)</f>
        <v/>
      </c>
      <c r="J52" s="114" t="str">
        <f>IF(G51="","",G51*0.03)</f>
        <v/>
      </c>
      <c r="K52" s="115" t="str">
        <f>IF(H51="","",H51*0.03)</f>
        <v/>
      </c>
      <c r="L52" s="116" t="str">
        <f>IF(I51="","",I51*0.03)</f>
        <v/>
      </c>
      <c r="M52" s="114" t="str">
        <f>IF(D52="","",J52*D52)</f>
        <v/>
      </c>
      <c r="N52" s="115" t="str">
        <f>IF(E52="","",K52*E52)</f>
        <v/>
      </c>
      <c r="O52" s="116" t="str">
        <f>IF(F52="","",L52*F52)</f>
        <v/>
      </c>
    </row>
    <row r="53" spans="1:15">
      <c r="A53" s="9">
        <v>43</v>
      </c>
      <c r="B53" s="5"/>
      <c r="C53" s="47"/>
      <c r="D53" s="57"/>
      <c r="E53" s="58"/>
      <c r="F53" s="99"/>
      <c r="G53" s="110" t="str">
        <f>IF(D53="","",G52+M53)</f>
        <v/>
      </c>
      <c r="H53" s="110" t="str">
        <f>IF(E53="","",H52+N53)</f>
        <v/>
      </c>
      <c r="I53" s="110" t="str">
        <f>IF(F53="","",I52+O53)</f>
        <v/>
      </c>
      <c r="J53" s="114" t="str">
        <f>IF(G52="","",G52*0.03)</f>
        <v/>
      </c>
      <c r="K53" s="115" t="str">
        <f>IF(H52="","",H52*0.03)</f>
        <v/>
      </c>
      <c r="L53" s="116" t="str">
        <f>IF(I52="","",I52*0.03)</f>
        <v/>
      </c>
      <c r="M53" s="114" t="str">
        <f>IF(D53="","",J53*D53)</f>
        <v/>
      </c>
      <c r="N53" s="115" t="str">
        <f>IF(E53="","",K53*E53)</f>
        <v/>
      </c>
      <c r="O53" s="116" t="str">
        <f>IF(F53="","",L53*F53)</f>
        <v/>
      </c>
    </row>
    <row r="54" spans="1:15">
      <c r="A54" s="9">
        <v>44</v>
      </c>
      <c r="B54" s="5"/>
      <c r="C54" s="47"/>
      <c r="D54" s="57"/>
      <c r="E54" s="58"/>
      <c r="F54" s="99"/>
      <c r="G54" s="110" t="str">
        <f>IF(D54="","",G53+M54)</f>
        <v/>
      </c>
      <c r="H54" s="110" t="str">
        <f>IF(E54="","",H53+N54)</f>
        <v/>
      </c>
      <c r="I54" s="110" t="str">
        <f>IF(F54="","",I53+O54)</f>
        <v/>
      </c>
      <c r="J54" s="114" t="str">
        <f>IF(G53="","",G53*0.03)</f>
        <v/>
      </c>
      <c r="K54" s="115" t="str">
        <f>IF(H53="","",H53*0.03)</f>
        <v/>
      </c>
      <c r="L54" s="116" t="str">
        <f>IF(I53="","",I53*0.03)</f>
        <v/>
      </c>
      <c r="M54" s="114" t="str">
        <f>IF(D54="","",J54*D54)</f>
        <v/>
      </c>
      <c r="N54" s="115" t="str">
        <f>IF(E54="","",K54*E54)</f>
        <v/>
      </c>
      <c r="O54" s="116" t="str">
        <f>IF(F54="","",L54*F54)</f>
        <v/>
      </c>
    </row>
    <row r="55" spans="1:15">
      <c r="A55" s="9">
        <v>45</v>
      </c>
      <c r="B55" s="5"/>
      <c r="C55" s="47"/>
      <c r="D55" s="57"/>
      <c r="E55" s="58"/>
      <c r="F55" s="99"/>
      <c r="G55" s="110" t="str">
        <f>IF(D55="","",G54+M55)</f>
        <v/>
      </c>
      <c r="H55" s="110" t="str">
        <f>IF(E55="","",H54+N55)</f>
        <v/>
      </c>
      <c r="I55" s="110" t="str">
        <f>IF(F55="","",I54+O55)</f>
        <v/>
      </c>
      <c r="J55" s="114" t="str">
        <f>IF(G54="","",G54*0.03)</f>
        <v/>
      </c>
      <c r="K55" s="115" t="str">
        <f>IF(H54="","",H54*0.03)</f>
        <v/>
      </c>
      <c r="L55" s="116" t="str">
        <f>IF(I54="","",I54*0.03)</f>
        <v/>
      </c>
      <c r="M55" s="114" t="str">
        <f>IF(D55="","",J55*D55)</f>
        <v/>
      </c>
      <c r="N55" s="115" t="str">
        <f>IF(E55="","",K55*E55)</f>
        <v/>
      </c>
      <c r="O55" s="116" t="str">
        <f>IF(F55="","",L55*F55)</f>
        <v/>
      </c>
    </row>
    <row r="56" spans="1:15">
      <c r="A56" s="9">
        <v>46</v>
      </c>
      <c r="B56" s="5"/>
      <c r="C56" s="47"/>
      <c r="D56" s="57"/>
      <c r="E56" s="58"/>
      <c r="F56" s="99"/>
      <c r="G56" s="110" t="str">
        <f>IF(D56="","",G55+M56)</f>
        <v/>
      </c>
      <c r="H56" s="110" t="str">
        <f>IF(E56="","",H55+N56)</f>
        <v/>
      </c>
      <c r="I56" s="110" t="str">
        <f>IF(F56="","",I55+O56)</f>
        <v/>
      </c>
      <c r="J56" s="114" t="str">
        <f>IF(G55="","",G55*0.03)</f>
        <v/>
      </c>
      <c r="K56" s="115" t="str">
        <f>IF(H55="","",H55*0.03)</f>
        <v/>
      </c>
      <c r="L56" s="116" t="str">
        <f>IF(I55="","",I55*0.03)</f>
        <v/>
      </c>
      <c r="M56" s="114" t="str">
        <f>IF(D56="","",J56*D56)</f>
        <v/>
      </c>
      <c r="N56" s="115" t="str">
        <f>IF(E56="","",K56*E56)</f>
        <v/>
      </c>
      <c r="O56" s="116" t="str">
        <f>IF(F56="","",L56*F56)</f>
        <v/>
      </c>
    </row>
    <row r="57" spans="1:15">
      <c r="A57" s="9">
        <v>47</v>
      </c>
      <c r="B57" s="5"/>
      <c r="C57" s="47"/>
      <c r="D57" s="57"/>
      <c r="E57" s="58"/>
      <c r="F57" s="59"/>
      <c r="G57" s="110" t="str">
        <f>IF(D57="","",G56+M57)</f>
        <v/>
      </c>
      <c r="H57" s="110" t="str">
        <f>IF(E57="","",H56+N57)</f>
        <v/>
      </c>
      <c r="I57" s="110" t="str">
        <f>IF(F57="","",I56+O57)</f>
        <v/>
      </c>
      <c r="J57" s="114" t="str">
        <f>IF(G56="","",G56*0.03)</f>
        <v/>
      </c>
      <c r="K57" s="115" t="str">
        <f>IF(H56="","",H56*0.03)</f>
        <v/>
      </c>
      <c r="L57" s="116" t="str">
        <f>IF(I56="","",I56*0.03)</f>
        <v/>
      </c>
      <c r="M57" s="114" t="str">
        <f>IF(D57="","",J57*D57)</f>
        <v/>
      </c>
      <c r="N57" s="115" t="str">
        <f>IF(E57="","",K57*E57)</f>
        <v/>
      </c>
      <c r="O57" s="116" t="str">
        <f>IF(F57="","",L57*F57)</f>
        <v/>
      </c>
    </row>
    <row r="58" spans="1:15">
      <c r="A58" s="9">
        <v>48</v>
      </c>
      <c r="B58" s="5"/>
      <c r="C58" s="47"/>
      <c r="D58" s="57"/>
      <c r="E58" s="58"/>
      <c r="F58" s="59"/>
      <c r="G58" s="110" t="str">
        <f>IF(D58="","",G57+M58)</f>
        <v/>
      </c>
      <c r="H58" s="110" t="str">
        <f>IF(E58="","",H57+N58)</f>
        <v/>
      </c>
      <c r="I58" s="110" t="str">
        <f>IF(F58="","",I57+O58)</f>
        <v/>
      </c>
      <c r="J58" s="114" t="str">
        <f>IF(G57="","",G57*0.03)</f>
        <v/>
      </c>
      <c r="K58" s="115" t="str">
        <f>IF(H57="","",H57*0.03)</f>
        <v/>
      </c>
      <c r="L58" s="116" t="str">
        <f>IF(I57="","",I57*0.03)</f>
        <v/>
      </c>
      <c r="M58" s="114" t="str">
        <f>IF(D58="","",J58*D58)</f>
        <v/>
      </c>
      <c r="N58" s="115" t="str">
        <f>IF(E58="","",K58*E58)</f>
        <v/>
      </c>
      <c r="O58" s="116" t="str">
        <f>IF(F58="","",L58*F58)</f>
        <v/>
      </c>
    </row>
    <row r="59" spans="1:15">
      <c r="A59" s="9">
        <v>49</v>
      </c>
      <c r="B59" s="5"/>
      <c r="C59" s="47"/>
      <c r="D59" s="57"/>
      <c r="E59" s="58"/>
      <c r="F59" s="59"/>
      <c r="G59" s="110" t="str">
        <f>IF(D59="","",G58+M59)</f>
        <v/>
      </c>
      <c r="H59" s="110" t="str">
        <f>IF(E59="","",H58+N59)</f>
        <v/>
      </c>
      <c r="I59" s="110" t="str">
        <f>IF(F59="","",I58+O59)</f>
        <v/>
      </c>
      <c r="J59" s="114" t="str">
        <f>IF(G58="","",G58*0.03)</f>
        <v/>
      </c>
      <c r="K59" s="115" t="str">
        <f>IF(H58="","",H58*0.03)</f>
        <v/>
      </c>
      <c r="L59" s="116" t="str">
        <f>IF(I58="","",I58*0.03)</f>
        <v/>
      </c>
      <c r="M59" s="114" t="str">
        <f>IF(D59="","",J59*D59)</f>
        <v/>
      </c>
      <c r="N59" s="115" t="str">
        <f>IF(E59="","",K59*E59)</f>
        <v/>
      </c>
      <c r="O59" s="116" t="str">
        <f>IF(F59="","",L59*F59)</f>
        <v/>
      </c>
    </row>
    <row r="60" spans="1:15" ht="19.500000">
      <c r="A60" s="9">
        <v>50</v>
      </c>
      <c r="B60" s="6"/>
      <c r="C60" s="51"/>
      <c r="D60" s="61"/>
      <c r="E60" s="62"/>
      <c r="F60" s="63"/>
      <c r="G60" s="110" t="str">
        <f>IF(D60="","",G59+M60)</f>
        <v/>
      </c>
      <c r="H60" s="110" t="str">
        <f>IF(E60="","",H59+N60)</f>
        <v/>
      </c>
      <c r="I60" s="110" t="str">
        <f>IF(F60="","",I59+O60)</f>
        <v/>
      </c>
      <c r="J60" s="114" t="str">
        <f>IF(G59="","",G59*0.03)</f>
        <v/>
      </c>
      <c r="K60" s="115" t="str">
        <f>IF(H59="","",H59*0.03)</f>
        <v/>
      </c>
      <c r="L60" s="116" t="str">
        <f>IF(I59="","",I59*0.03)</f>
        <v/>
      </c>
      <c r="M60" s="114" t="str">
        <f>IF(D60="","",J60*D60)</f>
        <v/>
      </c>
      <c r="N60" s="115" t="str">
        <f>IF(E60="","",K60*E60)</f>
        <v/>
      </c>
      <c r="O60" s="116" t="str">
        <f>IF(F60="","",L60*F60)</f>
        <v/>
      </c>
    </row>
    <row r="61" spans="1:15" ht="19.500000">
      <c r="A61" s="9"/>
      <c r="B61" s="93" t="s">
        <v>5</v>
      </c>
      <c r="C61" s="94"/>
      <c r="D61" s="7">
        <f>COUNTIF(D11:D60,1.27)</f>
        <v>13</v>
      </c>
      <c r="E61" s="7">
        <f>COUNTIF(E11:E60,1.5)</f>
        <v>13</v>
      </c>
      <c r="F61" s="8">
        <f>COUNTIF(F11:F60,2)</f>
        <v>13</v>
      </c>
      <c r="G61" s="70">
        <f>M61+G10</f>
        <v>152986.444716064</v>
      </c>
      <c r="H61" s="71">
        <f>N61+H10</f>
        <v>166745.930789539</v>
      </c>
      <c r="I61" s="72">
        <f>O61+I10</f>
        <v>189327.566035007</v>
      </c>
      <c r="J61" s="67" t="s">
        <v>32</v>
      </c>
      <c r="K61" s="68">
        <f>B25-B11</f>
        <v>4496.16666666667</v>
      </c>
      <c r="L61" s="69" t="s">
        <v>33</v>
      </c>
      <c r="M61" s="81">
        <f>SUM(M11:M60)</f>
        <v>52986.4447160639</v>
      </c>
      <c r="N61" s="82">
        <f>SUM(N11:N60)</f>
        <v>66745.9307895394</v>
      </c>
      <c r="O61" s="83">
        <f>SUM(O11:O60)</f>
        <v>89327.566035007</v>
      </c>
    </row>
    <row r="62" spans="1:15" ht="19.500000">
      <c r="A62" s="9"/>
      <c r="B62" s="87" t="s">
        <v>6</v>
      </c>
      <c r="C62" s="88"/>
      <c r="D62" s="7">
        <f>COUNTIF(D11:D60,-1)</f>
        <v>2</v>
      </c>
      <c r="E62" s="7">
        <f>COUNTIF(E11:E60,-1)</f>
        <v>2</v>
      </c>
      <c r="F62" s="8">
        <f>COUNTIF(F11:F60,-1)</f>
        <v>2</v>
      </c>
      <c r="G62" s="85" t="s">
        <v>31</v>
      </c>
      <c r="H62" s="86"/>
      <c r="I62" s="92"/>
      <c r="J62" s="85" t="s">
        <v>34</v>
      </c>
      <c r="K62" s="86"/>
      <c r="L62" s="92"/>
      <c r="M62" s="9"/>
      <c r="N62" s="3"/>
      <c r="O62" s="4"/>
    </row>
    <row r="63" spans="1:15" ht="19.500000">
      <c r="A63" s="9"/>
      <c r="B63" s="87" t="s">
        <v>36</v>
      </c>
      <c r="C63" s="88"/>
      <c r="D63" s="7">
        <f>COUNTIF(D11:D60,0)</f>
        <v>0</v>
      </c>
      <c r="E63" s="7">
        <f>COUNTIF(E11:E60,0)</f>
        <v>0</v>
      </c>
      <c r="F63" s="7">
        <f>COUNTIF(F11:F60,0)</f>
        <v>0</v>
      </c>
      <c r="G63" s="76">
        <f>G61/G10</f>
        <v>1.52986444716064</v>
      </c>
      <c r="H63" s="77">
        <f>H61/H10</f>
        <v>1.66745930789539</v>
      </c>
      <c r="I63" s="78">
        <f>I61/I10</f>
        <v>1.89327566035007</v>
      </c>
      <c r="J63" s="65">
        <f>(G63-100%)*30/K61</f>
        <v>0.00353544131997312</v>
      </c>
      <c r="K63" s="65">
        <f>(H63-100%)*30/K61</f>
        <v>0.004453522460658</v>
      </c>
      <c r="L63" s="66">
        <f>(I63-100%)*30/K61</f>
        <v>0.00596024831756727</v>
      </c>
      <c r="M63" s="10"/>
      <c r="N63" s="2"/>
      <c r="O63" s="11"/>
    </row>
    <row r="64" spans="1:15" ht="19.500000">
      <c r="A64" s="3"/>
      <c r="B64" s="85" t="s">
        <v>4</v>
      </c>
      <c r="C64" s="86"/>
      <c r="D64" s="79">
        <f>D61/(D61+D62+D63)</f>
        <v>0.866666666666667</v>
      </c>
      <c r="E64" s="74">
        <f>E61/(E61+E62+E63)</f>
        <v>0.866666666666667</v>
      </c>
      <c r="F64" s="75">
        <f>F61/(F61+F62+F63)</f>
        <v>0.866666666666667</v>
      </c>
    </row>
    <row r="66" spans="4:6">
      <c r="D66" s="73"/>
      <c r="E66" s="73"/>
      <c r="F66" s="73"/>
    </row>
  </sheetData>
  <mergeCells count="11">
    <mergeCell ref="G8:I8"/>
    <mergeCell ref="J8:L8"/>
    <mergeCell ref="M8:O8"/>
    <mergeCell ref="J10:L10"/>
    <mergeCell ref="M10:O10"/>
    <mergeCell ref="B61:C61"/>
    <mergeCell ref="B62:C62"/>
    <mergeCell ref="G62:I62"/>
    <mergeCell ref="J62:L62"/>
    <mergeCell ref="B63:C63"/>
    <mergeCell ref="B64:C64"/>
  </mergeCells>
  <phoneticPr fontId="1" type="noConversion"/>
  <pageMargins left="0.70" right="0.70" top="0.75" bottom="0.75" header="0.30" footer="0.30"/>
  <pageSetup paperSize="9" orientation="portrait"/>
</worksheet>
</file>

<file path=xl/worksheets/sheet2.xml><?xml version="1.0" encoding="utf-8"?>
<worksheet xmlns="http://schemas.openxmlformats.org/spreadsheetml/2006/main" xmlns:r="http://schemas.openxmlformats.org/officeDocument/2006/relationships">
  <dimension ref="A1:B913"/>
  <sheetViews>
    <sheetView topLeftCell="A394" zoomScale="90" zoomScaleNormal="90" workbookViewId="0">
      <selection activeCell="B433" sqref="B433"/>
    </sheetView>
  </sheetViews>
  <sheetFormatPr defaultColWidth="8.12500000" defaultRowHeight="14.250000"/>
  <cols>
    <col min="1" max="1" style="53" width="6.63000011" customWidth="1" outlineLevel="0"/>
    <col min="2" max="2" style="52" width="7.25500011" customWidth="1" outlineLevel="0"/>
    <col min="3" max="256" style="52" width="8.13000011" customWidth="1" outlineLevel="0"/>
    <col min="257" max="257" style="52" width="6.63000011" customWidth="1" outlineLevel="0"/>
    <col min="258" max="258" style="52" width="7.25500011" customWidth="1" outlineLevel="0"/>
    <col min="259" max="512" style="52" width="8.13000011" customWidth="1" outlineLevel="0"/>
    <col min="513" max="513" style="52" width="6.63000011" customWidth="1" outlineLevel="0"/>
    <col min="514" max="514" style="52" width="7.25500011" customWidth="1" outlineLevel="0"/>
    <col min="515" max="768" style="52" width="8.13000011" customWidth="1" outlineLevel="0"/>
    <col min="769" max="769" style="52" width="6.63000011" customWidth="1" outlineLevel="0"/>
    <col min="770" max="770" style="52" width="7.25500011" customWidth="1" outlineLevel="0"/>
    <col min="771" max="1024" style="52" width="8.13000011" customWidth="1" outlineLevel="0"/>
    <col min="1025" max="1025" style="52" width="6.63000011" customWidth="1" outlineLevel="0"/>
    <col min="1026" max="1026" style="52" width="7.25500011" customWidth="1" outlineLevel="0"/>
    <col min="1027" max="1280" style="52" width="8.13000011" customWidth="1" outlineLevel="0"/>
    <col min="1281" max="1281" style="52" width="6.63000011" customWidth="1" outlineLevel="0"/>
    <col min="1282" max="1282" style="52" width="7.25500011" customWidth="1" outlineLevel="0"/>
    <col min="1283" max="1536" style="52" width="8.13000011" customWidth="1" outlineLevel="0"/>
    <col min="1537" max="1537" style="52" width="6.63000011" customWidth="1" outlineLevel="0"/>
    <col min="1538" max="1538" style="52" width="7.25500011" customWidth="1" outlineLevel="0"/>
    <col min="1539" max="1792" style="52" width="8.13000011" customWidth="1" outlineLevel="0"/>
    <col min="1793" max="1793" style="52" width="6.63000011" customWidth="1" outlineLevel="0"/>
    <col min="1794" max="1794" style="52" width="7.25500011" customWidth="1" outlineLevel="0"/>
    <col min="1795" max="2048" style="52" width="8.13000011" customWidth="1" outlineLevel="0"/>
    <col min="2049" max="2049" style="52" width="6.63000011" customWidth="1" outlineLevel="0"/>
    <col min="2050" max="2050" style="52" width="7.25500011" customWidth="1" outlineLevel="0"/>
    <col min="2051" max="2304" style="52" width="8.13000011" customWidth="1" outlineLevel="0"/>
    <col min="2305" max="2305" style="52" width="6.63000011" customWidth="1" outlineLevel="0"/>
    <col min="2306" max="2306" style="52" width="7.25500011" customWidth="1" outlineLevel="0"/>
    <col min="2307" max="2560" style="52" width="8.13000011" customWidth="1" outlineLevel="0"/>
    <col min="2561" max="2561" style="52" width="6.63000011" customWidth="1" outlineLevel="0"/>
    <col min="2562" max="2562" style="52" width="7.25500011" customWidth="1" outlineLevel="0"/>
    <col min="2563" max="2816" style="52" width="8.13000011" customWidth="1" outlineLevel="0"/>
    <col min="2817" max="2817" style="52" width="6.63000011" customWidth="1" outlineLevel="0"/>
    <col min="2818" max="2818" style="52" width="7.25500011" customWidth="1" outlineLevel="0"/>
    <col min="2819" max="3072" style="52" width="8.13000011" customWidth="1" outlineLevel="0"/>
    <col min="3073" max="3073" style="52" width="6.63000011" customWidth="1" outlineLevel="0"/>
    <col min="3074" max="3074" style="52" width="7.25500011" customWidth="1" outlineLevel="0"/>
    <col min="3075" max="3328" style="52" width="8.13000011" customWidth="1" outlineLevel="0"/>
    <col min="3329" max="3329" style="52" width="6.63000011" customWidth="1" outlineLevel="0"/>
    <col min="3330" max="3330" style="52" width="7.25500011" customWidth="1" outlineLevel="0"/>
    <col min="3331" max="3584" style="52" width="8.13000011" customWidth="1" outlineLevel="0"/>
    <col min="3585" max="3585" style="52" width="6.63000011" customWidth="1" outlineLevel="0"/>
    <col min="3586" max="3586" style="52" width="7.25500011" customWidth="1" outlineLevel="0"/>
    <col min="3587" max="3840" style="52" width="8.13000011" customWidth="1" outlineLevel="0"/>
    <col min="3841" max="3841" style="52" width="6.63000011" customWidth="1" outlineLevel="0"/>
    <col min="3842" max="3842" style="52" width="7.25500011" customWidth="1" outlineLevel="0"/>
    <col min="3843" max="4096" style="52" width="8.13000011" customWidth="1" outlineLevel="0"/>
    <col min="4097" max="4097" style="52" width="6.63000011" customWidth="1" outlineLevel="0"/>
    <col min="4098" max="4098" style="52" width="7.25500011" customWidth="1" outlineLevel="0"/>
    <col min="4099" max="4352" style="52" width="8.13000011" customWidth="1" outlineLevel="0"/>
    <col min="4353" max="4353" style="52" width="6.63000011" customWidth="1" outlineLevel="0"/>
    <col min="4354" max="4354" style="52" width="7.25500011" customWidth="1" outlineLevel="0"/>
    <col min="4355" max="4608" style="52" width="8.13000011" customWidth="1" outlineLevel="0"/>
    <col min="4609" max="4609" style="52" width="6.63000011" customWidth="1" outlineLevel="0"/>
    <col min="4610" max="4610" style="52" width="7.25500011" customWidth="1" outlineLevel="0"/>
    <col min="4611" max="4864" style="52" width="8.13000011" customWidth="1" outlineLevel="0"/>
    <col min="4865" max="4865" style="52" width="6.63000011" customWidth="1" outlineLevel="0"/>
    <col min="4866" max="4866" style="52" width="7.25500011" customWidth="1" outlineLevel="0"/>
    <col min="4867" max="5120" style="52" width="8.13000011" customWidth="1" outlineLevel="0"/>
    <col min="5121" max="5121" style="52" width="6.63000011" customWidth="1" outlineLevel="0"/>
    <col min="5122" max="5122" style="52" width="7.25500011" customWidth="1" outlineLevel="0"/>
    <col min="5123" max="5376" style="52" width="8.13000011" customWidth="1" outlineLevel="0"/>
    <col min="5377" max="5377" style="52" width="6.63000011" customWidth="1" outlineLevel="0"/>
    <col min="5378" max="5378" style="52" width="7.25500011" customWidth="1" outlineLevel="0"/>
    <col min="5379" max="5632" style="52" width="8.13000011" customWidth="1" outlineLevel="0"/>
    <col min="5633" max="5633" style="52" width="6.63000011" customWidth="1" outlineLevel="0"/>
    <col min="5634" max="5634" style="52" width="7.25500011" customWidth="1" outlineLevel="0"/>
    <col min="5635" max="5888" style="52" width="8.13000011" customWidth="1" outlineLevel="0"/>
    <col min="5889" max="5889" style="52" width="6.63000011" customWidth="1" outlineLevel="0"/>
    <col min="5890" max="5890" style="52" width="7.25500011" customWidth="1" outlineLevel="0"/>
    <col min="5891" max="6144" style="52" width="8.13000011" customWidth="1" outlineLevel="0"/>
    <col min="6145" max="6145" style="52" width="6.63000011" customWidth="1" outlineLevel="0"/>
    <col min="6146" max="6146" style="52" width="7.25500011" customWidth="1" outlineLevel="0"/>
    <col min="6147" max="6400" style="52" width="8.13000011" customWidth="1" outlineLevel="0"/>
    <col min="6401" max="6401" style="52" width="6.63000011" customWidth="1" outlineLevel="0"/>
    <col min="6402" max="6402" style="52" width="7.25500011" customWidth="1" outlineLevel="0"/>
    <col min="6403" max="6656" style="52" width="8.13000011" customWidth="1" outlineLevel="0"/>
    <col min="6657" max="6657" style="52" width="6.63000011" customWidth="1" outlineLevel="0"/>
    <col min="6658" max="6658" style="52" width="7.25500011" customWidth="1" outlineLevel="0"/>
    <col min="6659" max="6912" style="52" width="8.13000011" customWidth="1" outlineLevel="0"/>
    <col min="6913" max="6913" style="52" width="6.63000011" customWidth="1" outlineLevel="0"/>
    <col min="6914" max="6914" style="52" width="7.25500011" customWidth="1" outlineLevel="0"/>
    <col min="6915" max="7168" style="52" width="8.13000011" customWidth="1" outlineLevel="0"/>
    <col min="7169" max="7169" style="52" width="6.63000011" customWidth="1" outlineLevel="0"/>
    <col min="7170" max="7170" style="52" width="7.25500011" customWidth="1" outlineLevel="0"/>
    <col min="7171" max="7424" style="52" width="8.13000011" customWidth="1" outlineLevel="0"/>
    <col min="7425" max="7425" style="52" width="6.63000011" customWidth="1" outlineLevel="0"/>
    <col min="7426" max="7426" style="52" width="7.25500011" customWidth="1" outlineLevel="0"/>
    <col min="7427" max="7680" style="52" width="8.13000011" customWidth="1" outlineLevel="0"/>
    <col min="7681" max="7681" style="52" width="6.63000011" customWidth="1" outlineLevel="0"/>
    <col min="7682" max="7682" style="52" width="7.25500011" customWidth="1" outlineLevel="0"/>
    <col min="7683" max="7936" style="52" width="8.13000011" customWidth="1" outlineLevel="0"/>
    <col min="7937" max="7937" style="52" width="6.63000011" customWidth="1" outlineLevel="0"/>
    <col min="7938" max="7938" style="52" width="7.25500011" customWidth="1" outlineLevel="0"/>
    <col min="7939" max="8192" style="52" width="8.13000011" customWidth="1" outlineLevel="0"/>
    <col min="8193" max="8193" style="52" width="6.63000011" customWidth="1" outlineLevel="0"/>
    <col min="8194" max="8194" style="52" width="7.25500011" customWidth="1" outlineLevel="0"/>
    <col min="8195" max="8448" style="52" width="8.13000011" customWidth="1" outlineLevel="0"/>
    <col min="8449" max="8449" style="52" width="6.63000011" customWidth="1" outlineLevel="0"/>
    <col min="8450" max="8450" style="52" width="7.25500011" customWidth="1" outlineLevel="0"/>
    <col min="8451" max="8704" style="52" width="8.13000011" customWidth="1" outlineLevel="0"/>
    <col min="8705" max="8705" style="52" width="6.63000011" customWidth="1" outlineLevel="0"/>
    <col min="8706" max="8706" style="52" width="7.25500011" customWidth="1" outlineLevel="0"/>
    <col min="8707" max="8960" style="52" width="8.13000011" customWidth="1" outlineLevel="0"/>
    <col min="8961" max="8961" style="52" width="6.63000011" customWidth="1" outlineLevel="0"/>
    <col min="8962" max="8962" style="52" width="7.25500011" customWidth="1" outlineLevel="0"/>
    <col min="8963" max="9216" style="52" width="8.13000011" customWidth="1" outlineLevel="0"/>
    <col min="9217" max="9217" style="52" width="6.63000011" customWidth="1" outlineLevel="0"/>
    <col min="9218" max="9218" style="52" width="7.25500011" customWidth="1" outlineLevel="0"/>
    <col min="9219" max="9472" style="52" width="8.13000011" customWidth="1" outlineLevel="0"/>
    <col min="9473" max="9473" style="52" width="6.63000011" customWidth="1" outlineLevel="0"/>
    <col min="9474" max="9474" style="52" width="7.25500011" customWidth="1" outlineLevel="0"/>
    <col min="9475" max="9728" style="52" width="8.13000011" customWidth="1" outlineLevel="0"/>
    <col min="9729" max="9729" style="52" width="6.63000011" customWidth="1" outlineLevel="0"/>
    <col min="9730" max="9730" style="52" width="7.25500011" customWidth="1" outlineLevel="0"/>
    <col min="9731" max="9984" style="52" width="8.13000011" customWidth="1" outlineLevel="0"/>
    <col min="9985" max="9985" style="52" width="6.63000011" customWidth="1" outlineLevel="0"/>
    <col min="9986" max="9986" style="52" width="7.25500011" customWidth="1" outlineLevel="0"/>
    <col min="9987" max="10240" style="52" width="8.13000011" customWidth="1" outlineLevel="0"/>
    <col min="10241" max="10241" style="52" width="6.63000011" customWidth="1" outlineLevel="0"/>
    <col min="10242" max="10242" style="52" width="7.25500011" customWidth="1" outlineLevel="0"/>
    <col min="10243" max="10496" style="52" width="8.13000011" customWidth="1" outlineLevel="0"/>
    <col min="10497" max="10497" style="52" width="6.63000011" customWidth="1" outlineLevel="0"/>
    <col min="10498" max="10498" style="52" width="7.25500011" customWidth="1" outlineLevel="0"/>
    <col min="10499" max="10752" style="52" width="8.13000011" customWidth="1" outlineLevel="0"/>
    <col min="10753" max="10753" style="52" width="6.63000011" customWidth="1" outlineLevel="0"/>
    <col min="10754" max="10754" style="52" width="7.25500011" customWidth="1" outlineLevel="0"/>
    <col min="10755" max="11008" style="52" width="8.13000011" customWidth="1" outlineLevel="0"/>
    <col min="11009" max="11009" style="52" width="6.63000011" customWidth="1" outlineLevel="0"/>
    <col min="11010" max="11010" style="52" width="7.25500011" customWidth="1" outlineLevel="0"/>
    <col min="11011" max="11264" style="52" width="8.13000011" customWidth="1" outlineLevel="0"/>
    <col min="11265" max="11265" style="52" width="6.63000011" customWidth="1" outlineLevel="0"/>
    <col min="11266" max="11266" style="52" width="7.25500011" customWidth="1" outlineLevel="0"/>
    <col min="11267" max="11520" style="52" width="8.13000011" customWidth="1" outlineLevel="0"/>
    <col min="11521" max="11521" style="52" width="6.63000011" customWidth="1" outlineLevel="0"/>
    <col min="11522" max="11522" style="52" width="7.25500011" customWidth="1" outlineLevel="0"/>
    <col min="11523" max="11776" style="52" width="8.13000011" customWidth="1" outlineLevel="0"/>
    <col min="11777" max="11777" style="52" width="6.63000011" customWidth="1" outlineLevel="0"/>
    <col min="11778" max="11778" style="52" width="7.25500011" customWidth="1" outlineLevel="0"/>
    <col min="11779" max="12032" style="52" width="8.13000011" customWidth="1" outlineLevel="0"/>
    <col min="12033" max="12033" style="52" width="6.63000011" customWidth="1" outlineLevel="0"/>
    <col min="12034" max="12034" style="52" width="7.25500011" customWidth="1" outlineLevel="0"/>
    <col min="12035" max="12288" style="52" width="8.13000011" customWidth="1" outlineLevel="0"/>
    <col min="12289" max="12289" style="52" width="6.63000011" customWidth="1" outlineLevel="0"/>
    <col min="12290" max="12290" style="52" width="7.25500011" customWidth="1" outlineLevel="0"/>
    <col min="12291" max="12544" style="52" width="8.13000011" customWidth="1" outlineLevel="0"/>
    <col min="12545" max="12545" style="52" width="6.63000011" customWidth="1" outlineLevel="0"/>
    <col min="12546" max="12546" style="52" width="7.25500011" customWidth="1" outlineLevel="0"/>
    <col min="12547" max="12800" style="52" width="8.13000011" customWidth="1" outlineLevel="0"/>
    <col min="12801" max="12801" style="52" width="6.63000011" customWidth="1" outlineLevel="0"/>
    <col min="12802" max="12802" style="52" width="7.25500011" customWidth="1" outlineLevel="0"/>
    <col min="12803" max="13056" style="52" width="8.13000011" customWidth="1" outlineLevel="0"/>
    <col min="13057" max="13057" style="52" width="6.63000011" customWidth="1" outlineLevel="0"/>
    <col min="13058" max="13058" style="52" width="7.25500011" customWidth="1" outlineLevel="0"/>
    <col min="13059" max="13312" style="52" width="8.13000011" customWidth="1" outlineLevel="0"/>
    <col min="13313" max="13313" style="52" width="6.63000011" customWidth="1" outlineLevel="0"/>
    <col min="13314" max="13314" style="52" width="7.25500011" customWidth="1" outlineLevel="0"/>
    <col min="13315" max="13568" style="52" width="8.13000011" customWidth="1" outlineLevel="0"/>
    <col min="13569" max="13569" style="52" width="6.63000011" customWidth="1" outlineLevel="0"/>
    <col min="13570" max="13570" style="52" width="7.25500011" customWidth="1" outlineLevel="0"/>
    <col min="13571" max="13824" style="52" width="8.13000011" customWidth="1" outlineLevel="0"/>
    <col min="13825" max="13825" style="52" width="6.63000011" customWidth="1" outlineLevel="0"/>
    <col min="13826" max="13826" style="52" width="7.25500011" customWidth="1" outlineLevel="0"/>
    <col min="13827" max="14080" style="52" width="8.13000011" customWidth="1" outlineLevel="0"/>
    <col min="14081" max="14081" style="52" width="6.63000011" customWidth="1" outlineLevel="0"/>
    <col min="14082" max="14082" style="52" width="7.25500011" customWidth="1" outlineLevel="0"/>
    <col min="14083" max="14336" style="52" width="8.13000011" customWidth="1" outlineLevel="0"/>
    <col min="14337" max="14337" style="52" width="6.63000011" customWidth="1" outlineLevel="0"/>
    <col min="14338" max="14338" style="52" width="7.25500011" customWidth="1" outlineLevel="0"/>
    <col min="14339" max="14592" style="52" width="8.13000011" customWidth="1" outlineLevel="0"/>
    <col min="14593" max="14593" style="52" width="6.63000011" customWidth="1" outlineLevel="0"/>
    <col min="14594" max="14594" style="52" width="7.25500011" customWidth="1" outlineLevel="0"/>
    <col min="14595" max="14848" style="52" width="8.13000011" customWidth="1" outlineLevel="0"/>
    <col min="14849" max="14849" style="52" width="6.63000011" customWidth="1" outlineLevel="0"/>
    <col min="14850" max="14850" style="52" width="7.25500011" customWidth="1" outlineLevel="0"/>
    <col min="14851" max="15104" style="52" width="8.13000011" customWidth="1" outlineLevel="0"/>
    <col min="15105" max="15105" style="52" width="6.63000011" customWidth="1" outlineLevel="0"/>
    <col min="15106" max="15106" style="52" width="7.25500011" customWidth="1" outlineLevel="0"/>
    <col min="15107" max="15360" style="52" width="8.13000011" customWidth="1" outlineLevel="0"/>
    <col min="15361" max="15361" style="52" width="6.63000011" customWidth="1" outlineLevel="0"/>
    <col min="15362" max="15362" style="52" width="7.25500011" customWidth="1" outlineLevel="0"/>
    <col min="15363" max="15616" style="52" width="8.13000011" customWidth="1" outlineLevel="0"/>
    <col min="15617" max="15617" style="52" width="6.63000011" customWidth="1" outlineLevel="0"/>
    <col min="15618" max="15618" style="52" width="7.25500011" customWidth="1" outlineLevel="0"/>
    <col min="15619" max="15872" style="52" width="8.13000011" customWidth="1" outlineLevel="0"/>
    <col min="15873" max="15873" style="52" width="6.63000011" customWidth="1" outlineLevel="0"/>
    <col min="15874" max="15874" style="52" width="7.25500011" customWidth="1" outlineLevel="0"/>
    <col min="15875" max="16128" style="52" width="8.13000011" customWidth="1" outlineLevel="0"/>
    <col min="16129" max="16129" style="52" width="6.63000011" customWidth="1" outlineLevel="0"/>
    <col min="16130" max="16130" style="52" width="7.25500011" customWidth="1" outlineLevel="0"/>
    <col min="16131" max="16384" style="52" width="8.13000011" customWidth="1" outlineLevel="0"/>
  </cols>
  <sheetData>
    <row r="1" spans="1:2" ht="14.400000">
      <c r="A1" s="53" t="s">
        <v>38</v>
      </c>
      <c r="B1" s="52" t="s">
        <v>39</v>
      </c>
    </row>
    <row r="2" spans="1:2" ht="14.400000">
      <c r="A2" s="53">
        <v>1</v>
      </c>
    </row>
    <row r="33" spans="1:1" ht="14.400000">
      <c r="A33" s="53">
        <v>2</v>
      </c>
    </row>
    <row r="65" spans="1:1" ht="14.400000">
      <c r="A65" s="53">
        <v>3</v>
      </c>
    </row>
    <row r="97" spans="1:1" ht="14.400000">
      <c r="A97" s="53">
        <v>4</v>
      </c>
    </row>
    <row r="129" spans="1:1" ht="14.400000">
      <c r="A129" s="53">
        <v>5</v>
      </c>
    </row>
    <row r="161" spans="1:1" ht="14.400000">
      <c r="A161" s="53">
        <v>6</v>
      </c>
    </row>
    <row r="193" spans="1:1" ht="14.400000">
      <c r="A193" s="53">
        <v>7</v>
      </c>
    </row>
    <row r="223" spans="1:1" ht="14.400000">
      <c r="A223" s="53">
        <v>8</v>
      </c>
    </row>
    <row r="253" spans="1:1" ht="14.400000">
      <c r="A253" s="53">
        <v>9</v>
      </c>
    </row>
    <row r="283" spans="1:1" ht="14.400000">
      <c r="A283" s="53">
        <v>10</v>
      </c>
    </row>
    <row r="313" spans="1:1" ht="14.400000">
      <c r="A313" s="53">
        <v>11</v>
      </c>
    </row>
    <row r="343" spans="1:1" ht="14.400000">
      <c r="A343" s="53">
        <v>12</v>
      </c>
    </row>
    <row r="373" spans="1:1" ht="14.400000">
      <c r="A373" s="53">
        <v>13</v>
      </c>
    </row>
    <row r="403" spans="1:1" ht="14.400000">
      <c r="A403" s="53">
        <v>14</v>
      </c>
    </row>
    <row r="433" spans="1:1" ht="14.400000">
      <c r="A433" s="53">
        <v>15</v>
      </c>
    </row>
    <row r="463" spans="1:1" ht="14.400000">
      <c r="A463" s="53">
        <v>16</v>
      </c>
    </row>
    <row r="492" ht="14.400000" customHeight="1"/>
    <row r="493" spans="1:1" ht="14.400000">
      <c r="A493" s="53">
        <v>17</v>
      </c>
    </row>
    <row r="523" spans="1:1" ht="14.400000">
      <c r="A523" s="53">
        <v>18</v>
      </c>
    </row>
    <row r="553" spans="1:1" ht="14.400000">
      <c r="A553" s="53">
        <v>19</v>
      </c>
    </row>
    <row r="583" spans="1:1" ht="14.400000">
      <c r="A583" s="53">
        <v>20</v>
      </c>
    </row>
    <row r="613" spans="1:1" ht="14.400000">
      <c r="A613" s="53">
        <v>21</v>
      </c>
    </row>
    <row r="643" spans="1:1" ht="14.400000">
      <c r="A643" s="53">
        <v>22</v>
      </c>
    </row>
    <row r="673" spans="1:1" ht="14.400000">
      <c r="A673" s="53">
        <v>23</v>
      </c>
    </row>
    <row r="703" spans="1:1" ht="14.400000">
      <c r="A703" s="53">
        <v>24</v>
      </c>
    </row>
    <row r="733" spans="1:1" ht="14.400000">
      <c r="A733" s="53">
        <v>25</v>
      </c>
    </row>
    <row r="763" spans="1:1" ht="14.400000">
      <c r="A763" s="53">
        <v>26</v>
      </c>
    </row>
    <row r="793" spans="1:1" ht="14.400000">
      <c r="A793" s="53">
        <v>27</v>
      </c>
    </row>
    <row r="823" spans="1:1" ht="14.400000">
      <c r="A823" s="53">
        <v>28</v>
      </c>
    </row>
    <row r="853" spans="1:1" ht="14.400000">
      <c r="A853" s="53">
        <v>29</v>
      </c>
    </row>
    <row r="883" spans="1:1" ht="14.400000">
      <c r="A883" s="53">
        <v>30</v>
      </c>
    </row>
    <row r="913" spans="1:1" ht="14.400000">
      <c r="A913" s="53">
        <v>31</v>
      </c>
    </row>
  </sheetData>
  <phoneticPr fontId="1" type="noConversion"/>
  <pageMargins left="0.70" right="0.70" top="0.75" bottom="0.75" header="0.30" footer="0.30"/>
  <pageSetup paperSize="9" orientation="portrait"/>
  <drawing r:id="rId1"/>
</worksheet>
</file>

<file path=xl/worksheets/sheet3.xml><?xml version="1.0" encoding="utf-8"?>
<worksheet xmlns="http://schemas.openxmlformats.org/spreadsheetml/2006/main" xmlns:r="http://schemas.openxmlformats.org/officeDocument/2006/relationships">
  <dimension ref="A1:J29"/>
  <sheetViews>
    <sheetView zoomScale="145" zoomScaleNormal="145" zoomScaleSheetLayoutView="100" workbookViewId="0">
      <selection activeCell="K9" sqref="K9"/>
    </sheetView>
  </sheetViews>
  <sheetFormatPr defaultColWidth="8.12500000" defaultRowHeight="13.500000"/>
  <cols>
    <col min="1" max="16384" style="52" width="8.13000011" customWidth="1" outlineLevel="0"/>
  </cols>
  <sheetData>
    <row r="1" spans="1:10">
      <c r="A1" s="52" t="s">
        <v>27</v>
      </c>
    </row>
    <row r="2" spans="1:10">
      <c r="A2" s="95" t="s">
        <v>238</v>
      </c>
      <c r="B2" s="96"/>
      <c r="C2" s="96"/>
      <c r="D2" s="96"/>
      <c r="E2" s="96"/>
      <c r="F2" s="96"/>
      <c r="G2" s="96"/>
      <c r="H2" s="96"/>
      <c r="I2" s="96"/>
      <c r="J2" s="96"/>
    </row>
    <row r="3" spans="1:10">
      <c r="A3" s="96"/>
      <c r="B3" s="96"/>
      <c r="C3" s="96"/>
      <c r="D3" s="96"/>
      <c r="E3" s="96"/>
      <c r="F3" s="96"/>
      <c r="G3" s="96"/>
      <c r="H3" s="96"/>
      <c r="I3" s="96"/>
      <c r="J3" s="96"/>
    </row>
    <row r="4" spans="1:10">
      <c r="A4" s="96"/>
      <c r="B4" s="96"/>
      <c r="C4" s="96"/>
      <c r="D4" s="96"/>
      <c r="E4" s="96"/>
      <c r="F4" s="96"/>
      <c r="G4" s="96"/>
      <c r="H4" s="96"/>
      <c r="I4" s="96"/>
      <c r="J4" s="96"/>
    </row>
    <row r="5" spans="1:10">
      <c r="A5" s="96"/>
      <c r="B5" s="96"/>
      <c r="C5" s="96"/>
      <c r="D5" s="96"/>
      <c r="E5" s="96"/>
      <c r="F5" s="96"/>
      <c r="G5" s="96"/>
      <c r="H5" s="96"/>
      <c r="I5" s="96"/>
      <c r="J5" s="96"/>
    </row>
    <row r="6" spans="1:10">
      <c r="A6" s="96"/>
      <c r="B6" s="96"/>
      <c r="C6" s="96"/>
      <c r="D6" s="96"/>
      <c r="E6" s="96"/>
      <c r="F6" s="96"/>
      <c r="G6" s="96"/>
      <c r="H6" s="96"/>
      <c r="I6" s="96"/>
      <c r="J6" s="96"/>
    </row>
    <row r="7" spans="1:10">
      <c r="A7" s="96"/>
      <c r="B7" s="96"/>
      <c r="C7" s="96"/>
      <c r="D7" s="96"/>
      <c r="E7" s="96"/>
      <c r="F7" s="96"/>
      <c r="G7" s="96"/>
      <c r="H7" s="96"/>
      <c r="I7" s="96"/>
      <c r="J7" s="96"/>
    </row>
    <row r="8" spans="1:10">
      <c r="A8" s="96"/>
      <c r="B8" s="96"/>
      <c r="C8" s="96"/>
      <c r="D8" s="96"/>
      <c r="E8" s="96"/>
      <c r="F8" s="96"/>
      <c r="G8" s="96"/>
      <c r="H8" s="96"/>
      <c r="I8" s="96"/>
      <c r="J8" s="96"/>
    </row>
    <row r="9" spans="1:10">
      <c r="A9" s="96"/>
      <c r="B9" s="96"/>
      <c r="C9" s="96"/>
      <c r="D9" s="96"/>
      <c r="E9" s="96"/>
      <c r="F9" s="96"/>
      <c r="G9" s="96"/>
      <c r="H9" s="96"/>
      <c r="I9" s="96"/>
      <c r="J9" s="96"/>
    </row>
    <row r="11" spans="1:10">
      <c r="A11" s="52" t="s">
        <v>28</v>
      </c>
    </row>
    <row r="12" spans="1:10">
      <c r="A12" s="97" t="s">
        <v>243</v>
      </c>
      <c r="B12" s="98"/>
      <c r="C12" s="98"/>
      <c r="D12" s="98"/>
      <c r="E12" s="98"/>
      <c r="F12" s="98"/>
      <c r="G12" s="98"/>
      <c r="H12" s="98"/>
      <c r="I12" s="98"/>
      <c r="J12" s="98"/>
    </row>
    <row r="13" spans="1:10">
      <c r="A13" s="98"/>
      <c r="B13" s="98"/>
      <c r="C13" s="98"/>
      <c r="D13" s="98"/>
      <c r="E13" s="98"/>
      <c r="F13" s="98"/>
      <c r="G13" s="98"/>
      <c r="H13" s="98"/>
      <c r="I13" s="98"/>
      <c r="J13" s="98"/>
    </row>
    <row r="14" spans="1:10">
      <c r="A14" s="98"/>
      <c r="B14" s="98"/>
      <c r="C14" s="98"/>
      <c r="D14" s="98"/>
      <c r="E14" s="98"/>
      <c r="F14" s="98"/>
      <c r="G14" s="98"/>
      <c r="H14" s="98"/>
      <c r="I14" s="98"/>
      <c r="J14" s="98"/>
    </row>
    <row r="15" spans="1:10">
      <c r="A15" s="98"/>
      <c r="B15" s="98"/>
      <c r="C15" s="98"/>
      <c r="D15" s="98"/>
      <c r="E15" s="98"/>
      <c r="F15" s="98"/>
      <c r="G15" s="98"/>
      <c r="H15" s="98"/>
      <c r="I15" s="98"/>
      <c r="J15" s="98"/>
    </row>
    <row r="16" spans="1:10">
      <c r="A16" s="98"/>
      <c r="B16" s="98"/>
      <c r="C16" s="98"/>
      <c r="D16" s="98"/>
      <c r="E16" s="98"/>
      <c r="F16" s="98"/>
      <c r="G16" s="98"/>
      <c r="H16" s="98"/>
      <c r="I16" s="98"/>
      <c r="J16" s="98"/>
    </row>
    <row r="17" spans="1:10">
      <c r="A17" s="98"/>
      <c r="B17" s="98"/>
      <c r="C17" s="98"/>
      <c r="D17" s="98"/>
      <c r="E17" s="98"/>
      <c r="F17" s="98"/>
      <c r="G17" s="98"/>
      <c r="H17" s="98"/>
      <c r="I17" s="98"/>
      <c r="J17" s="98"/>
    </row>
    <row r="18" spans="1:10">
      <c r="A18" s="98"/>
      <c r="B18" s="98"/>
      <c r="C18" s="98"/>
      <c r="D18" s="98"/>
      <c r="E18" s="98"/>
      <c r="F18" s="98"/>
      <c r="G18" s="98"/>
      <c r="H18" s="98"/>
      <c r="I18" s="98"/>
      <c r="J18" s="98"/>
    </row>
    <row r="19" spans="1:10">
      <c r="A19" s="98"/>
      <c r="B19" s="98"/>
      <c r="C19" s="98"/>
      <c r="D19" s="98"/>
      <c r="E19" s="98"/>
      <c r="F19" s="98"/>
      <c r="G19" s="98"/>
      <c r="H19" s="98"/>
      <c r="I19" s="98"/>
      <c r="J19" s="98"/>
    </row>
    <row r="21" spans="1:10">
      <c r="A21" s="52" t="s">
        <v>29</v>
      </c>
    </row>
    <row r="22" spans="1:10">
      <c r="A22" s="97"/>
      <c r="B22" s="97"/>
      <c r="C22" s="97"/>
      <c r="D22" s="97"/>
      <c r="E22" s="97"/>
      <c r="F22" s="97"/>
      <c r="G22" s="97"/>
      <c r="H22" s="97"/>
      <c r="I22" s="97"/>
      <c r="J22" s="97"/>
    </row>
    <row r="23" spans="1:10">
      <c r="A23" s="97"/>
      <c r="B23" s="97"/>
      <c r="C23" s="97"/>
      <c r="D23" s="97"/>
      <c r="E23" s="97"/>
      <c r="F23" s="97"/>
      <c r="G23" s="97"/>
      <c r="H23" s="97"/>
      <c r="I23" s="97"/>
      <c r="J23" s="97"/>
    </row>
    <row r="24" spans="1:10">
      <c r="A24" s="97"/>
      <c r="B24" s="97"/>
      <c r="C24" s="97"/>
      <c r="D24" s="97"/>
      <c r="E24" s="97"/>
      <c r="F24" s="97"/>
      <c r="G24" s="97"/>
      <c r="H24" s="97"/>
      <c r="I24" s="97"/>
      <c r="J24" s="97"/>
    </row>
    <row r="25" spans="1:10">
      <c r="A25" s="97"/>
      <c r="B25" s="97"/>
      <c r="C25" s="97"/>
      <c r="D25" s="97"/>
      <c r="E25" s="97"/>
      <c r="F25" s="97"/>
      <c r="G25" s="97"/>
      <c r="H25" s="97"/>
      <c r="I25" s="97"/>
      <c r="J25" s="97"/>
    </row>
    <row r="26" spans="1:10">
      <c r="A26" s="97"/>
      <c r="B26" s="97"/>
      <c r="C26" s="97"/>
      <c r="D26" s="97"/>
      <c r="E26" s="97"/>
      <c r="F26" s="97"/>
      <c r="G26" s="97"/>
      <c r="H26" s="97"/>
      <c r="I26" s="97"/>
      <c r="J26" s="97"/>
    </row>
    <row r="27" spans="1:10">
      <c r="A27" s="97"/>
      <c r="B27" s="97"/>
      <c r="C27" s="97"/>
      <c r="D27" s="97"/>
      <c r="E27" s="97"/>
      <c r="F27" s="97"/>
      <c r="G27" s="97"/>
      <c r="H27" s="97"/>
      <c r="I27" s="97"/>
      <c r="J27" s="97"/>
    </row>
    <row r="28" spans="1:10">
      <c r="A28" s="97"/>
      <c r="B28" s="97"/>
      <c r="C28" s="97"/>
      <c r="D28" s="97"/>
      <c r="E28" s="97"/>
      <c r="F28" s="97"/>
      <c r="G28" s="97"/>
      <c r="H28" s="97"/>
      <c r="I28" s="97"/>
      <c r="J28" s="97"/>
    </row>
    <row r="29" spans="1:10">
      <c r="A29" s="97"/>
      <c r="B29" s="97"/>
      <c r="C29" s="97"/>
      <c r="D29" s="97"/>
      <c r="E29" s="97"/>
      <c r="F29" s="97"/>
      <c r="G29" s="97"/>
      <c r="H29" s="97"/>
      <c r="I29" s="97"/>
      <c r="J29" s="97"/>
    </row>
  </sheetData>
  <mergeCells count="3">
    <mergeCell ref="A2:J9"/>
    <mergeCell ref="A12:J19"/>
    <mergeCell ref="A22:J29"/>
  </mergeCells>
  <phoneticPr fontId="1" type="noConversion"/>
  <pageMargins left="0.75" right="0.75" top="1.00" bottom="1.00" header="0.51" footer="0.51"/>
  <pageSetup paperSize="9" orientation="portrait"/>
</worksheet>
</file>

<file path=xl/worksheets/sheet4.xml><?xml version="1.0" encoding="utf-8"?>
<worksheet xmlns="http://schemas.openxmlformats.org/spreadsheetml/2006/main" xmlns:r="http://schemas.openxmlformats.org/officeDocument/2006/relationships">
  <dimension ref="A1:H12"/>
  <sheetViews>
    <sheetView tabSelected="1" zoomScale="80" zoomScaleNormal="80" workbookViewId="0">
      <selection activeCell="E7" sqref="E7"/>
    </sheetView>
  </sheetViews>
  <sheetFormatPr defaultRowHeight="18.750000"/>
  <cols>
    <col min="1" max="1" width="14.00500011" customWidth="1" outlineLevel="0"/>
    <col min="2" max="2" width="13.25500011" customWidth="1" outlineLevel="0"/>
    <col min="4" max="4" width="14.75500011" customWidth="1" outlineLevel="0"/>
    <col min="6" max="6" width="14.25500011" customWidth="1" outlineLevel="0"/>
    <col min="8" max="8" width="15.63000011" customWidth="1" outlineLevel="0"/>
  </cols>
  <sheetData>
    <row r="1" spans="1:8">
      <c r="A1" s="30" t="s">
        <v>14</v>
      </c>
      <c r="B1" s="31"/>
      <c r="C1" s="32"/>
      <c r="D1" s="33"/>
      <c r="E1" s="32"/>
      <c r="F1" s="33"/>
      <c r="G1" s="32"/>
      <c r="H1" s="33"/>
    </row>
    <row r="2" spans="1:8">
      <c r="A2" s="34"/>
      <c r="B2" s="32"/>
      <c r="C2" s="32"/>
      <c r="D2" s="33"/>
      <c r="E2" s="32"/>
      <c r="F2" s="33"/>
      <c r="G2" s="32"/>
      <c r="H2" s="33"/>
    </row>
    <row r="3" spans="1:8">
      <c r="A3" s="35" t="s">
        <v>15</v>
      </c>
      <c r="B3" s="35" t="s">
        <v>16</v>
      </c>
      <c r="C3" s="35" t="s">
        <v>17</v>
      </c>
      <c r="D3" s="36" t="s">
        <v>18</v>
      </c>
      <c r="E3" s="35" t="s">
        <v>19</v>
      </c>
      <c r="F3" s="36" t="s">
        <v>18</v>
      </c>
      <c r="G3" s="35" t="s">
        <v>20</v>
      </c>
      <c r="H3" s="36" t="s">
        <v>18</v>
      </c>
    </row>
    <row r="4" spans="1:8">
      <c r="A4" s="37" t="s">
        <v>21</v>
      </c>
      <c r="B4" s="37" t="s">
        <v>94</v>
      </c>
      <c r="C4" s="37">
        <v>15</v>
      </c>
      <c r="D4" s="38">
        <v>44213</v>
      </c>
      <c r="E4" s="37">
        <v>31</v>
      </c>
      <c r="F4" s="38">
        <v>44205</v>
      </c>
      <c r="G4" s="37">
        <v>30</v>
      </c>
      <c r="H4" s="38">
        <v>44208</v>
      </c>
    </row>
    <row r="5" spans="1:8">
      <c r="A5" s="37" t="s">
        <v>21</v>
      </c>
      <c r="B5" s="37" t="s">
        <v>94</v>
      </c>
      <c r="C5" s="37"/>
      <c r="D5" s="38"/>
      <c r="E5" s="37"/>
      <c r="F5" s="39"/>
      <c r="G5" s="37"/>
      <c r="H5" s="39"/>
    </row>
    <row r="6" spans="1:8">
      <c r="A6" s="37" t="s">
        <v>21</v>
      </c>
      <c r="B6" s="37" t="s">
        <v>22</v>
      </c>
      <c r="C6" s="37"/>
      <c r="D6" s="39"/>
      <c r="E6" s="37"/>
      <c r="F6" s="39"/>
      <c r="G6" s="37"/>
      <c r="H6" s="39"/>
    </row>
    <row r="7" spans="1:8">
      <c r="A7" s="37" t="s">
        <v>21</v>
      </c>
      <c r="B7" s="37"/>
      <c r="C7" s="37"/>
      <c r="D7" s="39"/>
      <c r="E7" s="37"/>
      <c r="F7" s="39"/>
      <c r="G7" s="37"/>
      <c r="H7" s="39"/>
    </row>
    <row r="8" spans="1:8">
      <c r="A8" s="37" t="s">
        <v>21</v>
      </c>
      <c r="B8" s="37"/>
      <c r="C8" s="37"/>
      <c r="D8" s="39"/>
      <c r="E8" s="37"/>
      <c r="F8" s="39"/>
      <c r="G8" s="37"/>
      <c r="H8" s="39"/>
    </row>
    <row r="9" spans="1:8">
      <c r="A9" s="37" t="s">
        <v>21</v>
      </c>
      <c r="B9" s="37"/>
      <c r="C9" s="37"/>
      <c r="D9" s="39"/>
      <c r="E9" s="37"/>
      <c r="F9" s="39"/>
      <c r="G9" s="37"/>
      <c r="H9" s="39"/>
    </row>
    <row r="10" spans="1:8">
      <c r="A10" s="37" t="s">
        <v>21</v>
      </c>
      <c r="B10" s="37"/>
      <c r="C10" s="37"/>
      <c r="D10" s="39"/>
      <c r="E10" s="37"/>
      <c r="F10" s="39"/>
      <c r="G10" s="37"/>
      <c r="H10" s="39"/>
    </row>
    <row r="11" spans="1:8">
      <c r="A11" s="37" t="s">
        <v>21</v>
      </c>
      <c r="B11" s="37"/>
      <c r="C11" s="37"/>
      <c r="D11" s="39"/>
      <c r="E11" s="37"/>
      <c r="F11" s="39"/>
      <c r="G11" s="37"/>
      <c r="H11" s="39"/>
    </row>
    <row r="12" spans="1:8">
      <c r="A12" s="34"/>
      <c r="B12" s="32"/>
      <c r="C12" s="32"/>
      <c r="D12" s="33"/>
      <c r="E12" s="32"/>
      <c r="F12" s="33"/>
      <c r="G12" s="32"/>
      <c r="H12" s="33"/>
    </row>
  </sheetData>
  <phoneticPr fontId="1" type="noConversion"/>
  <pageMargins left="0.70" right="0.70" top="0.75" bottom="0.75" header="0.30" footer="0.30"/>
  <pageSetup paperSize="9" orientation="portrait"/>
</worksheet>
</file>

<file path=docProps/app.xml><?xml version="1.0" encoding="utf-8"?>
<Properties xmlns="http://schemas.openxmlformats.org/officeDocument/2006/extended-properties" xmlns:vt="http://schemas.openxmlformats.org/officeDocument/2006/docPropsVTypes">
  <Application>Polaris Office Sheet</Application>
  <AppVersion>12.000</AppVersion>
  <Characters>0</Characters>
  <CharactersWithSpaces>0</CharactersWithSpaces>
  <DocSecurity>0</DocSecurity>
  <HyperlinksChanged>false</HyperlinksChanged>
  <Lines>0</Lines>
  <LinksUpToDate>false</LinksUpToDate>
  <Pages>4</Pages>
  <Paragraphs>0</Paragraphs>
  <Words>0</Words>
  <TotalTime>0</TotalTime>
  <MMClips>0</MMClips>
  <ScaleCrop>false</ScaleCrop>
  <HeadingPairs>
    <vt:vector size="2" baseType="variant">
      <vt:variant>
        <vt:lpstr>Title</vt:lpstr>
      </vt:variant>
      <vt:variant>
        <vt:i4>1</vt:i4>
      </vt:variant>
    </vt:vector>
  </HeadingPairs>
  <TitlesOfParts>
    <vt:vector size="1" baseType="lpstr">
      <vt:lpstr>Title text</vt:lpstr>
    </vt:vector>
  </TitlesOfParts>
  <SharedDoc>false</SharedDoc>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revision>3</cp:revision>
  <dc:creator>木村壽巳</dc:creator>
  <cp:lastModifiedBy>user</cp:lastModifiedBy>
  <cp:version>9.102.66.42778</cp:version>
  <dcterms:modified xsi:type="dcterms:W3CDTF">2021-01-04T11:04:54Z</dcterms:modified>
</cp:coreProperties>
</file>