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6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ocuments\CMA\"/>
    </mc:Choice>
  </mc:AlternateContent>
  <xr:revisionPtr revIDLastSave="0" documentId="8_{7A1470E4-B947-4284-B7BB-C26118455A18}" xr6:coauthVersionLast="46" xr6:coauthVersionMax="46" xr10:uidLastSave="{00000000-0000-0000-0000-000000000000}"/>
  <bookViews>
    <workbookView xWindow="-108" yWindow="-108" windowWidth="23256" windowHeight="12576" firstSheet="3" activeTab="3" xr2:uid="{00000000-000D-0000-FFFF-FFFF00000000}"/>
  </bookViews>
  <sheets>
    <sheet name="検証シート (€$ D)" sheetId="8" r:id="rId1"/>
    <sheet name="画像 (€$ D)" sheetId="13" r:id="rId2"/>
    <sheet name="気づき (€$ D)" sheetId="12" r:id="rId3"/>
    <sheet name="検証シート (€$ 4H)" sheetId="1" r:id="rId4"/>
    <sheet name="画像 (€$ 4H)" sheetId="10" r:id="rId5"/>
    <sheet name="気づき (€$ 4H)" sheetId="11" r:id="rId6"/>
    <sheet name="検証シート ($円 1H)" sheetId="9" r:id="rId7"/>
    <sheet name="画像 ($円 1H)" sheetId="14" r:id="rId8"/>
    <sheet name="気づき ($円 1H)" sheetId="5" r:id="rId9"/>
    <sheet name="検証シート ($円 1H) 2回目" sheetId="15" r:id="rId10"/>
    <sheet name="画像 ($円 1H) 2回目" sheetId="16" r:id="rId11"/>
    <sheet name="気づき ($円 1H) 2回目" sheetId="17" r:id="rId12"/>
    <sheet name="検証シート (2)" sheetId="7" r:id="rId13"/>
    <sheet name="検証終了通貨" sheetId="2" r:id="rId14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19" i="15" l="1"/>
  <c r="F61" i="15" s="1"/>
  <c r="E61" i="15"/>
  <c r="D61" i="15"/>
  <c r="F60" i="15"/>
  <c r="E60" i="15"/>
  <c r="D60" i="15"/>
  <c r="K59" i="15"/>
  <c r="F59" i="15"/>
  <c r="E59" i="15"/>
  <c r="D59" i="15"/>
  <c r="O9" i="15"/>
  <c r="J9" i="15"/>
  <c r="M9" i="15" s="1"/>
  <c r="I9" i="15"/>
  <c r="I8" i="15"/>
  <c r="L9" i="15" s="1"/>
  <c r="H8" i="15"/>
  <c r="G8" i="15"/>
  <c r="D62" i="15" l="1"/>
  <c r="E62" i="15"/>
  <c r="G9" i="15"/>
  <c r="H9" i="15"/>
  <c r="L10" i="15"/>
  <c r="O10" i="15" s="1"/>
  <c r="I10" i="15" s="1"/>
  <c r="K9" i="15"/>
  <c r="N9" i="15" s="1"/>
  <c r="F62" i="15"/>
  <c r="M42" i="9"/>
  <c r="M16" i="9"/>
  <c r="O12" i="9"/>
  <c r="I12" i="9" s="1"/>
  <c r="L13" i="9" s="1"/>
  <c r="F61" i="9"/>
  <c r="E61" i="9"/>
  <c r="D61" i="9"/>
  <c r="F60" i="9"/>
  <c r="E60" i="9"/>
  <c r="D60" i="9"/>
  <c r="K59" i="9"/>
  <c r="F59" i="9"/>
  <c r="E59" i="9"/>
  <c r="D59" i="9"/>
  <c r="O58" i="9"/>
  <c r="N58" i="9"/>
  <c r="H58" i="9" s="1"/>
  <c r="M58" i="9"/>
  <c r="G58" i="9" s="1"/>
  <c r="I58" i="9"/>
  <c r="O57" i="9"/>
  <c r="I57" i="9" s="1"/>
  <c r="L58" i="9" s="1"/>
  <c r="N57" i="9"/>
  <c r="H57" i="9" s="1"/>
  <c r="K58" i="9" s="1"/>
  <c r="M57" i="9"/>
  <c r="G57" i="9" s="1"/>
  <c r="J58" i="9" s="1"/>
  <c r="O56" i="9"/>
  <c r="I56" i="9" s="1"/>
  <c r="L57" i="9" s="1"/>
  <c r="N56" i="9"/>
  <c r="M56" i="9"/>
  <c r="G56" i="9" s="1"/>
  <c r="J57" i="9" s="1"/>
  <c r="H56" i="9"/>
  <c r="K57" i="9" s="1"/>
  <c r="O55" i="9"/>
  <c r="I55" i="9" s="1"/>
  <c r="L56" i="9" s="1"/>
  <c r="N55" i="9"/>
  <c r="H55" i="9" s="1"/>
  <c r="K56" i="9" s="1"/>
  <c r="M55" i="9"/>
  <c r="G55" i="9" s="1"/>
  <c r="J56" i="9" s="1"/>
  <c r="O54" i="9"/>
  <c r="N54" i="9"/>
  <c r="H54" i="9" s="1"/>
  <c r="K55" i="9" s="1"/>
  <c r="M54" i="9"/>
  <c r="G54" i="9" s="1"/>
  <c r="J55" i="9" s="1"/>
  <c r="I54" i="9"/>
  <c r="L55" i="9" s="1"/>
  <c r="O53" i="9"/>
  <c r="I53" i="9" s="1"/>
  <c r="L54" i="9" s="1"/>
  <c r="N53" i="9"/>
  <c r="H53" i="9" s="1"/>
  <c r="K54" i="9" s="1"/>
  <c r="M53" i="9"/>
  <c r="G53" i="9" s="1"/>
  <c r="J54" i="9" s="1"/>
  <c r="O52" i="9"/>
  <c r="I52" i="9" s="1"/>
  <c r="L53" i="9" s="1"/>
  <c r="N52" i="9"/>
  <c r="M52" i="9"/>
  <c r="G52" i="9" s="1"/>
  <c r="J53" i="9" s="1"/>
  <c r="H52" i="9"/>
  <c r="K53" i="9" s="1"/>
  <c r="N49" i="9"/>
  <c r="M49" i="9"/>
  <c r="G49" i="9" s="1"/>
  <c r="J50" i="9" s="1"/>
  <c r="M50" i="9" s="1"/>
  <c r="G50" i="9" s="1"/>
  <c r="H49" i="9"/>
  <c r="K50" i="9" s="1"/>
  <c r="N50" i="9" s="1"/>
  <c r="N48" i="9"/>
  <c r="H48" i="9" s="1"/>
  <c r="K49" i="9" s="1"/>
  <c r="M48" i="9"/>
  <c r="G48" i="9" s="1"/>
  <c r="J49" i="9" s="1"/>
  <c r="N47" i="9"/>
  <c r="H47" i="9" s="1"/>
  <c r="K48" i="9" s="1"/>
  <c r="M47" i="9"/>
  <c r="G47" i="9" s="1"/>
  <c r="J48" i="9" s="1"/>
  <c r="O46" i="9"/>
  <c r="I46" i="9" s="1"/>
  <c r="L47" i="9" s="1"/>
  <c r="O47" i="9" s="1"/>
  <c r="I47" i="9" s="1"/>
  <c r="N46" i="9"/>
  <c r="H46" i="9" s="1"/>
  <c r="K47" i="9" s="1"/>
  <c r="M46" i="9"/>
  <c r="G46" i="9"/>
  <c r="J47" i="9" s="1"/>
  <c r="O45" i="9"/>
  <c r="I45" i="9" s="1"/>
  <c r="L46" i="9" s="1"/>
  <c r="N45" i="9"/>
  <c r="H45" i="9" s="1"/>
  <c r="K46" i="9" s="1"/>
  <c r="M45" i="9"/>
  <c r="G45" i="9"/>
  <c r="J46" i="9" s="1"/>
  <c r="O44" i="9"/>
  <c r="N44" i="9"/>
  <c r="I44" i="9"/>
  <c r="L45" i="9" s="1"/>
  <c r="H44" i="9"/>
  <c r="K45" i="9" s="1"/>
  <c r="O43" i="9"/>
  <c r="I43" i="9" s="1"/>
  <c r="L44" i="9" s="1"/>
  <c r="N43" i="9"/>
  <c r="H43" i="9" s="1"/>
  <c r="K44" i="9" s="1"/>
  <c r="O42" i="9"/>
  <c r="I42" i="9" s="1"/>
  <c r="L43" i="9" s="1"/>
  <c r="N42" i="9"/>
  <c r="H42" i="9" s="1"/>
  <c r="K43" i="9" s="1"/>
  <c r="G42" i="9"/>
  <c r="J43" i="9" s="1"/>
  <c r="M43" i="9" s="1"/>
  <c r="G43" i="9" s="1"/>
  <c r="J44" i="9" s="1"/>
  <c r="M44" i="9" s="1"/>
  <c r="G44" i="9" s="1"/>
  <c r="J45" i="9" s="1"/>
  <c r="O40" i="9"/>
  <c r="I40" i="9" s="1"/>
  <c r="O39" i="9"/>
  <c r="I39" i="9" s="1"/>
  <c r="L40" i="9" s="1"/>
  <c r="N39" i="9"/>
  <c r="H39" i="9" s="1"/>
  <c r="K40" i="9" s="1"/>
  <c r="N40" i="9" s="1"/>
  <c r="H40" i="9" s="1"/>
  <c r="M39" i="9"/>
  <c r="G39" i="9" s="1"/>
  <c r="J40" i="9" s="1"/>
  <c r="M40" i="9" s="1"/>
  <c r="G40" i="9" s="1"/>
  <c r="O38" i="9"/>
  <c r="I38" i="9" s="1"/>
  <c r="L39" i="9" s="1"/>
  <c r="N38" i="9"/>
  <c r="M38" i="9"/>
  <c r="H38" i="9"/>
  <c r="K39" i="9" s="1"/>
  <c r="G38" i="9"/>
  <c r="J39" i="9" s="1"/>
  <c r="O37" i="9"/>
  <c r="I37" i="9" s="1"/>
  <c r="L38" i="9" s="1"/>
  <c r="N37" i="9"/>
  <c r="M37" i="9"/>
  <c r="G37" i="9" s="1"/>
  <c r="J38" i="9" s="1"/>
  <c r="H37" i="9"/>
  <c r="K38" i="9" s="1"/>
  <c r="O36" i="9"/>
  <c r="I36" i="9" s="1"/>
  <c r="L37" i="9" s="1"/>
  <c r="N36" i="9"/>
  <c r="H36" i="9" s="1"/>
  <c r="K37" i="9" s="1"/>
  <c r="M36" i="9"/>
  <c r="G36" i="9"/>
  <c r="J37" i="9" s="1"/>
  <c r="O35" i="9"/>
  <c r="I35" i="9" s="1"/>
  <c r="L36" i="9" s="1"/>
  <c r="N35" i="9"/>
  <c r="M35" i="9"/>
  <c r="G35" i="9" s="1"/>
  <c r="J36" i="9" s="1"/>
  <c r="H35" i="9"/>
  <c r="K36" i="9" s="1"/>
  <c r="O34" i="9"/>
  <c r="I34" i="9" s="1"/>
  <c r="L35" i="9" s="1"/>
  <c r="N34" i="9"/>
  <c r="M34" i="9"/>
  <c r="G34" i="9" s="1"/>
  <c r="J35" i="9" s="1"/>
  <c r="H34" i="9"/>
  <c r="K35" i="9" s="1"/>
  <c r="O33" i="9"/>
  <c r="I33" i="9" s="1"/>
  <c r="L34" i="9" s="1"/>
  <c r="N33" i="9"/>
  <c r="H33" i="9" s="1"/>
  <c r="K34" i="9" s="1"/>
  <c r="M33" i="9"/>
  <c r="G33" i="9" s="1"/>
  <c r="J34" i="9" s="1"/>
  <c r="O32" i="9"/>
  <c r="N32" i="9"/>
  <c r="H32" i="9" s="1"/>
  <c r="K33" i="9" s="1"/>
  <c r="M32" i="9"/>
  <c r="G32" i="9" s="1"/>
  <c r="J33" i="9" s="1"/>
  <c r="I32" i="9"/>
  <c r="L33" i="9" s="1"/>
  <c r="O31" i="9"/>
  <c r="N31" i="9"/>
  <c r="M31" i="9"/>
  <c r="G31" i="9" s="1"/>
  <c r="J32" i="9" s="1"/>
  <c r="I31" i="9"/>
  <c r="L32" i="9" s="1"/>
  <c r="H31" i="9"/>
  <c r="K32" i="9" s="1"/>
  <c r="O30" i="9"/>
  <c r="I30" i="9" s="1"/>
  <c r="L31" i="9" s="1"/>
  <c r="N30" i="9"/>
  <c r="M30" i="9"/>
  <c r="H30" i="9"/>
  <c r="K31" i="9" s="1"/>
  <c r="G30" i="9"/>
  <c r="J31" i="9" s="1"/>
  <c r="O29" i="9"/>
  <c r="I29" i="9" s="1"/>
  <c r="L30" i="9" s="1"/>
  <c r="N29" i="9"/>
  <c r="H29" i="9" s="1"/>
  <c r="K30" i="9" s="1"/>
  <c r="M29" i="9"/>
  <c r="G29" i="9" s="1"/>
  <c r="J30" i="9" s="1"/>
  <c r="O28" i="9"/>
  <c r="I28" i="9" s="1"/>
  <c r="L29" i="9" s="1"/>
  <c r="N28" i="9"/>
  <c r="H28" i="9" s="1"/>
  <c r="K29" i="9" s="1"/>
  <c r="M28" i="9"/>
  <c r="G28" i="9"/>
  <c r="J29" i="9" s="1"/>
  <c r="O27" i="9"/>
  <c r="N27" i="9"/>
  <c r="H27" i="9" s="1"/>
  <c r="K28" i="9" s="1"/>
  <c r="M27" i="9"/>
  <c r="G27" i="9" s="1"/>
  <c r="J28" i="9" s="1"/>
  <c r="I27" i="9"/>
  <c r="L28" i="9" s="1"/>
  <c r="O26" i="9"/>
  <c r="I26" i="9" s="1"/>
  <c r="L27" i="9" s="1"/>
  <c r="N26" i="9"/>
  <c r="H26" i="9" s="1"/>
  <c r="K27" i="9" s="1"/>
  <c r="M26" i="9"/>
  <c r="G26" i="9" s="1"/>
  <c r="J27" i="9" s="1"/>
  <c r="O25" i="9"/>
  <c r="I25" i="9" s="1"/>
  <c r="L26" i="9" s="1"/>
  <c r="N25" i="9"/>
  <c r="H25" i="9" s="1"/>
  <c r="K26" i="9" s="1"/>
  <c r="M25" i="9"/>
  <c r="G25" i="9" s="1"/>
  <c r="J26" i="9" s="1"/>
  <c r="O24" i="9"/>
  <c r="I24" i="9" s="1"/>
  <c r="L25" i="9" s="1"/>
  <c r="N24" i="9"/>
  <c r="M24" i="9"/>
  <c r="G24" i="9" s="1"/>
  <c r="J25" i="9" s="1"/>
  <c r="H24" i="9"/>
  <c r="K25" i="9" s="1"/>
  <c r="O23" i="9"/>
  <c r="I23" i="9" s="1"/>
  <c r="L24" i="9" s="1"/>
  <c r="N23" i="9"/>
  <c r="H23" i="9" s="1"/>
  <c r="K24" i="9" s="1"/>
  <c r="M23" i="9"/>
  <c r="G23" i="9"/>
  <c r="J24" i="9" s="1"/>
  <c r="O22" i="9"/>
  <c r="I22" i="9" s="1"/>
  <c r="L23" i="9" s="1"/>
  <c r="N22" i="9"/>
  <c r="H22" i="9" s="1"/>
  <c r="K23" i="9" s="1"/>
  <c r="M22" i="9"/>
  <c r="G22" i="9" s="1"/>
  <c r="J23" i="9" s="1"/>
  <c r="O21" i="9"/>
  <c r="I21" i="9" s="1"/>
  <c r="L22" i="9" s="1"/>
  <c r="N21" i="9"/>
  <c r="H21" i="9" s="1"/>
  <c r="K22" i="9" s="1"/>
  <c r="M21" i="9"/>
  <c r="G21" i="9" s="1"/>
  <c r="O20" i="9"/>
  <c r="I20" i="9" s="1"/>
  <c r="L21" i="9" s="1"/>
  <c r="N20" i="9"/>
  <c r="M20" i="9"/>
  <c r="H20" i="9"/>
  <c r="K21" i="9" s="1"/>
  <c r="G20" i="9"/>
  <c r="J21" i="9" s="1"/>
  <c r="O19" i="9"/>
  <c r="I19" i="9" s="1"/>
  <c r="L20" i="9" s="1"/>
  <c r="N19" i="9"/>
  <c r="H19" i="9" s="1"/>
  <c r="K20" i="9" s="1"/>
  <c r="M19" i="9"/>
  <c r="G19" i="9" s="1"/>
  <c r="J20" i="9" s="1"/>
  <c r="O18" i="9"/>
  <c r="N18" i="9"/>
  <c r="H18" i="9" s="1"/>
  <c r="K19" i="9" s="1"/>
  <c r="M18" i="9"/>
  <c r="G18" i="9" s="1"/>
  <c r="J19" i="9" s="1"/>
  <c r="I18" i="9"/>
  <c r="L19" i="9" s="1"/>
  <c r="O17" i="9"/>
  <c r="N17" i="9"/>
  <c r="M17" i="9"/>
  <c r="G17" i="9" s="1"/>
  <c r="J18" i="9" s="1"/>
  <c r="I17" i="9"/>
  <c r="L18" i="9" s="1"/>
  <c r="H17" i="9"/>
  <c r="K18" i="9" s="1"/>
  <c r="O16" i="9"/>
  <c r="N16" i="9"/>
  <c r="H16" i="9" s="1"/>
  <c r="K17" i="9" s="1"/>
  <c r="I16" i="9"/>
  <c r="L17" i="9" s="1"/>
  <c r="G16" i="9"/>
  <c r="J17" i="9" s="1"/>
  <c r="O15" i="9"/>
  <c r="I15" i="9" s="1"/>
  <c r="L16" i="9" s="1"/>
  <c r="N15" i="9"/>
  <c r="H15" i="9" s="1"/>
  <c r="K16" i="9" s="1"/>
  <c r="M15" i="9"/>
  <c r="G15" i="9" s="1"/>
  <c r="J16" i="9" s="1"/>
  <c r="O14" i="9"/>
  <c r="I14" i="9" s="1"/>
  <c r="L15" i="9" s="1"/>
  <c r="M14" i="9"/>
  <c r="G14" i="9"/>
  <c r="J15" i="9" s="1"/>
  <c r="O13" i="9"/>
  <c r="I13" i="9" s="1"/>
  <c r="L14" i="9" s="1"/>
  <c r="N13" i="9"/>
  <c r="H13" i="9" s="1"/>
  <c r="K14" i="9" s="1"/>
  <c r="N14" i="9" s="1"/>
  <c r="M13" i="9"/>
  <c r="G13" i="9" s="1"/>
  <c r="J14" i="9" s="1"/>
  <c r="N12" i="9"/>
  <c r="M12" i="9"/>
  <c r="H12" i="9"/>
  <c r="K13" i="9" s="1"/>
  <c r="G12" i="9"/>
  <c r="J13" i="9" s="1"/>
  <c r="O11" i="9"/>
  <c r="I11" i="9" s="1"/>
  <c r="L12" i="9" s="1"/>
  <c r="N11" i="9"/>
  <c r="H11" i="9" s="1"/>
  <c r="K12" i="9" s="1"/>
  <c r="M11" i="9"/>
  <c r="G11" i="9" s="1"/>
  <c r="N9" i="9"/>
  <c r="H9" i="9" s="1"/>
  <c r="K10" i="9" s="1"/>
  <c r="N10" i="9" s="1"/>
  <c r="M9" i="9"/>
  <c r="G9" i="9"/>
  <c r="J10" i="9" s="1"/>
  <c r="M10" i="9" s="1"/>
  <c r="G10" i="9" s="1"/>
  <c r="J11" i="9" s="1"/>
  <c r="I8" i="9"/>
  <c r="L9" i="9" s="1"/>
  <c r="O9" i="9" s="1"/>
  <c r="I9" i="9" s="1"/>
  <c r="L10" i="9" s="1"/>
  <c r="O10" i="9" s="1"/>
  <c r="H8" i="9"/>
  <c r="K9" i="9" s="1"/>
  <c r="G8" i="9"/>
  <c r="J9" i="9" s="1"/>
  <c r="F61" i="8"/>
  <c r="E61" i="8"/>
  <c r="D61" i="8"/>
  <c r="F60" i="8"/>
  <c r="E60" i="8"/>
  <c r="D60" i="8"/>
  <c r="K59" i="8"/>
  <c r="F59" i="8"/>
  <c r="E59" i="8"/>
  <c r="D59" i="8"/>
  <c r="N20" i="8"/>
  <c r="H20" i="8" s="1"/>
  <c r="K21" i="8" s="1"/>
  <c r="N21" i="8" s="1"/>
  <c r="O19" i="8"/>
  <c r="I19" i="8" s="1"/>
  <c r="L20" i="8" s="1"/>
  <c r="O20" i="8" s="1"/>
  <c r="I20" i="8" s="1"/>
  <c r="L21" i="8" s="1"/>
  <c r="O21" i="8" s="1"/>
  <c r="I21" i="8" s="1"/>
  <c r="L22" i="8" s="1"/>
  <c r="O22" i="8" s="1"/>
  <c r="I22" i="8" s="1"/>
  <c r="L23" i="8" s="1"/>
  <c r="O23" i="8" s="1"/>
  <c r="I23" i="8" s="1"/>
  <c r="N19" i="8"/>
  <c r="H19" i="8" s="1"/>
  <c r="K20" i="8" s="1"/>
  <c r="M19" i="8"/>
  <c r="G19" i="8"/>
  <c r="J20" i="8" s="1"/>
  <c r="M20" i="8" s="1"/>
  <c r="O17" i="8"/>
  <c r="I17" i="8" s="1"/>
  <c r="N17" i="8"/>
  <c r="H17" i="8" s="1"/>
  <c r="K18" i="8" s="1"/>
  <c r="N18" i="8" s="1"/>
  <c r="H18" i="8" s="1"/>
  <c r="K19" i="8" s="1"/>
  <c r="M17" i="8"/>
  <c r="G17" i="8"/>
  <c r="J18" i="8" s="1"/>
  <c r="M18" i="8" s="1"/>
  <c r="O16" i="8"/>
  <c r="I16" i="8" s="1"/>
  <c r="L17" i="8" s="1"/>
  <c r="N16" i="8"/>
  <c r="M16" i="8"/>
  <c r="G16" i="8" s="1"/>
  <c r="J17" i="8" s="1"/>
  <c r="H16" i="8"/>
  <c r="K17" i="8" s="1"/>
  <c r="O15" i="8"/>
  <c r="I15" i="8" s="1"/>
  <c r="L16" i="8" s="1"/>
  <c r="N15" i="8"/>
  <c r="H15" i="8" s="1"/>
  <c r="K16" i="8" s="1"/>
  <c r="M15" i="8"/>
  <c r="G15" i="8"/>
  <c r="J16" i="8" s="1"/>
  <c r="O14" i="8"/>
  <c r="N14" i="8"/>
  <c r="H14" i="8" s="1"/>
  <c r="K15" i="8" s="1"/>
  <c r="M14" i="8"/>
  <c r="I14" i="8"/>
  <c r="L15" i="8" s="1"/>
  <c r="G14" i="8"/>
  <c r="J15" i="8" s="1"/>
  <c r="O13" i="8"/>
  <c r="I13" i="8" s="1"/>
  <c r="L14" i="8" s="1"/>
  <c r="N13" i="8"/>
  <c r="M13" i="8"/>
  <c r="H13" i="8"/>
  <c r="K14" i="8" s="1"/>
  <c r="G13" i="8"/>
  <c r="J14" i="8" s="1"/>
  <c r="O12" i="8"/>
  <c r="I12" i="8" s="1"/>
  <c r="L13" i="8" s="1"/>
  <c r="N12" i="8"/>
  <c r="H12" i="8" s="1"/>
  <c r="K13" i="8" s="1"/>
  <c r="M12" i="8"/>
  <c r="G12" i="8"/>
  <c r="J13" i="8" s="1"/>
  <c r="O11" i="8"/>
  <c r="I11" i="8" s="1"/>
  <c r="L12" i="8" s="1"/>
  <c r="N11" i="8"/>
  <c r="H11" i="8" s="1"/>
  <c r="K12" i="8" s="1"/>
  <c r="M11" i="8"/>
  <c r="G11" i="8" s="1"/>
  <c r="J12" i="8" s="1"/>
  <c r="O10" i="8"/>
  <c r="N10" i="8"/>
  <c r="H10" i="8" s="1"/>
  <c r="K11" i="8" s="1"/>
  <c r="M10" i="8"/>
  <c r="G10" i="8" s="1"/>
  <c r="J11" i="8" s="1"/>
  <c r="I10" i="8"/>
  <c r="L11" i="8" s="1"/>
  <c r="O9" i="8"/>
  <c r="I9" i="8" s="1"/>
  <c r="L10" i="8" s="1"/>
  <c r="N9" i="8"/>
  <c r="M9" i="8"/>
  <c r="K9" i="8"/>
  <c r="J9" i="8"/>
  <c r="H9" i="8"/>
  <c r="K10" i="8" s="1"/>
  <c r="G9" i="8"/>
  <c r="J10" i="8" s="1"/>
  <c r="I8" i="8"/>
  <c r="L9" i="8" s="1"/>
  <c r="H8" i="8"/>
  <c r="G8" i="8"/>
  <c r="F61" i="7"/>
  <c r="E61" i="7"/>
  <c r="D61" i="7"/>
  <c r="F60" i="7"/>
  <c r="E60" i="7"/>
  <c r="D60" i="7"/>
  <c r="K59" i="7"/>
  <c r="F59" i="7"/>
  <c r="F62" i="7" s="1"/>
  <c r="E59" i="7"/>
  <c r="E62" i="7" s="1"/>
  <c r="D59" i="7"/>
  <c r="D62" i="7" s="1"/>
  <c r="O58" i="7"/>
  <c r="N58" i="7"/>
  <c r="M58" i="7"/>
  <c r="I58" i="7"/>
  <c r="H58" i="7"/>
  <c r="G58" i="7"/>
  <c r="O57" i="7"/>
  <c r="N57" i="7"/>
  <c r="M57" i="7"/>
  <c r="I57" i="7"/>
  <c r="L58" i="7" s="1"/>
  <c r="H57" i="7"/>
  <c r="K58" i="7" s="1"/>
  <c r="G57" i="7"/>
  <c r="J58" i="7" s="1"/>
  <c r="O56" i="7"/>
  <c r="N56" i="7"/>
  <c r="M56" i="7"/>
  <c r="I56" i="7"/>
  <c r="L57" i="7" s="1"/>
  <c r="H56" i="7"/>
  <c r="K57" i="7" s="1"/>
  <c r="G56" i="7"/>
  <c r="J57" i="7" s="1"/>
  <c r="O55" i="7"/>
  <c r="N55" i="7"/>
  <c r="M55" i="7"/>
  <c r="I55" i="7"/>
  <c r="L56" i="7" s="1"/>
  <c r="H55" i="7"/>
  <c r="K56" i="7" s="1"/>
  <c r="G55" i="7"/>
  <c r="J56" i="7" s="1"/>
  <c r="O54" i="7"/>
  <c r="N54" i="7"/>
  <c r="M54" i="7"/>
  <c r="I54" i="7"/>
  <c r="L55" i="7" s="1"/>
  <c r="H54" i="7"/>
  <c r="K55" i="7" s="1"/>
  <c r="G54" i="7"/>
  <c r="J55" i="7" s="1"/>
  <c r="O53" i="7"/>
  <c r="N53" i="7"/>
  <c r="M53" i="7"/>
  <c r="I53" i="7"/>
  <c r="L54" i="7" s="1"/>
  <c r="H53" i="7"/>
  <c r="K54" i="7" s="1"/>
  <c r="G53" i="7"/>
  <c r="J54" i="7" s="1"/>
  <c r="O52" i="7"/>
  <c r="N52" i="7"/>
  <c r="M52" i="7"/>
  <c r="I52" i="7"/>
  <c r="L53" i="7" s="1"/>
  <c r="H52" i="7"/>
  <c r="K53" i="7" s="1"/>
  <c r="G52" i="7"/>
  <c r="J53" i="7" s="1"/>
  <c r="O51" i="7"/>
  <c r="N51" i="7"/>
  <c r="M51" i="7"/>
  <c r="I51" i="7"/>
  <c r="L52" i="7" s="1"/>
  <c r="H51" i="7"/>
  <c r="K52" i="7" s="1"/>
  <c r="G51" i="7"/>
  <c r="J52" i="7" s="1"/>
  <c r="O50" i="7"/>
  <c r="N50" i="7"/>
  <c r="M50" i="7"/>
  <c r="I50" i="7"/>
  <c r="L51" i="7" s="1"/>
  <c r="H50" i="7"/>
  <c r="K51" i="7" s="1"/>
  <c r="G50" i="7"/>
  <c r="J51" i="7" s="1"/>
  <c r="O49" i="7"/>
  <c r="N49" i="7"/>
  <c r="M49" i="7"/>
  <c r="I49" i="7"/>
  <c r="L50" i="7" s="1"/>
  <c r="H49" i="7"/>
  <c r="K50" i="7" s="1"/>
  <c r="G49" i="7"/>
  <c r="J50" i="7" s="1"/>
  <c r="O48" i="7"/>
  <c r="N48" i="7"/>
  <c r="M48" i="7"/>
  <c r="I48" i="7"/>
  <c r="L49" i="7" s="1"/>
  <c r="H48" i="7"/>
  <c r="K49" i="7" s="1"/>
  <c r="G48" i="7"/>
  <c r="J49" i="7" s="1"/>
  <c r="O47" i="7"/>
  <c r="N47" i="7"/>
  <c r="M47" i="7"/>
  <c r="I47" i="7"/>
  <c r="L48" i="7" s="1"/>
  <c r="H47" i="7"/>
  <c r="K48" i="7" s="1"/>
  <c r="G47" i="7"/>
  <c r="J48" i="7" s="1"/>
  <c r="O46" i="7"/>
  <c r="N46" i="7"/>
  <c r="M46" i="7"/>
  <c r="I46" i="7"/>
  <c r="L47" i="7" s="1"/>
  <c r="H46" i="7"/>
  <c r="K47" i="7" s="1"/>
  <c r="G46" i="7"/>
  <c r="J47" i="7" s="1"/>
  <c r="O45" i="7"/>
  <c r="N45" i="7"/>
  <c r="M45" i="7"/>
  <c r="I45" i="7"/>
  <c r="L46" i="7" s="1"/>
  <c r="H45" i="7"/>
  <c r="K46" i="7" s="1"/>
  <c r="G45" i="7"/>
  <c r="J46" i="7" s="1"/>
  <c r="O44" i="7"/>
  <c r="N44" i="7"/>
  <c r="M44" i="7"/>
  <c r="I44" i="7"/>
  <c r="L45" i="7" s="1"/>
  <c r="H44" i="7"/>
  <c r="K45" i="7" s="1"/>
  <c r="G44" i="7"/>
  <c r="J45" i="7" s="1"/>
  <c r="O43" i="7"/>
  <c r="N43" i="7"/>
  <c r="M43" i="7"/>
  <c r="I43" i="7"/>
  <c r="L44" i="7" s="1"/>
  <c r="H43" i="7"/>
  <c r="K44" i="7" s="1"/>
  <c r="G43" i="7"/>
  <c r="J44" i="7" s="1"/>
  <c r="O42" i="7"/>
  <c r="N42" i="7"/>
  <c r="M42" i="7"/>
  <c r="I42" i="7"/>
  <c r="L43" i="7" s="1"/>
  <c r="H42" i="7"/>
  <c r="K43" i="7" s="1"/>
  <c r="G42" i="7"/>
  <c r="J43" i="7" s="1"/>
  <c r="O41" i="7"/>
  <c r="N41" i="7"/>
  <c r="M41" i="7"/>
  <c r="I41" i="7"/>
  <c r="L42" i="7" s="1"/>
  <c r="H41" i="7"/>
  <c r="K42" i="7" s="1"/>
  <c r="G41" i="7"/>
  <c r="J42" i="7" s="1"/>
  <c r="O40" i="7"/>
  <c r="N40" i="7"/>
  <c r="M40" i="7"/>
  <c r="I40" i="7"/>
  <c r="L41" i="7" s="1"/>
  <c r="H40" i="7"/>
  <c r="K41" i="7" s="1"/>
  <c r="G40" i="7"/>
  <c r="J41" i="7" s="1"/>
  <c r="O39" i="7"/>
  <c r="N39" i="7"/>
  <c r="M39" i="7"/>
  <c r="I39" i="7"/>
  <c r="L40" i="7" s="1"/>
  <c r="H39" i="7"/>
  <c r="K40" i="7" s="1"/>
  <c r="G39" i="7"/>
  <c r="J40" i="7" s="1"/>
  <c r="O38" i="7"/>
  <c r="N38" i="7"/>
  <c r="M38" i="7"/>
  <c r="I38" i="7"/>
  <c r="L39" i="7" s="1"/>
  <c r="H38" i="7"/>
  <c r="K39" i="7" s="1"/>
  <c r="G38" i="7"/>
  <c r="J39" i="7" s="1"/>
  <c r="O37" i="7"/>
  <c r="N37" i="7"/>
  <c r="M37" i="7"/>
  <c r="I37" i="7"/>
  <c r="L38" i="7" s="1"/>
  <c r="H37" i="7"/>
  <c r="K38" i="7" s="1"/>
  <c r="G37" i="7"/>
  <c r="J38" i="7" s="1"/>
  <c r="O36" i="7"/>
  <c r="N36" i="7"/>
  <c r="M36" i="7"/>
  <c r="I36" i="7"/>
  <c r="L37" i="7" s="1"/>
  <c r="H36" i="7"/>
  <c r="K37" i="7" s="1"/>
  <c r="G36" i="7"/>
  <c r="J37" i="7" s="1"/>
  <c r="O35" i="7"/>
  <c r="N35" i="7"/>
  <c r="M35" i="7"/>
  <c r="I35" i="7"/>
  <c r="L36" i="7" s="1"/>
  <c r="H35" i="7"/>
  <c r="K36" i="7" s="1"/>
  <c r="G35" i="7"/>
  <c r="J36" i="7" s="1"/>
  <c r="O34" i="7"/>
  <c r="N34" i="7"/>
  <c r="M34" i="7"/>
  <c r="I34" i="7"/>
  <c r="L35" i="7" s="1"/>
  <c r="H34" i="7"/>
  <c r="K35" i="7" s="1"/>
  <c r="G34" i="7"/>
  <c r="J35" i="7" s="1"/>
  <c r="O33" i="7"/>
  <c r="N33" i="7"/>
  <c r="M33" i="7"/>
  <c r="I33" i="7"/>
  <c r="L34" i="7" s="1"/>
  <c r="H33" i="7"/>
  <c r="K34" i="7" s="1"/>
  <c r="G33" i="7"/>
  <c r="J34" i="7" s="1"/>
  <c r="O32" i="7"/>
  <c r="N32" i="7"/>
  <c r="M32" i="7"/>
  <c r="I32" i="7"/>
  <c r="L33" i="7" s="1"/>
  <c r="H32" i="7"/>
  <c r="K33" i="7" s="1"/>
  <c r="G32" i="7"/>
  <c r="J33" i="7" s="1"/>
  <c r="O31" i="7"/>
  <c r="N31" i="7"/>
  <c r="M31" i="7"/>
  <c r="I31" i="7"/>
  <c r="L32" i="7" s="1"/>
  <c r="H31" i="7"/>
  <c r="K32" i="7" s="1"/>
  <c r="G31" i="7"/>
  <c r="J32" i="7" s="1"/>
  <c r="O30" i="7"/>
  <c r="N30" i="7"/>
  <c r="M30" i="7"/>
  <c r="I30" i="7"/>
  <c r="L31" i="7" s="1"/>
  <c r="H30" i="7"/>
  <c r="K31" i="7" s="1"/>
  <c r="G30" i="7"/>
  <c r="J31" i="7" s="1"/>
  <c r="O29" i="7"/>
  <c r="N29" i="7"/>
  <c r="M29" i="7"/>
  <c r="I29" i="7"/>
  <c r="L30" i="7" s="1"/>
  <c r="H29" i="7"/>
  <c r="K30" i="7" s="1"/>
  <c r="G29" i="7"/>
  <c r="J30" i="7" s="1"/>
  <c r="O28" i="7"/>
  <c r="N28" i="7"/>
  <c r="M28" i="7"/>
  <c r="I28" i="7"/>
  <c r="L29" i="7" s="1"/>
  <c r="H28" i="7"/>
  <c r="K29" i="7" s="1"/>
  <c r="G28" i="7"/>
  <c r="J29" i="7" s="1"/>
  <c r="O27" i="7"/>
  <c r="N27" i="7"/>
  <c r="M27" i="7"/>
  <c r="I27" i="7"/>
  <c r="L28" i="7" s="1"/>
  <c r="H27" i="7"/>
  <c r="K28" i="7" s="1"/>
  <c r="G27" i="7"/>
  <c r="J28" i="7" s="1"/>
  <c r="O26" i="7"/>
  <c r="N26" i="7"/>
  <c r="M26" i="7"/>
  <c r="I26" i="7"/>
  <c r="L27" i="7" s="1"/>
  <c r="H26" i="7"/>
  <c r="K27" i="7" s="1"/>
  <c r="G26" i="7"/>
  <c r="J27" i="7" s="1"/>
  <c r="O25" i="7"/>
  <c r="N25" i="7"/>
  <c r="M25" i="7"/>
  <c r="I25" i="7"/>
  <c r="L26" i="7" s="1"/>
  <c r="H25" i="7"/>
  <c r="K26" i="7" s="1"/>
  <c r="G25" i="7"/>
  <c r="J26" i="7" s="1"/>
  <c r="O24" i="7"/>
  <c r="N24" i="7"/>
  <c r="M24" i="7"/>
  <c r="I24" i="7"/>
  <c r="L25" i="7" s="1"/>
  <c r="H24" i="7"/>
  <c r="K25" i="7" s="1"/>
  <c r="G24" i="7"/>
  <c r="J25" i="7" s="1"/>
  <c r="O23" i="7"/>
  <c r="N23" i="7"/>
  <c r="M23" i="7"/>
  <c r="I23" i="7"/>
  <c r="L24" i="7" s="1"/>
  <c r="H23" i="7"/>
  <c r="K24" i="7" s="1"/>
  <c r="G23" i="7"/>
  <c r="J24" i="7" s="1"/>
  <c r="O22" i="7"/>
  <c r="N22" i="7"/>
  <c r="M22" i="7"/>
  <c r="I22" i="7"/>
  <c r="L23" i="7" s="1"/>
  <c r="H22" i="7"/>
  <c r="K23" i="7" s="1"/>
  <c r="G22" i="7"/>
  <c r="J23" i="7" s="1"/>
  <c r="O21" i="7"/>
  <c r="N21" i="7"/>
  <c r="M21" i="7"/>
  <c r="I21" i="7"/>
  <c r="L22" i="7" s="1"/>
  <c r="H21" i="7"/>
  <c r="K22" i="7" s="1"/>
  <c r="G21" i="7"/>
  <c r="J22" i="7" s="1"/>
  <c r="O20" i="7"/>
  <c r="N20" i="7"/>
  <c r="M20" i="7"/>
  <c r="I20" i="7"/>
  <c r="L21" i="7" s="1"/>
  <c r="H20" i="7"/>
  <c r="K21" i="7" s="1"/>
  <c r="G20" i="7"/>
  <c r="J21" i="7" s="1"/>
  <c r="O19" i="7"/>
  <c r="N19" i="7"/>
  <c r="M19" i="7"/>
  <c r="J19" i="7"/>
  <c r="I19" i="7"/>
  <c r="L20" i="7" s="1"/>
  <c r="H19" i="7"/>
  <c r="K20" i="7" s="1"/>
  <c r="G19" i="7"/>
  <c r="J20" i="7" s="1"/>
  <c r="O18" i="7"/>
  <c r="N18" i="7"/>
  <c r="M18" i="7"/>
  <c r="I18" i="7"/>
  <c r="L19" i="7" s="1"/>
  <c r="H18" i="7"/>
  <c r="K19" i="7" s="1"/>
  <c r="G18" i="7"/>
  <c r="O17" i="7"/>
  <c r="N17" i="7"/>
  <c r="M17" i="7"/>
  <c r="I17" i="7"/>
  <c r="L18" i="7" s="1"/>
  <c r="H17" i="7"/>
  <c r="K18" i="7" s="1"/>
  <c r="G17" i="7"/>
  <c r="J18" i="7" s="1"/>
  <c r="O16" i="7"/>
  <c r="N16" i="7"/>
  <c r="M16" i="7"/>
  <c r="I16" i="7"/>
  <c r="L17" i="7" s="1"/>
  <c r="H16" i="7"/>
  <c r="K17" i="7" s="1"/>
  <c r="G16" i="7"/>
  <c r="J17" i="7" s="1"/>
  <c r="O15" i="7"/>
  <c r="N15" i="7"/>
  <c r="M15" i="7"/>
  <c r="I15" i="7"/>
  <c r="L16" i="7" s="1"/>
  <c r="H15" i="7"/>
  <c r="K16" i="7" s="1"/>
  <c r="G15" i="7"/>
  <c r="J16" i="7" s="1"/>
  <c r="O14" i="7"/>
  <c r="N14" i="7"/>
  <c r="M14" i="7"/>
  <c r="K14" i="7"/>
  <c r="I14" i="7"/>
  <c r="L15" i="7" s="1"/>
  <c r="H14" i="7"/>
  <c r="K15" i="7" s="1"/>
  <c r="G14" i="7"/>
  <c r="J15" i="7" s="1"/>
  <c r="O13" i="7"/>
  <c r="N13" i="7"/>
  <c r="M13" i="7"/>
  <c r="L13" i="7"/>
  <c r="I13" i="7"/>
  <c r="L14" i="7" s="1"/>
  <c r="H13" i="7"/>
  <c r="G13" i="7"/>
  <c r="J14" i="7" s="1"/>
  <c r="O12" i="7"/>
  <c r="N12" i="7"/>
  <c r="M12" i="7"/>
  <c r="I12" i="7"/>
  <c r="H12" i="7"/>
  <c r="K13" i="7" s="1"/>
  <c r="G12" i="7"/>
  <c r="J13" i="7" s="1"/>
  <c r="O11" i="7"/>
  <c r="N11" i="7"/>
  <c r="M11" i="7"/>
  <c r="I11" i="7"/>
  <c r="L12" i="7" s="1"/>
  <c r="H11" i="7"/>
  <c r="K12" i="7" s="1"/>
  <c r="G11" i="7"/>
  <c r="J12" i="7" s="1"/>
  <c r="O10" i="7"/>
  <c r="N10" i="7"/>
  <c r="M10" i="7"/>
  <c r="K10" i="7"/>
  <c r="I10" i="7"/>
  <c r="L11" i="7" s="1"/>
  <c r="H10" i="7"/>
  <c r="K11" i="7" s="1"/>
  <c r="G10" i="7"/>
  <c r="J11" i="7" s="1"/>
  <c r="O9" i="7"/>
  <c r="O59" i="7" s="1"/>
  <c r="I59" i="7" s="1"/>
  <c r="I61" i="7" s="1"/>
  <c r="L61" i="7" s="1"/>
  <c r="N9" i="7"/>
  <c r="M9" i="7"/>
  <c r="L9" i="7"/>
  <c r="I9" i="7"/>
  <c r="L10" i="7" s="1"/>
  <c r="H9" i="7"/>
  <c r="G9" i="7"/>
  <c r="J10" i="7" s="1"/>
  <c r="I8" i="7"/>
  <c r="H8" i="7"/>
  <c r="K9" i="7" s="1"/>
  <c r="G8" i="7"/>
  <c r="J9" i="7" s="1"/>
  <c r="F59" i="1"/>
  <c r="D59" i="1"/>
  <c r="K10" i="15" l="1"/>
  <c r="N10" i="15" s="1"/>
  <c r="H10" i="15"/>
  <c r="L11" i="15"/>
  <c r="O11" i="15" s="1"/>
  <c r="J10" i="15"/>
  <c r="M10" i="15" s="1"/>
  <c r="L41" i="9"/>
  <c r="O41" i="9" s="1"/>
  <c r="I41" i="9"/>
  <c r="L42" i="9" s="1"/>
  <c r="J41" i="9"/>
  <c r="M41" i="9" s="1"/>
  <c r="G41" i="9"/>
  <c r="J42" i="9" s="1"/>
  <c r="K41" i="9"/>
  <c r="N41" i="9" s="1"/>
  <c r="H41" i="9"/>
  <c r="K42" i="9" s="1"/>
  <c r="H14" i="9"/>
  <c r="K15" i="9" s="1"/>
  <c r="L24" i="8"/>
  <c r="O24" i="8" s="1"/>
  <c r="I24" i="8" s="1"/>
  <c r="L25" i="8" s="1"/>
  <c r="O25" i="8" s="1"/>
  <c r="I25" i="8" s="1"/>
  <c r="H21" i="8"/>
  <c r="G20" i="8"/>
  <c r="J21" i="8" s="1"/>
  <c r="M21" i="8" s="1"/>
  <c r="G21" i="8" s="1"/>
  <c r="J22" i="8" s="1"/>
  <c r="M22" i="8" s="1"/>
  <c r="G22" i="8" s="1"/>
  <c r="L18" i="8"/>
  <c r="O18" i="8" s="1"/>
  <c r="I18" i="8" s="1"/>
  <c r="L19" i="8" s="1"/>
  <c r="G18" i="8"/>
  <c r="J19" i="8" s="1"/>
  <c r="D62" i="8"/>
  <c r="F62" i="8"/>
  <c r="E62" i="8"/>
  <c r="L48" i="9"/>
  <c r="O48" i="9" s="1"/>
  <c r="I48" i="9" s="1"/>
  <c r="L49" i="9" s="1"/>
  <c r="O49" i="9" s="1"/>
  <c r="I49" i="9" s="1"/>
  <c r="L50" i="9" s="1"/>
  <c r="O50" i="9" s="1"/>
  <c r="I50" i="9" s="1"/>
  <c r="J51" i="9"/>
  <c r="M51" i="9" s="1"/>
  <c r="G51" i="9" s="1"/>
  <c r="J52" i="9" s="1"/>
  <c r="H50" i="9"/>
  <c r="J22" i="9"/>
  <c r="J12" i="9"/>
  <c r="H10" i="9"/>
  <c r="K11" i="9" s="1"/>
  <c r="I10" i="9"/>
  <c r="L11" i="9" s="1"/>
  <c r="F62" i="9"/>
  <c r="E62" i="9"/>
  <c r="D62" i="9"/>
  <c r="M59" i="7"/>
  <c r="G59" i="7" s="1"/>
  <c r="G61" i="7" s="1"/>
  <c r="J61" i="7" s="1"/>
  <c r="N59" i="7"/>
  <c r="H59" i="7" s="1"/>
  <c r="H61" i="7" s="1"/>
  <c r="K61" i="7" s="1"/>
  <c r="D61" i="1"/>
  <c r="E61" i="1"/>
  <c r="F61" i="1"/>
  <c r="K59" i="1"/>
  <c r="E59" i="1"/>
  <c r="G10" i="15" l="1"/>
  <c r="K11" i="15"/>
  <c r="N11" i="15" s="1"/>
  <c r="I11" i="15"/>
  <c r="M59" i="9"/>
  <c r="G59" i="9" s="1"/>
  <c r="G61" i="9" s="1"/>
  <c r="J61" i="9" s="1"/>
  <c r="L26" i="8"/>
  <c r="O26" i="8" s="1"/>
  <c r="I26" i="8"/>
  <c r="L27" i="8" s="1"/>
  <c r="O27" i="8" s="1"/>
  <c r="I27" i="8" s="1"/>
  <c r="K22" i="8"/>
  <c r="N22" i="8" s="1"/>
  <c r="H22" i="8"/>
  <c r="K23" i="8" s="1"/>
  <c r="N23" i="8" s="1"/>
  <c r="H23" i="8" s="1"/>
  <c r="K24" i="8" s="1"/>
  <c r="N24" i="8" s="1"/>
  <c r="H24" i="8" s="1"/>
  <c r="K25" i="8" s="1"/>
  <c r="N25" i="8" s="1"/>
  <c r="H25" i="8" s="1"/>
  <c r="K26" i="8" s="1"/>
  <c r="N26" i="8" s="1"/>
  <c r="H26" i="8" s="1"/>
  <c r="J23" i="8"/>
  <c r="M23" i="8" s="1"/>
  <c r="G23" i="8"/>
  <c r="J24" i="8" s="1"/>
  <c r="M24" i="8" s="1"/>
  <c r="G24" i="8" s="1"/>
  <c r="L51" i="9"/>
  <c r="O51" i="9" s="1"/>
  <c r="O59" i="9" s="1"/>
  <c r="I59" i="9" s="1"/>
  <c r="I61" i="9" s="1"/>
  <c r="L61" i="9" s="1"/>
  <c r="K51" i="9"/>
  <c r="N51" i="9" s="1"/>
  <c r="N59" i="9" s="1"/>
  <c r="H59" i="9" s="1"/>
  <c r="H61" i="9" s="1"/>
  <c r="K61" i="9" s="1"/>
  <c r="I8" i="1"/>
  <c r="H8" i="1"/>
  <c r="G8" i="1"/>
  <c r="F60" i="1"/>
  <c r="F62" i="1" s="1"/>
  <c r="E60" i="1"/>
  <c r="E62" i="1" s="1"/>
  <c r="D60" i="1"/>
  <c r="D62" i="1" s="1"/>
  <c r="L12" i="15" l="1"/>
  <c r="O12" i="15" s="1"/>
  <c r="I12" i="15" s="1"/>
  <c r="J11" i="15"/>
  <c r="M11" i="15" s="1"/>
  <c r="H11" i="15"/>
  <c r="H51" i="9"/>
  <c r="K52" i="9" s="1"/>
  <c r="K27" i="8"/>
  <c r="N27" i="8" s="1"/>
  <c r="H27" i="8"/>
  <c r="J25" i="8"/>
  <c r="M25" i="8" s="1"/>
  <c r="G25" i="8"/>
  <c r="J26" i="8" s="1"/>
  <c r="M26" i="8" s="1"/>
  <c r="G26" i="8" s="1"/>
  <c r="J27" i="8" s="1"/>
  <c r="M27" i="8" s="1"/>
  <c r="G27" i="8" s="1"/>
  <c r="J28" i="8" s="1"/>
  <c r="M28" i="8" s="1"/>
  <c r="G28" i="8" s="1"/>
  <c r="J29" i="8" s="1"/>
  <c r="M29" i="8" s="1"/>
  <c r="G29" i="8" s="1"/>
  <c r="L28" i="8"/>
  <c r="O28" i="8" s="1"/>
  <c r="I28" i="8"/>
  <c r="I51" i="9"/>
  <c r="L52" i="9" s="1"/>
  <c r="J9" i="1"/>
  <c r="M9" i="1" s="1"/>
  <c r="K9" i="1"/>
  <c r="N9" i="1" s="1"/>
  <c r="L9" i="1"/>
  <c r="O9" i="1" s="1"/>
  <c r="L13" i="15" l="1"/>
  <c r="O13" i="15" s="1"/>
  <c r="I13" i="15" s="1"/>
  <c r="K12" i="15"/>
  <c r="N12" i="15" s="1"/>
  <c r="G11" i="15"/>
  <c r="J30" i="8"/>
  <c r="M30" i="8" s="1"/>
  <c r="G30" i="8" s="1"/>
  <c r="J31" i="8" s="1"/>
  <c r="M31" i="8" s="1"/>
  <c r="G31" i="8" s="1"/>
  <c r="L29" i="8"/>
  <c r="O29" i="8" s="1"/>
  <c r="I29" i="8"/>
  <c r="K28" i="8"/>
  <c r="N28" i="8" s="1"/>
  <c r="H28" i="8" s="1"/>
  <c r="G9" i="1"/>
  <c r="J10" i="1" s="1"/>
  <c r="M10" i="1" s="1"/>
  <c r="I9" i="1"/>
  <c r="L10" i="1" s="1"/>
  <c r="O10" i="1" s="1"/>
  <c r="H9" i="1"/>
  <c r="K10" i="1" s="1"/>
  <c r="N10" i="1" s="1"/>
  <c r="H10" i="1" s="1"/>
  <c r="J12" i="15" l="1"/>
  <c r="M12" i="15" s="1"/>
  <c r="G12" i="15" s="1"/>
  <c r="L14" i="15"/>
  <c r="O14" i="15" s="1"/>
  <c r="I14" i="15" s="1"/>
  <c r="H12" i="15"/>
  <c r="K29" i="8"/>
  <c r="N29" i="8" s="1"/>
  <c r="H29" i="8" s="1"/>
  <c r="K30" i="8" s="1"/>
  <c r="N30" i="8" s="1"/>
  <c r="H30" i="8" s="1"/>
  <c r="K31" i="8" s="1"/>
  <c r="N31" i="8" s="1"/>
  <c r="H31" i="8" s="1"/>
  <c r="K32" i="8" s="1"/>
  <c r="N32" i="8" s="1"/>
  <c r="H32" i="8" s="1"/>
  <c r="K33" i="8" s="1"/>
  <c r="N33" i="8" s="1"/>
  <c r="H33" i="8" s="1"/>
  <c r="J32" i="8"/>
  <c r="M32" i="8" s="1"/>
  <c r="G32" i="8"/>
  <c r="J33" i="8" s="1"/>
  <c r="M33" i="8" s="1"/>
  <c r="G33" i="8" s="1"/>
  <c r="J34" i="8" s="1"/>
  <c r="M34" i="8" s="1"/>
  <c r="G34" i="8" s="1"/>
  <c r="L30" i="8"/>
  <c r="O30" i="8" s="1"/>
  <c r="I30" i="8" s="1"/>
  <c r="L31" i="8" s="1"/>
  <c r="O31" i="8" s="1"/>
  <c r="I31" i="8" s="1"/>
  <c r="G10" i="1"/>
  <c r="J11" i="1" s="1"/>
  <c r="M11" i="1" s="1"/>
  <c r="I10" i="1"/>
  <c r="J13" i="15" l="1"/>
  <c r="M13" i="15" s="1"/>
  <c r="G13" i="15" s="1"/>
  <c r="L15" i="15"/>
  <c r="O15" i="15" s="1"/>
  <c r="I15" i="15" s="1"/>
  <c r="K13" i="15"/>
  <c r="N13" i="15" s="1"/>
  <c r="H13" i="15" s="1"/>
  <c r="K34" i="8"/>
  <c r="N34" i="8" s="1"/>
  <c r="H34" i="8"/>
  <c r="L32" i="8"/>
  <c r="O32" i="8" s="1"/>
  <c r="I32" i="8"/>
  <c r="J35" i="8"/>
  <c r="M35" i="8" s="1"/>
  <c r="G35" i="8"/>
  <c r="J36" i="8" s="1"/>
  <c r="M36" i="8" s="1"/>
  <c r="G36" i="8" s="1"/>
  <c r="J37" i="8" s="1"/>
  <c r="M37" i="8" s="1"/>
  <c r="G37" i="8" s="1"/>
  <c r="L11" i="1"/>
  <c r="O11" i="1" s="1"/>
  <c r="G11" i="1"/>
  <c r="K11" i="1"/>
  <c r="N11" i="1" s="1"/>
  <c r="K14" i="15" l="1"/>
  <c r="N14" i="15" s="1"/>
  <c r="H14" i="15"/>
  <c r="J14" i="15"/>
  <c r="M14" i="15" s="1"/>
  <c r="G14" i="15" s="1"/>
  <c r="L16" i="15"/>
  <c r="O16" i="15" s="1"/>
  <c r="I16" i="15" s="1"/>
  <c r="J38" i="8"/>
  <c r="M38" i="8" s="1"/>
  <c r="G38" i="8"/>
  <c r="K35" i="8"/>
  <c r="N35" i="8" s="1"/>
  <c r="H35" i="8"/>
  <c r="K36" i="8" s="1"/>
  <c r="N36" i="8" s="1"/>
  <c r="H36" i="8" s="1"/>
  <c r="L33" i="8"/>
  <c r="O33" i="8" s="1"/>
  <c r="I33" i="8"/>
  <c r="L34" i="8" s="1"/>
  <c r="O34" i="8" s="1"/>
  <c r="I34" i="8" s="1"/>
  <c r="L35" i="8" s="1"/>
  <c r="O35" i="8" s="1"/>
  <c r="I35" i="8" s="1"/>
  <c r="H11" i="1"/>
  <c r="K12" i="1" s="1"/>
  <c r="N12" i="1" s="1"/>
  <c r="H12" i="1" s="1"/>
  <c r="I11" i="1"/>
  <c r="L12" i="1" s="1"/>
  <c r="O12" i="1" s="1"/>
  <c r="I12" i="1" s="1"/>
  <c r="J12" i="1"/>
  <c r="M12" i="1" s="1"/>
  <c r="L17" i="15" l="1"/>
  <c r="O17" i="15" s="1"/>
  <c r="I17" i="15" s="1"/>
  <c r="J15" i="15"/>
  <c r="M15" i="15" s="1"/>
  <c r="G15" i="15"/>
  <c r="K15" i="15"/>
  <c r="N15" i="15" s="1"/>
  <c r="H15" i="15"/>
  <c r="L36" i="8"/>
  <c r="O36" i="8" s="1"/>
  <c r="I36" i="8"/>
  <c r="L37" i="8" s="1"/>
  <c r="O37" i="8" s="1"/>
  <c r="I37" i="8" s="1"/>
  <c r="J39" i="8"/>
  <c r="M39" i="8" s="1"/>
  <c r="G39" i="8"/>
  <c r="K37" i="8"/>
  <c r="N37" i="8" s="1"/>
  <c r="H37" i="8"/>
  <c r="K38" i="8" s="1"/>
  <c r="N38" i="8" s="1"/>
  <c r="H38" i="8" s="1"/>
  <c r="K39" i="8" s="1"/>
  <c r="N39" i="8" s="1"/>
  <c r="H39" i="8" s="1"/>
  <c r="G12" i="1"/>
  <c r="L13" i="1"/>
  <c r="O13" i="1" s="1"/>
  <c r="I13" i="1" s="1"/>
  <c r="K13" i="1"/>
  <c r="N13" i="1" s="1"/>
  <c r="J16" i="15" l="1"/>
  <c r="M16" i="15" s="1"/>
  <c r="G16" i="15" s="1"/>
  <c r="K16" i="15"/>
  <c r="N16" i="15" s="1"/>
  <c r="H16" i="15" s="1"/>
  <c r="L18" i="15"/>
  <c r="O18" i="15" s="1"/>
  <c r="I18" i="15" s="1"/>
  <c r="K40" i="8"/>
  <c r="N40" i="8" s="1"/>
  <c r="H40" i="8" s="1"/>
  <c r="K41" i="8" s="1"/>
  <c r="N41" i="8" s="1"/>
  <c r="H41" i="8" s="1"/>
  <c r="L38" i="8"/>
  <c r="O38" i="8" s="1"/>
  <c r="I38" i="8" s="1"/>
  <c r="L39" i="8" s="1"/>
  <c r="O39" i="8" s="1"/>
  <c r="I39" i="8" s="1"/>
  <c r="J40" i="8"/>
  <c r="M40" i="8" s="1"/>
  <c r="G40" i="8" s="1"/>
  <c r="J41" i="8" s="1"/>
  <c r="M41" i="8" s="1"/>
  <c r="G41" i="8" s="1"/>
  <c r="L14" i="1"/>
  <c r="O14" i="1" s="1"/>
  <c r="I14" i="1" s="1"/>
  <c r="J13" i="1"/>
  <c r="M13" i="1" s="1"/>
  <c r="H13" i="1"/>
  <c r="K17" i="15" l="1"/>
  <c r="N17" i="15" s="1"/>
  <c r="H17" i="15" s="1"/>
  <c r="J17" i="15"/>
  <c r="M17" i="15" s="1"/>
  <c r="G17" i="15"/>
  <c r="L19" i="15"/>
  <c r="O19" i="15" s="1"/>
  <c r="I19" i="15" s="1"/>
  <c r="J42" i="8"/>
  <c r="M42" i="8" s="1"/>
  <c r="G42" i="8" s="1"/>
  <c r="J43" i="8" s="1"/>
  <c r="M43" i="8" s="1"/>
  <c r="G43" i="8" s="1"/>
  <c r="J44" i="8" s="1"/>
  <c r="M44" i="8" s="1"/>
  <c r="G44" i="8" s="1"/>
  <c r="L40" i="8"/>
  <c r="O40" i="8" s="1"/>
  <c r="I40" i="8" s="1"/>
  <c r="K42" i="8"/>
  <c r="N42" i="8" s="1"/>
  <c r="H42" i="8" s="1"/>
  <c r="K43" i="8" s="1"/>
  <c r="N43" i="8" s="1"/>
  <c r="H43" i="8" s="1"/>
  <c r="K44" i="8" s="1"/>
  <c r="N44" i="8" s="1"/>
  <c r="H44" i="8" s="1"/>
  <c r="K45" i="8" s="1"/>
  <c r="N45" i="8" s="1"/>
  <c r="H45" i="8" s="1"/>
  <c r="G13" i="1"/>
  <c r="J14" i="1" s="1"/>
  <c r="M14" i="1" s="1"/>
  <c r="G14" i="1" s="1"/>
  <c r="L15" i="1"/>
  <c r="O15" i="1" s="1"/>
  <c r="I15" i="1" s="1"/>
  <c r="K14" i="1"/>
  <c r="N14" i="1" s="1"/>
  <c r="L20" i="15" l="1"/>
  <c r="O20" i="15" s="1"/>
  <c r="I20" i="15" s="1"/>
  <c r="K18" i="15"/>
  <c r="N18" i="15" s="1"/>
  <c r="H18" i="15"/>
  <c r="J18" i="15"/>
  <c r="M18" i="15" s="1"/>
  <c r="G18" i="15" s="1"/>
  <c r="J45" i="8"/>
  <c r="M45" i="8" s="1"/>
  <c r="G45" i="8" s="1"/>
  <c r="K46" i="8"/>
  <c r="N46" i="8" s="1"/>
  <c r="H46" i="8"/>
  <c r="K47" i="8" s="1"/>
  <c r="N47" i="8" s="1"/>
  <c r="H47" i="8" s="1"/>
  <c r="L41" i="8"/>
  <c r="O41" i="8" s="1"/>
  <c r="I41" i="8" s="1"/>
  <c r="H14" i="1"/>
  <c r="K15" i="1" s="1"/>
  <c r="N15" i="1" s="1"/>
  <c r="H15" i="1" s="1"/>
  <c r="L16" i="1"/>
  <c r="O16" i="1" s="1"/>
  <c r="I16" i="1" s="1"/>
  <c r="J15" i="1"/>
  <c r="M15" i="1" s="1"/>
  <c r="G15" i="1" s="1"/>
  <c r="J19" i="15" l="1"/>
  <c r="M19" i="15" s="1"/>
  <c r="G19" i="15"/>
  <c r="L21" i="15"/>
  <c r="O21" i="15" s="1"/>
  <c r="I21" i="15" s="1"/>
  <c r="K19" i="15"/>
  <c r="N19" i="15" s="1"/>
  <c r="H19" i="15" s="1"/>
  <c r="J46" i="8"/>
  <c r="M46" i="8" s="1"/>
  <c r="G46" i="8" s="1"/>
  <c r="L42" i="8"/>
  <c r="O42" i="8" s="1"/>
  <c r="I42" i="8"/>
  <c r="K48" i="8"/>
  <c r="N48" i="8" s="1"/>
  <c r="H48" i="8" s="1"/>
  <c r="K49" i="8" s="1"/>
  <c r="N49" i="8" s="1"/>
  <c r="H49" i="8" s="1"/>
  <c r="J16" i="1"/>
  <c r="M16" i="1" s="1"/>
  <c r="G16" i="1" s="1"/>
  <c r="K16" i="1"/>
  <c r="N16" i="1" s="1"/>
  <c r="H16" i="1" s="1"/>
  <c r="L17" i="1"/>
  <c r="O17" i="1" s="1"/>
  <c r="I17" i="1" s="1"/>
  <c r="L22" i="15" l="1"/>
  <c r="O22" i="15" s="1"/>
  <c r="I22" i="15" s="1"/>
  <c r="K20" i="15"/>
  <c r="N20" i="15" s="1"/>
  <c r="H20" i="15" s="1"/>
  <c r="J20" i="15"/>
  <c r="M20" i="15" s="1"/>
  <c r="G20" i="15" s="1"/>
  <c r="J47" i="8"/>
  <c r="M47" i="8" s="1"/>
  <c r="G47" i="8" s="1"/>
  <c r="J48" i="8" s="1"/>
  <c r="M48" i="8" s="1"/>
  <c r="G48" i="8" s="1"/>
  <c r="J49" i="8" s="1"/>
  <c r="M49" i="8" s="1"/>
  <c r="G49" i="8" s="1"/>
  <c r="J50" i="8" s="1"/>
  <c r="M50" i="8" s="1"/>
  <c r="G50" i="8" s="1"/>
  <c r="K50" i="8"/>
  <c r="N50" i="8" s="1"/>
  <c r="H50" i="8"/>
  <c r="K51" i="8" s="1"/>
  <c r="N51" i="8" s="1"/>
  <c r="H51" i="8" s="1"/>
  <c r="K52" i="8" s="1"/>
  <c r="N52" i="8" s="1"/>
  <c r="H52" i="8" s="1"/>
  <c r="K53" i="8" s="1"/>
  <c r="N53" i="8" s="1"/>
  <c r="H53" i="8" s="1"/>
  <c r="L43" i="8"/>
  <c r="O43" i="8" s="1"/>
  <c r="I43" i="8" s="1"/>
  <c r="L44" i="8" s="1"/>
  <c r="O44" i="8" s="1"/>
  <c r="I44" i="8" s="1"/>
  <c r="L18" i="1"/>
  <c r="O18" i="1" s="1"/>
  <c r="I18" i="1" s="1"/>
  <c r="K17" i="1"/>
  <c r="N17" i="1" s="1"/>
  <c r="H17" i="1" s="1"/>
  <c r="J17" i="1"/>
  <c r="M17" i="1" s="1"/>
  <c r="G17" i="1" s="1"/>
  <c r="K21" i="15" l="1"/>
  <c r="N21" i="15" s="1"/>
  <c r="H21" i="15" s="1"/>
  <c r="J21" i="15"/>
  <c r="M21" i="15" s="1"/>
  <c r="G21" i="15" s="1"/>
  <c r="L23" i="15"/>
  <c r="O23" i="15" s="1"/>
  <c r="I23" i="15" s="1"/>
  <c r="L45" i="8"/>
  <c r="O45" i="8" s="1"/>
  <c r="I45" i="8" s="1"/>
  <c r="L46" i="8" s="1"/>
  <c r="O46" i="8" s="1"/>
  <c r="I46" i="8" s="1"/>
  <c r="L47" i="8" s="1"/>
  <c r="O47" i="8" s="1"/>
  <c r="I47" i="8" s="1"/>
  <c r="J51" i="8"/>
  <c r="M51" i="8" s="1"/>
  <c r="G51" i="8"/>
  <c r="J52" i="8" s="1"/>
  <c r="M52" i="8" s="1"/>
  <c r="G52" i="8" s="1"/>
  <c r="K54" i="8"/>
  <c r="N54" i="8" s="1"/>
  <c r="H54" i="8" s="1"/>
  <c r="J18" i="1"/>
  <c r="M18" i="1" s="1"/>
  <c r="G18" i="1" s="1"/>
  <c r="K18" i="1"/>
  <c r="N18" i="1" s="1"/>
  <c r="H18" i="1" s="1"/>
  <c r="L19" i="1"/>
  <c r="O19" i="1" s="1"/>
  <c r="I19" i="1" s="1"/>
  <c r="J22" i="15" l="1"/>
  <c r="M22" i="15" s="1"/>
  <c r="G22" i="15" s="1"/>
  <c r="L24" i="15"/>
  <c r="O24" i="15" s="1"/>
  <c r="I24" i="15" s="1"/>
  <c r="K22" i="15"/>
  <c r="N22" i="15" s="1"/>
  <c r="H22" i="15" s="1"/>
  <c r="L48" i="8"/>
  <c r="O48" i="8" s="1"/>
  <c r="I48" i="8"/>
  <c r="L49" i="8" s="1"/>
  <c r="O49" i="8" s="1"/>
  <c r="I49" i="8" s="1"/>
  <c r="K55" i="8"/>
  <c r="N55" i="8" s="1"/>
  <c r="H55" i="8"/>
  <c r="K56" i="8" s="1"/>
  <c r="N56" i="8" s="1"/>
  <c r="H56" i="8" s="1"/>
  <c r="J53" i="8"/>
  <c r="M53" i="8" s="1"/>
  <c r="G53" i="8"/>
  <c r="J54" i="8" s="1"/>
  <c r="M54" i="8" s="1"/>
  <c r="G54" i="8" s="1"/>
  <c r="J55" i="8" s="1"/>
  <c r="M55" i="8" s="1"/>
  <c r="G55" i="8" s="1"/>
  <c r="J56" i="8" s="1"/>
  <c r="M56" i="8" s="1"/>
  <c r="G56" i="8" s="1"/>
  <c r="J57" i="8" s="1"/>
  <c r="M57" i="8" s="1"/>
  <c r="G57" i="8" s="1"/>
  <c r="J58" i="8" s="1"/>
  <c r="M58" i="8" s="1"/>
  <c r="L20" i="1"/>
  <c r="O20" i="1" s="1"/>
  <c r="I20" i="1" s="1"/>
  <c r="K19" i="1"/>
  <c r="N19" i="1" s="1"/>
  <c r="H19" i="1" s="1"/>
  <c r="J19" i="1"/>
  <c r="M19" i="1" s="1"/>
  <c r="G19" i="1" s="1"/>
  <c r="L25" i="15" l="1"/>
  <c r="O25" i="15" s="1"/>
  <c r="I25" i="15" s="1"/>
  <c r="J23" i="15"/>
  <c r="M23" i="15" s="1"/>
  <c r="G23" i="15" s="1"/>
  <c r="K23" i="15"/>
  <c r="N23" i="15" s="1"/>
  <c r="H23" i="15" s="1"/>
  <c r="G58" i="8"/>
  <c r="M59" i="8"/>
  <c r="G59" i="8" s="1"/>
  <c r="G61" i="8" s="1"/>
  <c r="J61" i="8" s="1"/>
  <c r="K57" i="8"/>
  <c r="N57" i="8" s="1"/>
  <c r="H57" i="8"/>
  <c r="L50" i="8"/>
  <c r="O50" i="8" s="1"/>
  <c r="I50" i="8"/>
  <c r="L51" i="8" s="1"/>
  <c r="O51" i="8" s="1"/>
  <c r="I51" i="8" s="1"/>
  <c r="J20" i="1"/>
  <c r="M20" i="1" s="1"/>
  <c r="G20" i="1" s="1"/>
  <c r="K20" i="1"/>
  <c r="N20" i="1" s="1"/>
  <c r="H20" i="1" s="1"/>
  <c r="L21" i="1"/>
  <c r="O21" i="1" s="1"/>
  <c r="I21" i="1" s="1"/>
  <c r="L26" i="15" l="1"/>
  <c r="O26" i="15" s="1"/>
  <c r="I26" i="15" s="1"/>
  <c r="J24" i="15"/>
  <c r="M24" i="15" s="1"/>
  <c r="G24" i="15" s="1"/>
  <c r="K24" i="15"/>
  <c r="N24" i="15" s="1"/>
  <c r="H24" i="15" s="1"/>
  <c r="K58" i="8"/>
  <c r="N58" i="8" s="1"/>
  <c r="L52" i="8"/>
  <c r="O52" i="8" s="1"/>
  <c r="I52" i="8"/>
  <c r="L22" i="1"/>
  <c r="O22" i="1" s="1"/>
  <c r="I22" i="1" s="1"/>
  <c r="K21" i="1"/>
  <c r="N21" i="1" s="1"/>
  <c r="H21" i="1" s="1"/>
  <c r="J21" i="1"/>
  <c r="M21" i="1" s="1"/>
  <c r="G21" i="1" s="1"/>
  <c r="J25" i="15" l="1"/>
  <c r="M25" i="15" s="1"/>
  <c r="G25" i="15" s="1"/>
  <c r="K25" i="15"/>
  <c r="N25" i="15" s="1"/>
  <c r="H25" i="15" s="1"/>
  <c r="L27" i="15"/>
  <c r="O27" i="15" s="1"/>
  <c r="I27" i="15"/>
  <c r="H58" i="8"/>
  <c r="N59" i="8"/>
  <c r="H59" i="8" s="1"/>
  <c r="H61" i="8" s="1"/>
  <c r="K61" i="8" s="1"/>
  <c r="L53" i="8"/>
  <c r="O53" i="8" s="1"/>
  <c r="I53" i="8" s="1"/>
  <c r="L54" i="8" s="1"/>
  <c r="O54" i="8" s="1"/>
  <c r="I54" i="8" s="1"/>
  <c r="L55" i="8" s="1"/>
  <c r="O55" i="8" s="1"/>
  <c r="I55" i="8" s="1"/>
  <c r="L56" i="8" s="1"/>
  <c r="O56" i="8" s="1"/>
  <c r="I56" i="8" s="1"/>
  <c r="L57" i="8" s="1"/>
  <c r="O57" i="8" s="1"/>
  <c r="I57" i="8" s="1"/>
  <c r="L58" i="8" s="1"/>
  <c r="O58" i="8" s="1"/>
  <c r="J22" i="1"/>
  <c r="M22" i="1" s="1"/>
  <c r="G22" i="1" s="1"/>
  <c r="K22" i="1"/>
  <c r="N22" i="1" s="1"/>
  <c r="H22" i="1" s="1"/>
  <c r="L23" i="1"/>
  <c r="O23" i="1" s="1"/>
  <c r="I23" i="1" s="1"/>
  <c r="K26" i="15" l="1"/>
  <c r="N26" i="15" s="1"/>
  <c r="H26" i="15" s="1"/>
  <c r="J26" i="15"/>
  <c r="M26" i="15" s="1"/>
  <c r="G26" i="15" s="1"/>
  <c r="L28" i="15"/>
  <c r="O28" i="15" s="1"/>
  <c r="I28" i="15" s="1"/>
  <c r="I58" i="8"/>
  <c r="O59" i="8"/>
  <c r="I59" i="8" s="1"/>
  <c r="I61" i="8" s="1"/>
  <c r="L61" i="8" s="1"/>
  <c r="L24" i="1"/>
  <c r="O24" i="1" s="1"/>
  <c r="I24" i="1" s="1"/>
  <c r="K23" i="1"/>
  <c r="N23" i="1" s="1"/>
  <c r="H23" i="1" s="1"/>
  <c r="J23" i="1"/>
  <c r="M23" i="1" s="1"/>
  <c r="G23" i="1" s="1"/>
  <c r="L29" i="15" l="1"/>
  <c r="O29" i="15" s="1"/>
  <c r="I29" i="15" s="1"/>
  <c r="K27" i="15"/>
  <c r="N27" i="15" s="1"/>
  <c r="H27" i="15" s="1"/>
  <c r="J27" i="15"/>
  <c r="M27" i="15" s="1"/>
  <c r="G27" i="15" s="1"/>
  <c r="J24" i="1"/>
  <c r="M24" i="1" s="1"/>
  <c r="G24" i="1" s="1"/>
  <c r="K24" i="1"/>
  <c r="N24" i="1" s="1"/>
  <c r="H24" i="1" s="1"/>
  <c r="L25" i="1"/>
  <c r="O25" i="1" s="1"/>
  <c r="I25" i="1" s="1"/>
  <c r="L30" i="15" l="1"/>
  <c r="O30" i="15" s="1"/>
  <c r="I30" i="15" s="1"/>
  <c r="J28" i="15"/>
  <c r="M28" i="15" s="1"/>
  <c r="G28" i="15" s="1"/>
  <c r="K28" i="15"/>
  <c r="N28" i="15" s="1"/>
  <c r="H28" i="15" s="1"/>
  <c r="L26" i="1"/>
  <c r="O26" i="1" s="1"/>
  <c r="I26" i="1" s="1"/>
  <c r="K25" i="1"/>
  <c r="N25" i="1" s="1"/>
  <c r="H25" i="1" s="1"/>
  <c r="J25" i="1"/>
  <c r="M25" i="1" s="1"/>
  <c r="G25" i="1" s="1"/>
  <c r="K29" i="15" l="1"/>
  <c r="N29" i="15" s="1"/>
  <c r="H29" i="15" s="1"/>
  <c r="J29" i="15"/>
  <c r="M29" i="15" s="1"/>
  <c r="G29" i="15" s="1"/>
  <c r="L31" i="15"/>
  <c r="O31" i="15" s="1"/>
  <c r="I31" i="15" s="1"/>
  <c r="J26" i="1"/>
  <c r="M26" i="1" s="1"/>
  <c r="G26" i="1" s="1"/>
  <c r="K26" i="1"/>
  <c r="N26" i="1" s="1"/>
  <c r="H26" i="1" s="1"/>
  <c r="L27" i="1"/>
  <c r="O27" i="1" s="1"/>
  <c r="I27" i="1" s="1"/>
  <c r="K30" i="15" l="1"/>
  <c r="N30" i="15" s="1"/>
  <c r="H30" i="15" s="1"/>
  <c r="J30" i="15"/>
  <c r="M30" i="15" s="1"/>
  <c r="G30" i="15" s="1"/>
  <c r="L32" i="15"/>
  <c r="O32" i="15" s="1"/>
  <c r="I32" i="15" s="1"/>
  <c r="L28" i="1"/>
  <c r="O28" i="1" s="1"/>
  <c r="I28" i="1" s="1"/>
  <c r="K27" i="1"/>
  <c r="N27" i="1" s="1"/>
  <c r="H27" i="1" s="1"/>
  <c r="J27" i="1"/>
  <c r="M27" i="1" s="1"/>
  <c r="G27" i="1" s="1"/>
  <c r="L33" i="15" l="1"/>
  <c r="O33" i="15" s="1"/>
  <c r="I33" i="15" s="1"/>
  <c r="K31" i="15"/>
  <c r="N31" i="15" s="1"/>
  <c r="H31" i="15" s="1"/>
  <c r="J31" i="15"/>
  <c r="M31" i="15" s="1"/>
  <c r="G31" i="15" s="1"/>
  <c r="J28" i="1"/>
  <c r="M28" i="1" s="1"/>
  <c r="G28" i="1" s="1"/>
  <c r="K28" i="1"/>
  <c r="N28" i="1" s="1"/>
  <c r="H28" i="1" s="1"/>
  <c r="L29" i="1"/>
  <c r="O29" i="1" s="1"/>
  <c r="I29" i="1" s="1"/>
  <c r="K32" i="15" l="1"/>
  <c r="N32" i="15" s="1"/>
  <c r="H32" i="15" s="1"/>
  <c r="J32" i="15"/>
  <c r="M32" i="15" s="1"/>
  <c r="G32" i="15" s="1"/>
  <c r="L34" i="15"/>
  <c r="O34" i="15" s="1"/>
  <c r="I34" i="15" s="1"/>
  <c r="L30" i="1"/>
  <c r="O30" i="1" s="1"/>
  <c r="I30" i="1" s="1"/>
  <c r="K29" i="1"/>
  <c r="N29" i="1" s="1"/>
  <c r="H29" i="1" s="1"/>
  <c r="J29" i="1"/>
  <c r="M29" i="1" s="1"/>
  <c r="G29" i="1" s="1"/>
  <c r="K33" i="15" l="1"/>
  <c r="N33" i="15" s="1"/>
  <c r="H33" i="15" s="1"/>
  <c r="J33" i="15"/>
  <c r="M33" i="15" s="1"/>
  <c r="G33" i="15" s="1"/>
  <c r="L35" i="15"/>
  <c r="O35" i="15" s="1"/>
  <c r="I35" i="15" s="1"/>
  <c r="J30" i="1"/>
  <c r="M30" i="1" s="1"/>
  <c r="G30" i="1" s="1"/>
  <c r="K30" i="1"/>
  <c r="N30" i="1" s="1"/>
  <c r="H30" i="1" s="1"/>
  <c r="L31" i="1"/>
  <c r="O31" i="1" s="1"/>
  <c r="I31" i="1" s="1"/>
  <c r="L36" i="15" l="1"/>
  <c r="O36" i="15" s="1"/>
  <c r="I36" i="15" s="1"/>
  <c r="J34" i="15"/>
  <c r="M34" i="15" s="1"/>
  <c r="G34" i="15" s="1"/>
  <c r="K34" i="15"/>
  <c r="N34" i="15" s="1"/>
  <c r="H34" i="15" s="1"/>
  <c r="L32" i="1"/>
  <c r="O32" i="1" s="1"/>
  <c r="I32" i="1" s="1"/>
  <c r="K31" i="1"/>
  <c r="N31" i="1" s="1"/>
  <c r="H31" i="1" s="1"/>
  <c r="J31" i="1"/>
  <c r="M31" i="1" s="1"/>
  <c r="G31" i="1" s="1"/>
  <c r="K35" i="15" l="1"/>
  <c r="N35" i="15" s="1"/>
  <c r="H35" i="15" s="1"/>
  <c r="J35" i="15"/>
  <c r="M35" i="15" s="1"/>
  <c r="G35" i="15" s="1"/>
  <c r="L37" i="15"/>
  <c r="O37" i="15" s="1"/>
  <c r="I37" i="15" s="1"/>
  <c r="J32" i="1"/>
  <c r="M32" i="1" s="1"/>
  <c r="G32" i="1" s="1"/>
  <c r="K32" i="1"/>
  <c r="N32" i="1" s="1"/>
  <c r="H32" i="1" s="1"/>
  <c r="L33" i="1"/>
  <c r="O33" i="1" s="1"/>
  <c r="I33" i="1" s="1"/>
  <c r="L38" i="15" l="1"/>
  <c r="O38" i="15" s="1"/>
  <c r="I38" i="15" s="1"/>
  <c r="J36" i="15"/>
  <c r="M36" i="15" s="1"/>
  <c r="G36" i="15" s="1"/>
  <c r="K36" i="15"/>
  <c r="N36" i="15" s="1"/>
  <c r="H36" i="15" s="1"/>
  <c r="L34" i="1"/>
  <c r="O34" i="1" s="1"/>
  <c r="I34" i="1" s="1"/>
  <c r="K33" i="1"/>
  <c r="N33" i="1" s="1"/>
  <c r="H33" i="1" s="1"/>
  <c r="J33" i="1"/>
  <c r="M33" i="1" s="1"/>
  <c r="G33" i="1" s="1"/>
  <c r="J37" i="15" l="1"/>
  <c r="M37" i="15" s="1"/>
  <c r="G37" i="15" s="1"/>
  <c r="K37" i="15"/>
  <c r="N37" i="15" s="1"/>
  <c r="H37" i="15" s="1"/>
  <c r="L39" i="15"/>
  <c r="O39" i="15" s="1"/>
  <c r="I39" i="15" s="1"/>
  <c r="J34" i="1"/>
  <c r="M34" i="1" s="1"/>
  <c r="G34" i="1" s="1"/>
  <c r="K34" i="1"/>
  <c r="N34" i="1" s="1"/>
  <c r="H34" i="1" s="1"/>
  <c r="L35" i="1"/>
  <c r="O35" i="1" s="1"/>
  <c r="I35" i="1" s="1"/>
  <c r="L40" i="15" l="1"/>
  <c r="O40" i="15" s="1"/>
  <c r="I40" i="15" s="1"/>
  <c r="J38" i="15"/>
  <c r="M38" i="15" s="1"/>
  <c r="G38" i="15" s="1"/>
  <c r="K38" i="15"/>
  <c r="N38" i="15" s="1"/>
  <c r="H38" i="15" s="1"/>
  <c r="L36" i="1"/>
  <c r="O36" i="1" s="1"/>
  <c r="I36" i="1" s="1"/>
  <c r="K35" i="1"/>
  <c r="N35" i="1" s="1"/>
  <c r="H35" i="1" s="1"/>
  <c r="J35" i="1"/>
  <c r="M35" i="1" s="1"/>
  <c r="G35" i="1" s="1"/>
  <c r="K39" i="15" l="1"/>
  <c r="N39" i="15" s="1"/>
  <c r="H39" i="15" s="1"/>
  <c r="J39" i="15"/>
  <c r="M39" i="15" s="1"/>
  <c r="G39" i="15" s="1"/>
  <c r="L41" i="15"/>
  <c r="O41" i="15" s="1"/>
  <c r="I41" i="15" s="1"/>
  <c r="J36" i="1"/>
  <c r="M36" i="1" s="1"/>
  <c r="G36" i="1" s="1"/>
  <c r="K36" i="1"/>
  <c r="N36" i="1" s="1"/>
  <c r="H36" i="1" s="1"/>
  <c r="L37" i="1"/>
  <c r="O37" i="1" s="1"/>
  <c r="I37" i="1" s="1"/>
  <c r="L42" i="15" l="1"/>
  <c r="O42" i="15" s="1"/>
  <c r="I42" i="15" s="1"/>
  <c r="J40" i="15"/>
  <c r="M40" i="15" s="1"/>
  <c r="G40" i="15" s="1"/>
  <c r="K40" i="15"/>
  <c r="N40" i="15" s="1"/>
  <c r="H40" i="15" s="1"/>
  <c r="L38" i="1"/>
  <c r="O38" i="1" s="1"/>
  <c r="I38" i="1" s="1"/>
  <c r="K37" i="1"/>
  <c r="N37" i="1" s="1"/>
  <c r="H37" i="1" s="1"/>
  <c r="J37" i="1"/>
  <c r="M37" i="1" s="1"/>
  <c r="G37" i="1" s="1"/>
  <c r="J41" i="15" l="1"/>
  <c r="M41" i="15" s="1"/>
  <c r="G41" i="15" s="1"/>
  <c r="K41" i="15"/>
  <c r="N41" i="15" s="1"/>
  <c r="H41" i="15" s="1"/>
  <c r="L43" i="15"/>
  <c r="O43" i="15" s="1"/>
  <c r="I43" i="15" s="1"/>
  <c r="J38" i="1"/>
  <c r="M38" i="1" s="1"/>
  <c r="G38" i="1" s="1"/>
  <c r="K38" i="1"/>
  <c r="N38" i="1" s="1"/>
  <c r="H38" i="1" s="1"/>
  <c r="L39" i="1"/>
  <c r="O39" i="1" s="1"/>
  <c r="I39" i="1" s="1"/>
  <c r="K42" i="15" l="1"/>
  <c r="N42" i="15" s="1"/>
  <c r="H42" i="15" s="1"/>
  <c r="J42" i="15"/>
  <c r="M42" i="15" s="1"/>
  <c r="G42" i="15" s="1"/>
  <c r="L44" i="15"/>
  <c r="O44" i="15" s="1"/>
  <c r="I44" i="15" s="1"/>
  <c r="L40" i="1"/>
  <c r="O40" i="1" s="1"/>
  <c r="I40" i="1" s="1"/>
  <c r="K39" i="1"/>
  <c r="N39" i="1" s="1"/>
  <c r="H39" i="1" s="1"/>
  <c r="J39" i="1"/>
  <c r="M39" i="1" s="1"/>
  <c r="G39" i="1" s="1"/>
  <c r="K43" i="15" l="1"/>
  <c r="N43" i="15" s="1"/>
  <c r="H43" i="15" s="1"/>
  <c r="J43" i="15"/>
  <c r="M43" i="15" s="1"/>
  <c r="G43" i="15" s="1"/>
  <c r="L45" i="15"/>
  <c r="O45" i="15" s="1"/>
  <c r="I45" i="15" s="1"/>
  <c r="J40" i="1"/>
  <c r="M40" i="1" s="1"/>
  <c r="G40" i="1" s="1"/>
  <c r="K40" i="1"/>
  <c r="N40" i="1" s="1"/>
  <c r="H40" i="1" s="1"/>
  <c r="L41" i="1"/>
  <c r="O41" i="1" s="1"/>
  <c r="I41" i="1" s="1"/>
  <c r="L46" i="15" l="1"/>
  <c r="O46" i="15" s="1"/>
  <c r="I46" i="15" s="1"/>
  <c r="J44" i="15"/>
  <c r="M44" i="15" s="1"/>
  <c r="G44" i="15" s="1"/>
  <c r="K44" i="15"/>
  <c r="N44" i="15" s="1"/>
  <c r="H44" i="15" s="1"/>
  <c r="L42" i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5" i="15" l="1"/>
  <c r="N45" i="15" s="1"/>
  <c r="H45" i="15" s="1"/>
  <c r="J45" i="15"/>
  <c r="M45" i="15" s="1"/>
  <c r="G45" i="15" s="1"/>
  <c r="L47" i="15"/>
  <c r="O47" i="15" s="1"/>
  <c r="I47" i="15" s="1"/>
  <c r="K42" i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K46" i="15" l="1"/>
  <c r="N46" i="15" s="1"/>
  <c r="H46" i="15" s="1"/>
  <c r="J46" i="15"/>
  <c r="M46" i="15" s="1"/>
  <c r="G46" i="15" s="1"/>
  <c r="L48" i="15"/>
  <c r="O48" i="15" s="1"/>
  <c r="I48" i="15" s="1"/>
  <c r="J43" i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L49" i="15" l="1"/>
  <c r="O49" i="15" s="1"/>
  <c r="I49" i="15" s="1"/>
  <c r="K47" i="15"/>
  <c r="N47" i="15" s="1"/>
  <c r="H47" i="15" s="1"/>
  <c r="J47" i="15"/>
  <c r="M47" i="15" s="1"/>
  <c r="G47" i="15" s="1"/>
  <c r="J44" i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8" i="15" l="1"/>
  <c r="M48" i="15" s="1"/>
  <c r="G48" i="15" s="1"/>
  <c r="L50" i="15"/>
  <c r="O50" i="15" s="1"/>
  <c r="I50" i="15" s="1"/>
  <c r="K48" i="15"/>
  <c r="N48" i="15" s="1"/>
  <c r="H48" i="15" s="1"/>
  <c r="J45" i="1"/>
  <c r="M45" i="1" s="1"/>
  <c r="G45" i="1" s="1"/>
  <c r="K48" i="1"/>
  <c r="N48" i="1" s="1"/>
  <c r="H48" i="1" s="1"/>
  <c r="L48" i="1"/>
  <c r="O48" i="1" s="1"/>
  <c r="I48" i="1" s="1"/>
  <c r="K49" i="15" l="1"/>
  <c r="N49" i="15" s="1"/>
  <c r="H49" i="15" s="1"/>
  <c r="L51" i="15"/>
  <c r="O51" i="15" s="1"/>
  <c r="I51" i="15" s="1"/>
  <c r="J49" i="15"/>
  <c r="M49" i="15" s="1"/>
  <c r="G49" i="15"/>
  <c r="J46" i="1"/>
  <c r="M46" i="1" s="1"/>
  <c r="G46" i="1" s="1"/>
  <c r="K49" i="1"/>
  <c r="N49" i="1" s="1"/>
  <c r="H49" i="1" s="1"/>
  <c r="L49" i="1"/>
  <c r="O49" i="1" s="1"/>
  <c r="I49" i="1" s="1"/>
  <c r="L52" i="15" l="1"/>
  <c r="O52" i="15" s="1"/>
  <c r="I52" i="15" s="1"/>
  <c r="J50" i="15"/>
  <c r="M50" i="15" s="1"/>
  <c r="G50" i="15" s="1"/>
  <c r="K50" i="15"/>
  <c r="N50" i="15" s="1"/>
  <c r="H50" i="15" s="1"/>
  <c r="J47" i="1"/>
  <c r="M47" i="1" s="1"/>
  <c r="G47" i="1" s="1"/>
  <c r="K50" i="1"/>
  <c r="N50" i="1" s="1"/>
  <c r="H50" i="1" s="1"/>
  <c r="L50" i="1"/>
  <c r="O50" i="1" s="1"/>
  <c r="I50" i="1" s="1"/>
  <c r="K51" i="15" l="1"/>
  <c r="N51" i="15" s="1"/>
  <c r="H51" i="15" s="1"/>
  <c r="J51" i="15"/>
  <c r="M51" i="15" s="1"/>
  <c r="G51" i="15" s="1"/>
  <c r="L53" i="15"/>
  <c r="O53" i="15" s="1"/>
  <c r="I53" i="15" s="1"/>
  <c r="J48" i="1"/>
  <c r="M48" i="1" s="1"/>
  <c r="G48" i="1" s="1"/>
  <c r="K51" i="1"/>
  <c r="N51" i="1" s="1"/>
  <c r="H51" i="1" s="1"/>
  <c r="L51" i="1"/>
  <c r="O51" i="1" s="1"/>
  <c r="I51" i="1" s="1"/>
  <c r="L54" i="15" l="1"/>
  <c r="O54" i="15" s="1"/>
  <c r="I54" i="15" s="1"/>
  <c r="J52" i="15"/>
  <c r="M52" i="15" s="1"/>
  <c r="G52" i="15" s="1"/>
  <c r="K52" i="15"/>
  <c r="N52" i="15" s="1"/>
  <c r="H52" i="15" s="1"/>
  <c r="J49" i="1"/>
  <c r="M49" i="1" s="1"/>
  <c r="G49" i="1" s="1"/>
  <c r="K52" i="1"/>
  <c r="N52" i="1" s="1"/>
  <c r="H52" i="1" s="1"/>
  <c r="L52" i="1"/>
  <c r="O52" i="1" s="1"/>
  <c r="I52" i="1" s="1"/>
  <c r="J53" i="15" l="1"/>
  <c r="M53" i="15" s="1"/>
  <c r="G53" i="15" s="1"/>
  <c r="K53" i="15"/>
  <c r="N53" i="15" s="1"/>
  <c r="H53" i="15" s="1"/>
  <c r="L55" i="15"/>
  <c r="O55" i="15" s="1"/>
  <c r="I55" i="15" s="1"/>
  <c r="J50" i="1"/>
  <c r="M50" i="1" s="1"/>
  <c r="G50" i="1" s="1"/>
  <c r="K53" i="1"/>
  <c r="N53" i="1" s="1"/>
  <c r="H53" i="1" s="1"/>
  <c r="L53" i="1"/>
  <c r="O53" i="1" s="1"/>
  <c r="I53" i="1" s="1"/>
  <c r="L56" i="15" l="1"/>
  <c r="O56" i="15" s="1"/>
  <c r="I56" i="15" s="1"/>
  <c r="J54" i="15"/>
  <c r="M54" i="15" s="1"/>
  <c r="G54" i="15" s="1"/>
  <c r="K54" i="15"/>
  <c r="N54" i="15" s="1"/>
  <c r="H54" i="15" s="1"/>
  <c r="J51" i="1"/>
  <c r="M51" i="1" s="1"/>
  <c r="G51" i="1" s="1"/>
  <c r="K54" i="1"/>
  <c r="N54" i="1" s="1"/>
  <c r="H54" i="1" s="1"/>
  <c r="L54" i="1"/>
  <c r="O54" i="1" s="1"/>
  <c r="I54" i="1" s="1"/>
  <c r="K55" i="15" l="1"/>
  <c r="N55" i="15" s="1"/>
  <c r="H55" i="15" s="1"/>
  <c r="J55" i="15"/>
  <c r="M55" i="15" s="1"/>
  <c r="G55" i="15" s="1"/>
  <c r="L57" i="15"/>
  <c r="O57" i="15" s="1"/>
  <c r="I57" i="15" s="1"/>
  <c r="J52" i="1"/>
  <c r="M52" i="1" s="1"/>
  <c r="G52" i="1" s="1"/>
  <c r="K55" i="1"/>
  <c r="N55" i="1" s="1"/>
  <c r="H55" i="1" s="1"/>
  <c r="L55" i="1"/>
  <c r="O55" i="1" s="1"/>
  <c r="I55" i="1" s="1"/>
  <c r="L58" i="15" l="1"/>
  <c r="O58" i="15" s="1"/>
  <c r="O59" i="15" s="1"/>
  <c r="I59" i="15" s="1"/>
  <c r="I61" i="15" s="1"/>
  <c r="L61" i="15" s="1"/>
  <c r="J56" i="15"/>
  <c r="M56" i="15" s="1"/>
  <c r="G56" i="15" s="1"/>
  <c r="K56" i="15"/>
  <c r="N56" i="15" s="1"/>
  <c r="H56" i="15" s="1"/>
  <c r="J53" i="1"/>
  <c r="M53" i="1" s="1"/>
  <c r="G53" i="1" s="1"/>
  <c r="K56" i="1"/>
  <c r="N56" i="1" s="1"/>
  <c r="H56" i="1" s="1"/>
  <c r="L56" i="1"/>
  <c r="O56" i="1" s="1"/>
  <c r="I56" i="1" s="1"/>
  <c r="K57" i="15" l="1"/>
  <c r="N57" i="15" s="1"/>
  <c r="H57" i="15" s="1"/>
  <c r="J57" i="15"/>
  <c r="M57" i="15" s="1"/>
  <c r="G57" i="15" s="1"/>
  <c r="I58" i="15"/>
  <c r="J54" i="1"/>
  <c r="M54" i="1" s="1"/>
  <c r="G54" i="1" s="1"/>
  <c r="K57" i="1"/>
  <c r="N57" i="1" s="1"/>
  <c r="H57" i="1" s="1"/>
  <c r="L57" i="1"/>
  <c r="O57" i="1" s="1"/>
  <c r="I57" i="1" s="1"/>
  <c r="J58" i="15" l="1"/>
  <c r="M58" i="15" s="1"/>
  <c r="M59" i="15" s="1"/>
  <c r="G59" i="15" s="1"/>
  <c r="G61" i="15" s="1"/>
  <c r="J61" i="15" s="1"/>
  <c r="K58" i="15"/>
  <c r="N58" i="15" s="1"/>
  <c r="N59" i="15" s="1"/>
  <c r="H59" i="15" s="1"/>
  <c r="H61" i="15" s="1"/>
  <c r="K61" i="15" s="1"/>
  <c r="J55" i="1"/>
  <c r="M55" i="1" s="1"/>
  <c r="G55" i="1" s="1"/>
  <c r="K58" i="1"/>
  <c r="N58" i="1" s="1"/>
  <c r="L58" i="1"/>
  <c r="O58" i="1" s="1"/>
  <c r="G58" i="15" l="1"/>
  <c r="H58" i="15"/>
  <c r="H58" i="1"/>
  <c r="N59" i="1"/>
  <c r="H59" i="1" s="1"/>
  <c r="I58" i="1"/>
  <c r="O59" i="1"/>
  <c r="I59" i="1" s="1"/>
  <c r="I61" i="1" s="1"/>
  <c r="J56" i="1"/>
  <c r="M56" i="1" s="1"/>
  <c r="G56" i="1" s="1"/>
  <c r="H61" i="1" l="1"/>
  <c r="K61" i="1" s="1"/>
  <c r="L61" i="1"/>
  <c r="J57" i="1"/>
  <c r="M57" i="1" s="1"/>
  <c r="G57" i="1" s="1"/>
  <c r="J58" i="1" l="1"/>
  <c r="M58" i="1" s="1"/>
  <c r="G58" i="1" l="1"/>
  <c r="M59" i="1"/>
  <c r="G59" i="1" s="1"/>
  <c r="G61" i="1" s="1"/>
  <c r="J61" i="1" s="1"/>
</calcChain>
</file>

<file path=xl/sharedStrings.xml><?xml version="1.0" encoding="utf-8"?>
<sst xmlns="http://schemas.openxmlformats.org/spreadsheetml/2006/main" count="185" uniqueCount="57">
  <si>
    <t>No.</t>
    <phoneticPr fontId="1"/>
  </si>
  <si>
    <t>エントリー</t>
    <phoneticPr fontId="1"/>
  </si>
  <si>
    <t>日付</t>
    <rPh sb="0" eb="2">
      <t>ヒヅケ</t>
    </rPh>
    <phoneticPr fontId="1"/>
  </si>
  <si>
    <t>残金（円)</t>
    <rPh sb="0" eb="2">
      <t>ザンキン</t>
    </rPh>
    <rPh sb="3" eb="4">
      <t>エン</t>
    </rPh>
    <phoneticPr fontId="1"/>
  </si>
  <si>
    <t>勝率</t>
    <rPh sb="0" eb="2">
      <t>ショウリツ</t>
    </rPh>
    <phoneticPr fontId="1"/>
  </si>
  <si>
    <t>勝数</t>
    <rPh sb="0" eb="1">
      <t>カ</t>
    </rPh>
    <rPh sb="1" eb="2">
      <t>スウ</t>
    </rPh>
    <phoneticPr fontId="1"/>
  </si>
  <si>
    <t>負数</t>
    <rPh sb="0" eb="1">
      <t>マ</t>
    </rPh>
    <rPh sb="1" eb="2">
      <t>スウ</t>
    </rPh>
    <phoneticPr fontId="1"/>
  </si>
  <si>
    <t>通貨ペア</t>
    <rPh sb="0" eb="2">
      <t>ツウカ</t>
    </rPh>
    <phoneticPr fontId="1"/>
  </si>
  <si>
    <t>時間足</t>
    <rPh sb="0" eb="2">
      <t>ジカン</t>
    </rPh>
    <rPh sb="2" eb="3">
      <t>アシ</t>
    </rPh>
    <phoneticPr fontId="1"/>
  </si>
  <si>
    <t>EURUSD</t>
    <phoneticPr fontId="1"/>
  </si>
  <si>
    <t>当初</t>
    <rPh sb="0" eb="2">
      <t>トウショ</t>
    </rPh>
    <phoneticPr fontId="1"/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</si>
  <si>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</si>
  <si>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</si>
  <si>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決済理由</t>
    <rPh sb="0" eb="2">
      <t>ケッサイ</t>
    </rPh>
    <rPh sb="2" eb="4">
      <t>リユウ</t>
    </rPh>
    <phoneticPr fontId="1"/>
  </si>
  <si>
    <t>10MA・20MAの両方の上側にキャンドルがあれば買い方向、下側なら売り方向。MAに触れてPB出現でエントリー待ち、PB高値or安値ブレイクでエントリー。</t>
  </si>
  <si>
    <t>検証終了通貨</t>
    <rPh sb="0" eb="2">
      <t>ケンショウ</t>
    </rPh>
    <rPh sb="2" eb="4">
      <t>シュウリョウ</t>
    </rPh>
    <rPh sb="4" eb="6">
      <t>ツウカ</t>
    </rPh>
    <phoneticPr fontId="5"/>
  </si>
  <si>
    <t>ルール</t>
    <phoneticPr fontId="5"/>
  </si>
  <si>
    <t>通貨ペア</t>
    <rPh sb="0" eb="2">
      <t>ツウカ</t>
    </rPh>
    <phoneticPr fontId="5"/>
  </si>
  <si>
    <t>日足</t>
    <rPh sb="0" eb="2">
      <t>ヒアシ</t>
    </rPh>
    <phoneticPr fontId="5"/>
  </si>
  <si>
    <t>終了日</t>
    <rPh sb="0" eb="3">
      <t>シュウリョウビ</t>
    </rPh>
    <phoneticPr fontId="5"/>
  </si>
  <si>
    <t>4Ｈ足</t>
    <rPh sb="2" eb="3">
      <t>アシ</t>
    </rPh>
    <phoneticPr fontId="5"/>
  </si>
  <si>
    <t>１Ｈ足</t>
    <rPh sb="2" eb="3">
      <t>アシ</t>
    </rPh>
    <phoneticPr fontId="5"/>
  </si>
  <si>
    <t>4H足</t>
    <rPh sb="2" eb="3">
      <t>アシ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</si>
  <si>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</si>
  <si>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</si>
  <si>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</si>
  <si>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気付き　質問</t>
  </si>
  <si>
    <t>感想</t>
  </si>
  <si>
    <t>今後</t>
  </si>
  <si>
    <t>買い1／売り2</t>
    <rPh sb="0" eb="1">
      <t>カ</t>
    </rPh>
    <rPh sb="4" eb="5">
      <t>ウ</t>
    </rPh>
    <phoneticPr fontId="1"/>
  </si>
  <si>
    <t>利益率</t>
    <rPh sb="0" eb="2">
      <t>リエキ</t>
    </rPh>
    <rPh sb="2" eb="3">
      <t>リツ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</si>
  <si>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</si>
  <si>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</si>
  <si>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月利</t>
    <rPh sb="0" eb="2">
      <t>ゲツリ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</si>
  <si>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</si>
  <si>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引分</t>
    <rPh sb="0" eb="2">
      <t>ヒキワケ</t>
    </rPh>
    <phoneticPr fontId="1"/>
  </si>
  <si>
    <t>D足</t>
    <rPh sb="1" eb="2">
      <t>アシ</t>
    </rPh>
    <phoneticPr fontId="1"/>
  </si>
  <si>
    <t>レンジの中</t>
    <rPh sb="4" eb="5">
      <t>ナカ</t>
    </rPh>
    <phoneticPr fontId="1"/>
  </si>
  <si>
    <t>アップトレンドができていた</t>
    <phoneticPr fontId="1"/>
  </si>
  <si>
    <t>EB</t>
    <phoneticPr fontId="5"/>
  </si>
  <si>
    <t>他の通貨に移る前に、同通貨でEBの検証をします。</t>
    <rPh sb="0" eb="1">
      <t>タ</t>
    </rPh>
    <rPh sb="2" eb="4">
      <t>ツウカ</t>
    </rPh>
    <rPh sb="5" eb="6">
      <t>ウツ</t>
    </rPh>
    <rPh sb="7" eb="8">
      <t>マエ</t>
    </rPh>
    <rPh sb="10" eb="13">
      <t>ドウツウカ</t>
    </rPh>
    <rPh sb="17" eb="19">
      <t>ケンショウ</t>
    </rPh>
    <phoneticPr fontId="1"/>
  </si>
  <si>
    <t>1H足より４H足、４H足より日足の方が更に勝率が良く安定してきました。そして、勝ちやすいのはレンジよりもトレンドが出ている時だというのが、より明らかになりました。</t>
    <rPh sb="2" eb="3">
      <t>アシ</t>
    </rPh>
    <rPh sb="7" eb="8">
      <t>アシ</t>
    </rPh>
    <rPh sb="11" eb="12">
      <t>アシ</t>
    </rPh>
    <rPh sb="14" eb="16">
      <t>ヒアシ</t>
    </rPh>
    <rPh sb="17" eb="18">
      <t>ホウ</t>
    </rPh>
    <rPh sb="19" eb="20">
      <t>サラ</t>
    </rPh>
    <rPh sb="21" eb="23">
      <t>ショウリツ</t>
    </rPh>
    <rPh sb="24" eb="25">
      <t>ヨ</t>
    </rPh>
    <rPh sb="26" eb="28">
      <t>アンテイ</t>
    </rPh>
    <rPh sb="39" eb="40">
      <t>カ</t>
    </rPh>
    <rPh sb="57" eb="58">
      <t>デ</t>
    </rPh>
    <rPh sb="61" eb="62">
      <t>トキ</t>
    </rPh>
    <rPh sb="71" eb="72">
      <t>アキ</t>
    </rPh>
    <phoneticPr fontId="1"/>
  </si>
  <si>
    <t>PBの１Ｈ足、４Ｈ足、日足と検証してきて、やり方にもだいぶ慣れたので、最初の時に比べ短時間で終えることができるようになりました。引き続き検証していきます。</t>
    <rPh sb="5" eb="6">
      <t>アシ</t>
    </rPh>
    <rPh sb="9" eb="10">
      <t>アシ</t>
    </rPh>
    <rPh sb="11" eb="13">
      <t>ヒアシ</t>
    </rPh>
    <rPh sb="14" eb="16">
      <t>ケンショウ</t>
    </rPh>
    <rPh sb="23" eb="24">
      <t>カタ</t>
    </rPh>
    <rPh sb="29" eb="30">
      <t>ナ</t>
    </rPh>
    <rPh sb="35" eb="37">
      <t>サイショ</t>
    </rPh>
    <rPh sb="38" eb="39">
      <t>トキ</t>
    </rPh>
    <rPh sb="40" eb="41">
      <t>クラ</t>
    </rPh>
    <rPh sb="42" eb="45">
      <t>タンジカン</t>
    </rPh>
    <rPh sb="46" eb="47">
      <t>オ</t>
    </rPh>
    <rPh sb="64" eb="65">
      <t>ヒ</t>
    </rPh>
    <rPh sb="66" eb="67">
      <t>ツヅ</t>
    </rPh>
    <rPh sb="68" eb="70">
      <t>ケンショウ</t>
    </rPh>
    <phoneticPr fontId="1"/>
  </si>
  <si>
    <t>USDJPY</t>
    <phoneticPr fontId="1"/>
  </si>
  <si>
    <t>10MA・20MAの両方の上側にキャンドルがあれば買い方向、下側なら売り方向。MAに触れてEB出現でエントリー待ち、EB高値or安値ブレイクでエントリー。</t>
    <phoneticPr fontId="1"/>
  </si>
  <si>
    <t>10MA・20MAの両方の上側にキャンドルがあれば買い方向、下側なら売り方向。MAに触れEB出現でエントリー待ち、EB高値or安値ブレイクでエントリー。</t>
    <phoneticPr fontId="1"/>
  </si>
  <si>
    <t>No.49のように、EBの右側のロウソク足がわずかですが2本のMAをまたいでしまっています。このようにわずかであっても微妙な場合はエントリーするべきではないでしょうか？</t>
    <phoneticPr fontId="1"/>
  </si>
  <si>
    <t>EBは初めてでしたが、PBと比べるとかなり勝率は高かったです。こちらもエントリーを絞るポイントがわかれば更に良くなる事を期待します。</t>
    <rPh sb="3" eb="4">
      <t>ハジ</t>
    </rPh>
    <rPh sb="14" eb="15">
      <t>クラ</t>
    </rPh>
    <rPh sb="21" eb="23">
      <t>ショウリツ</t>
    </rPh>
    <rPh sb="24" eb="25">
      <t>タカ</t>
    </rPh>
    <rPh sb="41" eb="42">
      <t>シボ</t>
    </rPh>
    <rPh sb="52" eb="53">
      <t>サラ</t>
    </rPh>
    <rPh sb="54" eb="55">
      <t>ヨ</t>
    </rPh>
    <rPh sb="58" eb="59">
      <t>コト</t>
    </rPh>
    <rPh sb="60" eb="62">
      <t>キタイ</t>
    </rPh>
    <phoneticPr fontId="1"/>
  </si>
  <si>
    <t>同通貨で、EBの４H足、日足の検証を続けます。</t>
    <rPh sb="0" eb="3">
      <t>ドウツウカ</t>
    </rPh>
    <rPh sb="10" eb="11">
      <t>アシ</t>
    </rPh>
    <rPh sb="12" eb="14">
      <t>ヒアシ</t>
    </rPh>
    <rPh sb="15" eb="17">
      <t>ケンショウ</t>
    </rPh>
    <rPh sb="18" eb="19">
      <t>ツヅ</t>
    </rPh>
    <phoneticPr fontId="1"/>
  </si>
  <si>
    <t>最初のうちは、PBやEBだけを見て探して闇雲にエントリーしていましたが、勝ちやすいポイント、負けやすいポイントが、なんとなくですがわかってきました。</t>
    <rPh sb="0" eb="2">
      <t>サイショ</t>
    </rPh>
    <rPh sb="15" eb="16">
      <t>ミ</t>
    </rPh>
    <rPh sb="17" eb="18">
      <t>サガ</t>
    </rPh>
    <rPh sb="20" eb="22">
      <t>ヤミクモ</t>
    </rPh>
    <rPh sb="36" eb="37">
      <t>カ</t>
    </rPh>
    <rPh sb="46" eb="47">
      <t>マ</t>
    </rPh>
    <phoneticPr fontId="1"/>
  </si>
  <si>
    <t>引き続き、EBの４H足、日足での検証を続けます。</t>
    <rPh sb="0" eb="1">
      <t>ヒ</t>
    </rPh>
    <rPh sb="2" eb="3">
      <t>ツヅ</t>
    </rPh>
    <rPh sb="10" eb="11">
      <t>アシ</t>
    </rPh>
    <rPh sb="12" eb="14">
      <t>ヒアシ</t>
    </rPh>
    <rPh sb="16" eb="18">
      <t>ケンショウ</t>
    </rPh>
    <rPh sb="19" eb="20">
      <t>ツヅ</t>
    </rPh>
    <phoneticPr fontId="1"/>
  </si>
  <si>
    <t>ご指摘いただいた点に注意して、再度検証しなおしてみました。今日は20回目までしかできませんでしたが、それでも勝率はだいぶ上がりました。画像は全ては添付しておりませんが、全負けのものに関しては載せました。[11]はMAが水平にも見えますが、エントリーする位置ではまだギリギリトレンドの終盤かなと思ったのでトレードしました。[15]は2本のMAが交差した直後ですが、このような場合はどうでしょうか？</t>
    <rPh sb="1" eb="3">
      <t>シテキ</t>
    </rPh>
    <rPh sb="8" eb="9">
      <t>テン</t>
    </rPh>
    <rPh sb="10" eb="12">
      <t>チュウイ</t>
    </rPh>
    <rPh sb="15" eb="17">
      <t>サイド</t>
    </rPh>
    <rPh sb="17" eb="19">
      <t>ケンショウ</t>
    </rPh>
    <rPh sb="29" eb="31">
      <t>キョウ</t>
    </rPh>
    <rPh sb="34" eb="36">
      <t>カイメ</t>
    </rPh>
    <rPh sb="54" eb="56">
      <t>ショウリツ</t>
    </rPh>
    <rPh sb="60" eb="61">
      <t>ア</t>
    </rPh>
    <rPh sb="67" eb="69">
      <t>ガゾウ</t>
    </rPh>
    <rPh sb="70" eb="71">
      <t>スベ</t>
    </rPh>
    <rPh sb="73" eb="75">
      <t>テンプ</t>
    </rPh>
    <rPh sb="84" eb="86">
      <t>ゼンマ</t>
    </rPh>
    <rPh sb="91" eb="92">
      <t>カン</t>
    </rPh>
    <rPh sb="95" eb="96">
      <t>ノ</t>
    </rPh>
    <rPh sb="109" eb="111">
      <t>スイヘイ</t>
    </rPh>
    <rPh sb="113" eb="114">
      <t>ミ</t>
    </rPh>
    <rPh sb="126" eb="128">
      <t>イチ</t>
    </rPh>
    <rPh sb="141" eb="143">
      <t>シュウバン</t>
    </rPh>
    <rPh sb="146" eb="147">
      <t>オモ</t>
    </rPh>
    <rPh sb="166" eb="167">
      <t>ホン</t>
    </rPh>
    <rPh sb="171" eb="173">
      <t>コウサ</t>
    </rPh>
    <rPh sb="175" eb="177">
      <t>チョクゴ</t>
    </rPh>
    <rPh sb="186" eb="188">
      <t>バアイ</t>
    </rPh>
    <phoneticPr fontId="1"/>
  </si>
  <si>
    <t>USD/JPY</t>
    <phoneticPr fontId="5"/>
  </si>
  <si>
    <t>1H足</t>
    <rPh sb="2" eb="3">
      <t>アシ</t>
    </rPh>
    <phoneticPr fontId="1"/>
  </si>
  <si>
    <t>EBを探す時のコツが少しずつわかってきました。トレンドが出ている所、他より目立つやや大きめのロウソク足、2本のMAが離れすぎておらず、ロウソク足も乖離していない等、教わった事に気を付けて見ていくと、かなり勝率が良くなりました。</t>
    <rPh sb="3" eb="4">
      <t>サガ</t>
    </rPh>
    <rPh sb="5" eb="6">
      <t>トキ</t>
    </rPh>
    <rPh sb="10" eb="11">
      <t>スコ</t>
    </rPh>
    <rPh sb="28" eb="29">
      <t>デ</t>
    </rPh>
    <rPh sb="32" eb="33">
      <t>トコロ</t>
    </rPh>
    <rPh sb="34" eb="35">
      <t>タ</t>
    </rPh>
    <rPh sb="37" eb="39">
      <t>メダ</t>
    </rPh>
    <rPh sb="42" eb="43">
      <t>オオ</t>
    </rPh>
    <rPh sb="50" eb="51">
      <t>アシ</t>
    </rPh>
    <rPh sb="53" eb="54">
      <t>ホン</t>
    </rPh>
    <rPh sb="58" eb="59">
      <t>ハナ</t>
    </rPh>
    <rPh sb="71" eb="72">
      <t>アシ</t>
    </rPh>
    <rPh sb="73" eb="75">
      <t>カイリ</t>
    </rPh>
    <rPh sb="80" eb="81">
      <t>ナド</t>
    </rPh>
    <rPh sb="82" eb="83">
      <t>オソ</t>
    </rPh>
    <rPh sb="86" eb="87">
      <t>コト</t>
    </rPh>
    <rPh sb="88" eb="89">
      <t>キ</t>
    </rPh>
    <rPh sb="90" eb="91">
      <t>ツ</t>
    </rPh>
    <rPh sb="93" eb="94">
      <t>ミ</t>
    </rPh>
    <rPh sb="102" eb="104">
      <t>ショウリツ</t>
    </rPh>
    <rPh sb="105" eb="106">
      <t>ヨ</t>
    </rPh>
    <phoneticPr fontId="1"/>
  </si>
  <si>
    <t>次は、EBの日足で検証します。</t>
    <rPh sb="0" eb="1">
      <t>ツギ</t>
    </rPh>
    <rPh sb="6" eb="8">
      <t>ヒアシ</t>
    </rPh>
    <rPh sb="9" eb="11">
      <t>ケンショウ</t>
    </rPh>
    <phoneticPr fontId="1"/>
  </si>
  <si>
    <t>勝率が良すぎるほど良いので、やり方が本当にこれでいいの？と心配になる程でした。</t>
    <rPh sb="0" eb="2">
      <t>ショウリツ</t>
    </rPh>
    <rPh sb="3" eb="4">
      <t>ヨ</t>
    </rPh>
    <rPh sb="9" eb="10">
      <t>ヨ</t>
    </rPh>
    <rPh sb="16" eb="17">
      <t>カタ</t>
    </rPh>
    <rPh sb="18" eb="20">
      <t>ホントウ</t>
    </rPh>
    <rPh sb="29" eb="31">
      <t>シンパイ</t>
    </rPh>
    <rPh sb="34" eb="35">
      <t>ホド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</si>
</sst>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6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  <font>
      <sz val="14"/>
      <name val="ＭＳ Ｐゴシック"/>
      <family val="3"/>
      <charset val="128"/>
    </font>
    <font>
      <b/>
      <sz val="11"/>
      <color theme="1"/>
      <name val="游ゴシック"/>
      <family val="2"/>
      <charset val="128"/>
      <scheme val="minor"/>
    </font>
    <font>
      <b/>
      <sz val="14"/>
      <name val="ＭＳ Ｐゴシック"/>
      <family val="3"/>
      <charset val="128"/>
    </font>
  </fonts>
  <fills count="8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99FFCC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8" fillId="0" borderId="0" applyFont="0" applyFill="0" applyBorder="0" applyAlignment="0" applyProtection="0">
      <alignment vertical="center"/>
    </xf>
    <xf numFmtId="0" fontId="10" fillId="0" borderId="0">
      <alignment vertical="center"/>
    </xf>
    <xf numFmtId="9" fontId="8" fillId="0" borderId="0" applyFont="0" applyFill="0" applyBorder="0" applyAlignment="0" applyProtection="0">
      <alignment vertical="center"/>
    </xf>
  </cellStyleXfs>
  <cellXfs count="113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6" fillId="0" borderId="0" xfId="0" applyFont="1">
      <alignment vertical="center"/>
    </xf>
    <xf numFmtId="0" fontId="6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7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9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10" fillId="0" borderId="0" xfId="2">
      <alignment vertical="center"/>
    </xf>
    <xf numFmtId="0" fontId="11" fillId="0" borderId="3" xfId="0" applyNumberFormat="1" applyFont="1" applyBorder="1">
      <alignment vertical="center"/>
    </xf>
    <xf numFmtId="0" fontId="11" fillId="0" borderId="4" xfId="0" applyNumberFormat="1" applyFont="1" applyBorder="1">
      <alignment vertical="center"/>
    </xf>
    <xf numFmtId="0" fontId="11" fillId="0" borderId="5" xfId="0" applyNumberFormat="1" applyFont="1" applyBorder="1">
      <alignment vertical="center"/>
    </xf>
    <xf numFmtId="0" fontId="11" fillId="0" borderId="8" xfId="0" applyNumberFormat="1" applyFont="1" applyBorder="1">
      <alignment vertical="center"/>
    </xf>
    <xf numFmtId="0" fontId="11" fillId="0" borderId="0" xfId="0" applyNumberFormat="1" applyFont="1" applyBorder="1">
      <alignment vertical="center"/>
    </xf>
    <xf numFmtId="0" fontId="11" fillId="0" borderId="9" xfId="0" applyNumberFormat="1" applyFont="1" applyBorder="1">
      <alignment vertical="center"/>
    </xf>
    <xf numFmtId="0" fontId="11" fillId="0" borderId="0" xfId="0" applyNumberFormat="1" applyFont="1" applyFill="1" applyBorder="1">
      <alignment vertical="center"/>
    </xf>
    <xf numFmtId="0" fontId="11" fillId="0" borderId="6" xfId="0" applyNumberFormat="1" applyFont="1" applyBorder="1">
      <alignment vertical="center"/>
    </xf>
    <xf numFmtId="0" fontId="11" fillId="0" borderId="1" xfId="0" applyNumberFormat="1" applyFont="1" applyBorder="1">
      <alignment vertical="center"/>
    </xf>
    <xf numFmtId="0" fontId="11" fillId="0" borderId="7" xfId="0" applyNumberFormat="1" applyFont="1" applyBorder="1">
      <alignment vertical="center"/>
    </xf>
    <xf numFmtId="0" fontId="9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2" fillId="0" borderId="13" xfId="1" applyFont="1" applyFill="1" applyBorder="1">
      <alignment vertical="center"/>
    </xf>
    <xf numFmtId="0" fontId="12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1" fillId="3" borderId="9" xfId="0" applyNumberFormat="1" applyFont="1" applyFill="1" applyBorder="1">
      <alignment vertical="center"/>
    </xf>
    <xf numFmtId="38" fontId="0" fillId="0" borderId="13" xfId="0" applyNumberFormat="1" applyBorder="1">
      <alignment vertical="center"/>
    </xf>
    <xf numFmtId="38" fontId="0" fillId="0" borderId="14" xfId="0" applyNumberFormat="1" applyBorder="1">
      <alignment vertical="center"/>
    </xf>
    <xf numFmtId="38" fontId="0" fillId="0" borderId="15" xfId="0" applyNumberFormat="1" applyBorder="1">
      <alignment vertical="center"/>
    </xf>
    <xf numFmtId="0" fontId="11" fillId="4" borderId="9" xfId="0" applyNumberFormat="1" applyFont="1" applyFill="1" applyBorder="1">
      <alignment vertical="center"/>
    </xf>
    <xf numFmtId="0" fontId="11" fillId="0" borderId="9" xfId="0" applyNumberFormat="1" applyFont="1" applyFill="1" applyBorder="1">
      <alignment vertical="center"/>
    </xf>
    <xf numFmtId="177" fontId="0" fillId="0" borderId="0" xfId="0" applyNumberFormat="1" applyFont="1" applyBorder="1">
      <alignment vertical="center"/>
    </xf>
    <xf numFmtId="14" fontId="13" fillId="0" borderId="16" xfId="0" applyNumberFormat="1" applyFont="1" applyBorder="1" applyAlignment="1">
      <alignment horizontal="center" vertical="center"/>
    </xf>
    <xf numFmtId="0" fontId="13" fillId="0" borderId="16" xfId="0" applyFont="1" applyBorder="1" applyAlignment="1">
      <alignment horizontal="center" vertical="center"/>
    </xf>
    <xf numFmtId="0" fontId="0" fillId="5" borderId="0" xfId="0" applyFill="1">
      <alignment vertical="center"/>
    </xf>
    <xf numFmtId="0" fontId="0" fillId="6" borderId="0" xfId="0" applyFill="1">
      <alignment vertical="center"/>
    </xf>
    <xf numFmtId="0" fontId="0" fillId="7" borderId="0" xfId="0" applyFill="1">
      <alignment vertical="center"/>
    </xf>
    <xf numFmtId="0" fontId="0" fillId="0" borderId="0" xfId="0" applyAlignment="1">
      <alignment vertical="center"/>
    </xf>
    <xf numFmtId="0" fontId="2" fillId="0" borderId="8" xfId="0" applyFont="1" applyBorder="1">
      <alignment vertical="center"/>
    </xf>
    <xf numFmtId="0" fontId="2" fillId="0" borderId="6" xfId="0" applyFont="1" applyBorder="1">
      <alignment vertical="center"/>
    </xf>
    <xf numFmtId="0" fontId="2" fillId="0" borderId="1" xfId="0" applyFont="1" applyBorder="1">
      <alignment vertical="center"/>
    </xf>
    <xf numFmtId="0" fontId="2" fillId="0" borderId="7" xfId="0" applyFont="1" applyBorder="1">
      <alignment vertical="center"/>
    </xf>
    <xf numFmtId="0" fontId="11" fillId="0" borderId="1" xfId="0" applyNumberFormat="1" applyFont="1" applyFill="1" applyBorder="1">
      <alignment vertical="center"/>
    </xf>
    <xf numFmtId="0" fontId="11" fillId="4" borderId="7" xfId="0" applyNumberFormat="1" applyFont="1" applyFill="1" applyBorder="1">
      <alignment vertical="center"/>
    </xf>
    <xf numFmtId="0" fontId="15" fillId="0" borderId="16" xfId="0" applyFont="1" applyBorder="1" applyAlignment="1">
      <alignment horizontal="center" vertical="center"/>
    </xf>
    <xf numFmtId="0" fontId="14" fillId="0" borderId="0" xfId="0" applyFont="1">
      <alignment vertical="center"/>
    </xf>
    <xf numFmtId="0" fontId="11" fillId="0" borderId="5" xfId="0" applyNumberFormat="1" applyFont="1" applyFill="1" applyBorder="1">
      <alignment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10" fillId="0" borderId="0" xfId="2" applyAlignment="1">
      <alignment horizontal="left" vertical="top" wrapText="1"/>
    </xf>
    <xf numFmtId="0" fontId="10" fillId="0" borderId="0" xfId="2" applyAlignment="1">
      <alignment horizontal="left" vertical="top"/>
    </xf>
    <xf numFmtId="0" fontId="10" fillId="0" borderId="0" xfId="2" applyAlignment="1">
      <alignment vertical="top" wrapText="1"/>
    </xf>
    <xf numFmtId="0" fontId="10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colors>
    <mruColors>
      <color rgb="FFFF99FF"/>
      <color rgb="FF99FFCC"/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9.png"/><Relationship Id="rId13" Type="http://schemas.openxmlformats.org/officeDocument/2006/relationships/image" Target="../media/image34.png"/><Relationship Id="rId3" Type="http://schemas.openxmlformats.org/officeDocument/2006/relationships/image" Target="../media/image24.png"/><Relationship Id="rId7" Type="http://schemas.openxmlformats.org/officeDocument/2006/relationships/image" Target="../media/image28.png"/><Relationship Id="rId12" Type="http://schemas.openxmlformats.org/officeDocument/2006/relationships/image" Target="../media/image33.png"/><Relationship Id="rId2" Type="http://schemas.openxmlformats.org/officeDocument/2006/relationships/image" Target="../media/image23.png"/><Relationship Id="rId16" Type="http://schemas.openxmlformats.org/officeDocument/2006/relationships/image" Target="../media/image37.png"/><Relationship Id="rId1" Type="http://schemas.openxmlformats.org/officeDocument/2006/relationships/image" Target="../media/image22.png"/><Relationship Id="rId6" Type="http://schemas.openxmlformats.org/officeDocument/2006/relationships/image" Target="../media/image27.png"/><Relationship Id="rId11" Type="http://schemas.openxmlformats.org/officeDocument/2006/relationships/image" Target="../media/image32.png"/><Relationship Id="rId5" Type="http://schemas.openxmlformats.org/officeDocument/2006/relationships/image" Target="../media/image26.png"/><Relationship Id="rId15" Type="http://schemas.openxmlformats.org/officeDocument/2006/relationships/image" Target="../media/image36.png"/><Relationship Id="rId10" Type="http://schemas.openxmlformats.org/officeDocument/2006/relationships/image" Target="../media/image31.png"/><Relationship Id="rId4" Type="http://schemas.openxmlformats.org/officeDocument/2006/relationships/image" Target="../media/image25.png"/><Relationship Id="rId9" Type="http://schemas.openxmlformats.org/officeDocument/2006/relationships/image" Target="../media/image30.png"/><Relationship Id="rId14" Type="http://schemas.openxmlformats.org/officeDocument/2006/relationships/image" Target="../media/image35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5.png"/><Relationship Id="rId13" Type="http://schemas.openxmlformats.org/officeDocument/2006/relationships/image" Target="../media/image50.png"/><Relationship Id="rId3" Type="http://schemas.openxmlformats.org/officeDocument/2006/relationships/image" Target="../media/image40.png"/><Relationship Id="rId7" Type="http://schemas.openxmlformats.org/officeDocument/2006/relationships/image" Target="../media/image44.png"/><Relationship Id="rId12" Type="http://schemas.openxmlformats.org/officeDocument/2006/relationships/image" Target="../media/image49.png"/><Relationship Id="rId2" Type="http://schemas.openxmlformats.org/officeDocument/2006/relationships/image" Target="../media/image39.png"/><Relationship Id="rId1" Type="http://schemas.openxmlformats.org/officeDocument/2006/relationships/image" Target="../media/image38.png"/><Relationship Id="rId6" Type="http://schemas.openxmlformats.org/officeDocument/2006/relationships/image" Target="../media/image43.png"/><Relationship Id="rId11" Type="http://schemas.openxmlformats.org/officeDocument/2006/relationships/image" Target="../media/image48.png"/><Relationship Id="rId5" Type="http://schemas.openxmlformats.org/officeDocument/2006/relationships/image" Target="../media/image42.png"/><Relationship Id="rId10" Type="http://schemas.openxmlformats.org/officeDocument/2006/relationships/image" Target="../media/image47.png"/><Relationship Id="rId4" Type="http://schemas.openxmlformats.org/officeDocument/2006/relationships/image" Target="../media/image41.png"/><Relationship Id="rId9" Type="http://schemas.openxmlformats.org/officeDocument/2006/relationships/image" Target="../media/image46.png"/><Relationship Id="rId14" Type="http://schemas.openxmlformats.org/officeDocument/2006/relationships/image" Target="../media/image51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4.png"/><Relationship Id="rId2" Type="http://schemas.openxmlformats.org/officeDocument/2006/relationships/image" Target="../media/image53.png"/><Relationship Id="rId1" Type="http://schemas.openxmlformats.org/officeDocument/2006/relationships/image" Target="../media/image52.png"/><Relationship Id="rId4" Type="http://schemas.openxmlformats.org/officeDocument/2006/relationships/image" Target="../media/image5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553006</xdr:colOff>
      <xdr:row>26</xdr:row>
      <xdr:rowOff>93241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1C956D26-C744-4277-BC01-5DAB364CB1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011680" y="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21</xdr:col>
      <xdr:colOff>553006</xdr:colOff>
      <xdr:row>53</xdr:row>
      <xdr:rowOff>93241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4A460DC6-758A-4A92-8FD9-D9B1E170C3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011680" y="61722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21</xdr:col>
      <xdr:colOff>553006</xdr:colOff>
      <xdr:row>80</xdr:row>
      <xdr:rowOff>93241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DB645E17-6995-4213-98E9-86C39912F7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011680" y="123444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21</xdr:col>
      <xdr:colOff>553006</xdr:colOff>
      <xdr:row>107</xdr:row>
      <xdr:rowOff>93241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11D1486F-6E37-4988-B38C-66465D3116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011680" y="185166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21</xdr:col>
      <xdr:colOff>553006</xdr:colOff>
      <xdr:row>134</xdr:row>
      <xdr:rowOff>93241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BC367A93-AF1D-430F-B523-EC4609FE22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2011680" y="246888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21</xdr:col>
      <xdr:colOff>553006</xdr:colOff>
      <xdr:row>161</xdr:row>
      <xdr:rowOff>93241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9CF83714-C2C6-48F2-A180-08BCD9144A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2011680" y="308610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162</xdr:row>
      <xdr:rowOff>0</xdr:rowOff>
    </xdr:from>
    <xdr:to>
      <xdr:col>21</xdr:col>
      <xdr:colOff>553006</xdr:colOff>
      <xdr:row>188</xdr:row>
      <xdr:rowOff>93241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9BA4A8D2-6335-4159-BBF3-51D14B01F9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2011680" y="370332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21</xdr:col>
      <xdr:colOff>553006</xdr:colOff>
      <xdr:row>215</xdr:row>
      <xdr:rowOff>93241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4F125B83-7FDE-41F4-806E-3719213ED93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2011680" y="432054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216</xdr:row>
      <xdr:rowOff>0</xdr:rowOff>
    </xdr:from>
    <xdr:to>
      <xdr:col>21</xdr:col>
      <xdr:colOff>553006</xdr:colOff>
      <xdr:row>242</xdr:row>
      <xdr:rowOff>93241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73E1D4AA-D58E-4601-B8B8-EE8FB54981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011680" y="493776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21</xdr:col>
      <xdr:colOff>553006</xdr:colOff>
      <xdr:row>269</xdr:row>
      <xdr:rowOff>93241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CFA22962-0034-4924-A241-3E4921BC4C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2011680" y="55549800"/>
          <a:ext cx="14634766" cy="6036841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270</xdr:row>
      <xdr:rowOff>0</xdr:rowOff>
    </xdr:from>
    <xdr:to>
      <xdr:col>21</xdr:col>
      <xdr:colOff>553006</xdr:colOff>
      <xdr:row>296</xdr:row>
      <xdr:rowOff>85619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61F49C5A-7766-4DFF-B2BD-2EF070D3FE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2011680" y="617220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21</xdr:col>
      <xdr:colOff>553006</xdr:colOff>
      <xdr:row>323</xdr:row>
      <xdr:rowOff>85619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55D5A487-4962-461C-861B-7204857D45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2011680" y="678942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324</xdr:row>
      <xdr:rowOff>0</xdr:rowOff>
    </xdr:from>
    <xdr:to>
      <xdr:col>21</xdr:col>
      <xdr:colOff>553006</xdr:colOff>
      <xdr:row>350</xdr:row>
      <xdr:rowOff>85619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914CE966-8EC9-4E9D-9245-9E5861F375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2011680" y="740664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21</xdr:col>
      <xdr:colOff>553006</xdr:colOff>
      <xdr:row>377</xdr:row>
      <xdr:rowOff>85619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0A558A26-C2D7-4B82-81E4-10EDCD6AB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011680" y="802386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378</xdr:row>
      <xdr:rowOff>0</xdr:rowOff>
    </xdr:from>
    <xdr:to>
      <xdr:col>21</xdr:col>
      <xdr:colOff>553006</xdr:colOff>
      <xdr:row>404</xdr:row>
      <xdr:rowOff>85619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7B3856FA-AA66-40AE-8FB7-DBD6E60778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011680" y="864108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405</xdr:row>
      <xdr:rowOff>0</xdr:rowOff>
    </xdr:from>
    <xdr:to>
      <xdr:col>21</xdr:col>
      <xdr:colOff>553006</xdr:colOff>
      <xdr:row>431</xdr:row>
      <xdr:rowOff>85619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1FF6134B-10C6-4E88-BE23-38BAB078CD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011680" y="925830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432</xdr:row>
      <xdr:rowOff>0</xdr:rowOff>
    </xdr:from>
    <xdr:to>
      <xdr:col>21</xdr:col>
      <xdr:colOff>553006</xdr:colOff>
      <xdr:row>458</xdr:row>
      <xdr:rowOff>85619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3838EE5D-0842-4AA2-8770-7E25D3E20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011680" y="987552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459</xdr:row>
      <xdr:rowOff>0</xdr:rowOff>
    </xdr:from>
    <xdr:to>
      <xdr:col>21</xdr:col>
      <xdr:colOff>553006</xdr:colOff>
      <xdr:row>485</xdr:row>
      <xdr:rowOff>85619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6C277A62-E717-4F52-A82E-DDE08C8BEC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011680" y="1049274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486</xdr:row>
      <xdr:rowOff>0</xdr:rowOff>
    </xdr:from>
    <xdr:to>
      <xdr:col>21</xdr:col>
      <xdr:colOff>553006</xdr:colOff>
      <xdr:row>512</xdr:row>
      <xdr:rowOff>85619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3F647C81-7C2F-4920-9D65-2AB4CC8825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0" y="1110996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513</xdr:row>
      <xdr:rowOff>0</xdr:rowOff>
    </xdr:from>
    <xdr:to>
      <xdr:col>21</xdr:col>
      <xdr:colOff>553006</xdr:colOff>
      <xdr:row>539</xdr:row>
      <xdr:rowOff>85619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FF25D59C-0997-41D4-AAEE-31A14A2C6C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0" y="1172718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540</xdr:row>
      <xdr:rowOff>0</xdr:rowOff>
    </xdr:from>
    <xdr:to>
      <xdr:col>21</xdr:col>
      <xdr:colOff>553006</xdr:colOff>
      <xdr:row>566</xdr:row>
      <xdr:rowOff>85619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2A283204-468E-4EEA-81D9-D7DEE2509F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0" y="123444000"/>
          <a:ext cx="14634766" cy="602921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473</xdr:row>
      <xdr:rowOff>0</xdr:rowOff>
    </xdr:from>
    <xdr:to>
      <xdr:col>22</xdr:col>
      <xdr:colOff>60475</xdr:colOff>
      <xdr:row>499</xdr:row>
      <xdr:rowOff>8381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70FA93C1-3384-455E-9086-CEA186571F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9694870"/>
          <a:ext cx="14637866" cy="60381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0</xdr:row>
      <xdr:rowOff>0</xdr:rowOff>
    </xdr:from>
    <xdr:to>
      <xdr:col>22</xdr:col>
      <xdr:colOff>515354</xdr:colOff>
      <xdr:row>29</xdr:row>
      <xdr:rowOff>10010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98B21095-B552-44B8-AC65-7ACE1124DF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72353" y="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</xdr:row>
      <xdr:rowOff>0</xdr:rowOff>
    </xdr:from>
    <xdr:to>
      <xdr:col>22</xdr:col>
      <xdr:colOff>515354</xdr:colOff>
      <xdr:row>59</xdr:row>
      <xdr:rowOff>10010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B008FBC2-6B49-4A1C-996E-D548C15F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72353" y="6723529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60</xdr:row>
      <xdr:rowOff>0</xdr:rowOff>
    </xdr:from>
    <xdr:to>
      <xdr:col>22</xdr:col>
      <xdr:colOff>515354</xdr:colOff>
      <xdr:row>89</xdr:row>
      <xdr:rowOff>10010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6959B264-CEF8-441B-9181-95A9AB6D12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72353" y="13447059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</xdr:row>
      <xdr:rowOff>0</xdr:rowOff>
    </xdr:from>
    <xdr:to>
      <xdr:col>22</xdr:col>
      <xdr:colOff>515354</xdr:colOff>
      <xdr:row>119</xdr:row>
      <xdr:rowOff>10010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0E201C1A-94CF-4480-BC4B-A4384DE776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2353" y="20170588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</xdr:row>
      <xdr:rowOff>0</xdr:rowOff>
    </xdr:from>
    <xdr:to>
      <xdr:col>22</xdr:col>
      <xdr:colOff>515354</xdr:colOff>
      <xdr:row>149</xdr:row>
      <xdr:rowOff>10011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815CE349-B4D8-4138-97EF-47F4049127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672353" y="26894118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150</xdr:row>
      <xdr:rowOff>0</xdr:rowOff>
    </xdr:from>
    <xdr:to>
      <xdr:col>18</xdr:col>
      <xdr:colOff>346413</xdr:colOff>
      <xdr:row>177</xdr:row>
      <xdr:rowOff>115243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B8F74E28-ADCA-410B-BCD6-8373809BF1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672353" y="33617647"/>
          <a:ext cx="11776413" cy="6166420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178</xdr:row>
      <xdr:rowOff>0</xdr:rowOff>
    </xdr:from>
    <xdr:to>
      <xdr:col>22</xdr:col>
      <xdr:colOff>515354</xdr:colOff>
      <xdr:row>207</xdr:row>
      <xdr:rowOff>10010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6CBD03F7-96DB-4D02-989F-882BAD5370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672353" y="39892941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208</xdr:row>
      <xdr:rowOff>0</xdr:rowOff>
    </xdr:from>
    <xdr:to>
      <xdr:col>22</xdr:col>
      <xdr:colOff>515354</xdr:colOff>
      <xdr:row>237</xdr:row>
      <xdr:rowOff>10011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201770F-DC79-4761-BFDA-1D68E82B10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672353" y="46616471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238</xdr:row>
      <xdr:rowOff>0</xdr:rowOff>
    </xdr:from>
    <xdr:to>
      <xdr:col>22</xdr:col>
      <xdr:colOff>515354</xdr:colOff>
      <xdr:row>267</xdr:row>
      <xdr:rowOff>10010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97B8E91-08D4-4610-9E9E-7B745C585B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672353" y="533400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268</xdr:row>
      <xdr:rowOff>0</xdr:rowOff>
    </xdr:from>
    <xdr:to>
      <xdr:col>22</xdr:col>
      <xdr:colOff>515354</xdr:colOff>
      <xdr:row>297</xdr:row>
      <xdr:rowOff>10010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FE0FEC8B-0C02-4D87-BD31-8BE3D02370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672353" y="60063529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298</xdr:row>
      <xdr:rowOff>0</xdr:rowOff>
    </xdr:from>
    <xdr:to>
      <xdr:col>22</xdr:col>
      <xdr:colOff>515354</xdr:colOff>
      <xdr:row>327</xdr:row>
      <xdr:rowOff>10010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3B50E4CA-BB09-4B55-905C-26DA8551B5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672353" y="66787059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328</xdr:row>
      <xdr:rowOff>0</xdr:rowOff>
    </xdr:from>
    <xdr:to>
      <xdr:col>22</xdr:col>
      <xdr:colOff>515354</xdr:colOff>
      <xdr:row>357</xdr:row>
      <xdr:rowOff>10010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3754864B-FF5C-42AB-81A8-6921C6EF30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672353" y="73510588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358</xdr:row>
      <xdr:rowOff>0</xdr:rowOff>
    </xdr:from>
    <xdr:to>
      <xdr:col>22</xdr:col>
      <xdr:colOff>515354</xdr:colOff>
      <xdr:row>387</xdr:row>
      <xdr:rowOff>10011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1EBBBB76-801A-42EE-A951-BDB8106DFC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672353" y="80234118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388</xdr:row>
      <xdr:rowOff>0</xdr:rowOff>
    </xdr:from>
    <xdr:to>
      <xdr:col>22</xdr:col>
      <xdr:colOff>515354</xdr:colOff>
      <xdr:row>417</xdr:row>
      <xdr:rowOff>10010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B311629B-0F36-4C73-9A5D-B21C730346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672353" y="86957647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418</xdr:row>
      <xdr:rowOff>0</xdr:rowOff>
    </xdr:from>
    <xdr:to>
      <xdr:col>22</xdr:col>
      <xdr:colOff>515354</xdr:colOff>
      <xdr:row>447</xdr:row>
      <xdr:rowOff>10010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16E86CC9-CA5B-4D4C-9B5C-F10B235B7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672353" y="93681176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448</xdr:row>
      <xdr:rowOff>0</xdr:rowOff>
    </xdr:from>
    <xdr:to>
      <xdr:col>22</xdr:col>
      <xdr:colOff>515354</xdr:colOff>
      <xdr:row>477</xdr:row>
      <xdr:rowOff>10010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B3229DDA-8532-4BC7-99E3-0184401ED4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672353" y="100404706"/>
          <a:ext cx="14634766" cy="6509422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553006</xdr:colOff>
      <xdr:row>26</xdr:row>
      <xdr:rowOff>85619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02B1F149-48EC-4CA9-B916-878C36EE77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21</xdr:col>
      <xdr:colOff>553006</xdr:colOff>
      <xdr:row>53</xdr:row>
      <xdr:rowOff>85619</xdr:rowOff>
    </xdr:to>
    <xdr:pic>
      <xdr:nvPicPr>
        <xdr:cNvPr id="4" name="図 3">
          <a:extLst>
            <a:ext uri="{FF2B5EF4-FFF2-40B4-BE49-F238E27FC236}">
              <a16:creationId xmlns:a16="http://schemas.microsoft.com/office/drawing/2014/main" id="{6A750D33-A074-4A7D-9D79-138E9C6DB9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1722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121920</xdr:colOff>
      <xdr:row>51</xdr:row>
      <xdr:rowOff>220980</xdr:rowOff>
    </xdr:from>
    <xdr:to>
      <xdr:col>22</xdr:col>
      <xdr:colOff>4366</xdr:colOff>
      <xdr:row>78</xdr:row>
      <xdr:rowOff>77999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D9865017-3E60-427B-9FA1-1C86583DD7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21920" y="1187958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21</xdr:col>
      <xdr:colOff>553006</xdr:colOff>
      <xdr:row>107</xdr:row>
      <xdr:rowOff>85619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DFA27C3A-EA5A-4EC5-B3D3-BCFD6ECF59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8516600"/>
          <a:ext cx="14634766" cy="602921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108</xdr:row>
      <xdr:rowOff>0</xdr:rowOff>
    </xdr:from>
    <xdr:to>
      <xdr:col>21</xdr:col>
      <xdr:colOff>553006</xdr:colOff>
      <xdr:row>136</xdr:row>
      <xdr:rowOff>108622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8DFCD2B1-3A79-4707-8445-3C23D8C802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46888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21</xdr:col>
      <xdr:colOff>553006</xdr:colOff>
      <xdr:row>165</xdr:row>
      <xdr:rowOff>108622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7133C4A1-F358-4CBA-AEC1-DA5EE4A4CF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13182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166</xdr:row>
      <xdr:rowOff>0</xdr:rowOff>
    </xdr:from>
    <xdr:to>
      <xdr:col>21</xdr:col>
      <xdr:colOff>553006</xdr:colOff>
      <xdr:row>194</xdr:row>
      <xdr:rowOff>108622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BF9DC0AD-6807-4879-A11C-DB9C0C8AF8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379476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21</xdr:col>
      <xdr:colOff>553006</xdr:colOff>
      <xdr:row>223</xdr:row>
      <xdr:rowOff>108622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43A01439-6410-48EE-8FFE-38A7CFE5BA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445770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224</xdr:row>
      <xdr:rowOff>0</xdr:rowOff>
    </xdr:from>
    <xdr:to>
      <xdr:col>21</xdr:col>
      <xdr:colOff>553006</xdr:colOff>
      <xdr:row>252</xdr:row>
      <xdr:rowOff>108622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08B83F48-D2CC-4246-A93D-4AE23458852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512064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21</xdr:col>
      <xdr:colOff>553006</xdr:colOff>
      <xdr:row>281</xdr:row>
      <xdr:rowOff>108622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C9D3A52F-F22F-413B-96CC-78AA406561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578358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282</xdr:row>
      <xdr:rowOff>0</xdr:rowOff>
    </xdr:from>
    <xdr:to>
      <xdr:col>21</xdr:col>
      <xdr:colOff>553006</xdr:colOff>
      <xdr:row>310</xdr:row>
      <xdr:rowOff>108622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4AA15D64-32A7-4CB3-89E7-88CE6FBF6E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644652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311</xdr:row>
      <xdr:rowOff>0</xdr:rowOff>
    </xdr:from>
    <xdr:to>
      <xdr:col>21</xdr:col>
      <xdr:colOff>553006</xdr:colOff>
      <xdr:row>339</xdr:row>
      <xdr:rowOff>108622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0564D4A0-0F62-4348-9FA7-A314A3A3F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710946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340</xdr:row>
      <xdr:rowOff>0</xdr:rowOff>
    </xdr:from>
    <xdr:to>
      <xdr:col>21</xdr:col>
      <xdr:colOff>553006</xdr:colOff>
      <xdr:row>368</xdr:row>
      <xdr:rowOff>108622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A4BDEAB5-EBF8-4739-9A51-F2759E954F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777240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369</xdr:row>
      <xdr:rowOff>0</xdr:rowOff>
    </xdr:from>
    <xdr:to>
      <xdr:col>21</xdr:col>
      <xdr:colOff>553006</xdr:colOff>
      <xdr:row>397</xdr:row>
      <xdr:rowOff>108622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06816B6D-7762-41C4-ADB6-623D9BC688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84353400"/>
          <a:ext cx="14634766" cy="650942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21</xdr:col>
      <xdr:colOff>553006</xdr:colOff>
      <xdr:row>28</xdr:row>
      <xdr:rowOff>108622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BD77D447-881F-4547-88CC-2B2F311734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58</xdr:row>
      <xdr:rowOff>0</xdr:rowOff>
    </xdr:from>
    <xdr:to>
      <xdr:col>21</xdr:col>
      <xdr:colOff>553006</xdr:colOff>
      <xdr:row>86</xdr:row>
      <xdr:rowOff>108622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0FFF12F7-8B78-4716-980E-551008EFAA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50876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21</xdr:col>
      <xdr:colOff>553006</xdr:colOff>
      <xdr:row>57</xdr:row>
      <xdr:rowOff>108622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44D44E5D-9C0E-45C8-89F1-A2322D8926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6629400"/>
          <a:ext cx="14634766" cy="65094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21</xdr:col>
      <xdr:colOff>553006</xdr:colOff>
      <xdr:row>115</xdr:row>
      <xdr:rowOff>108622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18B6431F-B666-43B1-8A05-1BE8896B03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9888200"/>
          <a:ext cx="14634766" cy="650942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28924-3476-47E5-9AE8-D80C3C904418}">
  <sheetPr>
    <tabColor rgb="FF99FFCC"/>
  </sheetPr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37" sqref="F37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43</v>
      </c>
    </row>
    <row r="2" spans="1:18" x14ac:dyDescent="0.45">
      <c r="A2" s="1" t="s">
        <v>8</v>
      </c>
      <c r="C2" s="88" t="s">
        <v>36</v>
      </c>
    </row>
    <row r="3" spans="1:18" x14ac:dyDescent="0.45">
      <c r="A3" s="1" t="s">
        <v>11</v>
      </c>
      <c r="C3" s="29">
        <v>100000</v>
      </c>
    </row>
    <row r="4" spans="1:18" x14ac:dyDescent="0.45">
      <c r="A4" s="1" t="s">
        <v>12</v>
      </c>
      <c r="C4" s="29" t="s">
        <v>44</v>
      </c>
    </row>
    <row r="5" spans="1:18" ht="18.600000000000001" thickBot="1" x14ac:dyDescent="0.5">
      <c r="A5" s="1" t="s">
        <v>13</v>
      </c>
      <c r="C5" s="29" t="s">
        <v>34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6" t="s">
        <v>25</v>
      </c>
      <c r="E6" s="25"/>
      <c r="F6" s="26"/>
      <c r="G6" s="101" t="s">
        <v>3</v>
      </c>
      <c r="H6" s="102"/>
      <c r="I6" s="103"/>
      <c r="J6" s="101" t="s">
        <v>23</v>
      </c>
      <c r="K6" s="102"/>
      <c r="L6" s="103"/>
      <c r="M6" s="101" t="s">
        <v>24</v>
      </c>
      <c r="N6" s="102"/>
      <c r="O6" s="103"/>
    </row>
    <row r="7" spans="1:18" ht="18.600000000000001" thickBot="1" x14ac:dyDescent="0.5">
      <c r="A7" s="27"/>
      <c r="B7" s="27" t="s">
        <v>2</v>
      </c>
      <c r="C7" s="61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10</v>
      </c>
      <c r="B8" s="12"/>
      <c r="C8" s="47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106" t="s">
        <v>23</v>
      </c>
      <c r="K8" s="107"/>
      <c r="L8" s="108"/>
      <c r="M8" s="106"/>
      <c r="N8" s="107"/>
      <c r="O8" s="108"/>
    </row>
    <row r="9" spans="1:18" x14ac:dyDescent="0.45">
      <c r="A9" s="9">
        <v>1</v>
      </c>
      <c r="B9" s="23"/>
      <c r="C9" s="48"/>
      <c r="D9" s="51"/>
      <c r="E9" s="52"/>
      <c r="F9" s="53"/>
      <c r="G9" s="22" t="str">
        <f>IF(D9="","",G8+M9)</f>
        <v/>
      </c>
      <c r="H9" s="22" t="str">
        <f t="shared" ref="H9:I24" si="0">IF(E9="","",H8+N9)</f>
        <v/>
      </c>
      <c r="I9" s="22" t="str">
        <f t="shared" si="0"/>
        <v/>
      </c>
      <c r="J9" s="39">
        <f>IF(G8="","",G8*0.03)</f>
        <v>3000</v>
      </c>
      <c r="K9" s="40">
        <f>IF(H8="","",H8*0.03)</f>
        <v>3000</v>
      </c>
      <c r="L9" s="41">
        <f>IF(I8="","",I8*0.03)</f>
        <v>3000</v>
      </c>
      <c r="M9" s="39" t="str">
        <f>IF(D9="","",J9*D9)</f>
        <v/>
      </c>
      <c r="N9" s="40" t="str">
        <f>IF(E9="","",K9*E9)</f>
        <v/>
      </c>
      <c r="O9" s="41" t="str">
        <f>IF(F9="","",L9*F9)</f>
        <v/>
      </c>
      <c r="P9" s="38"/>
      <c r="Q9" s="38"/>
      <c r="R9" s="38"/>
    </row>
    <row r="10" spans="1:18" x14ac:dyDescent="0.45">
      <c r="A10" s="9">
        <v>2</v>
      </c>
      <c r="B10" s="5"/>
      <c r="C10" s="45"/>
      <c r="D10" s="54"/>
      <c r="E10" s="55"/>
      <c r="F10" s="56"/>
      <c r="G10" s="22" t="str">
        <f t="shared" ref="G10:I25" si="1">IF(D10="","",G9+M10)</f>
        <v/>
      </c>
      <c r="H10" s="22" t="str">
        <f t="shared" si="0"/>
        <v/>
      </c>
      <c r="I10" s="22" t="str">
        <f t="shared" si="0"/>
        <v/>
      </c>
      <c r="J10" s="42" t="str">
        <f t="shared" ref="J10:L25" si="2">IF(G9="","",G9*0.03)</f>
        <v/>
      </c>
      <c r="K10" s="43" t="str">
        <f t="shared" si="2"/>
        <v/>
      </c>
      <c r="L10" s="44" t="str">
        <f t="shared" si="2"/>
        <v/>
      </c>
      <c r="M10" s="42" t="str">
        <f t="shared" ref="M10:O25" si="3">IF(D10="","",J10*D10)</f>
        <v/>
      </c>
      <c r="N10" s="43" t="str">
        <f t="shared" si="3"/>
        <v/>
      </c>
      <c r="O10" s="44" t="str">
        <f t="shared" si="3"/>
        <v/>
      </c>
      <c r="P10" s="38"/>
      <c r="Q10" s="38"/>
      <c r="R10" s="38"/>
    </row>
    <row r="11" spans="1:18" x14ac:dyDescent="0.45">
      <c r="A11" s="9">
        <v>3</v>
      </c>
      <c r="B11" s="5"/>
      <c r="C11" s="45"/>
      <c r="D11" s="54"/>
      <c r="E11" s="55"/>
      <c r="F11" s="81"/>
      <c r="G11" s="22" t="str">
        <f t="shared" si="1"/>
        <v/>
      </c>
      <c r="H11" s="22" t="str">
        <f t="shared" si="0"/>
        <v/>
      </c>
      <c r="I11" s="22" t="str">
        <f t="shared" si="0"/>
        <v/>
      </c>
      <c r="J11" s="42" t="str">
        <f t="shared" si="2"/>
        <v/>
      </c>
      <c r="K11" s="43" t="str">
        <f t="shared" si="2"/>
        <v/>
      </c>
      <c r="L11" s="44" t="str">
        <f t="shared" si="2"/>
        <v/>
      </c>
      <c r="M11" s="42" t="str">
        <f t="shared" si="3"/>
        <v/>
      </c>
      <c r="N11" s="43" t="str">
        <f t="shared" si="3"/>
        <v/>
      </c>
      <c r="O11" s="44" t="str">
        <f t="shared" si="3"/>
        <v/>
      </c>
      <c r="P11" s="38"/>
      <c r="Q11" s="38"/>
      <c r="R11" s="38"/>
    </row>
    <row r="12" spans="1:18" x14ac:dyDescent="0.45">
      <c r="A12" s="9">
        <v>4</v>
      </c>
      <c r="B12" s="5"/>
      <c r="C12" s="45"/>
      <c r="D12" s="54"/>
      <c r="E12" s="55"/>
      <c r="F12" s="56"/>
      <c r="G12" s="22" t="str">
        <f t="shared" si="1"/>
        <v/>
      </c>
      <c r="H12" s="22" t="str">
        <f t="shared" si="0"/>
        <v/>
      </c>
      <c r="I12" s="22" t="str">
        <f t="shared" si="0"/>
        <v/>
      </c>
      <c r="J12" s="42" t="str">
        <f t="shared" si="2"/>
        <v/>
      </c>
      <c r="K12" s="43" t="str">
        <f t="shared" si="2"/>
        <v/>
      </c>
      <c r="L12" s="44" t="str">
        <f t="shared" si="2"/>
        <v/>
      </c>
      <c r="M12" s="42" t="str">
        <f t="shared" si="3"/>
        <v/>
      </c>
      <c r="N12" s="43" t="str">
        <f t="shared" si="3"/>
        <v/>
      </c>
      <c r="O12" s="44" t="str">
        <f t="shared" si="3"/>
        <v/>
      </c>
      <c r="P12" s="38"/>
      <c r="Q12" s="38"/>
      <c r="R12" s="38"/>
    </row>
    <row r="13" spans="1:18" x14ac:dyDescent="0.45">
      <c r="A13" s="9">
        <v>5</v>
      </c>
      <c r="B13" s="5"/>
      <c r="C13" s="45"/>
      <c r="D13" s="54"/>
      <c r="E13" s="55"/>
      <c r="F13" s="56"/>
      <c r="G13" s="22" t="str">
        <f t="shared" si="1"/>
        <v/>
      </c>
      <c r="H13" s="22" t="str">
        <f t="shared" si="0"/>
        <v/>
      </c>
      <c r="I13" s="22" t="str">
        <f t="shared" si="0"/>
        <v/>
      </c>
      <c r="J13" s="42" t="str">
        <f t="shared" si="2"/>
        <v/>
      </c>
      <c r="K13" s="43" t="str">
        <f t="shared" si="2"/>
        <v/>
      </c>
      <c r="L13" s="44" t="str">
        <f t="shared" si="2"/>
        <v/>
      </c>
      <c r="M13" s="42" t="str">
        <f t="shared" si="3"/>
        <v/>
      </c>
      <c r="N13" s="43" t="str">
        <f t="shared" si="3"/>
        <v/>
      </c>
      <c r="O13" s="44" t="str">
        <f t="shared" si="3"/>
        <v/>
      </c>
      <c r="P13" s="38"/>
      <c r="Q13" s="38"/>
      <c r="R13" s="38"/>
    </row>
    <row r="14" spans="1:18" x14ac:dyDescent="0.45">
      <c r="A14" s="9">
        <v>6</v>
      </c>
      <c r="B14" s="5"/>
      <c r="C14" s="45"/>
      <c r="D14" s="54"/>
      <c r="E14" s="55"/>
      <c r="F14" s="56"/>
      <c r="G14" s="22" t="str">
        <f t="shared" si="1"/>
        <v/>
      </c>
      <c r="H14" s="22" t="str">
        <f t="shared" si="0"/>
        <v/>
      </c>
      <c r="I14" s="22" t="str">
        <f t="shared" si="0"/>
        <v/>
      </c>
      <c r="J14" s="42" t="str">
        <f t="shared" si="2"/>
        <v/>
      </c>
      <c r="K14" s="43" t="str">
        <f t="shared" si="2"/>
        <v/>
      </c>
      <c r="L14" s="44" t="str">
        <f t="shared" si="2"/>
        <v/>
      </c>
      <c r="M14" s="42" t="str">
        <f t="shared" si="3"/>
        <v/>
      </c>
      <c r="N14" s="43" t="str">
        <f t="shared" si="3"/>
        <v/>
      </c>
      <c r="O14" s="44" t="str">
        <f t="shared" si="3"/>
        <v/>
      </c>
      <c r="P14" s="38"/>
      <c r="Q14" s="38"/>
      <c r="R14" s="38"/>
    </row>
    <row r="15" spans="1:18" x14ac:dyDescent="0.45">
      <c r="A15" s="9">
        <v>7</v>
      </c>
      <c r="B15" s="5"/>
      <c r="C15" s="45"/>
      <c r="D15" s="54"/>
      <c r="E15" s="55"/>
      <c r="F15" s="56"/>
      <c r="G15" s="22" t="str">
        <f t="shared" si="1"/>
        <v/>
      </c>
      <c r="H15" s="22" t="str">
        <f t="shared" si="0"/>
        <v/>
      </c>
      <c r="I15" s="22" t="str">
        <f t="shared" si="0"/>
        <v/>
      </c>
      <c r="J15" s="42" t="str">
        <f t="shared" si="2"/>
        <v/>
      </c>
      <c r="K15" s="43" t="str">
        <f t="shared" si="2"/>
        <v/>
      </c>
      <c r="L15" s="44" t="str">
        <f t="shared" si="2"/>
        <v/>
      </c>
      <c r="M15" s="42" t="str">
        <f t="shared" si="3"/>
        <v/>
      </c>
      <c r="N15" s="43" t="str">
        <f t="shared" si="3"/>
        <v/>
      </c>
      <c r="O15" s="44" t="str">
        <f t="shared" si="3"/>
        <v/>
      </c>
      <c r="P15" s="38"/>
      <c r="Q15" s="38"/>
      <c r="R15" s="38"/>
    </row>
    <row r="16" spans="1:18" x14ac:dyDescent="0.45">
      <c r="A16" s="9">
        <v>8</v>
      </c>
      <c r="B16" s="5"/>
      <c r="C16" s="45"/>
      <c r="D16" s="54"/>
      <c r="E16" s="55"/>
      <c r="F16" s="81"/>
      <c r="G16" s="22" t="str">
        <f t="shared" si="1"/>
        <v/>
      </c>
      <c r="H16" s="22" t="str">
        <f t="shared" si="0"/>
        <v/>
      </c>
      <c r="I16" s="22" t="str">
        <f t="shared" si="0"/>
        <v/>
      </c>
      <c r="J16" s="42" t="str">
        <f t="shared" si="2"/>
        <v/>
      </c>
      <c r="K16" s="43" t="str">
        <f t="shared" si="2"/>
        <v/>
      </c>
      <c r="L16" s="44" t="str">
        <f t="shared" si="2"/>
        <v/>
      </c>
      <c r="M16" s="42" t="str">
        <f t="shared" si="3"/>
        <v/>
      </c>
      <c r="N16" s="43" t="str">
        <f t="shared" si="3"/>
        <v/>
      </c>
      <c r="O16" s="44" t="str">
        <f t="shared" si="3"/>
        <v/>
      </c>
      <c r="P16" s="38"/>
      <c r="Q16" s="38"/>
      <c r="R16" s="38"/>
    </row>
    <row r="17" spans="1:18" x14ac:dyDescent="0.45">
      <c r="A17" s="9">
        <v>9</v>
      </c>
      <c r="B17" s="5"/>
      <c r="C17" s="45"/>
      <c r="D17" s="54"/>
      <c r="E17" s="55"/>
      <c r="F17" s="56"/>
      <c r="G17" s="22" t="str">
        <f t="shared" si="1"/>
        <v/>
      </c>
      <c r="H17" s="22" t="str">
        <f t="shared" si="0"/>
        <v/>
      </c>
      <c r="I17" s="22" t="str">
        <f t="shared" si="0"/>
        <v/>
      </c>
      <c r="J17" s="42" t="str">
        <f t="shared" si="2"/>
        <v/>
      </c>
      <c r="K17" s="43" t="str">
        <f t="shared" si="2"/>
        <v/>
      </c>
      <c r="L17" s="44" t="str">
        <f t="shared" si="2"/>
        <v/>
      </c>
      <c r="M17" s="42" t="str">
        <f t="shared" si="3"/>
        <v/>
      </c>
      <c r="N17" s="43" t="str">
        <f t="shared" si="3"/>
        <v/>
      </c>
      <c r="O17" s="44" t="str">
        <f t="shared" si="3"/>
        <v/>
      </c>
      <c r="P17" s="38"/>
      <c r="Q17" s="38"/>
      <c r="R17" s="38"/>
    </row>
    <row r="18" spans="1:18" x14ac:dyDescent="0.45">
      <c r="A18" s="9">
        <v>10</v>
      </c>
      <c r="B18" s="5"/>
      <c r="C18" s="45"/>
      <c r="D18" s="54"/>
      <c r="E18" s="55"/>
      <c r="F18" s="56"/>
      <c r="G18" s="22" t="str">
        <f t="shared" si="1"/>
        <v/>
      </c>
      <c r="H18" s="22" t="str">
        <f t="shared" si="0"/>
        <v/>
      </c>
      <c r="I18" s="22" t="str">
        <f t="shared" si="0"/>
        <v/>
      </c>
      <c r="J18" s="42" t="str">
        <f t="shared" si="2"/>
        <v/>
      </c>
      <c r="K18" s="43" t="str">
        <f t="shared" si="2"/>
        <v/>
      </c>
      <c r="L18" s="44" t="str">
        <f t="shared" si="2"/>
        <v/>
      </c>
      <c r="M18" s="42" t="str">
        <f t="shared" si="3"/>
        <v/>
      </c>
      <c r="N18" s="43" t="str">
        <f t="shared" si="3"/>
        <v/>
      </c>
      <c r="O18" s="44" t="str">
        <f t="shared" si="3"/>
        <v/>
      </c>
      <c r="P18" s="38"/>
      <c r="Q18" s="38"/>
      <c r="R18" s="38"/>
    </row>
    <row r="19" spans="1:18" x14ac:dyDescent="0.45">
      <c r="A19" s="9">
        <v>11</v>
      </c>
      <c r="B19" s="5"/>
      <c r="C19" s="45"/>
      <c r="D19" s="54"/>
      <c r="E19" s="55"/>
      <c r="F19" s="56"/>
      <c r="G19" s="22" t="str">
        <f t="shared" si="1"/>
        <v/>
      </c>
      <c r="H19" s="22" t="str">
        <f t="shared" si="0"/>
        <v/>
      </c>
      <c r="I19" s="22" t="str">
        <f t="shared" si="0"/>
        <v/>
      </c>
      <c r="J19" s="42" t="str">
        <f t="shared" si="2"/>
        <v/>
      </c>
      <c r="K19" s="43" t="str">
        <f t="shared" si="2"/>
        <v/>
      </c>
      <c r="L19" s="44" t="str">
        <f t="shared" si="2"/>
        <v/>
      </c>
      <c r="M19" s="42" t="str">
        <f t="shared" si="3"/>
        <v/>
      </c>
      <c r="N19" s="43" t="str">
        <f t="shared" si="3"/>
        <v/>
      </c>
      <c r="O19" s="44" t="str">
        <f t="shared" si="3"/>
        <v/>
      </c>
      <c r="P19" s="38"/>
      <c r="Q19" s="38"/>
      <c r="R19" s="38"/>
    </row>
    <row r="20" spans="1:18" x14ac:dyDescent="0.45">
      <c r="A20" s="9">
        <v>12</v>
      </c>
      <c r="B20" s="5"/>
      <c r="C20" s="45"/>
      <c r="D20" s="54"/>
      <c r="E20" s="55"/>
      <c r="F20" s="81"/>
      <c r="G20" s="22" t="str">
        <f t="shared" si="1"/>
        <v/>
      </c>
      <c r="H20" s="22" t="str">
        <f t="shared" si="0"/>
        <v/>
      </c>
      <c r="I20" s="22" t="str">
        <f t="shared" si="0"/>
        <v/>
      </c>
      <c r="J20" s="42" t="str">
        <f t="shared" si="2"/>
        <v/>
      </c>
      <c r="K20" s="43" t="str">
        <f t="shared" si="2"/>
        <v/>
      </c>
      <c r="L20" s="44" t="str">
        <f t="shared" si="2"/>
        <v/>
      </c>
      <c r="M20" s="42" t="str">
        <f t="shared" si="3"/>
        <v/>
      </c>
      <c r="N20" s="43" t="str">
        <f t="shared" si="3"/>
        <v/>
      </c>
      <c r="O20" s="44" t="str">
        <f t="shared" si="3"/>
        <v/>
      </c>
      <c r="P20" s="38"/>
      <c r="Q20" s="38"/>
      <c r="R20" s="38"/>
    </row>
    <row r="21" spans="1:18" x14ac:dyDescent="0.45">
      <c r="A21" s="9">
        <v>13</v>
      </c>
      <c r="B21" s="5"/>
      <c r="C21" s="45"/>
      <c r="D21" s="54"/>
      <c r="E21" s="55"/>
      <c r="F21" s="56"/>
      <c r="G21" s="22" t="str">
        <f t="shared" si="1"/>
        <v/>
      </c>
      <c r="H21" s="22" t="str">
        <f t="shared" si="0"/>
        <v/>
      </c>
      <c r="I21" s="22" t="str">
        <f t="shared" si="0"/>
        <v/>
      </c>
      <c r="J21" s="42" t="str">
        <f t="shared" si="2"/>
        <v/>
      </c>
      <c r="K21" s="43" t="str">
        <f t="shared" si="2"/>
        <v/>
      </c>
      <c r="L21" s="44" t="str">
        <f t="shared" si="2"/>
        <v/>
      </c>
      <c r="M21" s="42" t="str">
        <f t="shared" si="3"/>
        <v/>
      </c>
      <c r="N21" s="43" t="str">
        <f t="shared" si="3"/>
        <v/>
      </c>
      <c r="O21" s="44" t="str">
        <f t="shared" si="3"/>
        <v/>
      </c>
      <c r="P21" s="38"/>
      <c r="Q21" s="38"/>
      <c r="R21" s="38"/>
    </row>
    <row r="22" spans="1:18" x14ac:dyDescent="0.45">
      <c r="A22" s="9">
        <v>14</v>
      </c>
      <c r="B22" s="5"/>
      <c r="C22" s="45"/>
      <c r="D22" s="54"/>
      <c r="E22" s="55"/>
      <c r="F22" s="81"/>
      <c r="G22" s="22" t="str">
        <f t="shared" si="1"/>
        <v/>
      </c>
      <c r="H22" s="22" t="str">
        <f t="shared" si="0"/>
        <v/>
      </c>
      <c r="I22" s="22" t="str">
        <f t="shared" si="0"/>
        <v/>
      </c>
      <c r="J22" s="42" t="str">
        <f t="shared" si="2"/>
        <v/>
      </c>
      <c r="K22" s="43" t="str">
        <f t="shared" si="2"/>
        <v/>
      </c>
      <c r="L22" s="44" t="str">
        <f t="shared" si="2"/>
        <v/>
      </c>
      <c r="M22" s="42" t="str">
        <f t="shared" si="3"/>
        <v/>
      </c>
      <c r="N22" s="43" t="str">
        <f t="shared" si="3"/>
        <v/>
      </c>
      <c r="O22" s="44" t="str">
        <f t="shared" si="3"/>
        <v/>
      </c>
      <c r="P22" s="38"/>
      <c r="Q22" s="38"/>
      <c r="R22" s="38"/>
    </row>
    <row r="23" spans="1:18" x14ac:dyDescent="0.45">
      <c r="A23" s="9">
        <v>15</v>
      </c>
      <c r="B23" s="5"/>
      <c r="C23" s="45"/>
      <c r="D23" s="54"/>
      <c r="E23" s="55"/>
      <c r="F23" s="81"/>
      <c r="G23" s="22" t="str">
        <f t="shared" si="1"/>
        <v/>
      </c>
      <c r="H23" s="22" t="str">
        <f t="shared" si="0"/>
        <v/>
      </c>
      <c r="I23" s="22" t="str">
        <f t="shared" si="0"/>
        <v/>
      </c>
      <c r="J23" s="42" t="str">
        <f t="shared" si="2"/>
        <v/>
      </c>
      <c r="K23" s="43" t="str">
        <f t="shared" si="2"/>
        <v/>
      </c>
      <c r="L23" s="44" t="str">
        <f t="shared" si="2"/>
        <v/>
      </c>
      <c r="M23" s="42" t="str">
        <f t="shared" si="3"/>
        <v/>
      </c>
      <c r="N23" s="43" t="str">
        <f t="shared" si="3"/>
        <v/>
      </c>
      <c r="O23" s="44" t="str">
        <f t="shared" si="3"/>
        <v/>
      </c>
      <c r="P23" s="38"/>
      <c r="Q23" s="38"/>
      <c r="R23" s="38"/>
    </row>
    <row r="24" spans="1:18" x14ac:dyDescent="0.45">
      <c r="A24" s="9">
        <v>16</v>
      </c>
      <c r="B24" s="5"/>
      <c r="C24" s="45"/>
      <c r="D24" s="54"/>
      <c r="E24" s="55"/>
      <c r="F24" s="56"/>
      <c r="G24" s="22" t="str">
        <f t="shared" si="1"/>
        <v/>
      </c>
      <c r="H24" s="22" t="str">
        <f t="shared" si="0"/>
        <v/>
      </c>
      <c r="I24" s="22" t="str">
        <f t="shared" si="0"/>
        <v/>
      </c>
      <c r="J24" s="42" t="str">
        <f t="shared" si="2"/>
        <v/>
      </c>
      <c r="K24" s="43" t="str">
        <f t="shared" si="2"/>
        <v/>
      </c>
      <c r="L24" s="44" t="str">
        <f t="shared" si="2"/>
        <v/>
      </c>
      <c r="M24" s="42" t="str">
        <f t="shared" si="3"/>
        <v/>
      </c>
      <c r="N24" s="43" t="str">
        <f t="shared" si="3"/>
        <v/>
      </c>
      <c r="O24" s="44" t="str">
        <f t="shared" si="3"/>
        <v/>
      </c>
      <c r="P24" s="38"/>
      <c r="Q24" s="38"/>
      <c r="R24" s="38"/>
    </row>
    <row r="25" spans="1:18" x14ac:dyDescent="0.45">
      <c r="A25" s="9">
        <v>17</v>
      </c>
      <c r="B25" s="5"/>
      <c r="C25" s="45"/>
      <c r="D25" s="54"/>
      <c r="E25" s="55"/>
      <c r="F25" s="56"/>
      <c r="G25" s="22" t="str">
        <f t="shared" si="1"/>
        <v/>
      </c>
      <c r="H25" s="22" t="str">
        <f t="shared" si="1"/>
        <v/>
      </c>
      <c r="I25" s="22" t="str">
        <f t="shared" si="1"/>
        <v/>
      </c>
      <c r="J25" s="42" t="str">
        <f t="shared" si="2"/>
        <v/>
      </c>
      <c r="K25" s="43" t="str">
        <f t="shared" si="2"/>
        <v/>
      </c>
      <c r="L25" s="44" t="str">
        <f t="shared" si="2"/>
        <v/>
      </c>
      <c r="M25" s="42" t="str">
        <f t="shared" si="3"/>
        <v/>
      </c>
      <c r="N25" s="43" t="str">
        <f t="shared" si="3"/>
        <v/>
      </c>
      <c r="O25" s="44" t="str">
        <f t="shared" si="3"/>
        <v/>
      </c>
      <c r="P25" s="38"/>
      <c r="Q25" s="38"/>
      <c r="R25" s="38"/>
    </row>
    <row r="26" spans="1:18" x14ac:dyDescent="0.45">
      <c r="A26" s="9">
        <v>18</v>
      </c>
      <c r="B26" s="5"/>
      <c r="C26" s="45"/>
      <c r="D26" s="54"/>
      <c r="E26" s="55"/>
      <c r="F26" s="81"/>
      <c r="G26" s="22" t="str">
        <f t="shared" ref="G26:I41" si="4">IF(D26="","",G25+M26)</f>
        <v/>
      </c>
      <c r="H26" s="22" t="str">
        <f t="shared" si="4"/>
        <v/>
      </c>
      <c r="I26" s="22" t="str">
        <f t="shared" si="4"/>
        <v/>
      </c>
      <c r="J26" s="42" t="str">
        <f t="shared" ref="J26:L58" si="5">IF(G25="","",G25*0.03)</f>
        <v/>
      </c>
      <c r="K26" s="43" t="str">
        <f t="shared" si="5"/>
        <v/>
      </c>
      <c r="L26" s="44" t="str">
        <f t="shared" si="5"/>
        <v/>
      </c>
      <c r="M26" s="42" t="str">
        <f t="shared" ref="M26:O58" si="6">IF(D26="","",J26*D26)</f>
        <v/>
      </c>
      <c r="N26" s="43" t="str">
        <f t="shared" si="6"/>
        <v/>
      </c>
      <c r="O26" s="44" t="str">
        <f t="shared" si="6"/>
        <v/>
      </c>
      <c r="P26" s="38"/>
      <c r="Q26" s="38"/>
      <c r="R26" s="38"/>
    </row>
    <row r="27" spans="1:18" x14ac:dyDescent="0.45">
      <c r="A27" s="9">
        <v>19</v>
      </c>
      <c r="B27" s="5"/>
      <c r="C27" s="45"/>
      <c r="D27" s="54"/>
      <c r="E27" s="55"/>
      <c r="F27" s="56"/>
      <c r="G27" s="22" t="str">
        <f t="shared" si="4"/>
        <v/>
      </c>
      <c r="H27" s="22" t="str">
        <f t="shared" si="4"/>
        <v/>
      </c>
      <c r="I27" s="22" t="str">
        <f t="shared" si="4"/>
        <v/>
      </c>
      <c r="J27" s="42" t="str">
        <f t="shared" si="5"/>
        <v/>
      </c>
      <c r="K27" s="43" t="str">
        <f t="shared" si="5"/>
        <v/>
      </c>
      <c r="L27" s="44" t="str">
        <f t="shared" si="5"/>
        <v/>
      </c>
      <c r="M27" s="42" t="str">
        <f t="shared" si="6"/>
        <v/>
      </c>
      <c r="N27" s="43" t="str">
        <f t="shared" si="6"/>
        <v/>
      </c>
      <c r="O27" s="44" t="str">
        <f t="shared" si="6"/>
        <v/>
      </c>
      <c r="P27" s="38"/>
      <c r="Q27" s="38"/>
      <c r="R27" s="38"/>
    </row>
    <row r="28" spans="1:18" x14ac:dyDescent="0.45">
      <c r="A28" s="9">
        <v>20</v>
      </c>
      <c r="B28" s="5"/>
      <c r="C28" s="45"/>
      <c r="D28" s="54"/>
      <c r="E28" s="55"/>
      <c r="F28" s="56"/>
      <c r="G28" s="22" t="str">
        <f t="shared" si="4"/>
        <v/>
      </c>
      <c r="H28" s="22" t="str">
        <f t="shared" si="4"/>
        <v/>
      </c>
      <c r="I28" s="22" t="str">
        <f t="shared" si="4"/>
        <v/>
      </c>
      <c r="J28" s="42" t="str">
        <f t="shared" si="5"/>
        <v/>
      </c>
      <c r="K28" s="43" t="str">
        <f t="shared" si="5"/>
        <v/>
      </c>
      <c r="L28" s="44" t="str">
        <f t="shared" si="5"/>
        <v/>
      </c>
      <c r="M28" s="42" t="str">
        <f t="shared" si="6"/>
        <v/>
      </c>
      <c r="N28" s="43" t="str">
        <f t="shared" si="6"/>
        <v/>
      </c>
      <c r="O28" s="44" t="str">
        <f t="shared" si="6"/>
        <v/>
      </c>
      <c r="P28" s="38"/>
      <c r="Q28" s="38"/>
      <c r="R28" s="38"/>
    </row>
    <row r="29" spans="1:18" x14ac:dyDescent="0.45">
      <c r="A29" s="9">
        <v>21</v>
      </c>
      <c r="B29" s="5"/>
      <c r="C29" s="45"/>
      <c r="D29" s="54"/>
      <c r="E29" s="55"/>
      <c r="F29" s="56"/>
      <c r="G29" s="22" t="str">
        <f t="shared" si="4"/>
        <v/>
      </c>
      <c r="H29" s="22" t="str">
        <f t="shared" si="4"/>
        <v/>
      </c>
      <c r="I29" s="22" t="str">
        <f t="shared" si="4"/>
        <v/>
      </c>
      <c r="J29" s="42" t="str">
        <f t="shared" si="5"/>
        <v/>
      </c>
      <c r="K29" s="43" t="str">
        <f t="shared" si="5"/>
        <v/>
      </c>
      <c r="L29" s="44" t="str">
        <f t="shared" si="5"/>
        <v/>
      </c>
      <c r="M29" s="42" t="str">
        <f t="shared" si="6"/>
        <v/>
      </c>
      <c r="N29" s="43" t="str">
        <f t="shared" si="6"/>
        <v/>
      </c>
      <c r="O29" s="44" t="str">
        <f t="shared" si="6"/>
        <v/>
      </c>
      <c r="P29" s="38"/>
      <c r="Q29" s="38"/>
      <c r="R29" s="38"/>
    </row>
    <row r="30" spans="1:18" x14ac:dyDescent="0.45">
      <c r="A30" s="9">
        <v>22</v>
      </c>
      <c r="B30" s="5"/>
      <c r="C30" s="45"/>
      <c r="D30" s="54"/>
      <c r="E30" s="55"/>
      <c r="F30" s="56"/>
      <c r="G30" s="22" t="str">
        <f t="shared" si="4"/>
        <v/>
      </c>
      <c r="H30" s="22" t="str">
        <f t="shared" si="4"/>
        <v/>
      </c>
      <c r="I30" s="22" t="str">
        <f t="shared" si="4"/>
        <v/>
      </c>
      <c r="J30" s="42" t="str">
        <f t="shared" si="5"/>
        <v/>
      </c>
      <c r="K30" s="43" t="str">
        <f t="shared" si="5"/>
        <v/>
      </c>
      <c r="L30" s="44" t="str">
        <f t="shared" si="5"/>
        <v/>
      </c>
      <c r="M30" s="42" t="str">
        <f t="shared" si="6"/>
        <v/>
      </c>
      <c r="N30" s="43" t="str">
        <f t="shared" si="6"/>
        <v/>
      </c>
      <c r="O30" s="44" t="str">
        <f t="shared" si="6"/>
        <v/>
      </c>
      <c r="P30" s="38"/>
      <c r="Q30" s="38"/>
      <c r="R30" s="38"/>
    </row>
    <row r="31" spans="1:18" x14ac:dyDescent="0.45">
      <c r="A31" s="9">
        <v>23</v>
      </c>
      <c r="B31" s="5"/>
      <c r="C31" s="45"/>
      <c r="D31" s="54"/>
      <c r="E31" s="55"/>
      <c r="F31" s="82"/>
      <c r="G31" s="22" t="str">
        <f t="shared" si="4"/>
        <v/>
      </c>
      <c r="H31" s="22" t="str">
        <f t="shared" si="4"/>
        <v/>
      </c>
      <c r="I31" s="22" t="str">
        <f t="shared" si="4"/>
        <v/>
      </c>
      <c r="J31" s="42" t="str">
        <f t="shared" si="5"/>
        <v/>
      </c>
      <c r="K31" s="43" t="str">
        <f t="shared" si="5"/>
        <v/>
      </c>
      <c r="L31" s="44" t="str">
        <f t="shared" si="5"/>
        <v/>
      </c>
      <c r="M31" s="42" t="str">
        <f t="shared" si="6"/>
        <v/>
      </c>
      <c r="N31" s="43" t="str">
        <f t="shared" si="6"/>
        <v/>
      </c>
      <c r="O31" s="44" t="str">
        <f t="shared" si="6"/>
        <v/>
      </c>
      <c r="P31" s="38"/>
      <c r="Q31" s="38"/>
      <c r="R31" s="38"/>
    </row>
    <row r="32" spans="1:18" x14ac:dyDescent="0.45">
      <c r="A32" s="9">
        <v>24</v>
      </c>
      <c r="B32" s="5"/>
      <c r="C32" s="45"/>
      <c r="D32" s="54"/>
      <c r="E32" s="55"/>
      <c r="F32" s="82"/>
      <c r="G32" s="22" t="str">
        <f t="shared" si="4"/>
        <v/>
      </c>
      <c r="H32" s="22" t="str">
        <f t="shared" si="4"/>
        <v/>
      </c>
      <c r="I32" s="22" t="str">
        <f t="shared" si="4"/>
        <v/>
      </c>
      <c r="J32" s="42" t="str">
        <f t="shared" si="5"/>
        <v/>
      </c>
      <c r="K32" s="43" t="str">
        <f t="shared" si="5"/>
        <v/>
      </c>
      <c r="L32" s="44" t="str">
        <f t="shared" si="5"/>
        <v/>
      </c>
      <c r="M32" s="42" t="str">
        <f t="shared" si="6"/>
        <v/>
      </c>
      <c r="N32" s="43" t="str">
        <f t="shared" si="6"/>
        <v/>
      </c>
      <c r="O32" s="44" t="str">
        <f t="shared" si="6"/>
        <v/>
      </c>
      <c r="P32" s="38"/>
      <c r="Q32" s="38"/>
      <c r="R32" s="38"/>
    </row>
    <row r="33" spans="1:18" x14ac:dyDescent="0.45">
      <c r="A33" s="9">
        <v>25</v>
      </c>
      <c r="B33" s="5"/>
      <c r="C33" s="45"/>
      <c r="D33" s="54"/>
      <c r="E33" s="55"/>
      <c r="F33" s="56"/>
      <c r="G33" s="22" t="str">
        <f t="shared" si="4"/>
        <v/>
      </c>
      <c r="H33" s="22" t="str">
        <f t="shared" si="4"/>
        <v/>
      </c>
      <c r="I33" s="22" t="str">
        <f t="shared" si="4"/>
        <v/>
      </c>
      <c r="J33" s="42" t="str">
        <f t="shared" si="5"/>
        <v/>
      </c>
      <c r="K33" s="43" t="str">
        <f t="shared" si="5"/>
        <v/>
      </c>
      <c r="L33" s="44" t="str">
        <f t="shared" si="5"/>
        <v/>
      </c>
      <c r="M33" s="42" t="str">
        <f t="shared" si="6"/>
        <v/>
      </c>
      <c r="N33" s="43" t="str">
        <f t="shared" si="6"/>
        <v/>
      </c>
      <c r="O33" s="44" t="str">
        <f t="shared" si="6"/>
        <v/>
      </c>
      <c r="P33" s="38"/>
      <c r="Q33" s="38"/>
      <c r="R33" s="38"/>
    </row>
    <row r="34" spans="1:18" x14ac:dyDescent="0.45">
      <c r="A34" s="9">
        <v>26</v>
      </c>
      <c r="B34" s="5"/>
      <c r="C34" s="45"/>
      <c r="D34" s="54"/>
      <c r="E34" s="55"/>
      <c r="F34" s="82"/>
      <c r="G34" s="22" t="str">
        <f t="shared" si="4"/>
        <v/>
      </c>
      <c r="H34" s="22" t="str">
        <f t="shared" si="4"/>
        <v/>
      </c>
      <c r="I34" s="22" t="str">
        <f t="shared" si="4"/>
        <v/>
      </c>
      <c r="J34" s="42" t="str">
        <f t="shared" si="5"/>
        <v/>
      </c>
      <c r="K34" s="43" t="str">
        <f t="shared" si="5"/>
        <v/>
      </c>
      <c r="L34" s="44" t="str">
        <f t="shared" si="5"/>
        <v/>
      </c>
      <c r="M34" s="42" t="str">
        <f t="shared" si="6"/>
        <v/>
      </c>
      <c r="N34" s="43" t="str">
        <f t="shared" si="6"/>
        <v/>
      </c>
      <c r="O34" s="44" t="str">
        <f t="shared" si="6"/>
        <v/>
      </c>
      <c r="P34" s="38"/>
      <c r="Q34" s="38"/>
      <c r="R34" s="38"/>
    </row>
    <row r="35" spans="1:18" x14ac:dyDescent="0.45">
      <c r="A35" s="9">
        <v>27</v>
      </c>
      <c r="B35" s="5"/>
      <c r="C35" s="45"/>
      <c r="D35" s="54"/>
      <c r="E35" s="55"/>
      <c r="F35" s="77"/>
      <c r="G35" s="22" t="str">
        <f t="shared" si="4"/>
        <v/>
      </c>
      <c r="H35" s="22" t="str">
        <f t="shared" si="4"/>
        <v/>
      </c>
      <c r="I35" s="22" t="str">
        <f t="shared" si="4"/>
        <v/>
      </c>
      <c r="J35" s="42" t="str">
        <f t="shared" si="5"/>
        <v/>
      </c>
      <c r="K35" s="43" t="str">
        <f t="shared" si="5"/>
        <v/>
      </c>
      <c r="L35" s="44" t="str">
        <f t="shared" si="5"/>
        <v/>
      </c>
      <c r="M35" s="42" t="str">
        <f t="shared" si="6"/>
        <v/>
      </c>
      <c r="N35" s="43" t="str">
        <f t="shared" si="6"/>
        <v/>
      </c>
      <c r="O35" s="44" t="str">
        <f t="shared" si="6"/>
        <v/>
      </c>
      <c r="P35" s="38"/>
      <c r="Q35" s="38"/>
      <c r="R35" s="38"/>
    </row>
    <row r="36" spans="1:18" x14ac:dyDescent="0.45">
      <c r="A36" s="9">
        <v>28</v>
      </c>
      <c r="B36" s="5"/>
      <c r="C36" s="45"/>
      <c r="D36" s="54"/>
      <c r="E36" s="55"/>
      <c r="F36" s="56"/>
      <c r="G36" s="22" t="str">
        <f t="shared" si="4"/>
        <v/>
      </c>
      <c r="H36" s="22" t="str">
        <f t="shared" si="4"/>
        <v/>
      </c>
      <c r="I36" s="22" t="str">
        <f t="shared" si="4"/>
        <v/>
      </c>
      <c r="J36" s="42" t="str">
        <f t="shared" si="5"/>
        <v/>
      </c>
      <c r="K36" s="43" t="str">
        <f t="shared" si="5"/>
        <v/>
      </c>
      <c r="L36" s="44" t="str">
        <f t="shared" si="5"/>
        <v/>
      </c>
      <c r="M36" s="42" t="str">
        <f t="shared" si="6"/>
        <v/>
      </c>
      <c r="N36" s="43" t="str">
        <f t="shared" si="6"/>
        <v/>
      </c>
      <c r="O36" s="44" t="str">
        <f t="shared" si="6"/>
        <v/>
      </c>
      <c r="P36" s="38"/>
      <c r="Q36" s="38"/>
      <c r="R36" s="38"/>
    </row>
    <row r="37" spans="1:18" x14ac:dyDescent="0.45">
      <c r="A37" s="9">
        <v>29</v>
      </c>
      <c r="B37" s="5"/>
      <c r="C37" s="45"/>
      <c r="D37" s="54"/>
      <c r="E37" s="55"/>
      <c r="F37" s="81"/>
      <c r="G37" s="22" t="str">
        <f t="shared" si="4"/>
        <v/>
      </c>
      <c r="H37" s="22" t="str">
        <f t="shared" si="4"/>
        <v/>
      </c>
      <c r="I37" s="22" t="str">
        <f t="shared" si="4"/>
        <v/>
      </c>
      <c r="J37" s="42" t="str">
        <f t="shared" si="5"/>
        <v/>
      </c>
      <c r="K37" s="43" t="str">
        <f t="shared" si="5"/>
        <v/>
      </c>
      <c r="L37" s="44" t="str">
        <f t="shared" si="5"/>
        <v/>
      </c>
      <c r="M37" s="42" t="str">
        <f t="shared" si="6"/>
        <v/>
      </c>
      <c r="N37" s="43" t="str">
        <f t="shared" si="6"/>
        <v/>
      </c>
      <c r="O37" s="44" t="str">
        <f t="shared" si="6"/>
        <v/>
      </c>
      <c r="P37" s="38"/>
      <c r="Q37" s="38"/>
      <c r="R37" s="38"/>
    </row>
    <row r="38" spans="1:18" x14ac:dyDescent="0.45">
      <c r="A38" s="9">
        <v>30</v>
      </c>
      <c r="B38" s="5"/>
      <c r="C38" s="45"/>
      <c r="D38" s="54"/>
      <c r="E38" s="55"/>
      <c r="F38" s="81"/>
      <c r="G38" s="22" t="str">
        <f t="shared" si="4"/>
        <v/>
      </c>
      <c r="H38" s="22" t="str">
        <f t="shared" si="4"/>
        <v/>
      </c>
      <c r="I38" s="22" t="str">
        <f t="shared" si="4"/>
        <v/>
      </c>
      <c r="J38" s="42" t="str">
        <f t="shared" si="5"/>
        <v/>
      </c>
      <c r="K38" s="43" t="str">
        <f t="shared" si="5"/>
        <v/>
      </c>
      <c r="L38" s="44" t="str">
        <f t="shared" si="5"/>
        <v/>
      </c>
      <c r="M38" s="42" t="str">
        <f t="shared" si="6"/>
        <v/>
      </c>
      <c r="N38" s="43" t="str">
        <f t="shared" si="6"/>
        <v/>
      </c>
      <c r="O38" s="44" t="str">
        <f t="shared" si="6"/>
        <v/>
      </c>
      <c r="P38" s="38"/>
      <c r="Q38" s="38"/>
      <c r="R38" s="38"/>
    </row>
    <row r="39" spans="1:18" x14ac:dyDescent="0.45">
      <c r="A39" s="9">
        <v>31</v>
      </c>
      <c r="B39" s="5"/>
      <c r="C39" s="45"/>
      <c r="D39" s="54"/>
      <c r="E39" s="55"/>
      <c r="F39" s="56"/>
      <c r="G39" s="22" t="str">
        <f t="shared" si="4"/>
        <v/>
      </c>
      <c r="H39" s="22" t="str">
        <f t="shared" si="4"/>
        <v/>
      </c>
      <c r="I39" s="22" t="str">
        <f t="shared" si="4"/>
        <v/>
      </c>
      <c r="J39" s="42" t="str">
        <f t="shared" si="5"/>
        <v/>
      </c>
      <c r="K39" s="43" t="str">
        <f t="shared" si="5"/>
        <v/>
      </c>
      <c r="L39" s="44" t="str">
        <f t="shared" si="5"/>
        <v/>
      </c>
      <c r="M39" s="42" t="str">
        <f t="shared" si="6"/>
        <v/>
      </c>
      <c r="N39" s="43" t="str">
        <f t="shared" si="6"/>
        <v/>
      </c>
      <c r="O39" s="44" t="str">
        <f t="shared" si="6"/>
        <v/>
      </c>
      <c r="P39" s="38"/>
      <c r="Q39" s="38"/>
      <c r="R39" s="38"/>
    </row>
    <row r="40" spans="1:18" x14ac:dyDescent="0.45">
      <c r="A40" s="9">
        <v>32</v>
      </c>
      <c r="B40" s="5"/>
      <c r="C40" s="45"/>
      <c r="D40" s="54"/>
      <c r="E40" s="57"/>
      <c r="F40" s="56"/>
      <c r="G40" s="22" t="str">
        <f t="shared" si="4"/>
        <v/>
      </c>
      <c r="H40" s="22" t="str">
        <f t="shared" si="4"/>
        <v/>
      </c>
      <c r="I40" s="22" t="str">
        <f t="shared" si="4"/>
        <v/>
      </c>
      <c r="J40" s="42" t="str">
        <f t="shared" si="5"/>
        <v/>
      </c>
      <c r="K40" s="43" t="str">
        <f t="shared" si="5"/>
        <v/>
      </c>
      <c r="L40" s="44" t="str">
        <f t="shared" si="5"/>
        <v/>
      </c>
      <c r="M40" s="42" t="str">
        <f t="shared" si="6"/>
        <v/>
      </c>
      <c r="N40" s="43" t="str">
        <f t="shared" si="6"/>
        <v/>
      </c>
      <c r="O40" s="44" t="str">
        <f t="shared" si="6"/>
        <v/>
      </c>
      <c r="P40" s="38"/>
      <c r="Q40" s="38"/>
      <c r="R40" s="38"/>
    </row>
    <row r="41" spans="1:18" x14ac:dyDescent="0.45">
      <c r="A41" s="9">
        <v>33</v>
      </c>
      <c r="B41" s="5"/>
      <c r="C41" s="45"/>
      <c r="D41" s="54"/>
      <c r="E41" s="57"/>
      <c r="F41" s="56"/>
      <c r="G41" s="22" t="str">
        <f t="shared" si="4"/>
        <v/>
      </c>
      <c r="H41" s="22" t="str">
        <f t="shared" si="4"/>
        <v/>
      </c>
      <c r="I41" s="22" t="str">
        <f t="shared" si="4"/>
        <v/>
      </c>
      <c r="J41" s="42" t="str">
        <f t="shared" si="5"/>
        <v/>
      </c>
      <c r="K41" s="43" t="str">
        <f t="shared" si="5"/>
        <v/>
      </c>
      <c r="L41" s="44" t="str">
        <f t="shared" si="5"/>
        <v/>
      </c>
      <c r="M41" s="42" t="str">
        <f t="shared" si="6"/>
        <v/>
      </c>
      <c r="N41" s="43" t="str">
        <f t="shared" si="6"/>
        <v/>
      </c>
      <c r="O41" s="44" t="str">
        <f t="shared" si="6"/>
        <v/>
      </c>
      <c r="P41" s="38"/>
      <c r="Q41" s="38"/>
      <c r="R41" s="38"/>
    </row>
    <row r="42" spans="1:18" x14ac:dyDescent="0.45">
      <c r="A42" s="9">
        <v>34</v>
      </c>
      <c r="B42" s="5"/>
      <c r="C42" s="45"/>
      <c r="D42" s="54"/>
      <c r="E42" s="57"/>
      <c r="F42" s="77"/>
      <c r="G42" s="22" t="str">
        <f t="shared" ref="G42:I57" si="7">IF(D42="","",G41+M42)</f>
        <v/>
      </c>
      <c r="H42" s="22" t="str">
        <f t="shared" si="7"/>
        <v/>
      </c>
      <c r="I42" s="22" t="str">
        <f t="shared" si="7"/>
        <v/>
      </c>
      <c r="J42" s="42" t="str">
        <f t="shared" si="5"/>
        <v/>
      </c>
      <c r="K42" s="43" t="str">
        <f t="shared" si="5"/>
        <v/>
      </c>
      <c r="L42" s="44" t="str">
        <f t="shared" si="5"/>
        <v/>
      </c>
      <c r="M42" s="42" t="str">
        <f>IF(D42="","",J42*D42)</f>
        <v/>
      </c>
      <c r="N42" s="43" t="str">
        <f t="shared" si="6"/>
        <v/>
      </c>
      <c r="O42" s="44" t="str">
        <f t="shared" si="6"/>
        <v/>
      </c>
      <c r="P42" s="38"/>
      <c r="Q42" s="38"/>
      <c r="R42" s="38"/>
    </row>
    <row r="43" spans="1:18" x14ac:dyDescent="0.45">
      <c r="A43" s="3">
        <v>35</v>
      </c>
      <c r="B43" s="5"/>
      <c r="C43" s="45"/>
      <c r="D43" s="54"/>
      <c r="E43" s="57"/>
      <c r="F43" s="56"/>
      <c r="G43" s="22" t="str">
        <f>IF(D43="","",G42+M43)</f>
        <v/>
      </c>
      <c r="H43" s="22" t="str">
        <f t="shared" si="7"/>
        <v/>
      </c>
      <c r="I43" s="22" t="str">
        <f t="shared" si="7"/>
        <v/>
      </c>
      <c r="J43" s="42" t="str">
        <f t="shared" si="5"/>
        <v/>
      </c>
      <c r="K43" s="43" t="str">
        <f t="shared" si="5"/>
        <v/>
      </c>
      <c r="L43" s="44" t="str">
        <f t="shared" si="5"/>
        <v/>
      </c>
      <c r="M43" s="42" t="str">
        <f t="shared" si="6"/>
        <v/>
      </c>
      <c r="N43" s="43" t="str">
        <f t="shared" si="6"/>
        <v/>
      </c>
      <c r="O43" s="44" t="str">
        <f t="shared" si="6"/>
        <v/>
      </c>
    </row>
    <row r="44" spans="1:18" x14ac:dyDescent="0.45">
      <c r="A44" s="9">
        <v>36</v>
      </c>
      <c r="B44" s="5"/>
      <c r="C44" s="45"/>
      <c r="D44" s="54"/>
      <c r="E44" s="57"/>
      <c r="F44" s="56"/>
      <c r="G44" s="22" t="str">
        <f t="shared" ref="G44:I58" si="8">IF(D44="","",G43+M44)</f>
        <v/>
      </c>
      <c r="H44" s="22" t="str">
        <f t="shared" si="7"/>
        <v/>
      </c>
      <c r="I44" s="22" t="str">
        <f t="shared" si="7"/>
        <v/>
      </c>
      <c r="J44" s="42" t="str">
        <f>IF(G43="","",G43*0.03)</f>
        <v/>
      </c>
      <c r="K44" s="43" t="str">
        <f t="shared" si="5"/>
        <v/>
      </c>
      <c r="L44" s="44" t="str">
        <f t="shared" si="5"/>
        <v/>
      </c>
      <c r="M44" s="42" t="str">
        <f>IF(D44="","",J44*D44)</f>
        <v/>
      </c>
      <c r="N44" s="43" t="str">
        <f t="shared" si="6"/>
        <v/>
      </c>
      <c r="O44" s="44" t="str">
        <f t="shared" si="6"/>
        <v/>
      </c>
    </row>
    <row r="45" spans="1:18" x14ac:dyDescent="0.45">
      <c r="A45" s="9">
        <v>37</v>
      </c>
      <c r="B45" s="5"/>
      <c r="C45" s="45"/>
      <c r="D45" s="54"/>
      <c r="E45" s="57"/>
      <c r="F45" s="56"/>
      <c r="G45" s="22" t="str">
        <f t="shared" si="8"/>
        <v/>
      </c>
      <c r="H45" s="22" t="str">
        <f t="shared" si="7"/>
        <v/>
      </c>
      <c r="I45" s="22" t="str">
        <f t="shared" si="7"/>
        <v/>
      </c>
      <c r="J45" s="42" t="str">
        <f t="shared" si="5"/>
        <v/>
      </c>
      <c r="K45" s="43" t="str">
        <f t="shared" si="5"/>
        <v/>
      </c>
      <c r="L45" s="44" t="str">
        <f t="shared" si="5"/>
        <v/>
      </c>
      <c r="M45" s="42" t="str">
        <f t="shared" si="6"/>
        <v/>
      </c>
      <c r="N45" s="43" t="str">
        <f t="shared" si="6"/>
        <v/>
      </c>
      <c r="O45" s="44" t="str">
        <f t="shared" si="6"/>
        <v/>
      </c>
    </row>
    <row r="46" spans="1:18" x14ac:dyDescent="0.45">
      <c r="A46" s="9">
        <v>38</v>
      </c>
      <c r="B46" s="5"/>
      <c r="C46" s="45"/>
      <c r="D46" s="54"/>
      <c r="E46" s="57"/>
      <c r="F46" s="81"/>
      <c r="G46" s="22" t="str">
        <f t="shared" si="8"/>
        <v/>
      </c>
      <c r="H46" s="22" t="str">
        <f t="shared" si="7"/>
        <v/>
      </c>
      <c r="I46" s="22" t="str">
        <f t="shared" si="7"/>
        <v/>
      </c>
      <c r="J46" s="42" t="str">
        <f t="shared" si="5"/>
        <v/>
      </c>
      <c r="K46" s="43" t="str">
        <f t="shared" si="5"/>
        <v/>
      </c>
      <c r="L46" s="44" t="str">
        <f t="shared" si="5"/>
        <v/>
      </c>
      <c r="M46" s="42" t="str">
        <f t="shared" si="6"/>
        <v/>
      </c>
      <c r="N46" s="43" t="str">
        <f t="shared" si="6"/>
        <v/>
      </c>
      <c r="O46" s="44" t="str">
        <f t="shared" si="6"/>
        <v/>
      </c>
    </row>
    <row r="47" spans="1:18" x14ac:dyDescent="0.45">
      <c r="A47" s="9">
        <v>39</v>
      </c>
      <c r="B47" s="5"/>
      <c r="C47" s="45"/>
      <c r="D47" s="54"/>
      <c r="E47" s="57"/>
      <c r="F47" s="56"/>
      <c r="G47" s="22" t="str">
        <f t="shared" si="8"/>
        <v/>
      </c>
      <c r="H47" s="22" t="str">
        <f t="shared" si="7"/>
        <v/>
      </c>
      <c r="I47" s="22" t="str">
        <f t="shared" si="7"/>
        <v/>
      </c>
      <c r="J47" s="42" t="str">
        <f t="shared" si="5"/>
        <v/>
      </c>
      <c r="K47" s="43" t="str">
        <f t="shared" si="5"/>
        <v/>
      </c>
      <c r="L47" s="44" t="str">
        <f t="shared" si="5"/>
        <v/>
      </c>
      <c r="M47" s="42" t="str">
        <f t="shared" si="6"/>
        <v/>
      </c>
      <c r="N47" s="43" t="str">
        <f t="shared" si="6"/>
        <v/>
      </c>
      <c r="O47" s="44" t="str">
        <f t="shared" si="6"/>
        <v/>
      </c>
    </row>
    <row r="48" spans="1:18" x14ac:dyDescent="0.45">
      <c r="A48" s="9">
        <v>40</v>
      </c>
      <c r="B48" s="5"/>
      <c r="C48" s="45"/>
      <c r="D48" s="54"/>
      <c r="E48" s="57"/>
      <c r="F48" s="82"/>
      <c r="G48" s="22" t="str">
        <f t="shared" si="8"/>
        <v/>
      </c>
      <c r="H48" s="22" t="str">
        <f t="shared" si="7"/>
        <v/>
      </c>
      <c r="I48" s="22" t="str">
        <f t="shared" si="7"/>
        <v/>
      </c>
      <c r="J48" s="42" t="str">
        <f t="shared" si="5"/>
        <v/>
      </c>
      <c r="K48" s="43" t="str">
        <f t="shared" si="5"/>
        <v/>
      </c>
      <c r="L48" s="44" t="str">
        <f t="shared" si="5"/>
        <v/>
      </c>
      <c r="M48" s="42" t="str">
        <f t="shared" si="6"/>
        <v/>
      </c>
      <c r="N48" s="43" t="str">
        <f t="shared" si="6"/>
        <v/>
      </c>
      <c r="O48" s="44" t="str">
        <f t="shared" si="6"/>
        <v/>
      </c>
    </row>
    <row r="49" spans="1:15" x14ac:dyDescent="0.45">
      <c r="A49" s="9">
        <v>41</v>
      </c>
      <c r="B49" s="5"/>
      <c r="C49" s="45"/>
      <c r="D49" s="54"/>
      <c r="E49" s="57"/>
      <c r="F49" s="81"/>
      <c r="G49" s="22" t="str">
        <f t="shared" si="8"/>
        <v/>
      </c>
      <c r="H49" s="22" t="str">
        <f t="shared" si="7"/>
        <v/>
      </c>
      <c r="I49" s="22" t="str">
        <f t="shared" si="7"/>
        <v/>
      </c>
      <c r="J49" s="42" t="str">
        <f t="shared" si="5"/>
        <v/>
      </c>
      <c r="K49" s="43" t="str">
        <f t="shared" si="5"/>
        <v/>
      </c>
      <c r="L49" s="44" t="str">
        <f t="shared" si="5"/>
        <v/>
      </c>
      <c r="M49" s="42" t="str">
        <f t="shared" si="6"/>
        <v/>
      </c>
      <c r="N49" s="43" t="str">
        <f t="shared" si="6"/>
        <v/>
      </c>
      <c r="O49" s="44" t="str">
        <f t="shared" si="6"/>
        <v/>
      </c>
    </row>
    <row r="50" spans="1:15" x14ac:dyDescent="0.45">
      <c r="A50" s="9">
        <v>42</v>
      </c>
      <c r="B50" s="5"/>
      <c r="C50" s="45"/>
      <c r="D50" s="54"/>
      <c r="E50" s="57"/>
      <c r="F50" s="56"/>
      <c r="G50" s="22" t="str">
        <f t="shared" si="8"/>
        <v/>
      </c>
      <c r="H50" s="22" t="str">
        <f t="shared" si="7"/>
        <v/>
      </c>
      <c r="I50" s="22" t="str">
        <f t="shared" si="7"/>
        <v/>
      </c>
      <c r="J50" s="42" t="str">
        <f t="shared" si="5"/>
        <v/>
      </c>
      <c r="K50" s="43" t="str">
        <f t="shared" si="5"/>
        <v/>
      </c>
      <c r="L50" s="44" t="str">
        <f t="shared" si="5"/>
        <v/>
      </c>
      <c r="M50" s="42" t="str">
        <f t="shared" si="6"/>
        <v/>
      </c>
      <c r="N50" s="43" t="str">
        <f t="shared" si="6"/>
        <v/>
      </c>
      <c r="O50" s="44" t="str">
        <f t="shared" si="6"/>
        <v/>
      </c>
    </row>
    <row r="51" spans="1:15" x14ac:dyDescent="0.45">
      <c r="A51" s="9">
        <v>43</v>
      </c>
      <c r="B51" s="5"/>
      <c r="C51" s="45"/>
      <c r="D51" s="54"/>
      <c r="E51" s="57"/>
      <c r="F51" s="77"/>
      <c r="G51" s="22" t="str">
        <f t="shared" si="8"/>
        <v/>
      </c>
      <c r="H51" s="22" t="str">
        <f t="shared" si="7"/>
        <v/>
      </c>
      <c r="I51" s="22" t="str">
        <f t="shared" si="7"/>
        <v/>
      </c>
      <c r="J51" s="42" t="str">
        <f t="shared" si="5"/>
        <v/>
      </c>
      <c r="K51" s="43" t="str">
        <f t="shared" si="5"/>
        <v/>
      </c>
      <c r="L51" s="44" t="str">
        <f t="shared" si="5"/>
        <v/>
      </c>
      <c r="M51" s="42" t="str">
        <f t="shared" si="6"/>
        <v/>
      </c>
      <c r="N51" s="43" t="str">
        <f t="shared" si="6"/>
        <v/>
      </c>
      <c r="O51" s="44" t="str">
        <f t="shared" si="6"/>
        <v/>
      </c>
    </row>
    <row r="52" spans="1:15" x14ac:dyDescent="0.45">
      <c r="A52" s="9">
        <v>44</v>
      </c>
      <c r="B52" s="5"/>
      <c r="C52" s="45"/>
      <c r="D52" s="54"/>
      <c r="E52" s="57"/>
      <c r="F52" s="81"/>
      <c r="G52" s="22" t="str">
        <f t="shared" si="8"/>
        <v/>
      </c>
      <c r="H52" s="22" t="str">
        <f t="shared" si="7"/>
        <v/>
      </c>
      <c r="I52" s="22" t="str">
        <f t="shared" si="7"/>
        <v/>
      </c>
      <c r="J52" s="42" t="str">
        <f t="shared" si="5"/>
        <v/>
      </c>
      <c r="K52" s="43" t="str">
        <f t="shared" si="5"/>
        <v/>
      </c>
      <c r="L52" s="44" t="str">
        <f t="shared" si="5"/>
        <v/>
      </c>
      <c r="M52" s="42" t="str">
        <f t="shared" si="6"/>
        <v/>
      </c>
      <c r="N52" s="43" t="str">
        <f t="shared" si="6"/>
        <v/>
      </c>
      <c r="O52" s="44" t="str">
        <f t="shared" si="6"/>
        <v/>
      </c>
    </row>
    <row r="53" spans="1:15" x14ac:dyDescent="0.45">
      <c r="A53" s="9">
        <v>45</v>
      </c>
      <c r="B53" s="5"/>
      <c r="C53" s="45"/>
      <c r="D53" s="54"/>
      <c r="E53" s="57"/>
      <c r="F53" s="81"/>
      <c r="G53" s="22" t="str">
        <f t="shared" si="8"/>
        <v/>
      </c>
      <c r="H53" s="22" t="str">
        <f t="shared" si="7"/>
        <v/>
      </c>
      <c r="I53" s="22" t="str">
        <f t="shared" si="7"/>
        <v/>
      </c>
      <c r="J53" s="42" t="str">
        <f t="shared" si="5"/>
        <v/>
      </c>
      <c r="K53" s="43" t="str">
        <f t="shared" si="5"/>
        <v/>
      </c>
      <c r="L53" s="44" t="str">
        <f t="shared" si="5"/>
        <v/>
      </c>
      <c r="M53" s="42" t="str">
        <f t="shared" si="6"/>
        <v/>
      </c>
      <c r="N53" s="43" t="str">
        <f t="shared" si="6"/>
        <v/>
      </c>
      <c r="O53" s="44" t="str">
        <f t="shared" si="6"/>
        <v/>
      </c>
    </row>
    <row r="54" spans="1:15" x14ac:dyDescent="0.45">
      <c r="A54" s="9">
        <v>46</v>
      </c>
      <c r="B54" s="5"/>
      <c r="C54" s="45"/>
      <c r="D54" s="54"/>
      <c r="E54" s="57"/>
      <c r="F54" s="77"/>
      <c r="G54" s="22" t="str">
        <f t="shared" si="8"/>
        <v/>
      </c>
      <c r="H54" s="22" t="str">
        <f t="shared" si="7"/>
        <v/>
      </c>
      <c r="I54" s="22" t="str">
        <f t="shared" si="7"/>
        <v/>
      </c>
      <c r="J54" s="42" t="str">
        <f t="shared" si="5"/>
        <v/>
      </c>
      <c r="K54" s="43" t="str">
        <f t="shared" si="5"/>
        <v/>
      </c>
      <c r="L54" s="44" t="str">
        <f t="shared" si="5"/>
        <v/>
      </c>
      <c r="M54" s="42" t="str">
        <f t="shared" si="6"/>
        <v/>
      </c>
      <c r="N54" s="43" t="str">
        <f t="shared" si="6"/>
        <v/>
      </c>
      <c r="O54" s="44" t="str">
        <f t="shared" si="6"/>
        <v/>
      </c>
    </row>
    <row r="55" spans="1:15" x14ac:dyDescent="0.45">
      <c r="A55" s="9">
        <v>47</v>
      </c>
      <c r="B55" s="5"/>
      <c r="C55" s="45"/>
      <c r="D55" s="54"/>
      <c r="E55" s="57"/>
      <c r="F55" s="77"/>
      <c r="G55" s="22" t="str">
        <f t="shared" si="8"/>
        <v/>
      </c>
      <c r="H55" s="22" t="str">
        <f t="shared" si="7"/>
        <v/>
      </c>
      <c r="I55" s="22" t="str">
        <f t="shared" si="7"/>
        <v/>
      </c>
      <c r="J55" s="42" t="str">
        <f t="shared" si="5"/>
        <v/>
      </c>
      <c r="K55" s="43" t="str">
        <f t="shared" si="5"/>
        <v/>
      </c>
      <c r="L55" s="44" t="str">
        <f t="shared" si="5"/>
        <v/>
      </c>
      <c r="M55" s="42" t="str">
        <f t="shared" si="6"/>
        <v/>
      </c>
      <c r="N55" s="43" t="str">
        <f t="shared" si="6"/>
        <v/>
      </c>
      <c r="O55" s="44" t="str">
        <f t="shared" si="6"/>
        <v/>
      </c>
    </row>
    <row r="56" spans="1:15" x14ac:dyDescent="0.45">
      <c r="A56" s="9">
        <v>48</v>
      </c>
      <c r="B56" s="5"/>
      <c r="C56" s="45"/>
      <c r="D56" s="54"/>
      <c r="E56" s="55"/>
      <c r="F56" s="56"/>
      <c r="G56" s="22" t="str">
        <f t="shared" si="8"/>
        <v/>
      </c>
      <c r="H56" s="22" t="str">
        <f t="shared" si="7"/>
        <v/>
      </c>
      <c r="I56" s="22" t="str">
        <f t="shared" si="7"/>
        <v/>
      </c>
      <c r="J56" s="42" t="str">
        <f t="shared" si="5"/>
        <v/>
      </c>
      <c r="K56" s="43" t="str">
        <f t="shared" si="5"/>
        <v/>
      </c>
      <c r="L56" s="44" t="str">
        <f t="shared" si="5"/>
        <v/>
      </c>
      <c r="M56" s="42" t="str">
        <f t="shared" si="6"/>
        <v/>
      </c>
      <c r="N56" s="43" t="str">
        <f t="shared" si="6"/>
        <v/>
      </c>
      <c r="O56" s="44" t="str">
        <f t="shared" si="6"/>
        <v/>
      </c>
    </row>
    <row r="57" spans="1:15" x14ac:dyDescent="0.45">
      <c r="A57" s="9">
        <v>49</v>
      </c>
      <c r="B57" s="5"/>
      <c r="C57" s="45"/>
      <c r="D57" s="54"/>
      <c r="E57" s="57"/>
      <c r="F57" s="56"/>
      <c r="G57" s="22" t="str">
        <f t="shared" si="8"/>
        <v/>
      </c>
      <c r="H57" s="22" t="str">
        <f t="shared" si="7"/>
        <v/>
      </c>
      <c r="I57" s="22" t="str">
        <f t="shared" si="7"/>
        <v/>
      </c>
      <c r="J57" s="42" t="str">
        <f t="shared" si="5"/>
        <v/>
      </c>
      <c r="K57" s="43" t="str">
        <f t="shared" si="5"/>
        <v/>
      </c>
      <c r="L57" s="44" t="str">
        <f t="shared" si="5"/>
        <v/>
      </c>
      <c r="M57" s="42" t="str">
        <f t="shared" si="6"/>
        <v/>
      </c>
      <c r="N57" s="43" t="str">
        <f t="shared" si="6"/>
        <v/>
      </c>
      <c r="O57" s="44" t="str">
        <f t="shared" si="6"/>
        <v/>
      </c>
    </row>
    <row r="58" spans="1:15" ht="18.600000000000001" thickBot="1" x14ac:dyDescent="0.5">
      <c r="A58" s="9">
        <v>50</v>
      </c>
      <c r="B58" s="6"/>
      <c r="C58" s="49"/>
      <c r="D58" s="54"/>
      <c r="E58" s="57"/>
      <c r="F58" s="56"/>
      <c r="G58" s="22" t="str">
        <f t="shared" si="8"/>
        <v/>
      </c>
      <c r="H58" s="22" t="str">
        <f t="shared" si="8"/>
        <v/>
      </c>
      <c r="I58" s="22" t="str">
        <f t="shared" si="8"/>
        <v/>
      </c>
      <c r="J58" s="42" t="str">
        <f t="shared" si="5"/>
        <v/>
      </c>
      <c r="K58" s="43" t="str">
        <f t="shared" si="5"/>
        <v/>
      </c>
      <c r="L58" s="44" t="str">
        <f t="shared" si="5"/>
        <v/>
      </c>
      <c r="M58" s="42" t="str">
        <f t="shared" si="6"/>
        <v/>
      </c>
      <c r="N58" s="43" t="str">
        <f t="shared" si="6"/>
        <v/>
      </c>
      <c r="O58" s="44" t="str">
        <f t="shared" si="6"/>
        <v/>
      </c>
    </row>
    <row r="59" spans="1:15" ht="18.600000000000001" thickBot="1" x14ac:dyDescent="0.5">
      <c r="A59" s="9"/>
      <c r="B59" s="104" t="s">
        <v>5</v>
      </c>
      <c r="C59" s="105"/>
      <c r="D59" s="17">
        <f>COUNTIF(D9:D58,1.27)</f>
        <v>0</v>
      </c>
      <c r="E59" s="16">
        <f>COUNTIF(E9:E58,1.5)</f>
        <v>0</v>
      </c>
      <c r="F59" s="18">
        <f>COUNTIF(F9:F58,2)</f>
        <v>0</v>
      </c>
      <c r="G59" s="67">
        <f>M59+G8</f>
        <v>100000</v>
      </c>
      <c r="H59" s="68">
        <f>N59+H8</f>
        <v>100000</v>
      </c>
      <c r="I59" s="69">
        <f>O59+I8</f>
        <v>100000</v>
      </c>
      <c r="J59" s="64" t="s">
        <v>31</v>
      </c>
      <c r="K59" s="65">
        <f>B58-B9</f>
        <v>0</v>
      </c>
      <c r="L59" s="66" t="s">
        <v>32</v>
      </c>
      <c r="M59" s="78">
        <f>SUM(M9:M58)</f>
        <v>0</v>
      </c>
      <c r="N59" s="79">
        <f>SUM(N9:N58)</f>
        <v>0</v>
      </c>
      <c r="O59" s="80">
        <f>SUM(O9:O58)</f>
        <v>0</v>
      </c>
    </row>
    <row r="60" spans="1:15" ht="18.600000000000001" thickBot="1" x14ac:dyDescent="0.5">
      <c r="A60" s="9"/>
      <c r="B60" s="99" t="s">
        <v>6</v>
      </c>
      <c r="C60" s="100"/>
      <c r="D60" s="90">
        <f>COUNTIF(D9:D58,-1)</f>
        <v>0</v>
      </c>
      <c r="E60" s="7">
        <f>COUNTIF(E9:E58,-1)</f>
        <v>0</v>
      </c>
      <c r="F60" s="8">
        <f>COUNTIF(F9:F58,-1)</f>
        <v>0</v>
      </c>
      <c r="G60" s="101" t="s">
        <v>30</v>
      </c>
      <c r="H60" s="102"/>
      <c r="I60" s="103"/>
      <c r="J60" s="101" t="s">
        <v>33</v>
      </c>
      <c r="K60" s="102"/>
      <c r="L60" s="103"/>
      <c r="M60" s="9"/>
      <c r="N60" s="3"/>
      <c r="O60" s="4"/>
    </row>
    <row r="61" spans="1:15" ht="18.600000000000001" thickBot="1" x14ac:dyDescent="0.5">
      <c r="A61" s="9"/>
      <c r="B61" s="99" t="s">
        <v>35</v>
      </c>
      <c r="C61" s="100"/>
      <c r="D61" s="91">
        <f>COUNTIF(D9:D58,0)</f>
        <v>0</v>
      </c>
      <c r="E61" s="92">
        <f>COUNTIF(E9:E58,0)</f>
        <v>0</v>
      </c>
      <c r="F61" s="93">
        <f>COUNTIF(F9:F58,0)</f>
        <v>0</v>
      </c>
      <c r="G61" s="73">
        <f>G59/G8</f>
        <v>1</v>
      </c>
      <c r="H61" s="74">
        <f t="shared" ref="H61" si="9">H59/H8</f>
        <v>1</v>
      </c>
      <c r="I61" s="75">
        <f>I59/I8</f>
        <v>1</v>
      </c>
      <c r="J61" s="62" t="e">
        <f>(G61-100%)*30/K59</f>
        <v>#DIV/0!</v>
      </c>
      <c r="K61" s="62" t="e">
        <f>(H61-100%)*30/K59</f>
        <v>#DIV/0!</v>
      </c>
      <c r="L61" s="63" t="e">
        <f>(I61-100%)*30/K59</f>
        <v>#DIV/0!</v>
      </c>
      <c r="M61" s="10"/>
      <c r="N61" s="2"/>
      <c r="O61" s="11"/>
    </row>
    <row r="62" spans="1:15" ht="18.600000000000001" thickBot="1" x14ac:dyDescent="0.5">
      <c r="A62" s="3"/>
      <c r="B62" s="101" t="s">
        <v>4</v>
      </c>
      <c r="C62" s="102"/>
      <c r="D62" s="76" t="e">
        <f t="shared" ref="D62:E62" si="10">D59/(D59+D60+D61)</f>
        <v>#DIV/0!</v>
      </c>
      <c r="E62" s="71" t="e">
        <f t="shared" si="10"/>
        <v>#DIV/0!</v>
      </c>
      <c r="F62" s="72" t="e">
        <f>F59/(F59+F60+F61)</f>
        <v>#DIV/0!</v>
      </c>
    </row>
    <row r="64" spans="1:15" x14ac:dyDescent="0.45">
      <c r="D64" s="70"/>
      <c r="E64" s="70"/>
      <c r="F64" s="70"/>
    </row>
  </sheetData>
  <mergeCells count="11">
    <mergeCell ref="B59:C59"/>
    <mergeCell ref="G6:I6"/>
    <mergeCell ref="J6:L6"/>
    <mergeCell ref="M6:O6"/>
    <mergeCell ref="J8:L8"/>
    <mergeCell ref="M8:O8"/>
    <mergeCell ref="B60:C60"/>
    <mergeCell ref="G60:I60"/>
    <mergeCell ref="J60:L60"/>
    <mergeCell ref="B61:C61"/>
    <mergeCell ref="B62:C62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6A1F7C-3D84-444C-8AD3-D425AF5C2FE6}">
  <sheetPr>
    <tabColor rgb="FF99FFCC"/>
  </sheetPr>
  <dimension ref="A1"/>
  <sheetViews>
    <sheetView workbookViewId="0">
      <selection activeCell="A541" sqref="A541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017D5F-685B-4B4A-BFB7-B540750D6CAE}">
  <sheetPr>
    <tabColor rgb="FF99FFCC"/>
  </sheetPr>
  <dimension ref="A1:J29"/>
  <sheetViews>
    <sheetView zoomScale="145" zoomScaleSheetLayoutView="100" workbookViewId="0">
      <selection activeCell="A10" sqref="A10"/>
    </sheetView>
  </sheetViews>
  <sheetFormatPr defaultColWidth="8.09765625" defaultRowHeight="13.2" x14ac:dyDescent="0.45"/>
  <cols>
    <col min="1" max="16384" width="8.09765625" style="50"/>
  </cols>
  <sheetData>
    <row r="1" spans="1:10" x14ac:dyDescent="0.45">
      <c r="A1" s="50" t="s">
        <v>26</v>
      </c>
    </row>
    <row r="2" spans="1:10" x14ac:dyDescent="0.45">
      <c r="A2" s="109" t="s">
        <v>41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0" x14ac:dyDescent="0.45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x14ac:dyDescent="0.45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x14ac:dyDescent="0.45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x14ac:dyDescent="0.45">
      <c r="A6" s="110"/>
      <c r="B6" s="110"/>
      <c r="C6" s="110"/>
      <c r="D6" s="110"/>
      <c r="E6" s="110"/>
      <c r="F6" s="110"/>
      <c r="G6" s="110"/>
      <c r="H6" s="110"/>
      <c r="I6" s="110"/>
      <c r="J6" s="110"/>
    </row>
    <row r="7" spans="1:10" x14ac:dyDescent="0.45">
      <c r="A7" s="110"/>
      <c r="B7" s="110"/>
      <c r="C7" s="110"/>
      <c r="D7" s="110"/>
      <c r="E7" s="110"/>
      <c r="F7" s="110"/>
      <c r="G7" s="110"/>
      <c r="H7" s="110"/>
      <c r="I7" s="110"/>
      <c r="J7" s="110"/>
    </row>
    <row r="8" spans="1:10" x14ac:dyDescent="0.45">
      <c r="A8" s="110"/>
      <c r="B8" s="110"/>
      <c r="C8" s="110"/>
      <c r="D8" s="110"/>
      <c r="E8" s="110"/>
      <c r="F8" s="110"/>
      <c r="G8" s="110"/>
      <c r="H8" s="110"/>
      <c r="I8" s="110"/>
      <c r="J8" s="110"/>
    </row>
    <row r="9" spans="1:10" x14ac:dyDescent="0.45">
      <c r="A9" s="110"/>
      <c r="B9" s="110"/>
      <c r="C9" s="110"/>
      <c r="D9" s="110"/>
      <c r="E9" s="110"/>
      <c r="F9" s="110"/>
      <c r="G9" s="110"/>
      <c r="H9" s="110"/>
      <c r="I9" s="110"/>
      <c r="J9" s="110"/>
    </row>
    <row r="11" spans="1:10" x14ac:dyDescent="0.45">
      <c r="A11" s="50" t="s">
        <v>27</v>
      </c>
    </row>
    <row r="12" spans="1:10" x14ac:dyDescent="0.45">
      <c r="A12" s="111" t="s">
        <v>42</v>
      </c>
      <c r="B12" s="112"/>
      <c r="C12" s="112"/>
      <c r="D12" s="112"/>
      <c r="E12" s="112"/>
      <c r="F12" s="112"/>
      <c r="G12" s="112"/>
      <c r="H12" s="112"/>
      <c r="I12" s="112"/>
      <c r="J12" s="112"/>
    </row>
    <row r="13" spans="1:10" x14ac:dyDescent="0.45">
      <c r="A13" s="112"/>
      <c r="B13" s="112"/>
      <c r="C13" s="112"/>
      <c r="D13" s="112"/>
      <c r="E13" s="112"/>
      <c r="F13" s="112"/>
      <c r="G13" s="112"/>
      <c r="H13" s="112"/>
      <c r="I13" s="112"/>
      <c r="J13" s="112"/>
    </row>
    <row r="14" spans="1:10" x14ac:dyDescent="0.45">
      <c r="A14" s="112"/>
      <c r="B14" s="112"/>
      <c r="C14" s="112"/>
      <c r="D14" s="112"/>
      <c r="E14" s="112"/>
      <c r="F14" s="112"/>
      <c r="G14" s="112"/>
      <c r="H14" s="112"/>
      <c r="I14" s="112"/>
      <c r="J14" s="112"/>
    </row>
    <row r="15" spans="1:10" x14ac:dyDescent="0.45">
      <c r="A15" s="112"/>
      <c r="B15" s="112"/>
      <c r="C15" s="112"/>
      <c r="D15" s="112"/>
      <c r="E15" s="112"/>
      <c r="F15" s="112"/>
      <c r="G15" s="112"/>
      <c r="H15" s="112"/>
      <c r="I15" s="112"/>
      <c r="J15" s="112"/>
    </row>
    <row r="16" spans="1:10" x14ac:dyDescent="0.45">
      <c r="A16" s="112"/>
      <c r="B16" s="112"/>
      <c r="C16" s="112"/>
      <c r="D16" s="112"/>
      <c r="E16" s="112"/>
      <c r="F16" s="112"/>
      <c r="G16" s="112"/>
      <c r="H16" s="112"/>
      <c r="I16" s="112"/>
      <c r="J16" s="112"/>
    </row>
    <row r="17" spans="1:10" x14ac:dyDescent="0.45">
      <c r="A17" s="112"/>
      <c r="B17" s="112"/>
      <c r="C17" s="112"/>
      <c r="D17" s="112"/>
      <c r="E17" s="112"/>
      <c r="F17" s="112"/>
      <c r="G17" s="112"/>
      <c r="H17" s="112"/>
      <c r="I17" s="112"/>
      <c r="J17" s="112"/>
    </row>
    <row r="18" spans="1:10" x14ac:dyDescent="0.45">
      <c r="A18" s="112"/>
      <c r="B18" s="112"/>
      <c r="C18" s="112"/>
      <c r="D18" s="112"/>
      <c r="E18" s="112"/>
      <c r="F18" s="112"/>
      <c r="G18" s="112"/>
      <c r="H18" s="112"/>
      <c r="I18" s="112"/>
      <c r="J18" s="112"/>
    </row>
    <row r="19" spans="1:10" x14ac:dyDescent="0.45">
      <c r="A19" s="112"/>
      <c r="B19" s="112"/>
      <c r="C19" s="112"/>
      <c r="D19" s="112"/>
      <c r="E19" s="112"/>
      <c r="F19" s="112"/>
      <c r="G19" s="112"/>
      <c r="H19" s="112"/>
      <c r="I19" s="112"/>
      <c r="J19" s="112"/>
    </row>
    <row r="21" spans="1:10" x14ac:dyDescent="0.45">
      <c r="A21" s="50" t="s">
        <v>28</v>
      </c>
    </row>
    <row r="22" spans="1:10" x14ac:dyDescent="0.45">
      <c r="A22" s="111" t="s">
        <v>40</v>
      </c>
      <c r="B22" s="111"/>
      <c r="C22" s="111"/>
      <c r="D22" s="111"/>
      <c r="E22" s="111"/>
      <c r="F22" s="111"/>
      <c r="G22" s="111"/>
      <c r="H22" s="111"/>
      <c r="I22" s="111"/>
      <c r="J22" s="111"/>
    </row>
    <row r="23" spans="1:10" x14ac:dyDescent="0.45">
      <c r="A23" s="111"/>
      <c r="B23" s="111"/>
      <c r="C23" s="111"/>
      <c r="D23" s="111"/>
      <c r="E23" s="111"/>
      <c r="F23" s="111"/>
      <c r="G23" s="111"/>
      <c r="H23" s="111"/>
      <c r="I23" s="111"/>
      <c r="J23" s="111"/>
    </row>
    <row r="24" spans="1:10" x14ac:dyDescent="0.45">
      <c r="A24" s="111"/>
      <c r="B24" s="111"/>
      <c r="C24" s="111"/>
      <c r="D24" s="111"/>
      <c r="E24" s="111"/>
      <c r="F24" s="111"/>
      <c r="G24" s="111"/>
      <c r="H24" s="111"/>
      <c r="I24" s="111"/>
      <c r="J24" s="111"/>
    </row>
    <row r="25" spans="1:10" x14ac:dyDescent="0.45">
      <c r="A25" s="111"/>
      <c r="B25" s="111"/>
      <c r="C25" s="111"/>
      <c r="D25" s="111"/>
      <c r="E25" s="111"/>
      <c r="F25" s="111"/>
      <c r="G25" s="111"/>
      <c r="H25" s="111"/>
      <c r="I25" s="111"/>
      <c r="J25" s="111"/>
    </row>
    <row r="26" spans="1:10" x14ac:dyDescent="0.45">
      <c r="A26" s="111"/>
      <c r="B26" s="111"/>
      <c r="C26" s="111"/>
      <c r="D26" s="111"/>
      <c r="E26" s="111"/>
      <c r="F26" s="111"/>
      <c r="G26" s="111"/>
      <c r="H26" s="111"/>
      <c r="I26" s="111"/>
      <c r="J26" s="111"/>
    </row>
    <row r="27" spans="1:10" x14ac:dyDescent="0.45">
      <c r="A27" s="111"/>
      <c r="B27" s="111"/>
      <c r="C27" s="111"/>
      <c r="D27" s="111"/>
      <c r="E27" s="111"/>
      <c r="F27" s="111"/>
      <c r="G27" s="111"/>
      <c r="H27" s="111"/>
      <c r="I27" s="111"/>
      <c r="J27" s="111"/>
    </row>
    <row r="28" spans="1:10" x14ac:dyDescent="0.45">
      <c r="A28" s="111"/>
      <c r="B28" s="111"/>
      <c r="C28" s="111"/>
      <c r="D28" s="111"/>
      <c r="E28" s="111"/>
      <c r="F28" s="111"/>
      <c r="G28" s="111"/>
      <c r="H28" s="111"/>
      <c r="I28" s="111"/>
      <c r="J28" s="111"/>
    </row>
    <row r="29" spans="1:10" x14ac:dyDescent="0.45">
      <c r="A29" s="111"/>
      <c r="B29" s="111"/>
      <c r="C29" s="111"/>
      <c r="D29" s="111"/>
      <c r="E29" s="111"/>
      <c r="F29" s="111"/>
      <c r="G29" s="111"/>
      <c r="H29" s="111"/>
      <c r="I29" s="111"/>
      <c r="J29" s="11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39997558519241921"/>
  </sheetPr>
  <dimension ref="A1:R64"/>
  <sheetViews>
    <sheetView tabSelected="1"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F74" sqref="F74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43</v>
      </c>
    </row>
    <row r="2" spans="1:18" x14ac:dyDescent="0.45">
      <c r="A2" s="1" t="s">
        <v>8</v>
      </c>
      <c r="C2" s="86" t="s">
        <v>22</v>
      </c>
    </row>
    <row r="3" spans="1:18" x14ac:dyDescent="0.45">
      <c r="A3" s="1" t="s">
        <v>11</v>
      </c>
      <c r="C3" s="29">
        <v>100000</v>
      </c>
    </row>
    <row r="4" spans="1:18" x14ac:dyDescent="0.45">
      <c r="A4" s="1" t="s">
        <v>12</v>
      </c>
      <c r="C4" s="29" t="s">
        <v>45</v>
      </c>
    </row>
    <row r="5" spans="1:18" ht="18.600000000000001" thickBot="1" x14ac:dyDescent="0.5">
      <c r="A5" s="1" t="s">
        <v>13</v>
      </c>
      <c r="C5" s="29" t="s">
        <v>34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6" t="s">
        <v>25</v>
      </c>
      <c r="E6" s="25"/>
      <c r="F6" s="26"/>
      <c r="G6" s="101" t="s">
        <v>3</v>
      </c>
      <c r="H6" s="102"/>
      <c r="I6" s="103"/>
      <c r="J6" s="101" t="s">
        <v>23</v>
      </c>
      <c r="K6" s="102"/>
      <c r="L6" s="103"/>
      <c r="M6" s="101" t="s">
        <v>24</v>
      </c>
      <c r="N6" s="102"/>
      <c r="O6" s="103"/>
    </row>
    <row r="7" spans="1:18" ht="18.600000000000001" thickBot="1" x14ac:dyDescent="0.5">
      <c r="A7" s="27"/>
      <c r="B7" s="27" t="s">
        <v>2</v>
      </c>
      <c r="C7" s="61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10</v>
      </c>
      <c r="B8" s="12"/>
      <c r="C8" s="47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106" t="s">
        <v>23</v>
      </c>
      <c r="K8" s="107"/>
      <c r="L8" s="108"/>
      <c r="M8" s="106"/>
      <c r="N8" s="107"/>
      <c r="O8" s="108"/>
    </row>
    <row r="9" spans="1:18" x14ac:dyDescent="0.45">
      <c r="A9" s="9">
        <v>1</v>
      </c>
      <c r="B9" s="23">
        <v>44228</v>
      </c>
      <c r="C9" s="48">
        <v>1</v>
      </c>
      <c r="D9" s="51">
        <v>1.27</v>
      </c>
      <c r="E9" s="52">
        <v>1.5</v>
      </c>
      <c r="F9" s="98">
        <v>2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106000</v>
      </c>
      <c r="J9" s="39">
        <f>IF(G8="","",G8*0.03)</f>
        <v>3000</v>
      </c>
      <c r="K9" s="40">
        <f>IF(H8="","",H8*0.03)</f>
        <v>3000</v>
      </c>
      <c r="L9" s="41">
        <f>IF(I8="","",I8*0.03)</f>
        <v>3000</v>
      </c>
      <c r="M9" s="39">
        <f>IF(D9="","",J9*D9)</f>
        <v>3810</v>
      </c>
      <c r="N9" s="40">
        <f>IF(E9="","",K9*E9)</f>
        <v>4500</v>
      </c>
      <c r="O9" s="41">
        <f>IF(F9="","",L9*F9)</f>
        <v>6000</v>
      </c>
      <c r="P9" s="38"/>
      <c r="Q9" s="38"/>
      <c r="R9" s="38"/>
    </row>
    <row r="10" spans="1:18" x14ac:dyDescent="0.45">
      <c r="A10" s="9">
        <v>2</v>
      </c>
      <c r="B10" s="5">
        <v>44225</v>
      </c>
      <c r="C10" s="45">
        <v>1</v>
      </c>
      <c r="D10" s="54">
        <v>1.27</v>
      </c>
      <c r="E10" s="55">
        <v>1.5</v>
      </c>
      <c r="F10" s="56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112360</v>
      </c>
      <c r="J10" s="42">
        <f t="shared" ref="J10:J12" si="5">IF(G9="","",G9*0.03)</f>
        <v>3114.2999999999997</v>
      </c>
      <c r="K10" s="43">
        <f t="shared" ref="K10:K12" si="6">IF(H9="","",H9*0.03)</f>
        <v>3135</v>
      </c>
      <c r="L10" s="44">
        <f t="shared" ref="L10:L12" si="7">IF(I9="","",I9*0.03)</f>
        <v>3180</v>
      </c>
      <c r="M10" s="42">
        <f t="shared" ref="M10:M12" si="8">IF(D10="","",J10*D10)</f>
        <v>3955.1609999999996</v>
      </c>
      <c r="N10" s="43">
        <f t="shared" ref="N10:N12" si="9">IF(E10="","",K10*E10)</f>
        <v>4702.5</v>
      </c>
      <c r="O10" s="44">
        <f t="shared" ref="O10:O12" si="10">IF(F10="","",L10*F10)</f>
        <v>6360</v>
      </c>
      <c r="P10" s="38"/>
      <c r="Q10" s="38"/>
      <c r="R10" s="38"/>
    </row>
    <row r="11" spans="1:18" x14ac:dyDescent="0.45">
      <c r="A11" s="9">
        <v>3</v>
      </c>
      <c r="B11" s="5">
        <v>44208</v>
      </c>
      <c r="C11" s="45">
        <v>2</v>
      </c>
      <c r="D11" s="54">
        <v>-1</v>
      </c>
      <c r="E11" s="55">
        <v>-1</v>
      </c>
      <c r="F11" s="77">
        <v>-1</v>
      </c>
      <c r="G11" s="22">
        <f t="shared" si="2"/>
        <v>104532.20616999999</v>
      </c>
      <c r="H11" s="22">
        <f t="shared" si="3"/>
        <v>105926.425</v>
      </c>
      <c r="I11" s="22">
        <f t="shared" si="4"/>
        <v>108989.2</v>
      </c>
      <c r="J11" s="42">
        <f t="shared" si="5"/>
        <v>3232.9548299999997</v>
      </c>
      <c r="K11" s="43">
        <f t="shared" si="6"/>
        <v>3276.0749999999998</v>
      </c>
      <c r="L11" s="44">
        <f t="shared" si="7"/>
        <v>3370.7999999999997</v>
      </c>
      <c r="M11" s="42">
        <f t="shared" si="8"/>
        <v>-3232.9548299999997</v>
      </c>
      <c r="N11" s="43">
        <f t="shared" si="9"/>
        <v>-3276.0749999999998</v>
      </c>
      <c r="O11" s="44">
        <f t="shared" si="10"/>
        <v>-3370.7999999999997</v>
      </c>
      <c r="P11" s="38"/>
      <c r="Q11" s="38"/>
      <c r="R11" s="38"/>
    </row>
    <row r="12" spans="1:18" x14ac:dyDescent="0.45">
      <c r="A12" s="9">
        <v>4</v>
      </c>
      <c r="B12" s="5">
        <v>44201</v>
      </c>
      <c r="C12" s="45">
        <v>2</v>
      </c>
      <c r="D12" s="54">
        <v>1.27</v>
      </c>
      <c r="E12" s="55">
        <v>-1</v>
      </c>
      <c r="F12" s="56">
        <v>-1</v>
      </c>
      <c r="G12" s="22">
        <f t="shared" si="2"/>
        <v>108514.88322507699</v>
      </c>
      <c r="H12" s="22">
        <f t="shared" si="3"/>
        <v>102748.63225000001</v>
      </c>
      <c r="I12" s="22">
        <f t="shared" si="4"/>
        <v>105719.52399999999</v>
      </c>
      <c r="J12" s="42">
        <f t="shared" si="5"/>
        <v>3135.9661850999996</v>
      </c>
      <c r="K12" s="43">
        <f t="shared" si="6"/>
        <v>3177.7927500000001</v>
      </c>
      <c r="L12" s="44">
        <f t="shared" si="7"/>
        <v>3269.6759999999999</v>
      </c>
      <c r="M12" s="42">
        <f t="shared" si="8"/>
        <v>3982.6770550769997</v>
      </c>
      <c r="N12" s="43">
        <f t="shared" si="9"/>
        <v>-3177.7927500000001</v>
      </c>
      <c r="O12" s="44">
        <f t="shared" si="10"/>
        <v>-3269.6759999999999</v>
      </c>
      <c r="P12" s="38"/>
      <c r="Q12" s="38"/>
      <c r="R12" s="38"/>
    </row>
    <row r="13" spans="1:18" x14ac:dyDescent="0.45">
      <c r="A13" s="9">
        <v>5</v>
      </c>
      <c r="B13" s="5">
        <v>44182</v>
      </c>
      <c r="C13" s="45">
        <v>2</v>
      </c>
      <c r="D13" s="54">
        <v>1.27</v>
      </c>
      <c r="E13" s="55">
        <v>1.5</v>
      </c>
      <c r="F13" s="82">
        <v>-1</v>
      </c>
      <c r="G13" s="22">
        <f t="shared" si="2"/>
        <v>112649.30027595242</v>
      </c>
      <c r="H13" s="22">
        <f t="shared" si="3"/>
        <v>107372.32070125001</v>
      </c>
      <c r="I13" s="22">
        <f t="shared" si="4"/>
        <v>102547.93827999999</v>
      </c>
      <c r="J13" s="42">
        <f t="shared" ref="J13:J58" si="11">IF(G12="","",G12*0.03)</f>
        <v>3255.4464967523095</v>
      </c>
      <c r="K13" s="43">
        <f t="shared" ref="K13:K58" si="12">IF(H12="","",H12*0.03)</f>
        <v>3082.4589675000002</v>
      </c>
      <c r="L13" s="44">
        <f t="shared" ref="L13:L58" si="13">IF(I12="","",I12*0.03)</f>
        <v>3171.5857199999996</v>
      </c>
      <c r="M13" s="42">
        <f t="shared" ref="M13:M56" si="14">IF(D13="","",J13*D13)</f>
        <v>4134.4170508754332</v>
      </c>
      <c r="N13" s="43">
        <f t="shared" ref="N13:N56" si="15">IF(E13="","",K13*E13)</f>
        <v>4623.6884512500001</v>
      </c>
      <c r="O13" s="44">
        <f t="shared" ref="O13:O56" si="16">IF(F13="","",L13*F13)</f>
        <v>-3171.5857199999996</v>
      </c>
      <c r="P13" s="38"/>
      <c r="Q13" s="38"/>
      <c r="R13" s="38"/>
    </row>
    <row r="14" spans="1:18" x14ac:dyDescent="0.45">
      <c r="A14" s="9">
        <v>6</v>
      </c>
      <c r="B14" s="5">
        <v>44151</v>
      </c>
      <c r="C14" s="45">
        <v>2</v>
      </c>
      <c r="D14" s="54">
        <v>1.27</v>
      </c>
      <c r="E14" s="55">
        <v>1.5</v>
      </c>
      <c r="F14" s="82">
        <v>2</v>
      </c>
      <c r="G14" s="22">
        <f t="shared" si="2"/>
        <v>116941.23861646622</v>
      </c>
      <c r="H14" s="22">
        <f t="shared" si="3"/>
        <v>112204.07513280626</v>
      </c>
      <c r="I14" s="22">
        <f t="shared" si="4"/>
        <v>108700.81457679998</v>
      </c>
      <c r="J14" s="42">
        <f t="shared" si="11"/>
        <v>3379.4790082785726</v>
      </c>
      <c r="K14" s="43">
        <f t="shared" si="12"/>
        <v>3221.1696210374998</v>
      </c>
      <c r="L14" s="44">
        <f t="shared" si="13"/>
        <v>3076.4381483999996</v>
      </c>
      <c r="M14" s="42">
        <f t="shared" si="14"/>
        <v>4291.9383405137869</v>
      </c>
      <c r="N14" s="43">
        <f t="shared" si="15"/>
        <v>4831.75443155625</v>
      </c>
      <c r="O14" s="44">
        <f t="shared" si="16"/>
        <v>6152.8762967999992</v>
      </c>
      <c r="P14" s="38"/>
      <c r="Q14" s="38"/>
      <c r="R14" s="38"/>
    </row>
    <row r="15" spans="1:18" x14ac:dyDescent="0.45">
      <c r="A15" s="9">
        <v>7</v>
      </c>
      <c r="B15" s="5">
        <v>44148</v>
      </c>
      <c r="C15" s="45">
        <v>2</v>
      </c>
      <c r="D15" s="54">
        <v>1.27</v>
      </c>
      <c r="E15" s="55">
        <v>1.5</v>
      </c>
      <c r="F15" s="82">
        <v>2</v>
      </c>
      <c r="G15" s="22">
        <f t="shared" si="2"/>
        <v>121396.69980775358</v>
      </c>
      <c r="H15" s="22">
        <f t="shared" si="3"/>
        <v>117253.25851378254</v>
      </c>
      <c r="I15" s="22">
        <f t="shared" si="4"/>
        <v>115222.86345140797</v>
      </c>
      <c r="J15" s="42">
        <f t="shared" si="11"/>
        <v>3508.2371584939865</v>
      </c>
      <c r="K15" s="43">
        <f t="shared" si="12"/>
        <v>3366.1222539841879</v>
      </c>
      <c r="L15" s="44">
        <f t="shared" si="13"/>
        <v>3261.0244373039991</v>
      </c>
      <c r="M15" s="42">
        <f t="shared" si="14"/>
        <v>4455.4611912873634</v>
      </c>
      <c r="N15" s="43">
        <f t="shared" si="15"/>
        <v>5049.183380976282</v>
      </c>
      <c r="O15" s="44">
        <f t="shared" si="16"/>
        <v>6522.0488746079982</v>
      </c>
      <c r="P15" s="38"/>
      <c r="Q15" s="38"/>
      <c r="R15" s="38"/>
    </row>
    <row r="16" spans="1:18" x14ac:dyDescent="0.45">
      <c r="A16" s="9">
        <v>8</v>
      </c>
      <c r="B16" s="5">
        <v>44089</v>
      </c>
      <c r="C16" s="45">
        <v>2</v>
      </c>
      <c r="D16" s="54">
        <v>1.27</v>
      </c>
      <c r="E16" s="55">
        <v>1.5</v>
      </c>
      <c r="F16" s="81">
        <v>2</v>
      </c>
      <c r="G16" s="22">
        <f t="shared" si="2"/>
        <v>126021.91407042899</v>
      </c>
      <c r="H16" s="22">
        <f t="shared" si="3"/>
        <v>122529.65514690275</v>
      </c>
      <c r="I16" s="22">
        <f t="shared" si="4"/>
        <v>122136.23525849245</v>
      </c>
      <c r="J16" s="42">
        <f t="shared" si="11"/>
        <v>3641.9009942326074</v>
      </c>
      <c r="K16" s="43">
        <f t="shared" si="12"/>
        <v>3517.5977554134761</v>
      </c>
      <c r="L16" s="44">
        <f t="shared" si="13"/>
        <v>3456.685903542239</v>
      </c>
      <c r="M16" s="42">
        <f t="shared" si="14"/>
        <v>4625.2142626754112</v>
      </c>
      <c r="N16" s="43">
        <f t="shared" si="15"/>
        <v>5276.3966331202137</v>
      </c>
      <c r="O16" s="44">
        <f t="shared" si="16"/>
        <v>6913.371807084478</v>
      </c>
      <c r="P16" s="38"/>
      <c r="Q16" s="38"/>
      <c r="R16" s="38"/>
    </row>
    <row r="17" spans="1:18" x14ac:dyDescent="0.45">
      <c r="A17" s="9">
        <v>9</v>
      </c>
      <c r="B17" s="5">
        <v>44022</v>
      </c>
      <c r="C17" s="45">
        <v>2</v>
      </c>
      <c r="D17" s="54">
        <v>1.27</v>
      </c>
      <c r="E17" s="55">
        <v>1.5</v>
      </c>
      <c r="F17" s="82">
        <v>2</v>
      </c>
      <c r="G17" s="22">
        <f t="shared" si="2"/>
        <v>130823.34899651233</v>
      </c>
      <c r="H17" s="22">
        <f t="shared" si="3"/>
        <v>128043.48962851337</v>
      </c>
      <c r="I17" s="22">
        <f t="shared" si="4"/>
        <v>129464.409374002</v>
      </c>
      <c r="J17" s="42">
        <f t="shared" si="11"/>
        <v>3780.6574221128694</v>
      </c>
      <c r="K17" s="43">
        <f t="shared" si="12"/>
        <v>3675.8896544070822</v>
      </c>
      <c r="L17" s="44">
        <f t="shared" si="13"/>
        <v>3664.0870577547735</v>
      </c>
      <c r="M17" s="42">
        <f t="shared" si="14"/>
        <v>4801.4349260833442</v>
      </c>
      <c r="N17" s="43">
        <f t="shared" si="15"/>
        <v>5513.8344816106237</v>
      </c>
      <c r="O17" s="44">
        <f t="shared" si="16"/>
        <v>7328.1741155095469</v>
      </c>
      <c r="P17" s="38"/>
      <c r="Q17" s="38"/>
      <c r="R17" s="38"/>
    </row>
    <row r="18" spans="1:18" x14ac:dyDescent="0.45">
      <c r="A18" s="9">
        <v>10</v>
      </c>
      <c r="B18" s="5">
        <v>43969</v>
      </c>
      <c r="C18" s="45">
        <v>1</v>
      </c>
      <c r="D18" s="54">
        <v>1.27</v>
      </c>
      <c r="E18" s="55">
        <v>1.5</v>
      </c>
      <c r="F18" s="81">
        <v>2</v>
      </c>
      <c r="G18" s="22">
        <f t="shared" si="2"/>
        <v>135807.71859327945</v>
      </c>
      <c r="H18" s="22">
        <f t="shared" si="3"/>
        <v>133805.44666179648</v>
      </c>
      <c r="I18" s="22">
        <f t="shared" si="4"/>
        <v>137232.27393644213</v>
      </c>
      <c r="J18" s="42">
        <f t="shared" si="11"/>
        <v>3924.7004698953697</v>
      </c>
      <c r="K18" s="43">
        <f t="shared" si="12"/>
        <v>3841.3046888554009</v>
      </c>
      <c r="L18" s="44">
        <f t="shared" si="13"/>
        <v>3883.9322812200598</v>
      </c>
      <c r="M18" s="42">
        <f t="shared" si="14"/>
        <v>4984.3695967671192</v>
      </c>
      <c r="N18" s="43">
        <f t="shared" si="15"/>
        <v>5761.9570332831008</v>
      </c>
      <c r="O18" s="44">
        <f t="shared" si="16"/>
        <v>7767.8645624401197</v>
      </c>
      <c r="P18" s="38"/>
      <c r="Q18" s="38"/>
      <c r="R18" s="38"/>
    </row>
    <row r="19" spans="1:18" x14ac:dyDescent="0.45">
      <c r="A19" s="9">
        <v>11</v>
      </c>
      <c r="B19" s="5">
        <v>43959</v>
      </c>
      <c r="C19" s="45">
        <v>1</v>
      </c>
      <c r="D19" s="54">
        <v>1.27</v>
      </c>
      <c r="E19" s="55">
        <v>1.5</v>
      </c>
      <c r="F19" s="81">
        <v>2</v>
      </c>
      <c r="G19" s="22">
        <f t="shared" si="2"/>
        <v>140981.9926716834</v>
      </c>
      <c r="H19" s="22">
        <f t="shared" si="3"/>
        <v>139826.69176157733</v>
      </c>
      <c r="I19" s="22">
        <f t="shared" si="4"/>
        <v>145466.21037262864</v>
      </c>
      <c r="J19" s="42">
        <f t="shared" si="11"/>
        <v>4074.2315577983836</v>
      </c>
      <c r="K19" s="43">
        <f t="shared" si="12"/>
        <v>4014.1633998538941</v>
      </c>
      <c r="L19" s="44">
        <f t="shared" si="13"/>
        <v>4116.9682180932641</v>
      </c>
      <c r="M19" s="42">
        <f t="shared" si="14"/>
        <v>5174.274078403947</v>
      </c>
      <c r="N19" s="43">
        <f t="shared" si="15"/>
        <v>6021.245099780841</v>
      </c>
      <c r="O19" s="44">
        <f t="shared" si="16"/>
        <v>8233.9364361865282</v>
      </c>
      <c r="P19" s="38"/>
      <c r="Q19" s="38"/>
      <c r="R19" s="38"/>
    </row>
    <row r="20" spans="1:18" x14ac:dyDescent="0.45">
      <c r="A20" s="9">
        <v>12</v>
      </c>
      <c r="B20" s="5">
        <v>43948</v>
      </c>
      <c r="C20" s="45">
        <v>2</v>
      </c>
      <c r="D20" s="54">
        <v>1.27</v>
      </c>
      <c r="E20" s="55">
        <v>1.5</v>
      </c>
      <c r="F20" s="56">
        <v>2</v>
      </c>
      <c r="G20" s="22">
        <f t="shared" si="2"/>
        <v>146353.40659247455</v>
      </c>
      <c r="H20" s="22">
        <f t="shared" si="3"/>
        <v>146118.89289084831</v>
      </c>
      <c r="I20" s="22">
        <f t="shared" si="4"/>
        <v>154194.18299498636</v>
      </c>
      <c r="J20" s="42">
        <f t="shared" si="11"/>
        <v>4229.4597801505015</v>
      </c>
      <c r="K20" s="43">
        <f t="shared" si="12"/>
        <v>4194.8007528473199</v>
      </c>
      <c r="L20" s="44">
        <f t="shared" si="13"/>
        <v>4363.9863111788591</v>
      </c>
      <c r="M20" s="42">
        <f t="shared" si="14"/>
        <v>5371.4139207911367</v>
      </c>
      <c r="N20" s="43">
        <f t="shared" si="15"/>
        <v>6292.2011292709794</v>
      </c>
      <c r="O20" s="44">
        <f t="shared" si="16"/>
        <v>8727.9726223577181</v>
      </c>
      <c r="P20" s="38"/>
      <c r="Q20" s="38"/>
      <c r="R20" s="38"/>
    </row>
    <row r="21" spans="1:18" x14ac:dyDescent="0.45">
      <c r="A21" s="9">
        <v>13</v>
      </c>
      <c r="B21" s="5">
        <v>43934</v>
      </c>
      <c r="C21" s="45">
        <v>2</v>
      </c>
      <c r="D21" s="54">
        <v>1.27</v>
      </c>
      <c r="E21" s="55">
        <v>1.5</v>
      </c>
      <c r="F21" s="81">
        <v>2</v>
      </c>
      <c r="G21" s="22">
        <f t="shared" si="2"/>
        <v>151929.47138364782</v>
      </c>
      <c r="H21" s="22">
        <f t="shared" si="3"/>
        <v>152694.24307093647</v>
      </c>
      <c r="I21" s="22">
        <f t="shared" si="4"/>
        <v>163445.83397468555</v>
      </c>
      <c r="J21" s="42">
        <f t="shared" si="11"/>
        <v>4390.6021977742366</v>
      </c>
      <c r="K21" s="43">
        <f t="shared" si="12"/>
        <v>4383.5667867254488</v>
      </c>
      <c r="L21" s="44">
        <f t="shared" si="13"/>
        <v>4625.8254898495907</v>
      </c>
      <c r="M21" s="42">
        <f t="shared" si="14"/>
        <v>5576.0647911732804</v>
      </c>
      <c r="N21" s="43">
        <f t="shared" si="15"/>
        <v>6575.3501800881731</v>
      </c>
      <c r="O21" s="44">
        <f t="shared" si="16"/>
        <v>9251.6509796991813</v>
      </c>
      <c r="P21" s="38"/>
      <c r="Q21" s="38"/>
      <c r="R21" s="38"/>
    </row>
    <row r="22" spans="1:18" x14ac:dyDescent="0.45">
      <c r="A22" s="9">
        <v>14</v>
      </c>
      <c r="B22" s="5">
        <v>43908</v>
      </c>
      <c r="C22" s="45">
        <v>1</v>
      </c>
      <c r="D22" s="54">
        <v>1.27</v>
      </c>
      <c r="E22" s="55">
        <v>1.5</v>
      </c>
      <c r="F22" s="81">
        <v>2</v>
      </c>
      <c r="G22" s="22">
        <f t="shared" si="2"/>
        <v>157717.9842433648</v>
      </c>
      <c r="H22" s="22">
        <f t="shared" si="3"/>
        <v>159565.48400912862</v>
      </c>
      <c r="I22" s="22">
        <f t="shared" si="4"/>
        <v>173252.58401316669</v>
      </c>
      <c r="J22" s="42">
        <f t="shared" si="11"/>
        <v>4557.8841415094348</v>
      </c>
      <c r="K22" s="43">
        <f t="shared" si="12"/>
        <v>4580.8272921280941</v>
      </c>
      <c r="L22" s="44">
        <f t="shared" si="13"/>
        <v>4903.375019240566</v>
      </c>
      <c r="M22" s="42">
        <f t="shared" si="14"/>
        <v>5788.5128597169823</v>
      </c>
      <c r="N22" s="43">
        <f t="shared" si="15"/>
        <v>6871.2409381921407</v>
      </c>
      <c r="O22" s="44">
        <f t="shared" si="16"/>
        <v>9806.7500384811319</v>
      </c>
      <c r="P22" s="38"/>
      <c r="Q22" s="38"/>
      <c r="R22" s="38"/>
    </row>
    <row r="23" spans="1:18" x14ac:dyDescent="0.45">
      <c r="A23" s="9">
        <v>15</v>
      </c>
      <c r="B23" s="5">
        <v>43892</v>
      </c>
      <c r="C23" s="45">
        <v>2</v>
      </c>
      <c r="D23" s="54">
        <v>1.27</v>
      </c>
      <c r="E23" s="55">
        <v>1.5</v>
      </c>
      <c r="F23" s="81">
        <v>2</v>
      </c>
      <c r="G23" s="22">
        <f t="shared" si="2"/>
        <v>163727.03944303701</v>
      </c>
      <c r="H23" s="22">
        <f t="shared" si="3"/>
        <v>166745.93078953942</v>
      </c>
      <c r="I23" s="22">
        <f t="shared" si="4"/>
        <v>183647.7390539567</v>
      </c>
      <c r="J23" s="42">
        <f t="shared" si="11"/>
        <v>4731.5395273009435</v>
      </c>
      <c r="K23" s="43">
        <f t="shared" si="12"/>
        <v>4786.9645202738584</v>
      </c>
      <c r="L23" s="44">
        <f t="shared" si="13"/>
        <v>5197.5775203950006</v>
      </c>
      <c r="M23" s="42">
        <f t="shared" si="14"/>
        <v>6009.0551996721988</v>
      </c>
      <c r="N23" s="43">
        <f t="shared" si="15"/>
        <v>7180.4467804107881</v>
      </c>
      <c r="O23" s="44">
        <f t="shared" si="16"/>
        <v>10395.155040790001</v>
      </c>
      <c r="P23" s="38"/>
      <c r="Q23" s="38"/>
      <c r="R23" s="38"/>
    </row>
    <row r="24" spans="1:18" x14ac:dyDescent="0.45">
      <c r="A24" s="9">
        <v>16</v>
      </c>
      <c r="B24" s="5">
        <v>43889</v>
      </c>
      <c r="C24" s="45">
        <v>2</v>
      </c>
      <c r="D24" s="54">
        <v>1.27</v>
      </c>
      <c r="E24" s="55">
        <v>1.5</v>
      </c>
      <c r="F24" s="81">
        <v>2</v>
      </c>
      <c r="G24" s="22">
        <f t="shared" si="2"/>
        <v>169965.03964581672</v>
      </c>
      <c r="H24" s="22">
        <f t="shared" si="3"/>
        <v>174249.49767506868</v>
      </c>
      <c r="I24" s="22">
        <f t="shared" si="4"/>
        <v>194666.60339719409</v>
      </c>
      <c r="J24" s="42">
        <f t="shared" si="11"/>
        <v>4911.81118329111</v>
      </c>
      <c r="K24" s="43">
        <f t="shared" si="12"/>
        <v>5002.3779236861819</v>
      </c>
      <c r="L24" s="44">
        <f t="shared" si="13"/>
        <v>5509.4321716187005</v>
      </c>
      <c r="M24" s="42">
        <f t="shared" si="14"/>
        <v>6238.00020277971</v>
      </c>
      <c r="N24" s="43">
        <f t="shared" si="15"/>
        <v>7503.5668855292733</v>
      </c>
      <c r="O24" s="44">
        <f t="shared" si="16"/>
        <v>11018.864343237401</v>
      </c>
      <c r="P24" s="38"/>
      <c r="Q24" s="38"/>
      <c r="R24" s="38"/>
    </row>
    <row r="25" spans="1:18" x14ac:dyDescent="0.45">
      <c r="A25" s="9">
        <v>17</v>
      </c>
      <c r="B25" s="5">
        <v>43851</v>
      </c>
      <c r="C25" s="45">
        <v>2</v>
      </c>
      <c r="D25" s="54">
        <v>1.27</v>
      </c>
      <c r="E25" s="55">
        <v>1.5</v>
      </c>
      <c r="F25" s="81">
        <v>2</v>
      </c>
      <c r="G25" s="22">
        <f t="shared" si="2"/>
        <v>176440.70765632234</v>
      </c>
      <c r="H25" s="22">
        <f t="shared" si="3"/>
        <v>182090.72507044676</v>
      </c>
      <c r="I25" s="22">
        <f t="shared" si="4"/>
        <v>206346.59960102575</v>
      </c>
      <c r="J25" s="42">
        <f t="shared" si="11"/>
        <v>5098.9511893745012</v>
      </c>
      <c r="K25" s="43">
        <f t="shared" si="12"/>
        <v>5227.4849302520597</v>
      </c>
      <c r="L25" s="44">
        <f t="shared" si="13"/>
        <v>5839.9981019158222</v>
      </c>
      <c r="M25" s="42">
        <f t="shared" si="14"/>
        <v>6475.6680105056166</v>
      </c>
      <c r="N25" s="43">
        <f t="shared" si="15"/>
        <v>7841.2273953780896</v>
      </c>
      <c r="O25" s="44">
        <f t="shared" si="16"/>
        <v>11679.996203831644</v>
      </c>
      <c r="P25" s="38"/>
      <c r="Q25" s="38"/>
      <c r="R25" s="38"/>
    </row>
    <row r="26" spans="1:18" x14ac:dyDescent="0.45">
      <c r="A26" s="9">
        <v>18</v>
      </c>
      <c r="B26" s="5">
        <v>43832</v>
      </c>
      <c r="C26" s="45">
        <v>2</v>
      </c>
      <c r="D26" s="54">
        <v>1.27</v>
      </c>
      <c r="E26" s="55">
        <v>1.5</v>
      </c>
      <c r="F26" s="81">
        <v>2</v>
      </c>
      <c r="G26" s="22">
        <f t="shared" si="2"/>
        <v>183163.09861802822</v>
      </c>
      <c r="H26" s="22">
        <f t="shared" si="3"/>
        <v>190284.80769861687</v>
      </c>
      <c r="I26" s="22">
        <f t="shared" si="4"/>
        <v>218727.3955770873</v>
      </c>
      <c r="J26" s="42">
        <f t="shared" si="11"/>
        <v>5293.2212296896696</v>
      </c>
      <c r="K26" s="43">
        <f t="shared" si="12"/>
        <v>5462.7217521134025</v>
      </c>
      <c r="L26" s="44">
        <f t="shared" si="13"/>
        <v>6190.3979880307725</v>
      </c>
      <c r="M26" s="42">
        <f t="shared" si="14"/>
        <v>6722.3909617058807</v>
      </c>
      <c r="N26" s="43">
        <f t="shared" si="15"/>
        <v>8194.0826281701047</v>
      </c>
      <c r="O26" s="44">
        <f t="shared" si="16"/>
        <v>12380.795976061545</v>
      </c>
      <c r="P26" s="38"/>
      <c r="Q26" s="38"/>
      <c r="R26" s="38"/>
    </row>
    <row r="27" spans="1:18" x14ac:dyDescent="0.45">
      <c r="A27" s="9">
        <v>19</v>
      </c>
      <c r="B27" s="5">
        <v>43796</v>
      </c>
      <c r="C27" s="45">
        <v>1</v>
      </c>
      <c r="D27" s="54">
        <v>1.27</v>
      </c>
      <c r="E27" s="55">
        <v>1.5</v>
      </c>
      <c r="F27" s="56">
        <v>2</v>
      </c>
      <c r="G27" s="22">
        <f t="shared" si="2"/>
        <v>190141.6126753751</v>
      </c>
      <c r="H27" s="22">
        <f t="shared" si="3"/>
        <v>198847.62404505463</v>
      </c>
      <c r="I27" s="22">
        <f t="shared" si="4"/>
        <v>231851.03931171255</v>
      </c>
      <c r="J27" s="42">
        <f t="shared" si="11"/>
        <v>5494.8929585408459</v>
      </c>
      <c r="K27" s="43">
        <f t="shared" si="12"/>
        <v>5708.544230958506</v>
      </c>
      <c r="L27" s="44">
        <f t="shared" si="13"/>
        <v>6561.8218673126185</v>
      </c>
      <c r="M27" s="42">
        <f t="shared" si="14"/>
        <v>6978.5140573468743</v>
      </c>
      <c r="N27" s="43">
        <f t="shared" si="15"/>
        <v>8562.8163464377594</v>
      </c>
      <c r="O27" s="44">
        <f t="shared" si="16"/>
        <v>13123.643734625237</v>
      </c>
      <c r="P27" s="38"/>
      <c r="Q27" s="38"/>
      <c r="R27" s="38"/>
    </row>
    <row r="28" spans="1:18" x14ac:dyDescent="0.45">
      <c r="A28" s="9">
        <v>20</v>
      </c>
      <c r="B28" s="5">
        <v>43794</v>
      </c>
      <c r="C28" s="45">
        <v>1</v>
      </c>
      <c r="D28" s="54">
        <v>1.27</v>
      </c>
      <c r="E28" s="55">
        <v>1.5</v>
      </c>
      <c r="F28" s="56">
        <v>2</v>
      </c>
      <c r="G28" s="22">
        <f t="shared" si="2"/>
        <v>197386.0081183069</v>
      </c>
      <c r="H28" s="22">
        <f t="shared" si="3"/>
        <v>207795.7671270821</v>
      </c>
      <c r="I28" s="22">
        <f t="shared" si="4"/>
        <v>245762.10167041532</v>
      </c>
      <c r="J28" s="42">
        <f t="shared" si="11"/>
        <v>5704.2483802612533</v>
      </c>
      <c r="K28" s="43">
        <f t="shared" si="12"/>
        <v>5965.4287213516391</v>
      </c>
      <c r="L28" s="44">
        <f t="shared" si="13"/>
        <v>6955.5311793513765</v>
      </c>
      <c r="M28" s="42">
        <f t="shared" si="14"/>
        <v>7244.3954429317919</v>
      </c>
      <c r="N28" s="43">
        <f t="shared" si="15"/>
        <v>8948.1430820274581</v>
      </c>
      <c r="O28" s="44">
        <f t="shared" si="16"/>
        <v>13911.062358702753</v>
      </c>
      <c r="P28" s="38"/>
      <c r="Q28" s="38"/>
      <c r="R28" s="38"/>
    </row>
    <row r="29" spans="1:18" x14ac:dyDescent="0.45">
      <c r="A29" s="9">
        <v>21</v>
      </c>
      <c r="B29" s="5">
        <v>43782</v>
      </c>
      <c r="C29" s="45">
        <v>2</v>
      </c>
      <c r="D29" s="54">
        <v>1.27</v>
      </c>
      <c r="E29" s="55">
        <v>1.5</v>
      </c>
      <c r="F29" s="56">
        <v>2</v>
      </c>
      <c r="G29" s="22">
        <f t="shared" si="2"/>
        <v>204906.41502761439</v>
      </c>
      <c r="H29" s="22">
        <f t="shared" si="3"/>
        <v>217146.5766478008</v>
      </c>
      <c r="I29" s="22">
        <f t="shared" si="4"/>
        <v>260507.82777064023</v>
      </c>
      <c r="J29" s="42">
        <f t="shared" si="11"/>
        <v>5921.5802435492069</v>
      </c>
      <c r="K29" s="43">
        <f t="shared" si="12"/>
        <v>6233.8730138124629</v>
      </c>
      <c r="L29" s="44">
        <f t="shared" si="13"/>
        <v>7372.863050112459</v>
      </c>
      <c r="M29" s="42">
        <f t="shared" si="14"/>
        <v>7520.4069093074932</v>
      </c>
      <c r="N29" s="43">
        <f t="shared" si="15"/>
        <v>9350.8095207186943</v>
      </c>
      <c r="O29" s="44">
        <f t="shared" si="16"/>
        <v>14745.726100224918</v>
      </c>
      <c r="P29" s="38"/>
      <c r="Q29" s="38"/>
      <c r="R29" s="38"/>
    </row>
    <row r="30" spans="1:18" x14ac:dyDescent="0.45">
      <c r="A30" s="9">
        <v>22</v>
      </c>
      <c r="B30" s="5">
        <v>43748</v>
      </c>
      <c r="C30" s="45">
        <v>2</v>
      </c>
      <c r="D30" s="54">
        <v>1.27</v>
      </c>
      <c r="E30" s="55">
        <v>1.5</v>
      </c>
      <c r="F30" s="81">
        <v>2</v>
      </c>
      <c r="G30" s="22">
        <f t="shared" si="2"/>
        <v>212713.34944016649</v>
      </c>
      <c r="H30" s="22">
        <f t="shared" si="3"/>
        <v>226918.17259695183</v>
      </c>
      <c r="I30" s="22">
        <f t="shared" si="4"/>
        <v>276138.29743687867</v>
      </c>
      <c r="J30" s="42">
        <f t="shared" si="11"/>
        <v>6147.1924508284319</v>
      </c>
      <c r="K30" s="43">
        <f t="shared" si="12"/>
        <v>6514.3972994340238</v>
      </c>
      <c r="L30" s="44">
        <f t="shared" si="13"/>
        <v>7815.234833119207</v>
      </c>
      <c r="M30" s="42">
        <f t="shared" si="14"/>
        <v>7806.9344125521084</v>
      </c>
      <c r="N30" s="43">
        <f t="shared" si="15"/>
        <v>9771.5959491510366</v>
      </c>
      <c r="O30" s="44">
        <f t="shared" si="16"/>
        <v>15630.469666238414</v>
      </c>
      <c r="P30" s="38"/>
      <c r="Q30" s="38"/>
      <c r="R30" s="38"/>
    </row>
    <row r="31" spans="1:18" x14ac:dyDescent="0.45">
      <c r="A31" s="9">
        <v>23</v>
      </c>
      <c r="B31" s="5">
        <v>43748</v>
      </c>
      <c r="C31" s="45">
        <v>2</v>
      </c>
      <c r="D31" s="54">
        <v>1.27</v>
      </c>
      <c r="E31" s="55">
        <v>1.5</v>
      </c>
      <c r="F31" s="56">
        <v>2</v>
      </c>
      <c r="G31" s="22">
        <f t="shared" si="2"/>
        <v>220817.72805383685</v>
      </c>
      <c r="H31" s="22">
        <f t="shared" si="3"/>
        <v>237129.49036381466</v>
      </c>
      <c r="I31" s="22">
        <f t="shared" si="4"/>
        <v>292706.59528309142</v>
      </c>
      <c r="J31" s="42">
        <f t="shared" si="11"/>
        <v>6381.400483204995</v>
      </c>
      <c r="K31" s="43">
        <f t="shared" si="12"/>
        <v>6807.5451779085543</v>
      </c>
      <c r="L31" s="44">
        <f t="shared" si="13"/>
        <v>8284.1489231063606</v>
      </c>
      <c r="M31" s="42">
        <f t="shared" si="14"/>
        <v>8104.3786136703438</v>
      </c>
      <c r="N31" s="43">
        <f t="shared" si="15"/>
        <v>10211.31776686283</v>
      </c>
      <c r="O31" s="44">
        <f t="shared" si="16"/>
        <v>16568.297846212721</v>
      </c>
      <c r="P31" s="38"/>
      <c r="Q31" s="38"/>
      <c r="R31" s="38"/>
    </row>
    <row r="32" spans="1:18" x14ac:dyDescent="0.45">
      <c r="A32" s="9">
        <v>24</v>
      </c>
      <c r="B32" s="5">
        <v>41557</v>
      </c>
      <c r="C32" s="45">
        <v>1</v>
      </c>
      <c r="D32" s="54">
        <v>1.27</v>
      </c>
      <c r="E32" s="55">
        <v>1.5</v>
      </c>
      <c r="F32" s="56">
        <v>2</v>
      </c>
      <c r="G32" s="22">
        <f t="shared" si="2"/>
        <v>229230.88349268804</v>
      </c>
      <c r="H32" s="22">
        <f t="shared" si="3"/>
        <v>247800.31743018632</v>
      </c>
      <c r="I32" s="22">
        <f t="shared" si="4"/>
        <v>310268.99100007687</v>
      </c>
      <c r="J32" s="42">
        <f t="shared" si="11"/>
        <v>6624.5318416151049</v>
      </c>
      <c r="K32" s="43">
        <f t="shared" si="12"/>
        <v>7113.8847109144399</v>
      </c>
      <c r="L32" s="44">
        <f t="shared" si="13"/>
        <v>8781.1978584927419</v>
      </c>
      <c r="M32" s="42">
        <f t="shared" si="14"/>
        <v>8413.1554388511831</v>
      </c>
      <c r="N32" s="43">
        <f t="shared" si="15"/>
        <v>10670.827066371659</v>
      </c>
      <c r="O32" s="44">
        <f t="shared" si="16"/>
        <v>17562.395716985484</v>
      </c>
      <c r="P32" s="38"/>
      <c r="Q32" s="38"/>
      <c r="R32" s="38"/>
    </row>
    <row r="33" spans="1:18" x14ac:dyDescent="0.45">
      <c r="A33" s="9">
        <v>25</v>
      </c>
      <c r="B33" s="5">
        <v>41550</v>
      </c>
      <c r="C33" s="45">
        <v>2</v>
      </c>
      <c r="D33" s="54">
        <v>1.27</v>
      </c>
      <c r="E33" s="55">
        <v>1.5</v>
      </c>
      <c r="F33" s="56">
        <v>2</v>
      </c>
      <c r="G33" s="22">
        <f t="shared" si="2"/>
        <v>237964.58015375945</v>
      </c>
      <c r="H33" s="22">
        <f t="shared" si="3"/>
        <v>258951.33171454471</v>
      </c>
      <c r="I33" s="22">
        <f t="shared" si="4"/>
        <v>328885.13046008151</v>
      </c>
      <c r="J33" s="42">
        <f t="shared" si="11"/>
        <v>6876.9265047806412</v>
      </c>
      <c r="K33" s="43">
        <f t="shared" si="12"/>
        <v>7434.0095229055896</v>
      </c>
      <c r="L33" s="44">
        <f t="shared" si="13"/>
        <v>9308.0697300023057</v>
      </c>
      <c r="M33" s="42">
        <f t="shared" si="14"/>
        <v>8733.6966610714153</v>
      </c>
      <c r="N33" s="43">
        <f t="shared" si="15"/>
        <v>11151.014284358385</v>
      </c>
      <c r="O33" s="44">
        <f t="shared" si="16"/>
        <v>18616.139460004611</v>
      </c>
      <c r="P33" s="38"/>
      <c r="Q33" s="38"/>
      <c r="R33" s="38"/>
    </row>
    <row r="34" spans="1:18" x14ac:dyDescent="0.45">
      <c r="A34" s="9">
        <v>26</v>
      </c>
      <c r="B34" s="5">
        <v>41548</v>
      </c>
      <c r="C34" s="45">
        <v>2</v>
      </c>
      <c r="D34" s="54">
        <v>1.27</v>
      </c>
      <c r="E34" s="55">
        <v>1.5</v>
      </c>
      <c r="F34" s="56">
        <v>2</v>
      </c>
      <c r="G34" s="22">
        <f t="shared" si="2"/>
        <v>247031.0306576177</v>
      </c>
      <c r="H34" s="22">
        <f t="shared" si="3"/>
        <v>270604.14164169924</v>
      </c>
      <c r="I34" s="22">
        <f t="shared" si="4"/>
        <v>348618.23828768637</v>
      </c>
      <c r="J34" s="42">
        <f t="shared" si="11"/>
        <v>7138.9374046127832</v>
      </c>
      <c r="K34" s="43">
        <f t="shared" si="12"/>
        <v>7768.5399514363407</v>
      </c>
      <c r="L34" s="44">
        <f t="shared" si="13"/>
        <v>9866.5539138024451</v>
      </c>
      <c r="M34" s="42">
        <f t="shared" si="14"/>
        <v>9066.4505038582356</v>
      </c>
      <c r="N34" s="43">
        <f t="shared" si="15"/>
        <v>11652.809927154511</v>
      </c>
      <c r="O34" s="44">
        <f t="shared" si="16"/>
        <v>19733.10782760489</v>
      </c>
      <c r="P34" s="38"/>
      <c r="Q34" s="38"/>
      <c r="R34" s="38"/>
    </row>
    <row r="35" spans="1:18" x14ac:dyDescent="0.45">
      <c r="A35" s="9">
        <v>27</v>
      </c>
      <c r="B35" s="5">
        <v>41541</v>
      </c>
      <c r="C35" s="45">
        <v>2</v>
      </c>
      <c r="D35" s="54">
        <v>1.27</v>
      </c>
      <c r="E35" s="55">
        <v>1.5</v>
      </c>
      <c r="F35" s="56">
        <v>2</v>
      </c>
      <c r="G35" s="22">
        <f t="shared" si="2"/>
        <v>256442.91292567292</v>
      </c>
      <c r="H35" s="22">
        <f t="shared" si="3"/>
        <v>282781.32801557571</v>
      </c>
      <c r="I35" s="22">
        <f t="shared" si="4"/>
        <v>369535.33258494758</v>
      </c>
      <c r="J35" s="42">
        <f t="shared" si="11"/>
        <v>7410.9309197285302</v>
      </c>
      <c r="K35" s="43">
        <f t="shared" si="12"/>
        <v>8118.1242492509773</v>
      </c>
      <c r="L35" s="44">
        <f t="shared" si="13"/>
        <v>10458.547148630591</v>
      </c>
      <c r="M35" s="42">
        <f t="shared" si="14"/>
        <v>9411.882268055233</v>
      </c>
      <c r="N35" s="43">
        <f t="shared" si="15"/>
        <v>12177.186373876466</v>
      </c>
      <c r="O35" s="44">
        <f t="shared" si="16"/>
        <v>20917.094297261181</v>
      </c>
      <c r="P35" s="38"/>
      <c r="Q35" s="38"/>
      <c r="R35" s="38"/>
    </row>
    <row r="36" spans="1:18" x14ac:dyDescent="0.45">
      <c r="A36" s="9">
        <v>28</v>
      </c>
      <c r="B36" s="5">
        <v>41520</v>
      </c>
      <c r="C36" s="45">
        <v>1</v>
      </c>
      <c r="D36" s="54">
        <v>1.27</v>
      </c>
      <c r="E36" s="55">
        <v>1.5</v>
      </c>
      <c r="F36" s="56">
        <v>2</v>
      </c>
      <c r="G36" s="22">
        <f t="shared" si="2"/>
        <v>266213.38790814107</v>
      </c>
      <c r="H36" s="22">
        <f t="shared" si="3"/>
        <v>295506.4877762766</v>
      </c>
      <c r="I36" s="22">
        <f t="shared" si="4"/>
        <v>391707.45254004444</v>
      </c>
      <c r="J36" s="42">
        <f t="shared" si="11"/>
        <v>7693.2873877701877</v>
      </c>
      <c r="K36" s="43">
        <f t="shared" si="12"/>
        <v>8483.4398404672702</v>
      </c>
      <c r="L36" s="44">
        <f t="shared" si="13"/>
        <v>11086.059977548426</v>
      </c>
      <c r="M36" s="42">
        <f t="shared" si="14"/>
        <v>9770.4749824681385</v>
      </c>
      <c r="N36" s="43">
        <f t="shared" si="15"/>
        <v>12725.159760700906</v>
      </c>
      <c r="O36" s="44">
        <f t="shared" si="16"/>
        <v>22172.119955096852</v>
      </c>
      <c r="P36" s="38"/>
      <c r="Q36" s="38"/>
      <c r="R36" s="38"/>
    </row>
    <row r="37" spans="1:18" x14ac:dyDescent="0.45">
      <c r="A37" s="9">
        <v>29</v>
      </c>
      <c r="B37" s="5">
        <v>41499</v>
      </c>
      <c r="C37" s="45">
        <v>1</v>
      </c>
      <c r="D37" s="54">
        <v>1.27</v>
      </c>
      <c r="E37" s="55">
        <v>1.5</v>
      </c>
      <c r="F37" s="81">
        <v>2</v>
      </c>
      <c r="G37" s="22">
        <f t="shared" si="2"/>
        <v>276356.11798744125</v>
      </c>
      <c r="H37" s="22">
        <f t="shared" si="3"/>
        <v>308804.27972620906</v>
      </c>
      <c r="I37" s="22">
        <f t="shared" si="4"/>
        <v>415209.8996924471</v>
      </c>
      <c r="J37" s="42">
        <f t="shared" si="11"/>
        <v>7986.401637244232</v>
      </c>
      <c r="K37" s="43">
        <f t="shared" si="12"/>
        <v>8865.1946332882981</v>
      </c>
      <c r="L37" s="44">
        <f t="shared" si="13"/>
        <v>11751.223576201333</v>
      </c>
      <c r="M37" s="42">
        <f t="shared" si="14"/>
        <v>10142.730079300174</v>
      </c>
      <c r="N37" s="43">
        <f t="shared" si="15"/>
        <v>13297.791949932447</v>
      </c>
      <c r="O37" s="44">
        <f t="shared" si="16"/>
        <v>23502.447152402667</v>
      </c>
      <c r="P37" s="38"/>
      <c r="Q37" s="38"/>
      <c r="R37" s="38"/>
    </row>
    <row r="38" spans="1:18" x14ac:dyDescent="0.45">
      <c r="A38" s="9">
        <v>30</v>
      </c>
      <c r="B38" s="5">
        <v>41492</v>
      </c>
      <c r="C38" s="45">
        <v>2</v>
      </c>
      <c r="D38" s="54">
        <v>1.27</v>
      </c>
      <c r="E38" s="55">
        <v>1.5</v>
      </c>
      <c r="F38" s="56">
        <v>2</v>
      </c>
      <c r="G38" s="22">
        <f>IF(D38="","",G37+M38)</f>
        <v>286885.28608276276</v>
      </c>
      <c r="H38" s="22">
        <f>IF(E38="","",H37+N38)</f>
        <v>322700.47231388849</v>
      </c>
      <c r="I38" s="22">
        <f>IF(F38="","",I37+O38)</f>
        <v>440122.49367399391</v>
      </c>
      <c r="J38" s="42">
        <f t="shared" si="11"/>
        <v>8290.6835396232364</v>
      </c>
      <c r="K38" s="43">
        <f t="shared" si="12"/>
        <v>9264.1283917862711</v>
      </c>
      <c r="L38" s="44">
        <f t="shared" si="13"/>
        <v>12456.296990773413</v>
      </c>
      <c r="M38" s="42">
        <f>IF(D38="","",J38*D38)</f>
        <v>10529.168095321511</v>
      </c>
      <c r="N38" s="43">
        <f>IF(E38="","",K38*E38)</f>
        <v>13896.192587679407</v>
      </c>
      <c r="O38" s="44">
        <f>IF(F38="","",L38*F38)</f>
        <v>24912.593981546826</v>
      </c>
      <c r="P38" s="38"/>
      <c r="Q38" s="38"/>
      <c r="R38" s="38"/>
    </row>
    <row r="39" spans="1:18" x14ac:dyDescent="0.45">
      <c r="A39" s="9">
        <v>31</v>
      </c>
      <c r="B39" s="5">
        <v>41457</v>
      </c>
      <c r="C39" s="45">
        <v>1</v>
      </c>
      <c r="D39" s="54">
        <v>1.27</v>
      </c>
      <c r="E39" s="55">
        <v>1.5</v>
      </c>
      <c r="F39" s="56">
        <v>2</v>
      </c>
      <c r="G39" s="22">
        <f>IF(D39="","",G38+M39)</f>
        <v>297815.615482516</v>
      </c>
      <c r="H39" s="22">
        <f>IF(E39="","",H38+N39)</f>
        <v>337221.99356801348</v>
      </c>
      <c r="I39" s="22">
        <f>IF(F39="","",I38+O39)</f>
        <v>466529.84329443355</v>
      </c>
      <c r="J39" s="42">
        <f t="shared" si="11"/>
        <v>8606.5585824828831</v>
      </c>
      <c r="K39" s="43">
        <f t="shared" si="12"/>
        <v>9681.0141694166541</v>
      </c>
      <c r="L39" s="44">
        <f t="shared" si="13"/>
        <v>13203.674810219816</v>
      </c>
      <c r="M39" s="42">
        <f>IF(D39="","",J39*D39)</f>
        <v>10930.329399753262</v>
      </c>
      <c r="N39" s="43">
        <f>IF(E39="","",K39*E39)</f>
        <v>14521.521254124982</v>
      </c>
      <c r="O39" s="44">
        <f>IF(F39="","",L39*F39)</f>
        <v>26407.349620439632</v>
      </c>
      <c r="P39" s="38"/>
      <c r="Q39" s="38"/>
      <c r="R39" s="38"/>
    </row>
    <row r="40" spans="1:18" x14ac:dyDescent="0.45">
      <c r="A40" s="9">
        <v>32</v>
      </c>
      <c r="B40" s="5">
        <v>41446</v>
      </c>
      <c r="C40" s="45">
        <v>1</v>
      </c>
      <c r="D40" s="54">
        <v>1.27</v>
      </c>
      <c r="E40" s="55">
        <v>1.5</v>
      </c>
      <c r="F40" s="56">
        <v>2</v>
      </c>
      <c r="G40" s="22">
        <f t="shared" si="2"/>
        <v>309162.39043239987</v>
      </c>
      <c r="H40" s="22">
        <f t="shared" si="3"/>
        <v>352396.98327857407</v>
      </c>
      <c r="I40" s="22">
        <f t="shared" si="4"/>
        <v>494521.63389209955</v>
      </c>
      <c r="J40" s="42">
        <f t="shared" si="11"/>
        <v>8934.4684644754798</v>
      </c>
      <c r="K40" s="43">
        <f t="shared" si="12"/>
        <v>10116.659807040403</v>
      </c>
      <c r="L40" s="44">
        <f t="shared" si="13"/>
        <v>13995.895298833006</v>
      </c>
      <c r="M40" s="42">
        <f t="shared" si="14"/>
        <v>11346.77494988386</v>
      </c>
      <c r="N40" s="43">
        <f t="shared" si="15"/>
        <v>15174.989710560605</v>
      </c>
      <c r="O40" s="44">
        <f t="shared" si="16"/>
        <v>27991.790597666011</v>
      </c>
      <c r="P40" s="38"/>
      <c r="Q40" s="38"/>
      <c r="R40" s="38"/>
    </row>
    <row r="41" spans="1:18" x14ac:dyDescent="0.45">
      <c r="A41" s="9">
        <v>33</v>
      </c>
      <c r="B41" s="5">
        <v>41439</v>
      </c>
      <c r="C41" s="45">
        <v>2</v>
      </c>
      <c r="D41" s="54">
        <v>-1</v>
      </c>
      <c r="E41" s="55">
        <v>-1</v>
      </c>
      <c r="F41" s="56">
        <v>-1</v>
      </c>
      <c r="G41" s="22">
        <f t="shared" si="2"/>
        <v>299887.51871942787</v>
      </c>
      <c r="H41" s="22">
        <f t="shared" si="3"/>
        <v>341825.07378021686</v>
      </c>
      <c r="I41" s="22">
        <f t="shared" si="4"/>
        <v>479685.98487533658</v>
      </c>
      <c r="J41" s="42">
        <f t="shared" si="11"/>
        <v>9274.8717129719953</v>
      </c>
      <c r="K41" s="43">
        <f t="shared" si="12"/>
        <v>10571.909498357221</v>
      </c>
      <c r="L41" s="44">
        <f t="shared" si="13"/>
        <v>14835.649016762985</v>
      </c>
      <c r="M41" s="42">
        <f t="shared" si="14"/>
        <v>-9274.8717129719953</v>
      </c>
      <c r="N41" s="43">
        <f t="shared" si="15"/>
        <v>-10571.909498357221</v>
      </c>
      <c r="O41" s="44">
        <f t="shared" si="16"/>
        <v>-14835.649016762985</v>
      </c>
      <c r="P41" s="38"/>
      <c r="Q41" s="38"/>
      <c r="R41" s="38"/>
    </row>
    <row r="42" spans="1:18" x14ac:dyDescent="0.45">
      <c r="A42" s="9">
        <v>34</v>
      </c>
      <c r="B42" s="5">
        <v>41430</v>
      </c>
      <c r="C42" s="45">
        <v>2</v>
      </c>
      <c r="D42" s="54">
        <v>1.27</v>
      </c>
      <c r="E42" s="55">
        <v>1.5</v>
      </c>
      <c r="F42" s="81">
        <v>2</v>
      </c>
      <c r="G42" s="22">
        <f t="shared" si="2"/>
        <v>311313.23318263807</v>
      </c>
      <c r="H42" s="22">
        <f t="shared" si="3"/>
        <v>357207.2021003266</v>
      </c>
      <c r="I42" s="22">
        <f t="shared" si="4"/>
        <v>508467.14396785677</v>
      </c>
      <c r="J42" s="42">
        <f t="shared" si="11"/>
        <v>8996.6255615828359</v>
      </c>
      <c r="K42" s="43">
        <f t="shared" si="12"/>
        <v>10254.752213406506</v>
      </c>
      <c r="L42" s="44">
        <f t="shared" si="13"/>
        <v>14390.579546260096</v>
      </c>
      <c r="M42" s="42">
        <f>IF(D42="","",J42*D42)</f>
        <v>11425.714463210201</v>
      </c>
      <c r="N42" s="43">
        <f t="shared" si="15"/>
        <v>15382.128320109758</v>
      </c>
      <c r="O42" s="44">
        <f t="shared" si="16"/>
        <v>28781.159092520193</v>
      </c>
      <c r="P42" s="38"/>
      <c r="Q42" s="38"/>
      <c r="R42" s="38"/>
    </row>
    <row r="43" spans="1:18" x14ac:dyDescent="0.45">
      <c r="A43" s="3">
        <v>35</v>
      </c>
      <c r="B43" s="5">
        <v>41428</v>
      </c>
      <c r="C43" s="45">
        <v>2</v>
      </c>
      <c r="D43" s="54">
        <v>1.27</v>
      </c>
      <c r="E43" s="55">
        <v>1.5</v>
      </c>
      <c r="F43" s="81">
        <v>2</v>
      </c>
      <c r="G43" s="22">
        <f>IF(D43="","",G42+M43)</f>
        <v>323174.26736689656</v>
      </c>
      <c r="H43" s="22">
        <f t="shared" ref="H43:I43" si="17">IF(E43="","",H42+N43)</f>
        <v>373281.52619484131</v>
      </c>
      <c r="I43" s="22">
        <f t="shared" si="17"/>
        <v>538975.17260592815</v>
      </c>
      <c r="J43" s="42">
        <f t="shared" si="11"/>
        <v>9339.396995479141</v>
      </c>
      <c r="K43" s="43">
        <f t="shared" si="12"/>
        <v>10716.216063009797</v>
      </c>
      <c r="L43" s="44">
        <f t="shared" si="13"/>
        <v>15254.014319035703</v>
      </c>
      <c r="M43" s="42">
        <f t="shared" si="14"/>
        <v>11861.034184258509</v>
      </c>
      <c r="N43" s="43">
        <f t="shared" si="15"/>
        <v>16074.324094514695</v>
      </c>
      <c r="O43" s="44">
        <f t="shared" si="16"/>
        <v>30508.028638071406</v>
      </c>
    </row>
    <row r="44" spans="1:18" x14ac:dyDescent="0.45">
      <c r="A44" s="9">
        <v>36</v>
      </c>
      <c r="B44" s="5">
        <v>41418</v>
      </c>
      <c r="C44" s="45">
        <v>2</v>
      </c>
      <c r="D44" s="54">
        <v>-1</v>
      </c>
      <c r="E44" s="55">
        <v>-1</v>
      </c>
      <c r="F44" s="56">
        <v>-1</v>
      </c>
      <c r="G44" s="22">
        <f t="shared" ref="G44:G56" si="18">IF(D44="","",G43+M44)</f>
        <v>313479.03934588964</v>
      </c>
      <c r="H44" s="22">
        <f t="shared" ref="H44:H56" si="19">IF(E44="","",H43+N44)</f>
        <v>362083.08040899609</v>
      </c>
      <c r="I44" s="22">
        <f t="shared" ref="I44:I56" si="20">IF(F44="","",I43+O44)</f>
        <v>522805.9174277503</v>
      </c>
      <c r="J44" s="42">
        <f>IF(G43="","",G43*0.03)</f>
        <v>9695.2280210068966</v>
      </c>
      <c r="K44" s="43">
        <f t="shared" si="12"/>
        <v>11198.445785845239</v>
      </c>
      <c r="L44" s="44">
        <f t="shared" si="13"/>
        <v>16169.255178177844</v>
      </c>
      <c r="M44" s="42">
        <f>IF(D44="","",J44*D44)</f>
        <v>-9695.2280210068966</v>
      </c>
      <c r="N44" s="43">
        <f t="shared" si="15"/>
        <v>-11198.445785845239</v>
      </c>
      <c r="O44" s="44">
        <f t="shared" si="16"/>
        <v>-16169.255178177844</v>
      </c>
    </row>
    <row r="45" spans="1:18" x14ac:dyDescent="0.45">
      <c r="A45" s="9">
        <v>37</v>
      </c>
      <c r="B45" s="5">
        <v>41418</v>
      </c>
      <c r="C45" s="45">
        <v>2</v>
      </c>
      <c r="D45" s="54">
        <v>1.27</v>
      </c>
      <c r="E45" s="55">
        <v>1.5</v>
      </c>
      <c r="F45" s="56">
        <v>2</v>
      </c>
      <c r="G45" s="22">
        <f t="shared" si="18"/>
        <v>325422.59074496804</v>
      </c>
      <c r="H45" s="22">
        <f t="shared" si="19"/>
        <v>378376.81902740092</v>
      </c>
      <c r="I45" s="22">
        <f t="shared" si="20"/>
        <v>554174.27247341536</v>
      </c>
      <c r="J45" s="42">
        <f t="shared" si="11"/>
        <v>9404.3711803766892</v>
      </c>
      <c r="K45" s="43">
        <f t="shared" si="12"/>
        <v>10862.492412269883</v>
      </c>
      <c r="L45" s="44">
        <f t="shared" si="13"/>
        <v>15684.177522832508</v>
      </c>
      <c r="M45" s="42">
        <f t="shared" si="14"/>
        <v>11943.551399078395</v>
      </c>
      <c r="N45" s="43">
        <f t="shared" si="15"/>
        <v>16293.738618404825</v>
      </c>
      <c r="O45" s="44">
        <f t="shared" si="16"/>
        <v>31368.355045665015</v>
      </c>
    </row>
    <row r="46" spans="1:18" x14ac:dyDescent="0.45">
      <c r="A46" s="9">
        <v>38</v>
      </c>
      <c r="B46" s="5">
        <v>41396</v>
      </c>
      <c r="C46" s="45">
        <v>2</v>
      </c>
      <c r="D46" s="54">
        <v>-1</v>
      </c>
      <c r="E46" s="55">
        <v>-1</v>
      </c>
      <c r="F46" s="56">
        <v>-1</v>
      </c>
      <c r="G46" s="22">
        <f t="shared" si="18"/>
        <v>315659.91302261897</v>
      </c>
      <c r="H46" s="22">
        <f t="shared" si="19"/>
        <v>367025.51445657888</v>
      </c>
      <c r="I46" s="22">
        <f t="shared" si="20"/>
        <v>537549.04429921287</v>
      </c>
      <c r="J46" s="42">
        <f t="shared" si="11"/>
        <v>9762.6777223490408</v>
      </c>
      <c r="K46" s="43">
        <f t="shared" si="12"/>
        <v>11351.304570822027</v>
      </c>
      <c r="L46" s="44">
        <f t="shared" si="13"/>
        <v>16625.228174202461</v>
      </c>
      <c r="M46" s="42">
        <f t="shared" si="14"/>
        <v>-9762.6777223490408</v>
      </c>
      <c r="N46" s="43">
        <f t="shared" si="15"/>
        <v>-11351.304570822027</v>
      </c>
      <c r="O46" s="44">
        <f t="shared" si="16"/>
        <v>-16625.228174202461</v>
      </c>
    </row>
    <row r="47" spans="1:18" x14ac:dyDescent="0.45">
      <c r="A47" s="9">
        <v>39</v>
      </c>
      <c r="B47" s="5">
        <v>41394</v>
      </c>
      <c r="C47" s="45">
        <v>2</v>
      </c>
      <c r="D47" s="54">
        <v>-1</v>
      </c>
      <c r="E47" s="55">
        <v>-1</v>
      </c>
      <c r="F47" s="56">
        <v>-1</v>
      </c>
      <c r="G47" s="22">
        <f t="shared" si="18"/>
        <v>306190.11563194043</v>
      </c>
      <c r="H47" s="22">
        <f t="shared" si="19"/>
        <v>356014.7490228815</v>
      </c>
      <c r="I47" s="22">
        <f t="shared" si="20"/>
        <v>521422.57297023648</v>
      </c>
      <c r="J47" s="42">
        <f t="shared" si="11"/>
        <v>9469.7973906785683</v>
      </c>
      <c r="K47" s="43">
        <f t="shared" si="12"/>
        <v>11010.765433697366</v>
      </c>
      <c r="L47" s="44">
        <f t="shared" si="13"/>
        <v>16126.471328976386</v>
      </c>
      <c r="M47" s="42">
        <f t="shared" si="14"/>
        <v>-9469.7973906785683</v>
      </c>
      <c r="N47" s="43">
        <f t="shared" si="15"/>
        <v>-11010.765433697366</v>
      </c>
      <c r="O47" s="44">
        <f t="shared" si="16"/>
        <v>-16126.471328976386</v>
      </c>
    </row>
    <row r="48" spans="1:18" x14ac:dyDescent="0.45">
      <c r="A48" s="9">
        <v>40</v>
      </c>
      <c r="B48" s="5">
        <v>41382</v>
      </c>
      <c r="C48" s="45">
        <v>1</v>
      </c>
      <c r="D48" s="54">
        <v>1.27</v>
      </c>
      <c r="E48" s="55">
        <v>1.5</v>
      </c>
      <c r="F48" s="56">
        <v>2</v>
      </c>
      <c r="G48" s="22">
        <f t="shared" si="18"/>
        <v>317855.95903751737</v>
      </c>
      <c r="H48" s="22">
        <f t="shared" si="19"/>
        <v>372035.41272891115</v>
      </c>
      <c r="I48" s="22">
        <f t="shared" si="20"/>
        <v>552707.92734845064</v>
      </c>
      <c r="J48" s="42">
        <f t="shared" si="11"/>
        <v>9185.7034689582124</v>
      </c>
      <c r="K48" s="43">
        <f t="shared" si="12"/>
        <v>10680.442470686445</v>
      </c>
      <c r="L48" s="44">
        <f t="shared" si="13"/>
        <v>15642.677189107093</v>
      </c>
      <c r="M48" s="42">
        <f t="shared" si="14"/>
        <v>11665.84340557693</v>
      </c>
      <c r="N48" s="43">
        <f t="shared" si="15"/>
        <v>16020.663706029667</v>
      </c>
      <c r="O48" s="44">
        <f t="shared" si="16"/>
        <v>31285.354378214186</v>
      </c>
    </row>
    <row r="49" spans="1:16" x14ac:dyDescent="0.45">
      <c r="A49" s="9">
        <v>41</v>
      </c>
      <c r="B49" s="5">
        <v>41310</v>
      </c>
      <c r="C49" s="45">
        <v>1</v>
      </c>
      <c r="D49" s="54">
        <v>-1</v>
      </c>
      <c r="E49" s="55">
        <v>-1</v>
      </c>
      <c r="F49" s="82">
        <v>-1</v>
      </c>
      <c r="G49" s="22">
        <f t="shared" si="18"/>
        <v>308320.28026639187</v>
      </c>
      <c r="H49" s="22">
        <f t="shared" si="19"/>
        <v>360874.35034704383</v>
      </c>
      <c r="I49" s="22">
        <f t="shared" si="20"/>
        <v>536126.68952799716</v>
      </c>
      <c r="J49" s="42">
        <f t="shared" si="11"/>
        <v>9535.6787711255201</v>
      </c>
      <c r="K49" s="43">
        <f t="shared" si="12"/>
        <v>11161.062381867334</v>
      </c>
      <c r="L49" s="44">
        <f t="shared" si="13"/>
        <v>16581.23782045352</v>
      </c>
      <c r="M49" s="42">
        <f t="shared" si="14"/>
        <v>-9535.6787711255201</v>
      </c>
      <c r="N49" s="43">
        <f t="shared" si="15"/>
        <v>-11161.062381867334</v>
      </c>
      <c r="O49" s="44">
        <f t="shared" si="16"/>
        <v>-16581.23782045352</v>
      </c>
      <c r="P49" t="s">
        <v>38</v>
      </c>
    </row>
    <row r="50" spans="1:16" x14ac:dyDescent="0.45">
      <c r="A50" s="9">
        <v>42</v>
      </c>
      <c r="B50" s="5">
        <v>41274</v>
      </c>
      <c r="C50" s="45">
        <v>1</v>
      </c>
      <c r="D50" s="54">
        <v>1.27</v>
      </c>
      <c r="E50" s="55">
        <v>1.5</v>
      </c>
      <c r="F50" s="81">
        <v>2</v>
      </c>
      <c r="G50" s="22">
        <f t="shared" si="18"/>
        <v>320067.28294454142</v>
      </c>
      <c r="H50" s="22">
        <f t="shared" si="19"/>
        <v>377113.69611266081</v>
      </c>
      <c r="I50" s="22">
        <f t="shared" si="20"/>
        <v>568294.29089967697</v>
      </c>
      <c r="J50" s="42">
        <f t="shared" si="11"/>
        <v>9249.6084079917564</v>
      </c>
      <c r="K50" s="43">
        <f t="shared" si="12"/>
        <v>10826.230510411315</v>
      </c>
      <c r="L50" s="44">
        <f t="shared" si="13"/>
        <v>16083.800685839915</v>
      </c>
      <c r="M50" s="42">
        <f t="shared" si="14"/>
        <v>11747.002678149531</v>
      </c>
      <c r="N50" s="43">
        <f t="shared" si="15"/>
        <v>16239.345765616972</v>
      </c>
      <c r="O50" s="44">
        <f t="shared" si="16"/>
        <v>32167.60137167983</v>
      </c>
      <c r="P50" t="s">
        <v>37</v>
      </c>
    </row>
    <row r="51" spans="1:16" x14ac:dyDescent="0.45">
      <c r="A51" s="9">
        <v>43</v>
      </c>
      <c r="B51" s="5">
        <v>41261</v>
      </c>
      <c r="C51" s="45">
        <v>1</v>
      </c>
      <c r="D51" s="54">
        <v>1.27</v>
      </c>
      <c r="E51" s="55">
        <v>1.5</v>
      </c>
      <c r="F51" s="81">
        <v>2</v>
      </c>
      <c r="G51" s="22">
        <f t="shared" si="18"/>
        <v>332261.84642472846</v>
      </c>
      <c r="H51" s="22">
        <f t="shared" si="19"/>
        <v>394083.81243773055</v>
      </c>
      <c r="I51" s="22">
        <f t="shared" si="20"/>
        <v>602391.94835365762</v>
      </c>
      <c r="J51" s="42">
        <f t="shared" si="11"/>
        <v>9602.0184883362417</v>
      </c>
      <c r="K51" s="43">
        <f t="shared" si="12"/>
        <v>11313.410883379824</v>
      </c>
      <c r="L51" s="44">
        <f t="shared" si="13"/>
        <v>17048.828726990308</v>
      </c>
      <c r="M51" s="42">
        <f t="shared" si="14"/>
        <v>12194.563480187027</v>
      </c>
      <c r="N51" s="43">
        <f t="shared" si="15"/>
        <v>16970.116325069735</v>
      </c>
      <c r="O51" s="44">
        <f t="shared" si="16"/>
        <v>34097.657453980617</v>
      </c>
    </row>
    <row r="52" spans="1:16" x14ac:dyDescent="0.45">
      <c r="A52" s="9">
        <v>44</v>
      </c>
      <c r="B52" s="5">
        <v>41233</v>
      </c>
      <c r="C52" s="45">
        <v>1</v>
      </c>
      <c r="D52" s="54">
        <v>1.27</v>
      </c>
      <c r="E52" s="55">
        <v>1.5</v>
      </c>
      <c r="F52" s="81">
        <v>2</v>
      </c>
      <c r="G52" s="22">
        <f t="shared" si="18"/>
        <v>344921.0227735106</v>
      </c>
      <c r="H52" s="22">
        <f t="shared" si="19"/>
        <v>411817.58399742842</v>
      </c>
      <c r="I52" s="22">
        <f t="shared" si="20"/>
        <v>638535.46525487711</v>
      </c>
      <c r="J52" s="42">
        <f t="shared" si="11"/>
        <v>9967.8553927418525</v>
      </c>
      <c r="K52" s="43">
        <f t="shared" si="12"/>
        <v>11822.514373131917</v>
      </c>
      <c r="L52" s="44">
        <f t="shared" si="13"/>
        <v>18071.758450609726</v>
      </c>
      <c r="M52" s="42">
        <f t="shared" si="14"/>
        <v>12659.176348782154</v>
      </c>
      <c r="N52" s="43">
        <f t="shared" si="15"/>
        <v>17733.771559697874</v>
      </c>
      <c r="O52" s="44">
        <f t="shared" si="16"/>
        <v>36143.516901219453</v>
      </c>
    </row>
    <row r="53" spans="1:16" x14ac:dyDescent="0.45">
      <c r="A53" s="9">
        <v>45</v>
      </c>
      <c r="B53" s="5">
        <v>41187</v>
      </c>
      <c r="C53" s="45">
        <v>1</v>
      </c>
      <c r="D53" s="54">
        <v>1.27</v>
      </c>
      <c r="E53" s="55">
        <v>1.5</v>
      </c>
      <c r="F53" s="81">
        <v>2</v>
      </c>
      <c r="G53" s="22">
        <f t="shared" si="18"/>
        <v>358062.51374118135</v>
      </c>
      <c r="H53" s="22">
        <f t="shared" si="19"/>
        <v>430349.37527731271</v>
      </c>
      <c r="I53" s="22">
        <f t="shared" si="20"/>
        <v>676847.59317016974</v>
      </c>
      <c r="J53" s="42">
        <f t="shared" si="11"/>
        <v>10347.630683205318</v>
      </c>
      <c r="K53" s="43">
        <f t="shared" si="12"/>
        <v>12354.527519922853</v>
      </c>
      <c r="L53" s="44">
        <f t="shared" si="13"/>
        <v>19156.063957646311</v>
      </c>
      <c r="M53" s="42">
        <f t="shared" si="14"/>
        <v>13141.490967670754</v>
      </c>
      <c r="N53" s="43">
        <f t="shared" si="15"/>
        <v>18531.791279884281</v>
      </c>
      <c r="O53" s="44">
        <f t="shared" si="16"/>
        <v>38312.127915292622</v>
      </c>
    </row>
    <row r="54" spans="1:16" x14ac:dyDescent="0.45">
      <c r="A54" s="9">
        <v>46</v>
      </c>
      <c r="B54" s="5">
        <v>41183</v>
      </c>
      <c r="C54" s="45">
        <v>1</v>
      </c>
      <c r="D54" s="54">
        <v>1.27</v>
      </c>
      <c r="E54" s="55">
        <v>1.5</v>
      </c>
      <c r="F54" s="81">
        <v>2</v>
      </c>
      <c r="G54" s="22">
        <f t="shared" si="18"/>
        <v>371704.69551472034</v>
      </c>
      <c r="H54" s="22">
        <f t="shared" si="19"/>
        <v>449715.09716479178</v>
      </c>
      <c r="I54" s="22">
        <f t="shared" si="20"/>
        <v>717458.44876037992</v>
      </c>
      <c r="J54" s="42">
        <f t="shared" si="11"/>
        <v>10741.87541223544</v>
      </c>
      <c r="K54" s="43">
        <f t="shared" si="12"/>
        <v>12910.48125831938</v>
      </c>
      <c r="L54" s="44">
        <f t="shared" si="13"/>
        <v>20305.42779510509</v>
      </c>
      <c r="M54" s="42">
        <f t="shared" si="14"/>
        <v>13642.181773539009</v>
      </c>
      <c r="N54" s="43">
        <f t="shared" si="15"/>
        <v>19365.721887479071</v>
      </c>
      <c r="O54" s="44">
        <f t="shared" si="16"/>
        <v>40610.85559021018</v>
      </c>
      <c r="P54" s="89"/>
    </row>
    <row r="55" spans="1:16" x14ac:dyDescent="0.45">
      <c r="A55" s="9">
        <v>47</v>
      </c>
      <c r="B55" s="5">
        <v>41178</v>
      </c>
      <c r="C55" s="45">
        <v>2</v>
      </c>
      <c r="D55" s="54">
        <v>1.27</v>
      </c>
      <c r="E55" s="55">
        <v>-1</v>
      </c>
      <c r="F55" s="82">
        <v>-1</v>
      </c>
      <c r="G55" s="22">
        <f t="shared" si="18"/>
        <v>385866.64441383118</v>
      </c>
      <c r="H55" s="22">
        <f t="shared" si="19"/>
        <v>436223.64424984803</v>
      </c>
      <c r="I55" s="22">
        <f t="shared" si="20"/>
        <v>695934.69529756857</v>
      </c>
      <c r="J55" s="42">
        <f t="shared" si="11"/>
        <v>11151.14086544161</v>
      </c>
      <c r="K55" s="43">
        <f t="shared" si="12"/>
        <v>13491.452914943753</v>
      </c>
      <c r="L55" s="44">
        <f t="shared" si="13"/>
        <v>21523.753462811397</v>
      </c>
      <c r="M55" s="42">
        <f t="shared" si="14"/>
        <v>14161.948899110845</v>
      </c>
      <c r="N55" s="43">
        <f t="shared" si="15"/>
        <v>-13491.452914943753</v>
      </c>
      <c r="O55" s="44">
        <f t="shared" si="16"/>
        <v>-21523.753462811397</v>
      </c>
    </row>
    <row r="56" spans="1:16" x14ac:dyDescent="0.45">
      <c r="A56" s="9">
        <v>48</v>
      </c>
      <c r="B56" s="5">
        <v>41173</v>
      </c>
      <c r="C56" s="45">
        <v>2</v>
      </c>
      <c r="D56" s="54">
        <v>1.27</v>
      </c>
      <c r="E56" s="55">
        <v>1.5</v>
      </c>
      <c r="F56" s="82">
        <v>2</v>
      </c>
      <c r="G56" s="22">
        <f t="shared" si="18"/>
        <v>400568.16356599814</v>
      </c>
      <c r="H56" s="22">
        <f t="shared" si="19"/>
        <v>455853.70824109117</v>
      </c>
      <c r="I56" s="22">
        <f t="shared" si="20"/>
        <v>737690.7770154227</v>
      </c>
      <c r="J56" s="42">
        <f t="shared" si="11"/>
        <v>11575.999332414935</v>
      </c>
      <c r="K56" s="43">
        <f t="shared" si="12"/>
        <v>13086.70932749544</v>
      </c>
      <c r="L56" s="44">
        <f t="shared" si="13"/>
        <v>20878.040858927056</v>
      </c>
      <c r="M56" s="42">
        <f t="shared" si="14"/>
        <v>14701.519152166968</v>
      </c>
      <c r="N56" s="43">
        <f t="shared" si="15"/>
        <v>19630.063991243162</v>
      </c>
      <c r="O56" s="44">
        <f t="shared" si="16"/>
        <v>41756.081717854111</v>
      </c>
    </row>
    <row r="57" spans="1:16" x14ac:dyDescent="0.45">
      <c r="A57" s="9">
        <v>49</v>
      </c>
      <c r="B57" s="5">
        <v>41173</v>
      </c>
      <c r="C57" s="45">
        <v>2</v>
      </c>
      <c r="D57" s="54">
        <v>1.27</v>
      </c>
      <c r="E57" s="55">
        <v>1.5</v>
      </c>
      <c r="F57" s="82">
        <v>2</v>
      </c>
      <c r="G57" s="22">
        <f>IF(D57="","",G56+M57)</f>
        <v>415829.81059786264</v>
      </c>
      <c r="H57" s="22">
        <f>IF(E57="","",H56+N57)</f>
        <v>476367.12511194026</v>
      </c>
      <c r="I57" s="22">
        <f>IF(F57="","",I56+O57)</f>
        <v>781952.22363634803</v>
      </c>
      <c r="J57" s="42">
        <f t="shared" si="11"/>
        <v>12017.044906979943</v>
      </c>
      <c r="K57" s="43">
        <f t="shared" si="12"/>
        <v>13675.611247232735</v>
      </c>
      <c r="L57" s="44">
        <f t="shared" si="13"/>
        <v>22130.723310462679</v>
      </c>
      <c r="M57" s="42">
        <f>IF(D57="","",J57*D57)</f>
        <v>15261.647031864528</v>
      </c>
      <c r="N57" s="43">
        <f>IF(E57="","",K57*E57)</f>
        <v>20513.416870849102</v>
      </c>
      <c r="O57" s="44">
        <f>IF(F57="","",L57*F57)</f>
        <v>44261.446620925359</v>
      </c>
      <c r="P57" s="89"/>
    </row>
    <row r="58" spans="1:16" ht="18.600000000000001" thickBot="1" x14ac:dyDescent="0.5">
      <c r="A58" s="9">
        <v>50</v>
      </c>
      <c r="B58" s="6">
        <v>2</v>
      </c>
      <c r="C58" s="49">
        <v>2</v>
      </c>
      <c r="D58" s="58">
        <v>1.27</v>
      </c>
      <c r="E58" s="59">
        <v>1.5</v>
      </c>
      <c r="F58" s="95">
        <v>2</v>
      </c>
      <c r="G58" s="22">
        <f>IF(D58="","",G57+M58)</f>
        <v>431672.92638164118</v>
      </c>
      <c r="H58" s="22">
        <f>IF(E58="","",H57+N58)</f>
        <v>497803.64574197755</v>
      </c>
      <c r="I58" s="22">
        <f>IF(F58="","",I57+O58)</f>
        <v>828869.3570545289</v>
      </c>
      <c r="J58" s="42">
        <f t="shared" si="11"/>
        <v>12474.894317935879</v>
      </c>
      <c r="K58" s="43">
        <f t="shared" si="12"/>
        <v>14291.013753358207</v>
      </c>
      <c r="L58" s="44">
        <f t="shared" si="13"/>
        <v>23458.566709090439</v>
      </c>
      <c r="M58" s="42">
        <f>IF(D58="","",J58*D58)</f>
        <v>15843.115783778567</v>
      </c>
      <c r="N58" s="43">
        <f>IF(E58="","",K58*E58)</f>
        <v>21436.52063003731</v>
      </c>
      <c r="O58" s="44">
        <f>IF(F58="","",L58*F58)</f>
        <v>46917.133418180878</v>
      </c>
      <c r="P58" s="89"/>
    </row>
    <row r="59" spans="1:16" ht="18.600000000000001" thickBot="1" x14ac:dyDescent="0.5">
      <c r="A59" s="9"/>
      <c r="B59" s="104" t="s">
        <v>5</v>
      </c>
      <c r="C59" s="105"/>
      <c r="D59" s="7">
        <f>COUNTIF(D9:D58,1.27)</f>
        <v>44</v>
      </c>
      <c r="E59" s="7">
        <f>COUNTIF(E9:E58,1.5)</f>
        <v>42</v>
      </c>
      <c r="F59" s="8">
        <f>COUNTIF(F9:F58,2)</f>
        <v>41</v>
      </c>
      <c r="G59" s="67">
        <f>M59+G8</f>
        <v>431672.92638164113</v>
      </c>
      <c r="H59" s="68">
        <f>N59+H8</f>
        <v>497803.64574197744</v>
      </c>
      <c r="I59" s="69">
        <f>O59+I8</f>
        <v>828869.35705452878</v>
      </c>
      <c r="J59" s="64" t="s">
        <v>31</v>
      </c>
      <c r="K59" s="65">
        <f>B58-B9</f>
        <v>-44226</v>
      </c>
      <c r="L59" s="66" t="s">
        <v>32</v>
      </c>
      <c r="M59" s="78">
        <f>SUM(M9:M58)</f>
        <v>331672.92638164113</v>
      </c>
      <c r="N59" s="79">
        <f>SUM(N9:N58)</f>
        <v>397803.64574197744</v>
      </c>
      <c r="O59" s="80">
        <f>SUM(O9:O58)</f>
        <v>728869.35705452878</v>
      </c>
    </row>
    <row r="60" spans="1:16" ht="18.600000000000001" thickBot="1" x14ac:dyDescent="0.5">
      <c r="A60" s="9"/>
      <c r="B60" s="99" t="s">
        <v>6</v>
      </c>
      <c r="C60" s="100"/>
      <c r="D60" s="7">
        <f>COUNTIF(D9:D58,-1)</f>
        <v>6</v>
      </c>
      <c r="E60" s="7">
        <f>COUNTIF(E9:E58,-1)</f>
        <v>8</v>
      </c>
      <c r="F60" s="8">
        <f>COUNTIF(F9:F58,-1)</f>
        <v>9</v>
      </c>
      <c r="G60" s="101" t="s">
        <v>30</v>
      </c>
      <c r="H60" s="102"/>
      <c r="I60" s="103"/>
      <c r="J60" s="101" t="s">
        <v>33</v>
      </c>
      <c r="K60" s="102"/>
      <c r="L60" s="103"/>
      <c r="M60" s="9"/>
      <c r="N60" s="3"/>
      <c r="O60" s="4"/>
    </row>
    <row r="61" spans="1:16" ht="18.600000000000001" thickBot="1" x14ac:dyDescent="0.5">
      <c r="A61" s="9"/>
      <c r="B61" s="99" t="s">
        <v>35</v>
      </c>
      <c r="C61" s="100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3">
        <f>G59/G8</f>
        <v>4.316729263816411</v>
      </c>
      <c r="H61" s="74">
        <f t="shared" ref="H61" si="21">H59/H8</f>
        <v>4.9780364574197744</v>
      </c>
      <c r="I61" s="75">
        <f>I59/I8</f>
        <v>8.2886935705452878</v>
      </c>
      <c r="J61" s="62">
        <f>(G61-100%)*30/K59</f>
        <v>-2.2498502671390659E-3</v>
      </c>
      <c r="K61" s="62">
        <f>(H61-100%)*30/K59</f>
        <v>-2.6984374287205089E-3</v>
      </c>
      <c r="L61" s="63">
        <f>(I61-100%)*30/K59</f>
        <v>-4.9441687495219693E-3</v>
      </c>
      <c r="M61" s="10"/>
      <c r="N61" s="2"/>
      <c r="O61" s="11"/>
    </row>
    <row r="62" spans="1:16" ht="18.600000000000001" thickBot="1" x14ac:dyDescent="0.5">
      <c r="A62" s="3"/>
      <c r="B62" s="101" t="s">
        <v>4</v>
      </c>
      <c r="C62" s="102"/>
      <c r="D62" s="76">
        <f t="shared" ref="D62:E62" si="22">D59/(D59+D60+D61)</f>
        <v>0.88</v>
      </c>
      <c r="E62" s="71">
        <f t="shared" si="22"/>
        <v>0.84</v>
      </c>
      <c r="F62" s="72">
        <f>F59/(F59+F60+F61)</f>
        <v>0.82</v>
      </c>
    </row>
    <row r="64" spans="1:16" x14ac:dyDescent="0.45">
      <c r="D64" s="70"/>
      <c r="E64" s="70"/>
      <c r="F64" s="70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15374D-AFF4-49B7-8A28-F8EF397447D5}">
  <sheetPr>
    <tabColor theme="8" tint="0.39997558519241921"/>
  </sheetPr>
  <dimension ref="A1"/>
  <sheetViews>
    <sheetView topLeftCell="B1" zoomScale="68" zoomScaleNormal="68" workbookViewId="0">
      <selection activeCell="B449" sqref="B449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C2FB68-6577-42C2-BCB2-E8DCE62A89FF}">
  <sheetPr>
    <tabColor theme="8" tint="0.39997558519241921"/>
  </sheetPr>
  <dimension ref="A1:J29"/>
  <sheetViews>
    <sheetView zoomScale="145" zoomScaleSheetLayoutView="100" workbookViewId="0">
      <selection activeCell="A20" sqref="A20"/>
    </sheetView>
  </sheetViews>
  <sheetFormatPr defaultColWidth="8.09765625" defaultRowHeight="13.2" x14ac:dyDescent="0.45"/>
  <cols>
    <col min="1" max="16384" width="8.09765625" style="50"/>
  </cols>
  <sheetData>
    <row r="1" spans="1:10" x14ac:dyDescent="0.45">
      <c r="A1" s="50" t="s">
        <v>26</v>
      </c>
    </row>
    <row r="2" spans="1:10" x14ac:dyDescent="0.45">
      <c r="A2" s="109" t="s">
        <v>54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0" x14ac:dyDescent="0.45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x14ac:dyDescent="0.45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x14ac:dyDescent="0.45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x14ac:dyDescent="0.45">
      <c r="A6" s="110"/>
      <c r="B6" s="110"/>
      <c r="C6" s="110"/>
      <c r="D6" s="110"/>
      <c r="E6" s="110"/>
      <c r="F6" s="110"/>
      <c r="G6" s="110"/>
      <c r="H6" s="110"/>
      <c r="I6" s="110"/>
      <c r="J6" s="110"/>
    </row>
    <row r="7" spans="1:10" x14ac:dyDescent="0.45">
      <c r="A7" s="110"/>
      <c r="B7" s="110"/>
      <c r="C7" s="110"/>
      <c r="D7" s="110"/>
      <c r="E7" s="110"/>
      <c r="F7" s="110"/>
      <c r="G7" s="110"/>
      <c r="H7" s="110"/>
      <c r="I7" s="110"/>
      <c r="J7" s="110"/>
    </row>
    <row r="8" spans="1:10" x14ac:dyDescent="0.45">
      <c r="A8" s="110"/>
      <c r="B8" s="110"/>
      <c r="C8" s="110"/>
      <c r="D8" s="110"/>
      <c r="E8" s="110"/>
      <c r="F8" s="110"/>
      <c r="G8" s="110"/>
      <c r="H8" s="110"/>
      <c r="I8" s="110"/>
      <c r="J8" s="110"/>
    </row>
    <row r="9" spans="1:10" x14ac:dyDescent="0.45">
      <c r="A9" s="110"/>
      <c r="B9" s="110"/>
      <c r="C9" s="110"/>
      <c r="D9" s="110"/>
      <c r="E9" s="110"/>
      <c r="F9" s="110"/>
      <c r="G9" s="110"/>
      <c r="H9" s="110"/>
      <c r="I9" s="110"/>
      <c r="J9" s="110"/>
    </row>
    <row r="11" spans="1:10" x14ac:dyDescent="0.45">
      <c r="A11" s="50" t="s">
        <v>27</v>
      </c>
    </row>
    <row r="12" spans="1:10" x14ac:dyDescent="0.45">
      <c r="A12" s="111" t="s">
        <v>56</v>
      </c>
      <c r="B12" s="112"/>
      <c r="C12" s="112"/>
      <c r="D12" s="112"/>
      <c r="E12" s="112"/>
      <c r="F12" s="112"/>
      <c r="G12" s="112"/>
      <c r="H12" s="112"/>
      <c r="I12" s="112"/>
      <c r="J12" s="112"/>
    </row>
    <row r="13" spans="1:10" x14ac:dyDescent="0.45">
      <c r="A13" s="112"/>
      <c r="B13" s="112"/>
      <c r="C13" s="112"/>
      <c r="D13" s="112"/>
      <c r="E13" s="112"/>
      <c r="F13" s="112"/>
      <c r="G13" s="112"/>
      <c r="H13" s="112"/>
      <c r="I13" s="112"/>
      <c r="J13" s="112"/>
    </row>
    <row r="14" spans="1:10" x14ac:dyDescent="0.45">
      <c r="A14" s="112"/>
      <c r="B14" s="112"/>
      <c r="C14" s="112"/>
      <c r="D14" s="112"/>
      <c r="E14" s="112"/>
      <c r="F14" s="112"/>
      <c r="G14" s="112"/>
      <c r="H14" s="112"/>
      <c r="I14" s="112"/>
      <c r="J14" s="112"/>
    </row>
    <row r="15" spans="1:10" x14ac:dyDescent="0.45">
      <c r="A15" s="112"/>
      <c r="B15" s="112"/>
      <c r="C15" s="112"/>
      <c r="D15" s="112"/>
      <c r="E15" s="112"/>
      <c r="F15" s="112"/>
      <c r="G15" s="112"/>
      <c r="H15" s="112"/>
      <c r="I15" s="112"/>
      <c r="J15" s="112"/>
    </row>
    <row r="16" spans="1:10" x14ac:dyDescent="0.45">
      <c r="A16" s="112"/>
      <c r="B16" s="112"/>
      <c r="C16" s="112"/>
      <c r="D16" s="112"/>
      <c r="E16" s="112"/>
      <c r="F16" s="112"/>
      <c r="G16" s="112"/>
      <c r="H16" s="112"/>
      <c r="I16" s="112"/>
      <c r="J16" s="112"/>
    </row>
    <row r="17" spans="1:10" x14ac:dyDescent="0.45">
      <c r="A17" s="112"/>
      <c r="B17" s="112"/>
      <c r="C17" s="112"/>
      <c r="D17" s="112"/>
      <c r="E17" s="112"/>
      <c r="F17" s="112"/>
      <c r="G17" s="112"/>
      <c r="H17" s="112"/>
      <c r="I17" s="112"/>
      <c r="J17" s="112"/>
    </row>
    <row r="18" spans="1:10" x14ac:dyDescent="0.45">
      <c r="A18" s="112"/>
      <c r="B18" s="112"/>
      <c r="C18" s="112"/>
      <c r="D18" s="112"/>
      <c r="E18" s="112"/>
      <c r="F18" s="112"/>
      <c r="G18" s="112"/>
      <c r="H18" s="112"/>
      <c r="I18" s="112"/>
      <c r="J18" s="112"/>
    </row>
    <row r="19" spans="1:10" x14ac:dyDescent="0.45">
      <c r="A19" s="112"/>
      <c r="B19" s="112"/>
      <c r="C19" s="112"/>
      <c r="D19" s="112"/>
      <c r="E19" s="112"/>
      <c r="F19" s="112"/>
      <c r="G19" s="112"/>
      <c r="H19" s="112"/>
      <c r="I19" s="112"/>
      <c r="J19" s="112"/>
    </row>
    <row r="21" spans="1:10" x14ac:dyDescent="0.45">
      <c r="A21" s="50" t="s">
        <v>28</v>
      </c>
    </row>
    <row r="22" spans="1:10" x14ac:dyDescent="0.45">
      <c r="A22" s="111" t="s">
        <v>55</v>
      </c>
      <c r="B22" s="111"/>
      <c r="C22" s="111"/>
      <c r="D22" s="111"/>
      <c r="E22" s="111"/>
      <c r="F22" s="111"/>
      <c r="G22" s="111"/>
      <c r="H22" s="111"/>
      <c r="I22" s="111"/>
      <c r="J22" s="111"/>
    </row>
    <row r="23" spans="1:10" x14ac:dyDescent="0.45">
      <c r="A23" s="111"/>
      <c r="B23" s="111"/>
      <c r="C23" s="111"/>
      <c r="D23" s="111"/>
      <c r="E23" s="111"/>
      <c r="F23" s="111"/>
      <c r="G23" s="111"/>
      <c r="H23" s="111"/>
      <c r="I23" s="111"/>
      <c r="J23" s="111"/>
    </row>
    <row r="24" spans="1:10" x14ac:dyDescent="0.45">
      <c r="A24" s="111"/>
      <c r="B24" s="111"/>
      <c r="C24" s="111"/>
      <c r="D24" s="111"/>
      <c r="E24" s="111"/>
      <c r="F24" s="111"/>
      <c r="G24" s="111"/>
      <c r="H24" s="111"/>
      <c r="I24" s="111"/>
      <c r="J24" s="111"/>
    </row>
    <row r="25" spans="1:10" x14ac:dyDescent="0.45">
      <c r="A25" s="111"/>
      <c r="B25" s="111"/>
      <c r="C25" s="111"/>
      <c r="D25" s="111"/>
      <c r="E25" s="111"/>
      <c r="F25" s="111"/>
      <c r="G25" s="111"/>
      <c r="H25" s="111"/>
      <c r="I25" s="111"/>
      <c r="J25" s="111"/>
    </row>
    <row r="26" spans="1:10" x14ac:dyDescent="0.45">
      <c r="A26" s="111"/>
      <c r="B26" s="111"/>
      <c r="C26" s="111"/>
      <c r="D26" s="111"/>
      <c r="E26" s="111"/>
      <c r="F26" s="111"/>
      <c r="G26" s="111"/>
      <c r="H26" s="111"/>
      <c r="I26" s="111"/>
      <c r="J26" s="111"/>
    </row>
    <row r="27" spans="1:10" x14ac:dyDescent="0.45">
      <c r="A27" s="111"/>
      <c r="B27" s="111"/>
      <c r="C27" s="111"/>
      <c r="D27" s="111"/>
      <c r="E27" s="111"/>
      <c r="F27" s="111"/>
      <c r="G27" s="111"/>
      <c r="H27" s="111"/>
      <c r="I27" s="111"/>
      <c r="J27" s="111"/>
    </row>
    <row r="28" spans="1:10" x14ac:dyDescent="0.45">
      <c r="A28" s="111"/>
      <c r="B28" s="111"/>
      <c r="C28" s="111"/>
      <c r="D28" s="111"/>
      <c r="E28" s="111"/>
      <c r="F28" s="111"/>
      <c r="G28" s="111"/>
      <c r="H28" s="111"/>
      <c r="I28" s="111"/>
      <c r="J28" s="111"/>
    </row>
    <row r="29" spans="1:10" x14ac:dyDescent="0.45">
      <c r="A29" s="111"/>
      <c r="B29" s="111"/>
      <c r="C29" s="111"/>
      <c r="D29" s="111"/>
      <c r="E29" s="111"/>
      <c r="F29" s="111"/>
      <c r="G29" s="111"/>
      <c r="H29" s="111"/>
      <c r="I29" s="111"/>
      <c r="J29" s="11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9B3BF9-1866-4096-B1A7-C893A8C35C71}">
  <sheetPr>
    <tabColor rgb="FFFF99FF"/>
  </sheetPr>
  <dimension ref="A1:R64"/>
  <sheetViews>
    <sheetView zoomScaleNormal="100" workbookViewId="0">
      <pane xSplit="1" ySplit="8" topLeftCell="B54" activePane="bottomRight" state="frozen"/>
      <selection pane="topRight" activeCell="B1" sqref="B1"/>
      <selection pane="bottomLeft" activeCell="A9" sqref="A9"/>
      <selection pane="bottomRight" activeCell="C3" sqref="C3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43</v>
      </c>
    </row>
    <row r="2" spans="1:18" x14ac:dyDescent="0.45">
      <c r="A2" s="1" t="s">
        <v>8</v>
      </c>
      <c r="C2" s="87" t="s">
        <v>53</v>
      </c>
    </row>
    <row r="3" spans="1:18" x14ac:dyDescent="0.45">
      <c r="A3" s="1" t="s">
        <v>11</v>
      </c>
      <c r="C3" s="29">
        <v>100000</v>
      </c>
    </row>
    <row r="4" spans="1:18" x14ac:dyDescent="0.45">
      <c r="A4" s="1" t="s">
        <v>12</v>
      </c>
      <c r="C4" s="29" t="s">
        <v>45</v>
      </c>
    </row>
    <row r="5" spans="1:18" ht="18.600000000000001" thickBot="1" x14ac:dyDescent="0.5">
      <c r="A5" s="1" t="s">
        <v>13</v>
      </c>
      <c r="C5" s="29" t="s">
        <v>34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6" t="s">
        <v>25</v>
      </c>
      <c r="E6" s="25"/>
      <c r="F6" s="26"/>
      <c r="G6" s="101" t="s">
        <v>3</v>
      </c>
      <c r="H6" s="102"/>
      <c r="I6" s="103"/>
      <c r="J6" s="101" t="s">
        <v>23</v>
      </c>
      <c r="K6" s="102"/>
      <c r="L6" s="103"/>
      <c r="M6" s="101" t="s">
        <v>24</v>
      </c>
      <c r="N6" s="102"/>
      <c r="O6" s="103"/>
    </row>
    <row r="7" spans="1:18" ht="18.600000000000001" thickBot="1" x14ac:dyDescent="0.5">
      <c r="A7" s="27"/>
      <c r="B7" s="27" t="s">
        <v>2</v>
      </c>
      <c r="C7" s="61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10</v>
      </c>
      <c r="B8" s="12"/>
      <c r="C8" s="47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106" t="s">
        <v>23</v>
      </c>
      <c r="K8" s="107"/>
      <c r="L8" s="108"/>
      <c r="M8" s="106"/>
      <c r="N8" s="107"/>
      <c r="O8" s="108"/>
    </row>
    <row r="9" spans="1:18" x14ac:dyDescent="0.45">
      <c r="A9" s="9">
        <v>1</v>
      </c>
      <c r="B9" s="23">
        <v>44239</v>
      </c>
      <c r="C9" s="48">
        <v>1</v>
      </c>
      <c r="D9" s="51">
        <v>1.27</v>
      </c>
      <c r="E9" s="52">
        <v>1.5</v>
      </c>
      <c r="F9" s="53">
        <v>-1</v>
      </c>
      <c r="G9" s="22">
        <f>IF(D9="","",G8+M9)</f>
        <v>103810</v>
      </c>
      <c r="H9" s="22">
        <f t="shared" ref="H9:I24" si="0">IF(E9="","",H8+N9)</f>
        <v>104500</v>
      </c>
      <c r="I9" s="22">
        <f t="shared" si="0"/>
        <v>97000</v>
      </c>
      <c r="J9" s="39">
        <f>IF(G8="","",G8*0.03)</f>
        <v>3000</v>
      </c>
      <c r="K9" s="40">
        <f>IF(H8="","",H8*0.03)</f>
        <v>3000</v>
      </c>
      <c r="L9" s="41">
        <f>IF(I8="","",I8*0.03)</f>
        <v>3000</v>
      </c>
      <c r="M9" s="39">
        <f>IF(D9="","",J9*D9)</f>
        <v>3810</v>
      </c>
      <c r="N9" s="40">
        <f>IF(E9="","",K9*E9)</f>
        <v>4500</v>
      </c>
      <c r="O9" s="41">
        <f>IF(F9="","",L9*F9)</f>
        <v>-3000</v>
      </c>
      <c r="P9" s="38"/>
      <c r="Q9" s="38"/>
      <c r="R9" s="38"/>
    </row>
    <row r="10" spans="1:18" x14ac:dyDescent="0.45">
      <c r="A10" s="9">
        <v>2</v>
      </c>
      <c r="B10" s="5">
        <v>44239</v>
      </c>
      <c r="C10" s="45">
        <v>1</v>
      </c>
      <c r="D10" s="54">
        <v>1.27</v>
      </c>
      <c r="E10" s="55">
        <v>1.5</v>
      </c>
      <c r="F10" s="82">
        <v>2</v>
      </c>
      <c r="G10" s="22">
        <f t="shared" ref="G10:I25" si="1">IF(D10="","",G9+M10)</f>
        <v>107765.16099999999</v>
      </c>
      <c r="H10" s="22">
        <f t="shared" si="0"/>
        <v>109202.5</v>
      </c>
      <c r="I10" s="22">
        <f t="shared" si="0"/>
        <v>102820</v>
      </c>
      <c r="J10" s="42">
        <f t="shared" ref="J10:L25" si="2">IF(G9="","",G9*0.03)</f>
        <v>3114.2999999999997</v>
      </c>
      <c r="K10" s="43">
        <f t="shared" si="2"/>
        <v>3135</v>
      </c>
      <c r="L10" s="44">
        <f t="shared" si="2"/>
        <v>2910</v>
      </c>
      <c r="M10" s="42">
        <f t="shared" ref="M10:O25" si="3">IF(D10="","",J10*D10)</f>
        <v>3955.1609999999996</v>
      </c>
      <c r="N10" s="43">
        <f t="shared" si="3"/>
        <v>4702.5</v>
      </c>
      <c r="O10" s="44">
        <f t="shared" si="3"/>
        <v>5820</v>
      </c>
      <c r="P10" s="38"/>
      <c r="Q10" s="38"/>
      <c r="R10" s="38"/>
    </row>
    <row r="11" spans="1:18" x14ac:dyDescent="0.45">
      <c r="A11" s="9">
        <v>3</v>
      </c>
      <c r="B11" s="5">
        <v>44239</v>
      </c>
      <c r="C11" s="45">
        <v>1</v>
      </c>
      <c r="D11" s="54">
        <v>1.27</v>
      </c>
      <c r="E11" s="55">
        <v>1.5</v>
      </c>
      <c r="F11" s="82">
        <v>2</v>
      </c>
      <c r="G11" s="22">
        <f t="shared" si="1"/>
        <v>111871.01363409999</v>
      </c>
      <c r="H11" s="22">
        <f>IF(E11="","",H10+N11)</f>
        <v>114116.6125</v>
      </c>
      <c r="I11" s="22">
        <f>IF(F11="","",I10+O11)</f>
        <v>108989.2</v>
      </c>
      <c r="J11" s="42">
        <f t="shared" si="2"/>
        <v>3232.9548299999997</v>
      </c>
      <c r="K11" s="43">
        <f t="shared" si="2"/>
        <v>3276.0749999999998</v>
      </c>
      <c r="L11" s="44">
        <f t="shared" si="2"/>
        <v>3084.6</v>
      </c>
      <c r="M11" s="42">
        <f t="shared" si="3"/>
        <v>4105.8526340999997</v>
      </c>
      <c r="N11" s="43">
        <f>IF(E11="","",K11*E11)</f>
        <v>4914.1124999999993</v>
      </c>
      <c r="O11" s="44">
        <f>IF(F11="","",L11*F11)</f>
        <v>6169.2</v>
      </c>
      <c r="P11" s="38"/>
      <c r="Q11" s="38"/>
      <c r="R11" s="38"/>
    </row>
    <row r="12" spans="1:18" x14ac:dyDescent="0.45">
      <c r="A12" s="9">
        <v>4</v>
      </c>
      <c r="B12" s="5">
        <v>44236</v>
      </c>
      <c r="C12" s="45">
        <v>2</v>
      </c>
      <c r="D12" s="54">
        <v>-1</v>
      </c>
      <c r="E12" s="57">
        <v>-1</v>
      </c>
      <c r="F12" s="56">
        <v>-1</v>
      </c>
      <c r="G12" s="22">
        <f t="shared" si="1"/>
        <v>108514.88322507699</v>
      </c>
      <c r="H12" s="22">
        <f t="shared" si="0"/>
        <v>110693.11412500001</v>
      </c>
      <c r="I12" s="22">
        <f t="shared" si="0"/>
        <v>105719.52399999999</v>
      </c>
      <c r="J12" s="42">
        <f t="shared" si="2"/>
        <v>3356.1304090229996</v>
      </c>
      <c r="K12" s="43">
        <f t="shared" si="2"/>
        <v>3423.4983750000001</v>
      </c>
      <c r="L12" s="44">
        <f t="shared" si="2"/>
        <v>3269.6759999999999</v>
      </c>
      <c r="M12" s="42">
        <f t="shared" si="3"/>
        <v>-3356.1304090229996</v>
      </c>
      <c r="N12" s="43">
        <f t="shared" si="3"/>
        <v>-3423.4983750000001</v>
      </c>
      <c r="O12" s="44">
        <f>IF(F12="","",L12*F12)</f>
        <v>-3269.6759999999999</v>
      </c>
      <c r="P12" s="38"/>
      <c r="Q12" s="38"/>
      <c r="R12" s="38"/>
    </row>
    <row r="13" spans="1:18" x14ac:dyDescent="0.45">
      <c r="A13" s="9">
        <v>5</v>
      </c>
      <c r="B13" s="5">
        <v>44231</v>
      </c>
      <c r="C13" s="45">
        <v>1</v>
      </c>
      <c r="D13" s="54">
        <v>1.27</v>
      </c>
      <c r="E13" s="55">
        <v>1.5</v>
      </c>
      <c r="F13" s="81">
        <v>2</v>
      </c>
      <c r="G13" s="22">
        <f t="shared" si="1"/>
        <v>112649.30027595242</v>
      </c>
      <c r="H13" s="22">
        <f t="shared" si="0"/>
        <v>115674.30426062501</v>
      </c>
      <c r="I13" s="22">
        <f t="shared" si="0"/>
        <v>112062.69544</v>
      </c>
      <c r="J13" s="42">
        <f t="shared" si="2"/>
        <v>3255.4464967523095</v>
      </c>
      <c r="K13" s="43">
        <f t="shared" si="2"/>
        <v>3320.7934237499999</v>
      </c>
      <c r="L13" s="44">
        <f t="shared" si="2"/>
        <v>3171.5857199999996</v>
      </c>
      <c r="M13" s="42">
        <f t="shared" si="3"/>
        <v>4134.4170508754332</v>
      </c>
      <c r="N13" s="43">
        <f t="shared" si="3"/>
        <v>4981.190135625</v>
      </c>
      <c r="O13" s="44">
        <f t="shared" si="3"/>
        <v>6343.1714399999992</v>
      </c>
      <c r="P13" s="38"/>
      <c r="Q13" s="38"/>
      <c r="R13" s="38"/>
    </row>
    <row r="14" spans="1:18" x14ac:dyDescent="0.45">
      <c r="A14" s="9">
        <v>6</v>
      </c>
      <c r="B14" s="5">
        <v>44225</v>
      </c>
      <c r="C14" s="45">
        <v>1</v>
      </c>
      <c r="D14" s="54">
        <v>1.27</v>
      </c>
      <c r="E14" s="55">
        <v>1.5</v>
      </c>
      <c r="F14" s="81">
        <v>2</v>
      </c>
      <c r="G14" s="22">
        <f t="shared" si="1"/>
        <v>116941.23861646622</v>
      </c>
      <c r="H14" s="22">
        <f t="shared" si="0"/>
        <v>120879.64795235313</v>
      </c>
      <c r="I14" s="22">
        <f t="shared" si="0"/>
        <v>118786.4571664</v>
      </c>
      <c r="J14" s="42">
        <f t="shared" si="2"/>
        <v>3379.4790082785726</v>
      </c>
      <c r="K14" s="43">
        <f t="shared" si="2"/>
        <v>3470.2291278187499</v>
      </c>
      <c r="L14" s="44">
        <f t="shared" si="2"/>
        <v>3361.8808631999996</v>
      </c>
      <c r="M14" s="42">
        <f t="shared" si="3"/>
        <v>4291.9383405137869</v>
      </c>
      <c r="N14" s="43">
        <f t="shared" si="3"/>
        <v>5205.3436917281251</v>
      </c>
      <c r="O14" s="44">
        <f t="shared" si="3"/>
        <v>6723.7617263999991</v>
      </c>
      <c r="P14" s="38"/>
      <c r="Q14" s="38"/>
      <c r="R14" s="38"/>
    </row>
    <row r="15" spans="1:18" x14ac:dyDescent="0.45">
      <c r="A15" s="9">
        <v>7</v>
      </c>
      <c r="B15" s="5">
        <v>44223</v>
      </c>
      <c r="C15" s="45">
        <v>1</v>
      </c>
      <c r="D15" s="54">
        <v>1.27</v>
      </c>
      <c r="E15" s="55">
        <v>1.5</v>
      </c>
      <c r="F15" s="81">
        <v>2</v>
      </c>
      <c r="G15" s="22">
        <f t="shared" si="1"/>
        <v>121396.69980775358</v>
      </c>
      <c r="H15" s="22">
        <f t="shared" si="0"/>
        <v>126319.23211020902</v>
      </c>
      <c r="I15" s="22">
        <f t="shared" si="0"/>
        <v>125913.64459638399</v>
      </c>
      <c r="J15" s="42">
        <f t="shared" si="2"/>
        <v>3508.2371584939865</v>
      </c>
      <c r="K15" s="43">
        <f t="shared" si="2"/>
        <v>3626.3894385705939</v>
      </c>
      <c r="L15" s="44">
        <f t="shared" si="2"/>
        <v>3563.5937149919996</v>
      </c>
      <c r="M15" s="42">
        <f t="shared" si="3"/>
        <v>4455.4611912873634</v>
      </c>
      <c r="N15" s="43">
        <f t="shared" si="3"/>
        <v>5439.5841578558911</v>
      </c>
      <c r="O15" s="44">
        <f t="shared" si="3"/>
        <v>7127.1874299839992</v>
      </c>
      <c r="P15" s="38"/>
      <c r="Q15" s="38"/>
      <c r="R15" s="38"/>
    </row>
    <row r="16" spans="1:18" x14ac:dyDescent="0.45">
      <c r="A16" s="9">
        <v>8</v>
      </c>
      <c r="B16" s="5">
        <v>44222</v>
      </c>
      <c r="C16" s="45">
        <v>2</v>
      </c>
      <c r="D16" s="54">
        <v>1.27</v>
      </c>
      <c r="E16" s="55">
        <v>1.5</v>
      </c>
      <c r="F16" s="56">
        <v>2</v>
      </c>
      <c r="G16" s="22">
        <f t="shared" si="1"/>
        <v>126021.91407042899</v>
      </c>
      <c r="H16" s="22">
        <f t="shared" si="0"/>
        <v>132003.59755516844</v>
      </c>
      <c r="I16" s="22">
        <f t="shared" si="0"/>
        <v>133468.46327216702</v>
      </c>
      <c r="J16" s="42">
        <f t="shared" si="2"/>
        <v>3641.9009942326074</v>
      </c>
      <c r="K16" s="43">
        <f t="shared" si="2"/>
        <v>3789.5769633062705</v>
      </c>
      <c r="L16" s="44">
        <f t="shared" si="2"/>
        <v>3777.4093378915195</v>
      </c>
      <c r="M16" s="42">
        <f>IF(D16="","",J16*D16)</f>
        <v>4625.2142626754112</v>
      </c>
      <c r="N16" s="43">
        <f t="shared" si="3"/>
        <v>5684.365444959406</v>
      </c>
      <c r="O16" s="44">
        <f t="shared" si="3"/>
        <v>7554.818675783039</v>
      </c>
      <c r="P16" s="38"/>
      <c r="Q16" s="38"/>
      <c r="R16" s="38"/>
    </row>
    <row r="17" spans="1:18" x14ac:dyDescent="0.45">
      <c r="A17" s="9">
        <v>9</v>
      </c>
      <c r="B17" s="5">
        <v>44221</v>
      </c>
      <c r="C17" s="45">
        <v>1</v>
      </c>
      <c r="D17" s="54">
        <v>-1</v>
      </c>
      <c r="E17" s="55">
        <v>-1</v>
      </c>
      <c r="F17" s="56">
        <v>-1</v>
      </c>
      <c r="G17" s="22">
        <f t="shared" si="1"/>
        <v>122241.25664831612</v>
      </c>
      <c r="H17" s="22">
        <f t="shared" si="0"/>
        <v>128043.48962851339</v>
      </c>
      <c r="I17" s="22">
        <f t="shared" si="0"/>
        <v>129464.409374002</v>
      </c>
      <c r="J17" s="42">
        <f t="shared" si="2"/>
        <v>3780.6574221128694</v>
      </c>
      <c r="K17" s="43">
        <f t="shared" si="2"/>
        <v>3960.1079266550532</v>
      </c>
      <c r="L17" s="44">
        <f t="shared" si="2"/>
        <v>4004.0538981650107</v>
      </c>
      <c r="M17" s="42">
        <f t="shared" si="3"/>
        <v>-3780.6574221128694</v>
      </c>
      <c r="N17" s="43">
        <f t="shared" si="3"/>
        <v>-3960.1079266550532</v>
      </c>
      <c r="O17" s="44">
        <f t="shared" si="3"/>
        <v>-4004.0538981650107</v>
      </c>
      <c r="P17" s="38"/>
      <c r="Q17" s="38"/>
      <c r="R17" s="38"/>
    </row>
    <row r="18" spans="1:18" x14ac:dyDescent="0.45">
      <c r="A18" s="9">
        <v>10</v>
      </c>
      <c r="B18" s="5">
        <v>44217</v>
      </c>
      <c r="C18" s="45">
        <v>2</v>
      </c>
      <c r="D18" s="54">
        <v>-1</v>
      </c>
      <c r="E18" s="55">
        <v>-1</v>
      </c>
      <c r="F18" s="56">
        <v>-1</v>
      </c>
      <c r="G18" s="22">
        <f t="shared" si="1"/>
        <v>118574.01894886664</v>
      </c>
      <c r="H18" s="22">
        <f t="shared" si="0"/>
        <v>124202.18493965799</v>
      </c>
      <c r="I18" s="22">
        <f t="shared" si="0"/>
        <v>125580.47709278195</v>
      </c>
      <c r="J18" s="42">
        <f t="shared" si="2"/>
        <v>3667.2376994494834</v>
      </c>
      <c r="K18" s="43">
        <f t="shared" si="2"/>
        <v>3841.3046888554013</v>
      </c>
      <c r="L18" s="44">
        <f t="shared" si="2"/>
        <v>3883.9322812200598</v>
      </c>
      <c r="M18" s="42">
        <f t="shared" si="3"/>
        <v>-3667.2376994494834</v>
      </c>
      <c r="N18" s="43">
        <f t="shared" si="3"/>
        <v>-3841.3046888554013</v>
      </c>
      <c r="O18" s="44">
        <f t="shared" si="3"/>
        <v>-3883.9322812200598</v>
      </c>
      <c r="P18" s="38"/>
      <c r="Q18" s="38"/>
      <c r="R18" s="38"/>
    </row>
    <row r="19" spans="1:18" x14ac:dyDescent="0.45">
      <c r="A19" s="9">
        <v>11</v>
      </c>
      <c r="B19" s="5">
        <v>44215</v>
      </c>
      <c r="C19" s="45">
        <v>2</v>
      </c>
      <c r="D19" s="54">
        <v>1.27</v>
      </c>
      <c r="E19" s="55">
        <v>1.5</v>
      </c>
      <c r="F19" s="81">
        <v>2</v>
      </c>
      <c r="G19" s="22">
        <f t="shared" si="1"/>
        <v>123091.68907081845</v>
      </c>
      <c r="H19" s="22">
        <f t="shared" si="0"/>
        <v>129791.2832619426</v>
      </c>
      <c r="I19" s="22">
        <f t="shared" si="0"/>
        <v>133115.30571834886</v>
      </c>
      <c r="J19" s="42">
        <f t="shared" si="2"/>
        <v>3557.2205684659989</v>
      </c>
      <c r="K19" s="43">
        <f t="shared" si="2"/>
        <v>3726.0655481897397</v>
      </c>
      <c r="L19" s="44">
        <f t="shared" si="2"/>
        <v>3767.4143127834582</v>
      </c>
      <c r="M19" s="42">
        <f t="shared" si="3"/>
        <v>4517.6701219518191</v>
      </c>
      <c r="N19" s="43">
        <f t="shared" si="3"/>
        <v>5589.0983222846098</v>
      </c>
      <c r="O19" s="44">
        <f t="shared" si="3"/>
        <v>7534.8286255669163</v>
      </c>
      <c r="P19" s="38"/>
      <c r="Q19" s="38"/>
      <c r="R19" s="38"/>
    </row>
    <row r="20" spans="1:18" x14ac:dyDescent="0.45">
      <c r="A20" s="9">
        <v>12</v>
      </c>
      <c r="B20" s="5">
        <v>44215</v>
      </c>
      <c r="C20" s="45">
        <v>1</v>
      </c>
      <c r="D20" s="54">
        <v>1.27</v>
      </c>
      <c r="E20" s="55">
        <v>1.5</v>
      </c>
      <c r="F20" s="81">
        <v>2</v>
      </c>
      <c r="G20" s="22">
        <f t="shared" si="1"/>
        <v>127781.48242441664</v>
      </c>
      <c r="H20" s="22">
        <f t="shared" si="0"/>
        <v>135631.89100873002</v>
      </c>
      <c r="I20" s="22">
        <f t="shared" si="0"/>
        <v>141102.22406144979</v>
      </c>
      <c r="J20" s="42">
        <f t="shared" si="2"/>
        <v>3692.7506721245536</v>
      </c>
      <c r="K20" s="43">
        <f t="shared" si="2"/>
        <v>3893.7384978582782</v>
      </c>
      <c r="L20" s="44">
        <f t="shared" si="2"/>
        <v>3993.4591715504657</v>
      </c>
      <c r="M20" s="42">
        <f t="shared" si="3"/>
        <v>4689.7933535981829</v>
      </c>
      <c r="N20" s="43">
        <f t="shared" si="3"/>
        <v>5840.6077467874175</v>
      </c>
      <c r="O20" s="44">
        <f t="shared" si="3"/>
        <v>7986.9183431009315</v>
      </c>
      <c r="P20" s="38"/>
      <c r="Q20" s="38"/>
      <c r="R20" s="38"/>
    </row>
    <row r="21" spans="1:18" x14ac:dyDescent="0.45">
      <c r="A21" s="9">
        <v>13</v>
      </c>
      <c r="B21" s="5">
        <v>44215</v>
      </c>
      <c r="C21" s="45">
        <v>2</v>
      </c>
      <c r="D21" s="54">
        <v>1.27</v>
      </c>
      <c r="E21" s="55">
        <v>-1</v>
      </c>
      <c r="F21" s="82">
        <v>-1</v>
      </c>
      <c r="G21" s="22">
        <f t="shared" si="1"/>
        <v>132649.9569047869</v>
      </c>
      <c r="H21" s="22">
        <f t="shared" si="0"/>
        <v>131562.93427846811</v>
      </c>
      <c r="I21" s="22">
        <f t="shared" si="0"/>
        <v>136869.15733960629</v>
      </c>
      <c r="J21" s="42">
        <f t="shared" si="2"/>
        <v>3833.444472732499</v>
      </c>
      <c r="K21" s="43">
        <f t="shared" si="2"/>
        <v>4068.9567302619002</v>
      </c>
      <c r="L21" s="44">
        <f t="shared" si="2"/>
        <v>4233.0667218434937</v>
      </c>
      <c r="M21" s="42">
        <f t="shared" si="3"/>
        <v>4868.4744803702733</v>
      </c>
      <c r="N21" s="43">
        <f t="shared" si="3"/>
        <v>-4068.9567302619002</v>
      </c>
      <c r="O21" s="44">
        <f t="shared" si="3"/>
        <v>-4233.0667218434937</v>
      </c>
      <c r="P21" s="38"/>
      <c r="Q21" s="38"/>
      <c r="R21" s="38"/>
    </row>
    <row r="22" spans="1:18" x14ac:dyDescent="0.45">
      <c r="A22" s="9">
        <v>14</v>
      </c>
      <c r="B22" s="5">
        <v>44214</v>
      </c>
      <c r="C22" s="45">
        <v>2</v>
      </c>
      <c r="D22" s="54">
        <v>-1</v>
      </c>
      <c r="E22" s="55">
        <v>-1</v>
      </c>
      <c r="F22" s="82">
        <v>-1</v>
      </c>
      <c r="G22" s="22">
        <f t="shared" si="1"/>
        <v>128670.4581976433</v>
      </c>
      <c r="H22" s="22">
        <f t="shared" si="0"/>
        <v>127616.04625011406</v>
      </c>
      <c r="I22" s="22">
        <f t="shared" si="0"/>
        <v>132763.0826194181</v>
      </c>
      <c r="J22" s="42">
        <f t="shared" si="2"/>
        <v>3979.4987071436067</v>
      </c>
      <c r="K22" s="43">
        <f t="shared" si="2"/>
        <v>3946.8880283540429</v>
      </c>
      <c r="L22" s="44">
        <f t="shared" si="2"/>
        <v>4106.0747201881886</v>
      </c>
      <c r="M22" s="42">
        <f t="shared" si="3"/>
        <v>-3979.4987071436067</v>
      </c>
      <c r="N22" s="43">
        <f t="shared" si="3"/>
        <v>-3946.8880283540429</v>
      </c>
      <c r="O22" s="44">
        <f t="shared" si="3"/>
        <v>-4106.0747201881886</v>
      </c>
      <c r="P22" s="38"/>
      <c r="Q22" s="38"/>
      <c r="R22" s="38"/>
    </row>
    <row r="23" spans="1:18" x14ac:dyDescent="0.45">
      <c r="A23" s="9">
        <v>15</v>
      </c>
      <c r="B23" s="5">
        <v>44211</v>
      </c>
      <c r="C23" s="45">
        <v>2</v>
      </c>
      <c r="D23" s="54">
        <v>-1</v>
      </c>
      <c r="E23" s="55">
        <v>-1</v>
      </c>
      <c r="F23" s="82">
        <v>-1</v>
      </c>
      <c r="G23" s="22">
        <f t="shared" si="1"/>
        <v>124810.344451714</v>
      </c>
      <c r="H23" s="22">
        <f t="shared" si="0"/>
        <v>123787.56486261064</v>
      </c>
      <c r="I23" s="22">
        <f t="shared" si="0"/>
        <v>128780.19014083556</v>
      </c>
      <c r="J23" s="42">
        <f t="shared" si="2"/>
        <v>3860.1137459292986</v>
      </c>
      <c r="K23" s="43">
        <f t="shared" si="2"/>
        <v>3828.4813875034215</v>
      </c>
      <c r="L23" s="44">
        <f t="shared" si="2"/>
        <v>3982.8924785825429</v>
      </c>
      <c r="M23" s="42">
        <f t="shared" si="3"/>
        <v>-3860.1137459292986</v>
      </c>
      <c r="N23" s="43">
        <f t="shared" si="3"/>
        <v>-3828.4813875034215</v>
      </c>
      <c r="O23" s="44">
        <f t="shared" si="3"/>
        <v>-3982.8924785825429</v>
      </c>
      <c r="P23" s="38"/>
      <c r="Q23" s="38"/>
      <c r="R23" s="38"/>
    </row>
    <row r="24" spans="1:18" x14ac:dyDescent="0.45">
      <c r="A24" s="9">
        <v>16</v>
      </c>
      <c r="B24" s="5">
        <v>44204</v>
      </c>
      <c r="C24" s="45">
        <v>1</v>
      </c>
      <c r="D24" s="54">
        <v>1.27</v>
      </c>
      <c r="E24" s="55">
        <v>1.5</v>
      </c>
      <c r="F24" s="82">
        <v>2</v>
      </c>
      <c r="G24" s="22">
        <f t="shared" si="1"/>
        <v>129565.6185753243</v>
      </c>
      <c r="H24" s="22">
        <f t="shared" si="0"/>
        <v>129358.00528142812</v>
      </c>
      <c r="I24" s="22">
        <f t="shared" si="0"/>
        <v>136507.00154928569</v>
      </c>
      <c r="J24" s="42">
        <f t="shared" si="2"/>
        <v>3744.3103335514197</v>
      </c>
      <c r="K24" s="43">
        <f t="shared" si="2"/>
        <v>3713.626945878319</v>
      </c>
      <c r="L24" s="44">
        <f t="shared" si="2"/>
        <v>3863.4057042250665</v>
      </c>
      <c r="M24" s="42">
        <f t="shared" si="3"/>
        <v>4755.2741236103029</v>
      </c>
      <c r="N24" s="43">
        <f t="shared" si="3"/>
        <v>5570.4404188174785</v>
      </c>
      <c r="O24" s="44">
        <f t="shared" si="3"/>
        <v>7726.8114084501331</v>
      </c>
      <c r="P24" s="38"/>
      <c r="Q24" s="38"/>
      <c r="R24" s="38"/>
    </row>
    <row r="25" spans="1:18" x14ac:dyDescent="0.45">
      <c r="A25" s="9">
        <v>17</v>
      </c>
      <c r="B25" s="5">
        <v>44201</v>
      </c>
      <c r="C25" s="45">
        <v>1</v>
      </c>
      <c r="D25" s="54">
        <v>1.27</v>
      </c>
      <c r="E25" s="55">
        <v>1.5</v>
      </c>
      <c r="F25" s="81">
        <v>2</v>
      </c>
      <c r="G25" s="22">
        <f t="shared" si="1"/>
        <v>134502.06864304416</v>
      </c>
      <c r="H25" s="22">
        <f t="shared" si="1"/>
        <v>135179.11551909239</v>
      </c>
      <c r="I25" s="22">
        <f t="shared" si="1"/>
        <v>144697.42164224284</v>
      </c>
      <c r="J25" s="42">
        <f t="shared" si="2"/>
        <v>3886.9685572597291</v>
      </c>
      <c r="K25" s="43">
        <f t="shared" si="2"/>
        <v>3880.7401584428435</v>
      </c>
      <c r="L25" s="44">
        <f t="shared" si="2"/>
        <v>4095.2100464785708</v>
      </c>
      <c r="M25" s="42">
        <f t="shared" si="3"/>
        <v>4936.4500677198557</v>
      </c>
      <c r="N25" s="43">
        <f t="shared" si="3"/>
        <v>5821.1102376642648</v>
      </c>
      <c r="O25" s="44">
        <f t="shared" si="3"/>
        <v>8190.4200929571416</v>
      </c>
      <c r="P25" s="38"/>
      <c r="Q25" s="38"/>
      <c r="R25" s="38"/>
    </row>
    <row r="26" spans="1:18" x14ac:dyDescent="0.45">
      <c r="A26" s="9">
        <v>18</v>
      </c>
      <c r="B26" s="5">
        <v>44201</v>
      </c>
      <c r="C26" s="45">
        <v>2</v>
      </c>
      <c r="D26" s="54">
        <v>-1</v>
      </c>
      <c r="E26" s="55">
        <v>-1</v>
      </c>
      <c r="F26" s="56">
        <v>-1</v>
      </c>
      <c r="G26" s="22">
        <f t="shared" ref="G26:I41" si="4">IF(D26="","",G25+M26)</f>
        <v>130467.00658375284</v>
      </c>
      <c r="H26" s="22">
        <f t="shared" si="4"/>
        <v>131123.74205351961</v>
      </c>
      <c r="I26" s="22">
        <f t="shared" si="4"/>
        <v>140356.49899297557</v>
      </c>
      <c r="J26" s="42">
        <f t="shared" ref="J26:L58" si="5">IF(G25="","",G25*0.03)</f>
        <v>4035.0620592913247</v>
      </c>
      <c r="K26" s="43">
        <f t="shared" si="5"/>
        <v>4055.3734655727717</v>
      </c>
      <c r="L26" s="44">
        <f t="shared" si="5"/>
        <v>4340.9226492672851</v>
      </c>
      <c r="M26" s="42">
        <f t="shared" ref="M26:O58" si="6">IF(D26="","",J26*D26)</f>
        <v>-4035.0620592913247</v>
      </c>
      <c r="N26" s="43">
        <f t="shared" si="6"/>
        <v>-4055.3734655727717</v>
      </c>
      <c r="O26" s="44">
        <f t="shared" si="6"/>
        <v>-4340.9226492672851</v>
      </c>
      <c r="P26" s="38"/>
      <c r="Q26" s="38"/>
      <c r="R26" s="38"/>
    </row>
    <row r="27" spans="1:18" x14ac:dyDescent="0.45">
      <c r="A27" s="9">
        <v>19</v>
      </c>
      <c r="B27" s="5">
        <v>44195</v>
      </c>
      <c r="C27" s="45">
        <v>2</v>
      </c>
      <c r="D27" s="54">
        <v>1.27</v>
      </c>
      <c r="E27" s="55">
        <v>1.5</v>
      </c>
      <c r="F27" s="81">
        <v>2</v>
      </c>
      <c r="G27" s="22">
        <f t="shared" si="4"/>
        <v>135437.79953459383</v>
      </c>
      <c r="H27" s="22">
        <f t="shared" si="4"/>
        <v>137024.31044592799</v>
      </c>
      <c r="I27" s="22">
        <f t="shared" si="4"/>
        <v>148777.88893255411</v>
      </c>
      <c r="J27" s="42">
        <f t="shared" si="5"/>
        <v>3914.0101975125849</v>
      </c>
      <c r="K27" s="43">
        <f t="shared" si="5"/>
        <v>3933.7122616055881</v>
      </c>
      <c r="L27" s="44">
        <f t="shared" si="5"/>
        <v>4210.6949697892669</v>
      </c>
      <c r="M27" s="42">
        <f t="shared" si="6"/>
        <v>4970.7929508409825</v>
      </c>
      <c r="N27" s="43">
        <f t="shared" si="6"/>
        <v>5900.5683924083824</v>
      </c>
      <c r="O27" s="44">
        <f t="shared" si="6"/>
        <v>8421.3899395785338</v>
      </c>
      <c r="P27" s="38"/>
      <c r="Q27" s="38"/>
      <c r="R27" s="38"/>
    </row>
    <row r="28" spans="1:18" x14ac:dyDescent="0.45">
      <c r="A28" s="9">
        <v>20</v>
      </c>
      <c r="B28" s="5">
        <v>44195</v>
      </c>
      <c r="C28" s="45">
        <v>2</v>
      </c>
      <c r="D28" s="54">
        <v>1.27</v>
      </c>
      <c r="E28" s="55">
        <v>1.5</v>
      </c>
      <c r="F28" s="81">
        <v>2</v>
      </c>
      <c r="G28" s="22">
        <f t="shared" si="4"/>
        <v>140597.97969686185</v>
      </c>
      <c r="H28" s="22">
        <f t="shared" si="4"/>
        <v>143190.40441599474</v>
      </c>
      <c r="I28" s="22">
        <f t="shared" si="4"/>
        <v>157704.56226850735</v>
      </c>
      <c r="J28" s="42">
        <f t="shared" si="5"/>
        <v>4063.1339860378148</v>
      </c>
      <c r="K28" s="43">
        <f t="shared" si="5"/>
        <v>4110.7293133778394</v>
      </c>
      <c r="L28" s="44">
        <f t="shared" si="5"/>
        <v>4463.3366679766232</v>
      </c>
      <c r="M28" s="42">
        <f t="shared" si="6"/>
        <v>5160.180162268025</v>
      </c>
      <c r="N28" s="43">
        <f t="shared" si="6"/>
        <v>6166.0939700667586</v>
      </c>
      <c r="O28" s="44">
        <f t="shared" si="6"/>
        <v>8926.6733359532464</v>
      </c>
      <c r="P28" s="38"/>
      <c r="Q28" s="38"/>
      <c r="R28" s="38"/>
    </row>
    <row r="29" spans="1:18" x14ac:dyDescent="0.45">
      <c r="A29" s="9">
        <v>21</v>
      </c>
      <c r="B29" s="5">
        <v>44181</v>
      </c>
      <c r="C29" s="45">
        <v>2</v>
      </c>
      <c r="D29" s="54">
        <v>1.27</v>
      </c>
      <c r="E29" s="55">
        <v>1.5</v>
      </c>
      <c r="F29" s="82">
        <v>2</v>
      </c>
      <c r="G29" s="22">
        <f t="shared" si="4"/>
        <v>145954.76272331228</v>
      </c>
      <c r="H29" s="22">
        <f t="shared" si="4"/>
        <v>149633.9726147145</v>
      </c>
      <c r="I29" s="22">
        <f t="shared" si="4"/>
        <v>167166.8360046178</v>
      </c>
      <c r="J29" s="42">
        <f t="shared" si="5"/>
        <v>4217.9393909058554</v>
      </c>
      <c r="K29" s="43">
        <f t="shared" si="5"/>
        <v>4295.7121324798418</v>
      </c>
      <c r="L29" s="44">
        <f t="shared" si="5"/>
        <v>4731.1368680552205</v>
      </c>
      <c r="M29" s="42">
        <f t="shared" si="6"/>
        <v>5356.7830264504364</v>
      </c>
      <c r="N29" s="43">
        <f t="shared" si="6"/>
        <v>6443.5681987197622</v>
      </c>
      <c r="O29" s="44">
        <f t="shared" si="6"/>
        <v>9462.273736110441</v>
      </c>
      <c r="P29" s="38"/>
      <c r="Q29" s="38"/>
      <c r="R29" s="38"/>
    </row>
    <row r="30" spans="1:18" x14ac:dyDescent="0.45">
      <c r="A30" s="9">
        <v>22</v>
      </c>
      <c r="B30" s="5">
        <v>44176</v>
      </c>
      <c r="C30" s="45">
        <v>2</v>
      </c>
      <c r="D30" s="54">
        <v>1.27</v>
      </c>
      <c r="E30" s="55">
        <v>1.5</v>
      </c>
      <c r="F30" s="81">
        <v>2</v>
      </c>
      <c r="G30" s="22">
        <f t="shared" si="4"/>
        <v>151515.63918307048</v>
      </c>
      <c r="H30" s="22">
        <f t="shared" si="4"/>
        <v>156367.50138237665</v>
      </c>
      <c r="I30" s="22">
        <f t="shared" si="4"/>
        <v>177196.84616489487</v>
      </c>
      <c r="J30" s="42">
        <f t="shared" si="5"/>
        <v>4378.6428816993684</v>
      </c>
      <c r="K30" s="43">
        <f t="shared" si="5"/>
        <v>4489.0191784414346</v>
      </c>
      <c r="L30" s="44">
        <f t="shared" si="5"/>
        <v>5015.0050801385341</v>
      </c>
      <c r="M30" s="42">
        <f t="shared" si="6"/>
        <v>5560.8764597581976</v>
      </c>
      <c r="N30" s="43">
        <f t="shared" si="6"/>
        <v>6733.5287676621519</v>
      </c>
      <c r="O30" s="44">
        <f t="shared" si="6"/>
        <v>10030.010160277068</v>
      </c>
      <c r="P30" s="38"/>
      <c r="Q30" s="38"/>
      <c r="R30" s="38"/>
    </row>
    <row r="31" spans="1:18" x14ac:dyDescent="0.45">
      <c r="A31" s="9">
        <v>23</v>
      </c>
      <c r="B31" s="5">
        <v>44173</v>
      </c>
      <c r="C31" s="45">
        <v>1</v>
      </c>
      <c r="D31" s="54">
        <v>1.27</v>
      </c>
      <c r="E31" s="55">
        <v>-1</v>
      </c>
      <c r="F31" s="56">
        <v>-1</v>
      </c>
      <c r="G31" s="22">
        <f t="shared" si="4"/>
        <v>157288.38503594545</v>
      </c>
      <c r="H31" s="22">
        <f t="shared" si="4"/>
        <v>151676.47634090536</v>
      </c>
      <c r="I31" s="22">
        <f t="shared" si="4"/>
        <v>171880.94077994803</v>
      </c>
      <c r="J31" s="42">
        <f t="shared" si="5"/>
        <v>4545.4691754921141</v>
      </c>
      <c r="K31" s="43">
        <f t="shared" si="5"/>
        <v>4691.0250414712991</v>
      </c>
      <c r="L31" s="44">
        <f t="shared" si="5"/>
        <v>5315.9053849468464</v>
      </c>
      <c r="M31" s="42">
        <f t="shared" si="6"/>
        <v>5772.7458528749848</v>
      </c>
      <c r="N31" s="43">
        <f t="shared" si="6"/>
        <v>-4691.0250414712991</v>
      </c>
      <c r="O31" s="44">
        <f t="shared" si="6"/>
        <v>-5315.9053849468464</v>
      </c>
      <c r="P31" s="38"/>
      <c r="Q31" s="38"/>
      <c r="R31" s="38"/>
    </row>
    <row r="32" spans="1:18" x14ac:dyDescent="0.45">
      <c r="A32" s="9">
        <v>24</v>
      </c>
      <c r="B32" s="5">
        <v>44168</v>
      </c>
      <c r="C32" s="45">
        <v>2</v>
      </c>
      <c r="D32" s="54">
        <v>-1</v>
      </c>
      <c r="E32" s="55">
        <v>-1</v>
      </c>
      <c r="F32" s="56">
        <v>-1</v>
      </c>
      <c r="G32" s="22">
        <f t="shared" si="4"/>
        <v>152569.73348486709</v>
      </c>
      <c r="H32" s="22">
        <f t="shared" si="4"/>
        <v>147126.18205067818</v>
      </c>
      <c r="I32" s="22">
        <f t="shared" si="4"/>
        <v>166724.5125565496</v>
      </c>
      <c r="J32" s="42">
        <f t="shared" si="5"/>
        <v>4718.6515510783638</v>
      </c>
      <c r="K32" s="43">
        <f t="shared" si="5"/>
        <v>4550.2942902271607</v>
      </c>
      <c r="L32" s="44">
        <f t="shared" si="5"/>
        <v>5156.4282233984404</v>
      </c>
      <c r="M32" s="42">
        <f t="shared" si="6"/>
        <v>-4718.6515510783638</v>
      </c>
      <c r="N32" s="43">
        <f t="shared" si="6"/>
        <v>-4550.2942902271607</v>
      </c>
      <c r="O32" s="44">
        <f t="shared" si="6"/>
        <v>-5156.4282233984404</v>
      </c>
      <c r="P32" s="38"/>
      <c r="Q32" s="38"/>
      <c r="R32" s="38"/>
    </row>
    <row r="33" spans="1:18" x14ac:dyDescent="0.45">
      <c r="A33" s="9">
        <v>25</v>
      </c>
      <c r="B33" s="5">
        <v>44168</v>
      </c>
      <c r="C33" s="45">
        <v>2</v>
      </c>
      <c r="D33" s="54">
        <v>1.27</v>
      </c>
      <c r="E33" s="55">
        <v>1.5</v>
      </c>
      <c r="F33" s="81">
        <v>2</v>
      </c>
      <c r="G33" s="22">
        <f t="shared" si="4"/>
        <v>158382.64033064051</v>
      </c>
      <c r="H33" s="22">
        <f t="shared" si="4"/>
        <v>153746.8602429587</v>
      </c>
      <c r="I33" s="22">
        <f t="shared" si="4"/>
        <v>176727.98330994259</v>
      </c>
      <c r="J33" s="42">
        <f t="shared" si="5"/>
        <v>4577.0920045460125</v>
      </c>
      <c r="K33" s="43">
        <f t="shared" si="5"/>
        <v>4413.7854615203451</v>
      </c>
      <c r="L33" s="44">
        <f t="shared" si="5"/>
        <v>5001.7353766964879</v>
      </c>
      <c r="M33" s="42">
        <f t="shared" si="6"/>
        <v>5812.9068457734356</v>
      </c>
      <c r="N33" s="43">
        <f t="shared" si="6"/>
        <v>6620.6781922805176</v>
      </c>
      <c r="O33" s="44">
        <f t="shared" si="6"/>
        <v>10003.470753392976</v>
      </c>
      <c r="P33" s="38"/>
      <c r="Q33" s="38"/>
      <c r="R33" s="38"/>
    </row>
    <row r="34" spans="1:18" x14ac:dyDescent="0.45">
      <c r="A34" s="9">
        <v>26</v>
      </c>
      <c r="B34" s="5">
        <v>44166</v>
      </c>
      <c r="C34" s="45">
        <v>1</v>
      </c>
      <c r="D34" s="54">
        <v>-1</v>
      </c>
      <c r="E34" s="55">
        <v>-1</v>
      </c>
      <c r="F34" s="77">
        <v>-1</v>
      </c>
      <c r="G34" s="22">
        <f t="shared" si="4"/>
        <v>153631.16112072128</v>
      </c>
      <c r="H34" s="22">
        <f t="shared" si="4"/>
        <v>149134.45443566993</v>
      </c>
      <c r="I34" s="22">
        <f t="shared" si="4"/>
        <v>171426.14381064431</v>
      </c>
      <c r="J34" s="42">
        <f t="shared" si="5"/>
        <v>4751.4792099192155</v>
      </c>
      <c r="K34" s="43">
        <f t="shared" si="5"/>
        <v>4612.405807288761</v>
      </c>
      <c r="L34" s="44">
        <f t="shared" si="5"/>
        <v>5301.8394992982776</v>
      </c>
      <c r="M34" s="42">
        <f t="shared" si="6"/>
        <v>-4751.4792099192155</v>
      </c>
      <c r="N34" s="43">
        <f t="shared" si="6"/>
        <v>-4612.405807288761</v>
      </c>
      <c r="O34" s="44">
        <f t="shared" si="6"/>
        <v>-5301.8394992982776</v>
      </c>
      <c r="P34" s="38"/>
      <c r="Q34" s="38"/>
      <c r="R34" s="38"/>
    </row>
    <row r="35" spans="1:18" x14ac:dyDescent="0.45">
      <c r="A35" s="9">
        <v>27</v>
      </c>
      <c r="B35" s="5">
        <v>44162</v>
      </c>
      <c r="C35" s="45">
        <v>2</v>
      </c>
      <c r="D35" s="54">
        <v>1.27</v>
      </c>
      <c r="E35" s="55">
        <v>1.5</v>
      </c>
      <c r="F35" s="82">
        <v>-1</v>
      </c>
      <c r="G35" s="22">
        <f t="shared" si="4"/>
        <v>159484.50835942075</v>
      </c>
      <c r="H35" s="22">
        <f t="shared" si="4"/>
        <v>155845.50488527509</v>
      </c>
      <c r="I35" s="22">
        <f t="shared" si="4"/>
        <v>166283.35949632499</v>
      </c>
      <c r="J35" s="42">
        <f t="shared" si="5"/>
        <v>4608.9348336216381</v>
      </c>
      <c r="K35" s="43">
        <f t="shared" si="5"/>
        <v>4474.0336330700975</v>
      </c>
      <c r="L35" s="44">
        <f t="shared" si="5"/>
        <v>5142.7843143193295</v>
      </c>
      <c r="M35" s="42">
        <f t="shared" si="6"/>
        <v>5853.3472386994808</v>
      </c>
      <c r="N35" s="43">
        <f t="shared" si="6"/>
        <v>6711.0504496051462</v>
      </c>
      <c r="O35" s="44">
        <f t="shared" si="6"/>
        <v>-5142.7843143193295</v>
      </c>
      <c r="P35" s="38"/>
      <c r="Q35" s="38"/>
      <c r="R35" s="38"/>
    </row>
    <row r="36" spans="1:18" x14ac:dyDescent="0.45">
      <c r="A36" s="9">
        <v>28</v>
      </c>
      <c r="B36" s="5">
        <v>44160</v>
      </c>
      <c r="C36" s="45">
        <v>2</v>
      </c>
      <c r="D36" s="54">
        <v>1.27</v>
      </c>
      <c r="E36" s="55">
        <v>1.5</v>
      </c>
      <c r="F36" s="81">
        <v>2</v>
      </c>
      <c r="G36" s="22">
        <f t="shared" si="4"/>
        <v>165560.8681279147</v>
      </c>
      <c r="H36" s="22">
        <f t="shared" si="4"/>
        <v>162858.55260511246</v>
      </c>
      <c r="I36" s="22">
        <f t="shared" si="4"/>
        <v>176260.36106610449</v>
      </c>
      <c r="J36" s="42">
        <f t="shared" si="5"/>
        <v>4784.5352507826228</v>
      </c>
      <c r="K36" s="43">
        <f t="shared" si="5"/>
        <v>4675.3651465582525</v>
      </c>
      <c r="L36" s="44">
        <f t="shared" si="5"/>
        <v>4988.5007848897494</v>
      </c>
      <c r="M36" s="42">
        <f t="shared" si="6"/>
        <v>6076.3597684939314</v>
      </c>
      <c r="N36" s="43">
        <f t="shared" si="6"/>
        <v>7013.0477198373792</v>
      </c>
      <c r="O36" s="44">
        <f t="shared" si="6"/>
        <v>9977.0015697794988</v>
      </c>
      <c r="P36" s="38"/>
      <c r="Q36" s="38"/>
      <c r="R36" s="38"/>
    </row>
    <row r="37" spans="1:18" x14ac:dyDescent="0.45">
      <c r="A37" s="9">
        <v>29</v>
      </c>
      <c r="B37" s="5">
        <v>44154</v>
      </c>
      <c r="C37" s="45">
        <v>1</v>
      </c>
      <c r="D37" s="54">
        <v>1.27</v>
      </c>
      <c r="E37" s="55">
        <v>1.5</v>
      </c>
      <c r="F37" s="56">
        <v>-1</v>
      </c>
      <c r="G37" s="22">
        <f t="shared" si="4"/>
        <v>171868.73720358824</v>
      </c>
      <c r="H37" s="22">
        <f t="shared" si="4"/>
        <v>170187.18747234251</v>
      </c>
      <c r="I37" s="22">
        <f t="shared" si="4"/>
        <v>170972.55023412136</v>
      </c>
      <c r="J37" s="42">
        <f t="shared" si="5"/>
        <v>4966.8260438374409</v>
      </c>
      <c r="K37" s="43">
        <f t="shared" si="5"/>
        <v>4885.756578153374</v>
      </c>
      <c r="L37" s="44">
        <f t="shared" si="5"/>
        <v>5287.8108319831344</v>
      </c>
      <c r="M37" s="42">
        <f t="shared" si="6"/>
        <v>6307.8690756735505</v>
      </c>
      <c r="N37" s="43">
        <f t="shared" si="6"/>
        <v>7328.634867230061</v>
      </c>
      <c r="O37" s="44">
        <f t="shared" si="6"/>
        <v>-5287.8108319831344</v>
      </c>
      <c r="P37" s="38"/>
      <c r="Q37" s="38"/>
      <c r="R37" s="38"/>
    </row>
    <row r="38" spans="1:18" x14ac:dyDescent="0.45">
      <c r="A38" s="9">
        <v>30</v>
      </c>
      <c r="B38" s="5">
        <v>44153</v>
      </c>
      <c r="C38" s="45">
        <v>2</v>
      </c>
      <c r="D38" s="54">
        <v>1.27</v>
      </c>
      <c r="E38" s="55">
        <v>-1</v>
      </c>
      <c r="F38" s="56">
        <v>-1</v>
      </c>
      <c r="G38" s="22">
        <f t="shared" si="4"/>
        <v>178416.93609104495</v>
      </c>
      <c r="H38" s="22">
        <f t="shared" si="4"/>
        <v>165081.57184817223</v>
      </c>
      <c r="I38" s="22">
        <f t="shared" si="4"/>
        <v>165843.37372709773</v>
      </c>
      <c r="J38" s="42">
        <f t="shared" si="5"/>
        <v>5156.0621161076469</v>
      </c>
      <c r="K38" s="43">
        <f t="shared" si="5"/>
        <v>5105.6156241702756</v>
      </c>
      <c r="L38" s="44">
        <f t="shared" si="5"/>
        <v>5129.1765070236406</v>
      </c>
      <c r="M38" s="42">
        <f t="shared" si="6"/>
        <v>6548.1988874567114</v>
      </c>
      <c r="N38" s="43">
        <f t="shared" si="6"/>
        <v>-5105.6156241702756</v>
      </c>
      <c r="O38" s="44">
        <f t="shared" si="6"/>
        <v>-5129.1765070236406</v>
      </c>
      <c r="P38" s="38"/>
      <c r="Q38" s="38"/>
      <c r="R38" s="38"/>
    </row>
    <row r="39" spans="1:18" x14ac:dyDescent="0.45">
      <c r="A39" s="9">
        <v>31</v>
      </c>
      <c r="B39" s="5">
        <v>44153</v>
      </c>
      <c r="C39" s="45">
        <v>2</v>
      </c>
      <c r="D39" s="54">
        <v>1.27</v>
      </c>
      <c r="E39" s="55">
        <v>1.5</v>
      </c>
      <c r="F39" s="81">
        <v>2</v>
      </c>
      <c r="G39" s="22">
        <f t="shared" si="4"/>
        <v>185214.62135611376</v>
      </c>
      <c r="H39" s="22">
        <f t="shared" si="4"/>
        <v>172510.24258133999</v>
      </c>
      <c r="I39" s="22">
        <f t="shared" si="4"/>
        <v>175793.97615072358</v>
      </c>
      <c r="J39" s="42">
        <f t="shared" si="5"/>
        <v>5352.5080827313486</v>
      </c>
      <c r="K39" s="43">
        <f t="shared" si="5"/>
        <v>4952.4471554451666</v>
      </c>
      <c r="L39" s="44">
        <f t="shared" si="5"/>
        <v>4975.3012118129318</v>
      </c>
      <c r="M39" s="42">
        <f t="shared" si="6"/>
        <v>6797.6852650688124</v>
      </c>
      <c r="N39" s="43">
        <f t="shared" si="6"/>
        <v>7428.6707331677499</v>
      </c>
      <c r="O39" s="44">
        <f t="shared" si="6"/>
        <v>9950.6024236258636</v>
      </c>
      <c r="P39" s="38"/>
      <c r="Q39" s="38"/>
      <c r="R39" s="38"/>
    </row>
    <row r="40" spans="1:18" x14ac:dyDescent="0.45">
      <c r="A40" s="9">
        <v>32</v>
      </c>
      <c r="B40" s="5">
        <v>44152</v>
      </c>
      <c r="C40" s="45">
        <v>2</v>
      </c>
      <c r="D40" s="54">
        <v>1.27</v>
      </c>
      <c r="E40" s="55">
        <v>1.5</v>
      </c>
      <c r="F40" s="81">
        <v>2</v>
      </c>
      <c r="G40" s="22">
        <f t="shared" si="4"/>
        <v>192271.29842978169</v>
      </c>
      <c r="H40" s="22">
        <f t="shared" si="4"/>
        <v>180273.20349750028</v>
      </c>
      <c r="I40" s="22">
        <f t="shared" si="4"/>
        <v>186341.61471976701</v>
      </c>
      <c r="J40" s="42">
        <f t="shared" si="5"/>
        <v>5556.4386406834128</v>
      </c>
      <c r="K40" s="43">
        <f t="shared" si="5"/>
        <v>5175.3072774401999</v>
      </c>
      <c r="L40" s="44">
        <f t="shared" si="5"/>
        <v>5273.8192845217072</v>
      </c>
      <c r="M40" s="42">
        <f t="shared" si="6"/>
        <v>7056.6770736679346</v>
      </c>
      <c r="N40" s="43">
        <f t="shared" si="6"/>
        <v>7762.9609161603003</v>
      </c>
      <c r="O40" s="44">
        <f t="shared" si="6"/>
        <v>10547.638569043414</v>
      </c>
      <c r="P40" s="38"/>
      <c r="Q40" s="38"/>
      <c r="R40" s="38"/>
    </row>
    <row r="41" spans="1:18" x14ac:dyDescent="0.45">
      <c r="A41" s="9">
        <v>33</v>
      </c>
      <c r="B41" s="5">
        <v>44152</v>
      </c>
      <c r="C41" s="45">
        <v>2</v>
      </c>
      <c r="D41" s="54">
        <v>1.27</v>
      </c>
      <c r="E41" s="55">
        <v>1.5</v>
      </c>
      <c r="F41" s="81">
        <v>2</v>
      </c>
      <c r="G41" s="22">
        <f t="shared" si="4"/>
        <v>199596.83489995636</v>
      </c>
      <c r="H41" s="22">
        <f t="shared" si="4"/>
        <v>188385.49765488779</v>
      </c>
      <c r="I41" s="22">
        <f t="shared" si="4"/>
        <v>197522.11160295302</v>
      </c>
      <c r="J41" s="42">
        <f t="shared" si="5"/>
        <v>5768.1389528934506</v>
      </c>
      <c r="K41" s="43">
        <f t="shared" si="5"/>
        <v>5408.1961049250076</v>
      </c>
      <c r="L41" s="44">
        <f t="shared" si="5"/>
        <v>5590.2484415930103</v>
      </c>
      <c r="M41" s="42">
        <f t="shared" si="6"/>
        <v>7325.5364701746821</v>
      </c>
      <c r="N41" s="43">
        <f t="shared" si="6"/>
        <v>8112.2941573875114</v>
      </c>
      <c r="O41" s="44">
        <f t="shared" si="6"/>
        <v>11180.496883186021</v>
      </c>
      <c r="P41" s="38"/>
      <c r="Q41" s="38"/>
      <c r="R41" s="38"/>
    </row>
    <row r="42" spans="1:18" x14ac:dyDescent="0.45">
      <c r="A42" s="9">
        <v>34</v>
      </c>
      <c r="B42" s="5">
        <v>44151</v>
      </c>
      <c r="C42" s="45">
        <v>2</v>
      </c>
      <c r="D42" s="54">
        <v>-1</v>
      </c>
      <c r="E42" s="55">
        <v>-1</v>
      </c>
      <c r="F42" s="82">
        <v>-1</v>
      </c>
      <c r="G42" s="22">
        <f t="shared" ref="G42:I57" si="7">IF(D42="","",G41+M42)</f>
        <v>193608.92985295766</v>
      </c>
      <c r="H42" s="22">
        <f t="shared" si="7"/>
        <v>182733.93272524115</v>
      </c>
      <c r="I42" s="22">
        <f t="shared" si="7"/>
        <v>191596.44825486443</v>
      </c>
      <c r="J42" s="42">
        <f t="shared" si="5"/>
        <v>5987.9050469986905</v>
      </c>
      <c r="K42" s="43">
        <f t="shared" si="5"/>
        <v>5651.5649296466336</v>
      </c>
      <c r="L42" s="44">
        <f t="shared" si="5"/>
        <v>5925.6633480885903</v>
      </c>
      <c r="M42" s="42">
        <f t="shared" si="6"/>
        <v>-5987.9050469986905</v>
      </c>
      <c r="N42" s="43">
        <f t="shared" si="6"/>
        <v>-5651.5649296466336</v>
      </c>
      <c r="O42" s="44">
        <f t="shared" si="6"/>
        <v>-5925.6633480885903</v>
      </c>
      <c r="P42" s="38"/>
      <c r="Q42" s="38"/>
      <c r="R42" s="38"/>
    </row>
    <row r="43" spans="1:18" x14ac:dyDescent="0.45">
      <c r="A43" s="3">
        <v>35</v>
      </c>
      <c r="B43" s="5">
        <v>44144</v>
      </c>
      <c r="C43" s="45">
        <v>1</v>
      </c>
      <c r="D43" s="54">
        <v>1.27</v>
      </c>
      <c r="E43" s="57">
        <v>1.5</v>
      </c>
      <c r="F43" s="56">
        <v>2</v>
      </c>
      <c r="G43" s="22">
        <f>IF(D43="","",G42+M43)</f>
        <v>200985.43008035535</v>
      </c>
      <c r="H43" s="22">
        <f t="shared" si="7"/>
        <v>190956.959697877</v>
      </c>
      <c r="I43" s="22">
        <f t="shared" si="7"/>
        <v>203092.23515015631</v>
      </c>
      <c r="J43" s="42">
        <f t="shared" si="5"/>
        <v>5808.2678955887295</v>
      </c>
      <c r="K43" s="43">
        <f t="shared" si="5"/>
        <v>5482.0179817572343</v>
      </c>
      <c r="L43" s="44">
        <f t="shared" si="5"/>
        <v>5747.8934476459326</v>
      </c>
      <c r="M43" s="42">
        <f t="shared" si="6"/>
        <v>7376.500227397687</v>
      </c>
      <c r="N43" s="43">
        <f t="shared" si="6"/>
        <v>8223.0269726358511</v>
      </c>
      <c r="O43" s="44">
        <f t="shared" si="6"/>
        <v>11495.786895291865</v>
      </c>
    </row>
    <row r="44" spans="1:18" x14ac:dyDescent="0.45">
      <c r="A44" s="9">
        <v>36</v>
      </c>
      <c r="B44" s="5">
        <v>44144</v>
      </c>
      <c r="C44" s="45">
        <v>1</v>
      </c>
      <c r="D44" s="54">
        <v>1.27</v>
      </c>
      <c r="E44" s="57">
        <v>1.5</v>
      </c>
      <c r="F44" s="81">
        <v>2</v>
      </c>
      <c r="G44" s="22">
        <f t="shared" ref="G44:I58" si="8">IF(D44="","",G43+M44)</f>
        <v>208642.97496641689</v>
      </c>
      <c r="H44" s="22">
        <f t="shared" si="7"/>
        <v>199550.02288428147</v>
      </c>
      <c r="I44" s="22">
        <f t="shared" si="7"/>
        <v>215277.76925916568</v>
      </c>
      <c r="J44" s="42">
        <f>IF(G43="","",G43*0.03)</f>
        <v>6029.5629024106602</v>
      </c>
      <c r="K44" s="43">
        <f t="shared" si="5"/>
        <v>5728.7087909363099</v>
      </c>
      <c r="L44" s="44">
        <f t="shared" si="5"/>
        <v>6092.7670545046894</v>
      </c>
      <c r="M44" s="42">
        <f>IF(D44="","",J44*D44)</f>
        <v>7657.5448860615388</v>
      </c>
      <c r="N44" s="43">
        <f t="shared" si="6"/>
        <v>8593.0631864044644</v>
      </c>
      <c r="O44" s="44">
        <f t="shared" si="6"/>
        <v>12185.534109009379</v>
      </c>
    </row>
    <row r="45" spans="1:18" x14ac:dyDescent="0.45">
      <c r="A45" s="9">
        <v>37</v>
      </c>
      <c r="B45" s="5">
        <v>44140</v>
      </c>
      <c r="C45" s="45">
        <v>2</v>
      </c>
      <c r="D45" s="54">
        <v>1.27</v>
      </c>
      <c r="E45" s="57">
        <v>1.5</v>
      </c>
      <c r="F45" s="81">
        <v>2</v>
      </c>
      <c r="G45" s="22">
        <f t="shared" si="8"/>
        <v>216592.27231263736</v>
      </c>
      <c r="H45" s="22">
        <f t="shared" si="7"/>
        <v>208529.77391407415</v>
      </c>
      <c r="I45" s="22">
        <f t="shared" si="7"/>
        <v>228194.43541471561</v>
      </c>
      <c r="J45" s="42">
        <f t="shared" si="5"/>
        <v>6259.2892489925061</v>
      </c>
      <c r="K45" s="43">
        <f t="shared" si="5"/>
        <v>5986.500686528444</v>
      </c>
      <c r="L45" s="44">
        <f t="shared" si="5"/>
        <v>6458.3330777749698</v>
      </c>
      <c r="M45" s="42">
        <f t="shared" si="6"/>
        <v>7949.2973462204827</v>
      </c>
      <c r="N45" s="43">
        <f t="shared" si="6"/>
        <v>8979.7510297926656</v>
      </c>
      <c r="O45" s="44">
        <f t="shared" si="6"/>
        <v>12916.66615554994</v>
      </c>
    </row>
    <row r="46" spans="1:18" x14ac:dyDescent="0.45">
      <c r="A46" s="9">
        <v>38</v>
      </c>
      <c r="B46" s="5">
        <v>44137</v>
      </c>
      <c r="C46" s="45">
        <v>1</v>
      </c>
      <c r="D46" s="54">
        <v>1.27</v>
      </c>
      <c r="E46" s="55">
        <v>1.5</v>
      </c>
      <c r="F46" s="56">
        <v>2</v>
      </c>
      <c r="G46" s="22">
        <f t="shared" si="8"/>
        <v>224844.43788774885</v>
      </c>
      <c r="H46" s="22">
        <f t="shared" si="7"/>
        <v>217913.61374020748</v>
      </c>
      <c r="I46" s="22">
        <f t="shared" si="7"/>
        <v>241886.10153959855</v>
      </c>
      <c r="J46" s="42">
        <f t="shared" si="5"/>
        <v>6497.768169379121</v>
      </c>
      <c r="K46" s="43">
        <f t="shared" si="5"/>
        <v>6255.8932174222246</v>
      </c>
      <c r="L46" s="44">
        <f t="shared" si="5"/>
        <v>6845.8330624414684</v>
      </c>
      <c r="M46" s="42">
        <f t="shared" si="6"/>
        <v>8252.1655751114831</v>
      </c>
      <c r="N46" s="43">
        <f t="shared" si="6"/>
        <v>9383.8398261333368</v>
      </c>
      <c r="O46" s="44">
        <f t="shared" si="6"/>
        <v>13691.666124882937</v>
      </c>
    </row>
    <row r="47" spans="1:18" x14ac:dyDescent="0.45">
      <c r="A47" s="9">
        <v>39</v>
      </c>
      <c r="B47" s="5">
        <v>44132</v>
      </c>
      <c r="C47" s="45">
        <v>2</v>
      </c>
      <c r="D47" s="54">
        <v>-1</v>
      </c>
      <c r="E47" s="55">
        <v>-1</v>
      </c>
      <c r="F47" s="56">
        <v>-1</v>
      </c>
      <c r="G47" s="22">
        <f t="shared" si="8"/>
        <v>218099.10475111639</v>
      </c>
      <c r="H47" s="22">
        <f t="shared" si="7"/>
        <v>211376.20532800126</v>
      </c>
      <c r="I47" s="22">
        <f t="shared" si="7"/>
        <v>234629.51849341058</v>
      </c>
      <c r="J47" s="42">
        <f t="shared" si="5"/>
        <v>6745.3331366324655</v>
      </c>
      <c r="K47" s="43">
        <f t="shared" si="5"/>
        <v>6537.4084122062241</v>
      </c>
      <c r="L47" s="44">
        <f t="shared" si="5"/>
        <v>7256.5830461879559</v>
      </c>
      <c r="M47" s="42">
        <f t="shared" si="6"/>
        <v>-6745.3331366324655</v>
      </c>
      <c r="N47" s="43">
        <f t="shared" si="6"/>
        <v>-6537.4084122062241</v>
      </c>
      <c r="O47" s="44">
        <f t="shared" si="6"/>
        <v>-7256.5830461879559</v>
      </c>
    </row>
    <row r="48" spans="1:18" x14ac:dyDescent="0.45">
      <c r="A48" s="9">
        <v>40</v>
      </c>
      <c r="B48" s="5">
        <v>44131</v>
      </c>
      <c r="C48" s="45">
        <v>2</v>
      </c>
      <c r="D48" s="54">
        <v>1.27</v>
      </c>
      <c r="E48" s="57">
        <v>1.5</v>
      </c>
      <c r="F48" s="81">
        <v>2</v>
      </c>
      <c r="G48" s="22">
        <f t="shared" si="8"/>
        <v>226408.68064213393</v>
      </c>
      <c r="H48" s="22">
        <f t="shared" si="7"/>
        <v>220888.13456776133</v>
      </c>
      <c r="I48" s="22">
        <f t="shared" si="7"/>
        <v>248707.2896030152</v>
      </c>
      <c r="J48" s="42">
        <f t="shared" si="5"/>
        <v>6542.9731425334912</v>
      </c>
      <c r="K48" s="43">
        <f t="shared" si="5"/>
        <v>6341.2861598400377</v>
      </c>
      <c r="L48" s="44">
        <f t="shared" si="5"/>
        <v>7038.8855548023175</v>
      </c>
      <c r="M48" s="42">
        <f t="shared" si="6"/>
        <v>8309.5758910175336</v>
      </c>
      <c r="N48" s="43">
        <f t="shared" si="6"/>
        <v>9511.9292397600566</v>
      </c>
      <c r="O48" s="44">
        <f t="shared" si="6"/>
        <v>14077.771109604635</v>
      </c>
    </row>
    <row r="49" spans="1:15" x14ac:dyDescent="0.45">
      <c r="A49" s="9">
        <v>41</v>
      </c>
      <c r="B49" s="5">
        <v>44130</v>
      </c>
      <c r="C49" s="45">
        <v>1</v>
      </c>
      <c r="D49" s="54">
        <v>1.27</v>
      </c>
      <c r="E49" s="55">
        <v>1.5</v>
      </c>
      <c r="F49" s="82">
        <v>-1</v>
      </c>
      <c r="G49" s="22">
        <f t="shared" si="8"/>
        <v>235034.85137459924</v>
      </c>
      <c r="H49" s="22">
        <f t="shared" si="7"/>
        <v>230828.1006233106</v>
      </c>
      <c r="I49" s="22">
        <f t="shared" si="7"/>
        <v>241246.07091492476</v>
      </c>
      <c r="J49" s="42">
        <f t="shared" si="5"/>
        <v>6792.2604192640174</v>
      </c>
      <c r="K49" s="43">
        <f t="shared" si="5"/>
        <v>6626.6440370328392</v>
      </c>
      <c r="L49" s="44">
        <f t="shared" si="5"/>
        <v>7461.2186880904555</v>
      </c>
      <c r="M49" s="42">
        <f t="shared" si="6"/>
        <v>8626.1707324653016</v>
      </c>
      <c r="N49" s="43">
        <f t="shared" si="6"/>
        <v>9939.9660555492592</v>
      </c>
      <c r="O49" s="44">
        <f t="shared" si="6"/>
        <v>-7461.2186880904555</v>
      </c>
    </row>
    <row r="50" spans="1:15" x14ac:dyDescent="0.45">
      <c r="A50" s="9">
        <v>42</v>
      </c>
      <c r="B50" s="5">
        <v>44124</v>
      </c>
      <c r="C50" s="45">
        <v>1</v>
      </c>
      <c r="D50" s="54">
        <v>1.27</v>
      </c>
      <c r="E50" s="55">
        <v>1.5</v>
      </c>
      <c r="F50" s="82">
        <v>-1</v>
      </c>
      <c r="G50" s="22">
        <f t="shared" si="8"/>
        <v>243989.67921197147</v>
      </c>
      <c r="H50" s="22">
        <f t="shared" si="7"/>
        <v>241215.36515135958</v>
      </c>
      <c r="I50" s="22">
        <f t="shared" si="7"/>
        <v>234008.688787477</v>
      </c>
      <c r="J50" s="42">
        <f t="shared" si="5"/>
        <v>7051.045541237977</v>
      </c>
      <c r="K50" s="43">
        <f t="shared" si="5"/>
        <v>6924.8430186993182</v>
      </c>
      <c r="L50" s="44">
        <f t="shared" si="5"/>
        <v>7237.3821274477423</v>
      </c>
      <c r="M50" s="42">
        <f t="shared" si="6"/>
        <v>8954.8278373722314</v>
      </c>
      <c r="N50" s="43">
        <f t="shared" si="6"/>
        <v>10387.264528048978</v>
      </c>
      <c r="O50" s="44">
        <f t="shared" si="6"/>
        <v>-7237.3821274477423</v>
      </c>
    </row>
    <row r="51" spans="1:15" x14ac:dyDescent="0.45">
      <c r="A51" s="9">
        <v>43</v>
      </c>
      <c r="B51" s="5">
        <v>44120</v>
      </c>
      <c r="C51" s="45">
        <v>1</v>
      </c>
      <c r="D51" s="54">
        <v>1.27</v>
      </c>
      <c r="E51" s="55">
        <v>1.5</v>
      </c>
      <c r="F51" s="82">
        <v>2</v>
      </c>
      <c r="G51" s="22">
        <f t="shared" si="8"/>
        <v>253285.68598994758</v>
      </c>
      <c r="H51" s="22">
        <f t="shared" si="7"/>
        <v>252070.05658317078</v>
      </c>
      <c r="I51" s="22">
        <f t="shared" si="7"/>
        <v>248049.21011472563</v>
      </c>
      <c r="J51" s="42">
        <f t="shared" si="5"/>
        <v>7319.6903763591436</v>
      </c>
      <c r="K51" s="43">
        <f t="shared" si="5"/>
        <v>7236.4609545407875</v>
      </c>
      <c r="L51" s="44">
        <f t="shared" si="5"/>
        <v>7020.2606636243099</v>
      </c>
      <c r="M51" s="42">
        <f t="shared" si="6"/>
        <v>9296.0067779761121</v>
      </c>
      <c r="N51" s="43">
        <f t="shared" si="6"/>
        <v>10854.691431811181</v>
      </c>
      <c r="O51" s="44">
        <f t="shared" si="6"/>
        <v>14040.52132724862</v>
      </c>
    </row>
    <row r="52" spans="1:15" x14ac:dyDescent="0.45">
      <c r="A52" s="9">
        <v>44</v>
      </c>
      <c r="B52" s="5">
        <v>44119</v>
      </c>
      <c r="C52" s="45">
        <v>1</v>
      </c>
      <c r="D52" s="54">
        <v>1.27</v>
      </c>
      <c r="E52" s="55">
        <v>1.5</v>
      </c>
      <c r="F52" s="82">
        <v>2</v>
      </c>
      <c r="G52" s="22">
        <f t="shared" si="8"/>
        <v>262935.8706261646</v>
      </c>
      <c r="H52" s="22">
        <f t="shared" si="7"/>
        <v>263413.20912941347</v>
      </c>
      <c r="I52" s="22">
        <f t="shared" si="7"/>
        <v>262932.16272160917</v>
      </c>
      <c r="J52" s="42">
        <f t="shared" si="5"/>
        <v>7598.5705796984275</v>
      </c>
      <c r="K52" s="43">
        <f t="shared" si="5"/>
        <v>7562.1016974951235</v>
      </c>
      <c r="L52" s="44">
        <f t="shared" si="5"/>
        <v>7441.4763034417683</v>
      </c>
      <c r="M52" s="42">
        <f t="shared" si="6"/>
        <v>9650.1846362170036</v>
      </c>
      <c r="N52" s="43">
        <f t="shared" si="6"/>
        <v>11343.152546242685</v>
      </c>
      <c r="O52" s="44">
        <f t="shared" si="6"/>
        <v>14882.952606883537</v>
      </c>
    </row>
    <row r="53" spans="1:15" x14ac:dyDescent="0.45">
      <c r="A53" s="9">
        <v>45</v>
      </c>
      <c r="B53" s="5">
        <v>44117</v>
      </c>
      <c r="C53" s="45">
        <v>1</v>
      </c>
      <c r="D53" s="54">
        <v>1.27</v>
      </c>
      <c r="E53" s="55">
        <v>1.5</v>
      </c>
      <c r="F53" s="82">
        <v>-1</v>
      </c>
      <c r="G53" s="22">
        <f t="shared" si="8"/>
        <v>272953.72729702148</v>
      </c>
      <c r="H53" s="22">
        <f t="shared" si="7"/>
        <v>275266.80354023707</v>
      </c>
      <c r="I53" s="22">
        <f t="shared" si="7"/>
        <v>255044.19783996089</v>
      </c>
      <c r="J53" s="42">
        <f t="shared" si="5"/>
        <v>7888.0761187849375</v>
      </c>
      <c r="K53" s="43">
        <f t="shared" si="5"/>
        <v>7902.3962738824039</v>
      </c>
      <c r="L53" s="44">
        <f t="shared" si="5"/>
        <v>7887.964881648275</v>
      </c>
      <c r="M53" s="42">
        <f t="shared" si="6"/>
        <v>10017.856670856871</v>
      </c>
      <c r="N53" s="43">
        <f t="shared" si="6"/>
        <v>11853.594410823605</v>
      </c>
      <c r="O53" s="44">
        <f t="shared" si="6"/>
        <v>-7887.964881648275</v>
      </c>
    </row>
    <row r="54" spans="1:15" x14ac:dyDescent="0.45">
      <c r="A54" s="9">
        <v>46</v>
      </c>
      <c r="B54" s="5">
        <v>44116</v>
      </c>
      <c r="C54" s="45">
        <v>2</v>
      </c>
      <c r="D54" s="54">
        <v>1.27</v>
      </c>
      <c r="E54" s="55">
        <v>-1</v>
      </c>
      <c r="F54" s="56">
        <v>-1</v>
      </c>
      <c r="G54" s="22">
        <f t="shared" si="8"/>
        <v>283353.26430703799</v>
      </c>
      <c r="H54" s="22">
        <f t="shared" si="7"/>
        <v>267008.79943402996</v>
      </c>
      <c r="I54" s="22">
        <f t="shared" si="7"/>
        <v>247392.87190476205</v>
      </c>
      <c r="J54" s="42">
        <f t="shared" si="5"/>
        <v>8188.6118189106446</v>
      </c>
      <c r="K54" s="43">
        <f t="shared" si="5"/>
        <v>8258.0041062071123</v>
      </c>
      <c r="L54" s="44">
        <f t="shared" si="5"/>
        <v>7651.3259351988263</v>
      </c>
      <c r="M54" s="42">
        <f t="shared" si="6"/>
        <v>10399.537010016518</v>
      </c>
      <c r="N54" s="43">
        <f t="shared" si="6"/>
        <v>-8258.0041062071123</v>
      </c>
      <c r="O54" s="44">
        <f t="shared" si="6"/>
        <v>-7651.3259351988263</v>
      </c>
    </row>
    <row r="55" spans="1:15" x14ac:dyDescent="0.45">
      <c r="A55" s="9">
        <v>47</v>
      </c>
      <c r="B55" s="5">
        <v>44116</v>
      </c>
      <c r="C55" s="45">
        <v>2</v>
      </c>
      <c r="D55" s="54">
        <v>1.27</v>
      </c>
      <c r="E55" s="57">
        <v>1.5</v>
      </c>
      <c r="F55" s="82">
        <v>2</v>
      </c>
      <c r="G55" s="22">
        <f t="shared" si="8"/>
        <v>294149.02367713611</v>
      </c>
      <c r="H55" s="22">
        <f t="shared" si="7"/>
        <v>279024.19540856133</v>
      </c>
      <c r="I55" s="22">
        <f t="shared" si="7"/>
        <v>262236.44421904779</v>
      </c>
      <c r="J55" s="42">
        <f t="shared" si="5"/>
        <v>8500.5979292111388</v>
      </c>
      <c r="K55" s="43">
        <f t="shared" si="5"/>
        <v>8010.2639830208982</v>
      </c>
      <c r="L55" s="44">
        <f t="shared" si="5"/>
        <v>7421.7861571428612</v>
      </c>
      <c r="M55" s="42">
        <f t="shared" si="6"/>
        <v>10795.759370098147</v>
      </c>
      <c r="N55" s="43">
        <f t="shared" si="6"/>
        <v>12015.395974531348</v>
      </c>
      <c r="O55" s="44">
        <f t="shared" si="6"/>
        <v>14843.572314285722</v>
      </c>
    </row>
    <row r="56" spans="1:15" x14ac:dyDescent="0.45">
      <c r="A56" s="9">
        <v>48</v>
      </c>
      <c r="B56" s="5">
        <v>44113</v>
      </c>
      <c r="C56" s="45">
        <v>2</v>
      </c>
      <c r="D56" s="54">
        <v>1.27</v>
      </c>
      <c r="E56" s="57">
        <v>1.5</v>
      </c>
      <c r="F56" s="81">
        <v>2</v>
      </c>
      <c r="G56" s="22">
        <f t="shared" si="8"/>
        <v>305356.10147923499</v>
      </c>
      <c r="H56" s="83">
        <f t="shared" si="7"/>
        <v>291580.28420194658</v>
      </c>
      <c r="I56" s="22">
        <f t="shared" si="7"/>
        <v>277970.63087219064</v>
      </c>
      <c r="J56" s="42">
        <f t="shared" si="5"/>
        <v>8824.4707103140827</v>
      </c>
      <c r="K56" s="43">
        <f t="shared" si="5"/>
        <v>8370.7258622568388</v>
      </c>
      <c r="L56" s="44">
        <f t="shared" si="5"/>
        <v>7867.093326571433</v>
      </c>
      <c r="M56" s="42">
        <f t="shared" si="6"/>
        <v>11207.077802098886</v>
      </c>
      <c r="N56" s="43">
        <f t="shared" si="6"/>
        <v>12556.088793385257</v>
      </c>
      <c r="O56" s="44">
        <f t="shared" si="6"/>
        <v>15734.186653142866</v>
      </c>
    </row>
    <row r="57" spans="1:15" x14ac:dyDescent="0.45">
      <c r="A57" s="9">
        <v>49</v>
      </c>
      <c r="B57" s="5">
        <v>44109</v>
      </c>
      <c r="C57" s="45">
        <v>1</v>
      </c>
      <c r="D57" s="54">
        <v>-1</v>
      </c>
      <c r="E57" s="55">
        <v>-1</v>
      </c>
      <c r="F57" s="56">
        <v>-1</v>
      </c>
      <c r="G57" s="22">
        <f t="shared" si="8"/>
        <v>296195.41843485791</v>
      </c>
      <c r="H57" s="22">
        <f t="shared" si="7"/>
        <v>282832.87567588815</v>
      </c>
      <c r="I57" s="22">
        <f t="shared" si="7"/>
        <v>269631.5119460249</v>
      </c>
      <c r="J57" s="42">
        <f t="shared" si="5"/>
        <v>9160.6830443770486</v>
      </c>
      <c r="K57" s="43">
        <f t="shared" si="5"/>
        <v>8747.4085260583961</v>
      </c>
      <c r="L57" s="44">
        <f t="shared" si="5"/>
        <v>8339.1189261657182</v>
      </c>
      <c r="M57" s="42">
        <f t="shared" si="6"/>
        <v>-9160.6830443770486</v>
      </c>
      <c r="N57" s="43">
        <f t="shared" si="6"/>
        <v>-8747.4085260583961</v>
      </c>
      <c r="O57" s="44">
        <f t="shared" si="6"/>
        <v>-8339.1189261657182</v>
      </c>
    </row>
    <row r="58" spans="1:15" ht="18.600000000000001" thickBot="1" x14ac:dyDescent="0.5">
      <c r="A58" s="9">
        <v>50</v>
      </c>
      <c r="B58" s="6">
        <v>44090</v>
      </c>
      <c r="C58" s="49">
        <v>2</v>
      </c>
      <c r="D58" s="54">
        <v>1.27</v>
      </c>
      <c r="E58" s="57">
        <v>1.5</v>
      </c>
      <c r="F58" s="81">
        <v>2</v>
      </c>
      <c r="G58" s="22">
        <f t="shared" si="8"/>
        <v>307480.46387722599</v>
      </c>
      <c r="H58" s="22">
        <f t="shared" si="8"/>
        <v>295560.3550813031</v>
      </c>
      <c r="I58" s="22">
        <f t="shared" si="8"/>
        <v>285809.40266278636</v>
      </c>
      <c r="J58" s="42">
        <f t="shared" si="5"/>
        <v>8885.8625530457375</v>
      </c>
      <c r="K58" s="43">
        <f t="shared" si="5"/>
        <v>8484.9862702766441</v>
      </c>
      <c r="L58" s="44">
        <f t="shared" si="5"/>
        <v>8088.9453583807463</v>
      </c>
      <c r="M58" s="42">
        <f t="shared" si="6"/>
        <v>11285.045442368088</v>
      </c>
      <c r="N58" s="43">
        <f t="shared" si="6"/>
        <v>12727.479405414966</v>
      </c>
      <c r="O58" s="44">
        <f t="shared" si="6"/>
        <v>16177.890716761493</v>
      </c>
    </row>
    <row r="59" spans="1:15" ht="18.600000000000001" thickBot="1" x14ac:dyDescent="0.5">
      <c r="A59" s="9"/>
      <c r="B59" s="104" t="s">
        <v>5</v>
      </c>
      <c r="C59" s="105"/>
      <c r="D59" s="7">
        <f>COUNTIF(D9:D58,1.27)</f>
        <v>39</v>
      </c>
      <c r="E59" s="7">
        <f>COUNTIF(E9:E58,1.5)</f>
        <v>35</v>
      </c>
      <c r="F59" s="8">
        <f>COUNTIF(F9:F58,2)</f>
        <v>29</v>
      </c>
      <c r="G59" s="67">
        <f>M59+G8</f>
        <v>307480.46387722611</v>
      </c>
      <c r="H59" s="68">
        <f>N59+H8</f>
        <v>295560.35508130316</v>
      </c>
      <c r="I59" s="69">
        <f>O59+I8</f>
        <v>285809.40266278642</v>
      </c>
      <c r="J59" s="64" t="s">
        <v>31</v>
      </c>
      <c r="K59" s="65">
        <f>B58-B9</f>
        <v>-149</v>
      </c>
      <c r="L59" s="66" t="s">
        <v>32</v>
      </c>
      <c r="M59" s="78">
        <f>SUM(M9:M58)</f>
        <v>207480.46387722614</v>
      </c>
      <c r="N59" s="79">
        <f>SUM(N9:N58)</f>
        <v>195560.35508130313</v>
      </c>
      <c r="O59" s="80">
        <f>SUM(O9:O58)</f>
        <v>185809.40266278639</v>
      </c>
    </row>
    <row r="60" spans="1:15" ht="18.600000000000001" thickBot="1" x14ac:dyDescent="0.5">
      <c r="A60" s="9"/>
      <c r="B60" s="99" t="s">
        <v>6</v>
      </c>
      <c r="C60" s="100"/>
      <c r="D60" s="7">
        <f>COUNTIF(D9:D58,-1)</f>
        <v>11</v>
      </c>
      <c r="E60" s="7">
        <f>COUNTIF(E9:E58,-1)</f>
        <v>15</v>
      </c>
      <c r="F60" s="8">
        <f>COUNTIF(F9:F58,-1)</f>
        <v>21</v>
      </c>
      <c r="G60" s="101" t="s">
        <v>30</v>
      </c>
      <c r="H60" s="102"/>
      <c r="I60" s="103"/>
      <c r="J60" s="101" t="s">
        <v>33</v>
      </c>
      <c r="K60" s="102"/>
      <c r="L60" s="103"/>
      <c r="M60" s="9"/>
      <c r="N60" s="3"/>
      <c r="O60" s="4"/>
    </row>
    <row r="61" spans="1:15" ht="18.600000000000001" thickBot="1" x14ac:dyDescent="0.5">
      <c r="A61" s="9"/>
      <c r="B61" s="99" t="s">
        <v>35</v>
      </c>
      <c r="C61" s="100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3">
        <f>G59/G8</f>
        <v>3.0748046387722612</v>
      </c>
      <c r="H61" s="74">
        <f t="shared" ref="H61" si="9">H59/H8</f>
        <v>2.9556035508130316</v>
      </c>
      <c r="I61" s="75">
        <f>I59/I8</f>
        <v>2.8580940266278643</v>
      </c>
      <c r="J61" s="62">
        <f>(G61-100%)*30/K59</f>
        <v>-0.41774590042394522</v>
      </c>
      <c r="K61" s="62">
        <f>(H61-100%)*30/K59</f>
        <v>-0.39374568137175137</v>
      </c>
      <c r="L61" s="63">
        <f>(I61-100%)*30/K59</f>
        <v>-0.37411289126735525</v>
      </c>
      <c r="M61" s="10"/>
      <c r="N61" s="2"/>
      <c r="O61" s="11"/>
    </row>
    <row r="62" spans="1:15" ht="18.600000000000001" thickBot="1" x14ac:dyDescent="0.5">
      <c r="A62" s="3"/>
      <c r="B62" s="101" t="s">
        <v>4</v>
      </c>
      <c r="C62" s="102"/>
      <c r="D62" s="76">
        <f t="shared" ref="D62:E62" si="10">D59/(D59+D60+D61)</f>
        <v>0.78</v>
      </c>
      <c r="E62" s="71">
        <f t="shared" si="10"/>
        <v>0.7</v>
      </c>
      <c r="F62" s="72">
        <f>F59/(F59+F60+F61)</f>
        <v>0.57999999999999996</v>
      </c>
    </row>
    <row r="64" spans="1:15" x14ac:dyDescent="0.45">
      <c r="D64" s="70"/>
      <c r="E64" s="70"/>
      <c r="F64" s="70"/>
    </row>
  </sheetData>
  <mergeCells count="11">
    <mergeCell ref="B59:C59"/>
    <mergeCell ref="G6:I6"/>
    <mergeCell ref="J6:L6"/>
    <mergeCell ref="M6:O6"/>
    <mergeCell ref="J8:L8"/>
    <mergeCell ref="M8:O8"/>
    <mergeCell ref="B60:C60"/>
    <mergeCell ref="G60:I60"/>
    <mergeCell ref="J60:L60"/>
    <mergeCell ref="B61:C61"/>
    <mergeCell ref="B62:C62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D5D0CB-9A05-4D75-AAFD-8B61F4C0B659}">
  <sheetPr>
    <tabColor rgb="FFFF99FF"/>
  </sheetPr>
  <dimension ref="A1"/>
  <sheetViews>
    <sheetView topLeftCell="A337" zoomScale="96" zoomScaleNormal="96" workbookViewId="0">
      <selection activeCell="AB319" sqref="AB319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sheetPr>
    <tabColor rgb="FFFF99FF"/>
  </sheetPr>
  <dimension ref="A1:J29"/>
  <sheetViews>
    <sheetView topLeftCell="A8" zoomScale="145" zoomScaleSheetLayoutView="100" workbookViewId="0">
      <selection activeCell="A12" sqref="A12:J19"/>
    </sheetView>
  </sheetViews>
  <sheetFormatPr defaultColWidth="8.09765625" defaultRowHeight="13.2" x14ac:dyDescent="0.45"/>
  <cols>
    <col min="1" max="16384" width="8.09765625" style="50"/>
  </cols>
  <sheetData>
    <row r="1" spans="1:10" x14ac:dyDescent="0.45">
      <c r="A1" s="50" t="s">
        <v>26</v>
      </c>
    </row>
    <row r="2" spans="1:10" x14ac:dyDescent="0.45">
      <c r="A2" s="109" t="s">
        <v>46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0" x14ac:dyDescent="0.45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x14ac:dyDescent="0.45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x14ac:dyDescent="0.45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x14ac:dyDescent="0.45">
      <c r="A6" s="110"/>
      <c r="B6" s="110"/>
      <c r="C6" s="110"/>
      <c r="D6" s="110"/>
      <c r="E6" s="110"/>
      <c r="F6" s="110"/>
      <c r="G6" s="110"/>
      <c r="H6" s="110"/>
      <c r="I6" s="110"/>
      <c r="J6" s="110"/>
    </row>
    <row r="7" spans="1:10" x14ac:dyDescent="0.45">
      <c r="A7" s="110"/>
      <c r="B7" s="110"/>
      <c r="C7" s="110"/>
      <c r="D7" s="110"/>
      <c r="E7" s="110"/>
      <c r="F7" s="110"/>
      <c r="G7" s="110"/>
      <c r="H7" s="110"/>
      <c r="I7" s="110"/>
      <c r="J7" s="110"/>
    </row>
    <row r="8" spans="1:10" x14ac:dyDescent="0.45">
      <c r="A8" s="110"/>
      <c r="B8" s="110"/>
      <c r="C8" s="110"/>
      <c r="D8" s="110"/>
      <c r="E8" s="110"/>
      <c r="F8" s="110"/>
      <c r="G8" s="110"/>
      <c r="H8" s="110"/>
      <c r="I8" s="110"/>
      <c r="J8" s="110"/>
    </row>
    <row r="9" spans="1:10" x14ac:dyDescent="0.45">
      <c r="A9" s="110"/>
      <c r="B9" s="110"/>
      <c r="C9" s="110"/>
      <c r="D9" s="110"/>
      <c r="E9" s="110"/>
      <c r="F9" s="110"/>
      <c r="G9" s="110"/>
      <c r="H9" s="110"/>
      <c r="I9" s="110"/>
      <c r="J9" s="110"/>
    </row>
    <row r="11" spans="1:10" x14ac:dyDescent="0.45">
      <c r="A11" s="50" t="s">
        <v>27</v>
      </c>
    </row>
    <row r="12" spans="1:10" x14ac:dyDescent="0.45">
      <c r="A12" s="111" t="s">
        <v>47</v>
      </c>
      <c r="B12" s="112"/>
      <c r="C12" s="112"/>
      <c r="D12" s="112"/>
      <c r="E12" s="112"/>
      <c r="F12" s="112"/>
      <c r="G12" s="112"/>
      <c r="H12" s="112"/>
      <c r="I12" s="112"/>
      <c r="J12" s="112"/>
    </row>
    <row r="13" spans="1:10" x14ac:dyDescent="0.45">
      <c r="A13" s="112"/>
      <c r="B13" s="112"/>
      <c r="C13" s="112"/>
      <c r="D13" s="112"/>
      <c r="E13" s="112"/>
      <c r="F13" s="112"/>
      <c r="G13" s="112"/>
      <c r="H13" s="112"/>
      <c r="I13" s="112"/>
      <c r="J13" s="112"/>
    </row>
    <row r="14" spans="1:10" x14ac:dyDescent="0.45">
      <c r="A14" s="112"/>
      <c r="B14" s="112"/>
      <c r="C14" s="112"/>
      <c r="D14" s="112"/>
      <c r="E14" s="112"/>
      <c r="F14" s="112"/>
      <c r="G14" s="112"/>
      <c r="H14" s="112"/>
      <c r="I14" s="112"/>
      <c r="J14" s="112"/>
    </row>
    <row r="15" spans="1:10" x14ac:dyDescent="0.45">
      <c r="A15" s="112"/>
      <c r="B15" s="112"/>
      <c r="C15" s="112"/>
      <c r="D15" s="112"/>
      <c r="E15" s="112"/>
      <c r="F15" s="112"/>
      <c r="G15" s="112"/>
      <c r="H15" s="112"/>
      <c r="I15" s="112"/>
      <c r="J15" s="112"/>
    </row>
    <row r="16" spans="1:10" x14ac:dyDescent="0.45">
      <c r="A16" s="112"/>
      <c r="B16" s="112"/>
      <c r="C16" s="112"/>
      <c r="D16" s="112"/>
      <c r="E16" s="112"/>
      <c r="F16" s="112"/>
      <c r="G16" s="112"/>
      <c r="H16" s="112"/>
      <c r="I16" s="112"/>
      <c r="J16" s="112"/>
    </row>
    <row r="17" spans="1:10" x14ac:dyDescent="0.45">
      <c r="A17" s="112"/>
      <c r="B17" s="112"/>
      <c r="C17" s="112"/>
      <c r="D17" s="112"/>
      <c r="E17" s="112"/>
      <c r="F17" s="112"/>
      <c r="G17" s="112"/>
      <c r="H17" s="112"/>
      <c r="I17" s="112"/>
      <c r="J17" s="112"/>
    </row>
    <row r="18" spans="1:10" x14ac:dyDescent="0.45">
      <c r="A18" s="112"/>
      <c r="B18" s="112"/>
      <c r="C18" s="112"/>
      <c r="D18" s="112"/>
      <c r="E18" s="112"/>
      <c r="F18" s="112"/>
      <c r="G18" s="112"/>
      <c r="H18" s="112"/>
      <c r="I18" s="112"/>
      <c r="J18" s="112"/>
    </row>
    <row r="19" spans="1:10" x14ac:dyDescent="0.45">
      <c r="A19" s="112"/>
      <c r="B19" s="112"/>
      <c r="C19" s="112"/>
      <c r="D19" s="112"/>
      <c r="E19" s="112"/>
      <c r="F19" s="112"/>
      <c r="G19" s="112"/>
      <c r="H19" s="112"/>
      <c r="I19" s="112"/>
      <c r="J19" s="112"/>
    </row>
    <row r="21" spans="1:10" x14ac:dyDescent="0.45">
      <c r="A21" s="50" t="s">
        <v>28</v>
      </c>
    </row>
    <row r="22" spans="1:10" x14ac:dyDescent="0.45">
      <c r="A22" s="111" t="s">
        <v>48</v>
      </c>
      <c r="B22" s="111"/>
      <c r="C22" s="111"/>
      <c r="D22" s="111"/>
      <c r="E22" s="111"/>
      <c r="F22" s="111"/>
      <c r="G22" s="111"/>
      <c r="H22" s="111"/>
      <c r="I22" s="111"/>
      <c r="J22" s="111"/>
    </row>
    <row r="23" spans="1:10" x14ac:dyDescent="0.45">
      <c r="A23" s="111"/>
      <c r="B23" s="111"/>
      <c r="C23" s="111"/>
      <c r="D23" s="111"/>
      <c r="E23" s="111"/>
      <c r="F23" s="111"/>
      <c r="G23" s="111"/>
      <c r="H23" s="111"/>
      <c r="I23" s="111"/>
      <c r="J23" s="111"/>
    </row>
    <row r="24" spans="1:10" x14ac:dyDescent="0.45">
      <c r="A24" s="111"/>
      <c r="B24" s="111"/>
      <c r="C24" s="111"/>
      <c r="D24" s="111"/>
      <c r="E24" s="111"/>
      <c r="F24" s="111"/>
      <c r="G24" s="111"/>
      <c r="H24" s="111"/>
      <c r="I24" s="111"/>
      <c r="J24" s="111"/>
    </row>
    <row r="25" spans="1:10" x14ac:dyDescent="0.45">
      <c r="A25" s="111"/>
      <c r="B25" s="111"/>
      <c r="C25" s="111"/>
      <c r="D25" s="111"/>
      <c r="E25" s="111"/>
      <c r="F25" s="111"/>
      <c r="G25" s="111"/>
      <c r="H25" s="111"/>
      <c r="I25" s="111"/>
      <c r="J25" s="111"/>
    </row>
    <row r="26" spans="1:10" x14ac:dyDescent="0.45">
      <c r="A26" s="111"/>
      <c r="B26" s="111"/>
      <c r="C26" s="111"/>
      <c r="D26" s="111"/>
      <c r="E26" s="111"/>
      <c r="F26" s="111"/>
      <c r="G26" s="111"/>
      <c r="H26" s="111"/>
      <c r="I26" s="111"/>
      <c r="J26" s="111"/>
    </row>
    <row r="27" spans="1:10" x14ac:dyDescent="0.45">
      <c r="A27" s="111"/>
      <c r="B27" s="111"/>
      <c r="C27" s="111"/>
      <c r="D27" s="111"/>
      <c r="E27" s="111"/>
      <c r="F27" s="111"/>
      <c r="G27" s="111"/>
      <c r="H27" s="111"/>
      <c r="I27" s="111"/>
      <c r="J27" s="111"/>
    </row>
    <row r="28" spans="1:10" x14ac:dyDescent="0.45">
      <c r="A28" s="111"/>
      <c r="B28" s="111"/>
      <c r="C28" s="111"/>
      <c r="D28" s="111"/>
      <c r="E28" s="111"/>
      <c r="F28" s="111"/>
      <c r="G28" s="111"/>
      <c r="H28" s="111"/>
      <c r="I28" s="111"/>
      <c r="J28" s="111"/>
    </row>
    <row r="29" spans="1:10" x14ac:dyDescent="0.45">
      <c r="A29" s="111"/>
      <c r="B29" s="111"/>
      <c r="C29" s="111"/>
      <c r="D29" s="111"/>
      <c r="E29" s="111"/>
      <c r="F29" s="111"/>
      <c r="G29" s="111"/>
      <c r="H29" s="111"/>
      <c r="I29" s="111"/>
      <c r="J29" s="11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76CBEA-7F81-424B-AD32-290C6CB142FF}">
  <sheetPr>
    <tabColor rgb="FFFF99FF"/>
  </sheetPr>
  <dimension ref="A1:R64"/>
  <sheetViews>
    <sheetView zoomScaleNormal="100" workbookViewId="0">
      <pane xSplit="1" ySplit="8" topLeftCell="B54" activePane="bottomRight" state="frozen"/>
      <selection pane="topRight" activeCell="B1" sqref="B1"/>
      <selection pane="bottomLeft" activeCell="A9" sqref="A9"/>
      <selection pane="bottomRight" activeCell="C3" sqref="C3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43</v>
      </c>
    </row>
    <row r="2" spans="1:18" x14ac:dyDescent="0.45">
      <c r="A2" s="1" t="s">
        <v>8</v>
      </c>
      <c r="C2" s="87" t="s">
        <v>53</v>
      </c>
    </row>
    <row r="3" spans="1:18" x14ac:dyDescent="0.45">
      <c r="A3" s="1" t="s">
        <v>11</v>
      </c>
      <c r="C3" s="29">
        <v>100000</v>
      </c>
    </row>
    <row r="4" spans="1:18" x14ac:dyDescent="0.45">
      <c r="A4" s="1" t="s">
        <v>12</v>
      </c>
      <c r="C4" s="29" t="s">
        <v>45</v>
      </c>
    </row>
    <row r="5" spans="1:18" ht="18.600000000000001" thickBot="1" x14ac:dyDescent="0.5">
      <c r="A5" s="1" t="s">
        <v>13</v>
      </c>
      <c r="C5" s="29" t="s">
        <v>34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6" t="s">
        <v>25</v>
      </c>
      <c r="E6" s="25"/>
      <c r="F6" s="26"/>
      <c r="G6" s="101" t="s">
        <v>3</v>
      </c>
      <c r="H6" s="102"/>
      <c r="I6" s="103"/>
      <c r="J6" s="101" t="s">
        <v>23</v>
      </c>
      <c r="K6" s="102"/>
      <c r="L6" s="103"/>
      <c r="M6" s="101" t="s">
        <v>24</v>
      </c>
      <c r="N6" s="102"/>
      <c r="O6" s="103"/>
    </row>
    <row r="7" spans="1:18" ht="18.600000000000001" thickBot="1" x14ac:dyDescent="0.5">
      <c r="A7" s="27"/>
      <c r="B7" s="27" t="s">
        <v>2</v>
      </c>
      <c r="C7" s="61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10</v>
      </c>
      <c r="B8" s="12"/>
      <c r="C8" s="47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106" t="s">
        <v>23</v>
      </c>
      <c r="K8" s="107"/>
      <c r="L8" s="108"/>
      <c r="M8" s="106"/>
      <c r="N8" s="107"/>
      <c r="O8" s="108"/>
    </row>
    <row r="9" spans="1:18" x14ac:dyDescent="0.45">
      <c r="A9" s="9">
        <v>1</v>
      </c>
      <c r="B9" s="23">
        <v>44239</v>
      </c>
      <c r="C9" s="48">
        <v>1</v>
      </c>
      <c r="D9" s="51">
        <v>1.27</v>
      </c>
      <c r="E9" s="52">
        <v>1.5</v>
      </c>
      <c r="F9" s="53">
        <v>2</v>
      </c>
      <c r="G9" s="22">
        <f>IF(D9="","",G8+M9)</f>
        <v>103810</v>
      </c>
      <c r="H9" s="22">
        <f t="shared" ref="H9:I24" si="0">IF(E9="","",H8+N9)</f>
        <v>104500</v>
      </c>
      <c r="I9" s="22">
        <f t="shared" si="0"/>
        <v>106000</v>
      </c>
      <c r="J9" s="39">
        <f>IF(G8="","",G8*0.03)</f>
        <v>3000</v>
      </c>
      <c r="K9" s="40">
        <f>IF(H8="","",H8*0.03)</f>
        <v>3000</v>
      </c>
      <c r="L9" s="41">
        <f>IF(I8="","",I8*0.03)</f>
        <v>3000</v>
      </c>
      <c r="M9" s="39">
        <f>IF(D9="","",J9*D9)</f>
        <v>3810</v>
      </c>
      <c r="N9" s="40">
        <f>IF(E9="","",K9*E9)</f>
        <v>4500</v>
      </c>
      <c r="O9" s="41">
        <f>IF(F9="","",L9*F9)</f>
        <v>6000</v>
      </c>
      <c r="P9" s="38"/>
      <c r="Q9" s="38"/>
      <c r="R9" s="38"/>
    </row>
    <row r="10" spans="1:18" x14ac:dyDescent="0.45">
      <c r="A10" s="9">
        <v>2</v>
      </c>
      <c r="B10" s="5">
        <v>44224</v>
      </c>
      <c r="C10" s="45">
        <v>1</v>
      </c>
      <c r="D10" s="54">
        <v>1.27</v>
      </c>
      <c r="E10" s="55">
        <v>1.5</v>
      </c>
      <c r="F10" s="82">
        <v>-1</v>
      </c>
      <c r="G10" s="22">
        <f t="shared" ref="G10:I25" si="1">IF(D10="","",G9+M10)</f>
        <v>107765.16099999999</v>
      </c>
      <c r="H10" s="22">
        <f t="shared" si="0"/>
        <v>109202.5</v>
      </c>
      <c r="I10" s="22">
        <f t="shared" si="0"/>
        <v>102820</v>
      </c>
      <c r="J10" s="42">
        <f t="shared" ref="J10:L25" si="2">IF(G9="","",G9*0.03)</f>
        <v>3114.2999999999997</v>
      </c>
      <c r="K10" s="43">
        <f t="shared" si="2"/>
        <v>3135</v>
      </c>
      <c r="L10" s="44">
        <f t="shared" si="2"/>
        <v>3180</v>
      </c>
      <c r="M10" s="42">
        <f t="shared" ref="M10:O25" si="3">IF(D10="","",J10*D10)</f>
        <v>3955.1609999999996</v>
      </c>
      <c r="N10" s="43">
        <f t="shared" si="3"/>
        <v>4702.5</v>
      </c>
      <c r="O10" s="44">
        <f t="shared" si="3"/>
        <v>-3180</v>
      </c>
      <c r="P10" s="38"/>
      <c r="Q10" s="38"/>
      <c r="R10" s="38"/>
    </row>
    <row r="11" spans="1:18" x14ac:dyDescent="0.45">
      <c r="A11" s="9">
        <v>3</v>
      </c>
      <c r="B11" s="5">
        <v>44223</v>
      </c>
      <c r="C11" s="45">
        <v>1</v>
      </c>
      <c r="D11" s="54">
        <v>1.27</v>
      </c>
      <c r="E11" s="55">
        <v>1.5</v>
      </c>
      <c r="F11" s="81">
        <v>2</v>
      </c>
      <c r="G11" s="22">
        <f t="shared" si="1"/>
        <v>111871.01363409999</v>
      </c>
      <c r="H11" s="22">
        <f>IF(E11="","",H10+N11)</f>
        <v>114116.6125</v>
      </c>
      <c r="I11" s="22">
        <f>IF(F11="","",I10+O11)</f>
        <v>108989.2</v>
      </c>
      <c r="J11" s="42">
        <f t="shared" si="2"/>
        <v>3232.9548299999997</v>
      </c>
      <c r="K11" s="43">
        <f t="shared" si="2"/>
        <v>3276.0749999999998</v>
      </c>
      <c r="L11" s="44">
        <f t="shared" si="2"/>
        <v>3084.6</v>
      </c>
      <c r="M11" s="42">
        <f t="shared" si="3"/>
        <v>4105.8526340999997</v>
      </c>
      <c r="N11" s="43">
        <f>IF(E11="","",K11*E11)</f>
        <v>4914.1124999999993</v>
      </c>
      <c r="O11" s="44">
        <f>IF(F11="","",L11*F11)</f>
        <v>6169.2</v>
      </c>
      <c r="P11" s="38"/>
      <c r="Q11" s="38"/>
      <c r="R11" s="38"/>
    </row>
    <row r="12" spans="1:18" x14ac:dyDescent="0.45">
      <c r="A12" s="9">
        <v>4</v>
      </c>
      <c r="B12" s="5">
        <v>44217</v>
      </c>
      <c r="C12" s="45">
        <v>2</v>
      </c>
      <c r="D12" s="54">
        <v>-1</v>
      </c>
      <c r="E12" s="57">
        <v>-1</v>
      </c>
      <c r="F12" s="56">
        <v>-1</v>
      </c>
      <c r="G12" s="22">
        <f t="shared" si="1"/>
        <v>108514.88322507699</v>
      </c>
      <c r="H12" s="22">
        <f t="shared" si="0"/>
        <v>110693.11412500001</v>
      </c>
      <c r="I12" s="22">
        <f t="shared" si="0"/>
        <v>105719.52399999999</v>
      </c>
      <c r="J12" s="42">
        <f t="shared" si="2"/>
        <v>3356.1304090229996</v>
      </c>
      <c r="K12" s="43">
        <f t="shared" si="2"/>
        <v>3423.4983750000001</v>
      </c>
      <c r="L12" s="44">
        <f t="shared" si="2"/>
        <v>3269.6759999999999</v>
      </c>
      <c r="M12" s="42">
        <f t="shared" si="3"/>
        <v>-3356.1304090229996</v>
      </c>
      <c r="N12" s="43">
        <f t="shared" si="3"/>
        <v>-3423.4983750000001</v>
      </c>
      <c r="O12" s="44">
        <f>IF(F12="","",L12*F12)</f>
        <v>-3269.6759999999999</v>
      </c>
      <c r="P12" s="38"/>
      <c r="Q12" s="38"/>
      <c r="R12" s="38"/>
    </row>
    <row r="13" spans="1:18" x14ac:dyDescent="0.45">
      <c r="A13" s="9">
        <v>5</v>
      </c>
      <c r="B13" s="5">
        <v>44202</v>
      </c>
      <c r="C13" s="45">
        <v>1</v>
      </c>
      <c r="D13" s="54">
        <v>1.27</v>
      </c>
      <c r="E13" s="55">
        <v>1.5</v>
      </c>
      <c r="F13" s="81">
        <v>2</v>
      </c>
      <c r="G13" s="22">
        <f t="shared" si="1"/>
        <v>112649.30027595242</v>
      </c>
      <c r="H13" s="22">
        <f t="shared" si="0"/>
        <v>115674.30426062501</v>
      </c>
      <c r="I13" s="22">
        <f t="shared" si="0"/>
        <v>112062.69544</v>
      </c>
      <c r="J13" s="42">
        <f t="shared" si="2"/>
        <v>3255.4464967523095</v>
      </c>
      <c r="K13" s="43">
        <f t="shared" si="2"/>
        <v>3320.7934237499999</v>
      </c>
      <c r="L13" s="44">
        <f t="shared" si="2"/>
        <v>3171.5857199999996</v>
      </c>
      <c r="M13" s="42">
        <f t="shared" si="3"/>
        <v>4134.4170508754332</v>
      </c>
      <c r="N13" s="43">
        <f t="shared" si="3"/>
        <v>4981.190135625</v>
      </c>
      <c r="O13" s="44">
        <f t="shared" si="3"/>
        <v>6343.1714399999992</v>
      </c>
      <c r="P13" s="38"/>
      <c r="Q13" s="38"/>
      <c r="R13" s="38"/>
    </row>
    <row r="14" spans="1:18" x14ac:dyDescent="0.45">
      <c r="A14" s="9">
        <v>6</v>
      </c>
      <c r="B14" s="5">
        <v>44195</v>
      </c>
      <c r="C14" s="45">
        <v>2</v>
      </c>
      <c r="D14" s="54">
        <v>1.27</v>
      </c>
      <c r="E14" s="55">
        <v>1.5</v>
      </c>
      <c r="F14" s="81">
        <v>2</v>
      </c>
      <c r="G14" s="22">
        <f t="shared" si="1"/>
        <v>116941.23861646622</v>
      </c>
      <c r="H14" s="22">
        <f t="shared" si="0"/>
        <v>120879.64795235313</v>
      </c>
      <c r="I14" s="22">
        <f t="shared" si="0"/>
        <v>118786.4571664</v>
      </c>
      <c r="J14" s="42">
        <f t="shared" si="2"/>
        <v>3379.4790082785726</v>
      </c>
      <c r="K14" s="43">
        <f t="shared" si="2"/>
        <v>3470.2291278187499</v>
      </c>
      <c r="L14" s="44">
        <f t="shared" si="2"/>
        <v>3361.8808631999996</v>
      </c>
      <c r="M14" s="42">
        <f t="shared" si="3"/>
        <v>4291.9383405137869</v>
      </c>
      <c r="N14" s="43">
        <f t="shared" si="3"/>
        <v>5205.3436917281251</v>
      </c>
      <c r="O14" s="44">
        <f t="shared" si="3"/>
        <v>6723.7617263999991</v>
      </c>
      <c r="P14" s="38"/>
      <c r="Q14" s="38"/>
      <c r="R14" s="38"/>
    </row>
    <row r="15" spans="1:18" x14ac:dyDescent="0.45">
      <c r="A15" s="9">
        <v>7</v>
      </c>
      <c r="B15" s="5">
        <v>44195</v>
      </c>
      <c r="C15" s="45">
        <v>2</v>
      </c>
      <c r="D15" s="54">
        <v>1.27</v>
      </c>
      <c r="E15" s="55">
        <v>1.5</v>
      </c>
      <c r="F15" s="81">
        <v>2</v>
      </c>
      <c r="G15" s="22">
        <f t="shared" si="1"/>
        <v>121396.69980775358</v>
      </c>
      <c r="H15" s="22">
        <f t="shared" si="0"/>
        <v>126319.23211020902</v>
      </c>
      <c r="I15" s="22">
        <f t="shared" si="0"/>
        <v>125913.64459638399</v>
      </c>
      <c r="J15" s="42">
        <f t="shared" si="2"/>
        <v>3508.2371584939865</v>
      </c>
      <c r="K15" s="43">
        <f t="shared" si="2"/>
        <v>3626.3894385705939</v>
      </c>
      <c r="L15" s="44">
        <f t="shared" si="2"/>
        <v>3563.5937149919996</v>
      </c>
      <c r="M15" s="42">
        <f t="shared" si="3"/>
        <v>4455.4611912873634</v>
      </c>
      <c r="N15" s="43">
        <f t="shared" si="3"/>
        <v>5439.5841578558911</v>
      </c>
      <c r="O15" s="44">
        <f t="shared" si="3"/>
        <v>7127.1874299839992</v>
      </c>
      <c r="P15" s="38"/>
      <c r="Q15" s="38"/>
      <c r="R15" s="38"/>
    </row>
    <row r="16" spans="1:18" x14ac:dyDescent="0.45">
      <c r="A16" s="9">
        <v>8</v>
      </c>
      <c r="B16" s="5">
        <v>44181</v>
      </c>
      <c r="C16" s="45">
        <v>2</v>
      </c>
      <c r="D16" s="54">
        <v>1.27</v>
      </c>
      <c r="E16" s="55">
        <v>1.5</v>
      </c>
      <c r="F16" s="56">
        <v>2</v>
      </c>
      <c r="G16" s="22">
        <f t="shared" si="1"/>
        <v>126021.91407042899</v>
      </c>
      <c r="H16" s="22">
        <f t="shared" si="0"/>
        <v>132003.59755516844</v>
      </c>
      <c r="I16" s="22">
        <f t="shared" si="0"/>
        <v>133468.46327216702</v>
      </c>
      <c r="J16" s="42">
        <f t="shared" si="2"/>
        <v>3641.9009942326074</v>
      </c>
      <c r="K16" s="43">
        <f t="shared" si="2"/>
        <v>3789.5769633062705</v>
      </c>
      <c r="L16" s="44">
        <f t="shared" si="2"/>
        <v>3777.4093378915195</v>
      </c>
      <c r="M16" s="42">
        <f>IF(D16="","",J16*D16)</f>
        <v>4625.2142626754112</v>
      </c>
      <c r="N16" s="43">
        <f t="shared" si="3"/>
        <v>5684.365444959406</v>
      </c>
      <c r="O16" s="44">
        <f t="shared" si="3"/>
        <v>7554.818675783039</v>
      </c>
      <c r="P16" s="38"/>
      <c r="Q16" s="38"/>
      <c r="R16" s="38"/>
    </row>
    <row r="17" spans="1:18" x14ac:dyDescent="0.45">
      <c r="A17" s="9">
        <v>9</v>
      </c>
      <c r="B17" s="5">
        <v>44176</v>
      </c>
      <c r="C17" s="45">
        <v>2</v>
      </c>
      <c r="D17" s="54">
        <v>1.27</v>
      </c>
      <c r="E17" s="55">
        <v>1.5</v>
      </c>
      <c r="F17" s="81">
        <v>2</v>
      </c>
      <c r="G17" s="22">
        <f t="shared" si="1"/>
        <v>130823.34899651233</v>
      </c>
      <c r="H17" s="22">
        <f t="shared" si="0"/>
        <v>137943.75944515102</v>
      </c>
      <c r="I17" s="22">
        <f t="shared" si="0"/>
        <v>141476.57106849705</v>
      </c>
      <c r="J17" s="42">
        <f t="shared" si="2"/>
        <v>3780.6574221128694</v>
      </c>
      <c r="K17" s="43">
        <f t="shared" si="2"/>
        <v>3960.1079266550532</v>
      </c>
      <c r="L17" s="44">
        <f t="shared" si="2"/>
        <v>4004.0538981650107</v>
      </c>
      <c r="M17" s="42">
        <f t="shared" si="3"/>
        <v>4801.4349260833442</v>
      </c>
      <c r="N17" s="43">
        <f t="shared" si="3"/>
        <v>5940.1618899825799</v>
      </c>
      <c r="O17" s="44">
        <f t="shared" si="3"/>
        <v>8008.1077963300213</v>
      </c>
      <c r="P17" s="38"/>
      <c r="Q17" s="38"/>
      <c r="R17" s="38"/>
    </row>
    <row r="18" spans="1:18" x14ac:dyDescent="0.45">
      <c r="A18" s="9">
        <v>10</v>
      </c>
      <c r="B18" s="5">
        <v>44174</v>
      </c>
      <c r="C18" s="45">
        <v>1</v>
      </c>
      <c r="D18" s="54">
        <v>1.27</v>
      </c>
      <c r="E18" s="55">
        <v>1.5</v>
      </c>
      <c r="F18" s="56">
        <v>-1</v>
      </c>
      <c r="G18" s="22">
        <f t="shared" si="1"/>
        <v>135807.71859327945</v>
      </c>
      <c r="H18" s="22">
        <f t="shared" si="0"/>
        <v>144151.22862018281</v>
      </c>
      <c r="I18" s="22">
        <f t="shared" si="0"/>
        <v>137232.27393644216</v>
      </c>
      <c r="J18" s="42">
        <f t="shared" si="2"/>
        <v>3924.7004698953697</v>
      </c>
      <c r="K18" s="43">
        <f t="shared" si="2"/>
        <v>4138.3127833545304</v>
      </c>
      <c r="L18" s="44">
        <f t="shared" si="2"/>
        <v>4244.2971320549113</v>
      </c>
      <c r="M18" s="42">
        <f t="shared" si="3"/>
        <v>4984.3695967671192</v>
      </c>
      <c r="N18" s="43">
        <f t="shared" si="3"/>
        <v>6207.4691750317961</v>
      </c>
      <c r="O18" s="44">
        <f t="shared" si="3"/>
        <v>-4244.2971320549113</v>
      </c>
      <c r="P18" s="38"/>
      <c r="Q18" s="38"/>
      <c r="R18" s="38"/>
    </row>
    <row r="19" spans="1:18" x14ac:dyDescent="0.45">
      <c r="A19" s="9">
        <v>11</v>
      </c>
      <c r="B19" s="5">
        <v>44166</v>
      </c>
      <c r="C19" s="45">
        <v>1</v>
      </c>
      <c r="D19" s="54">
        <v>-1</v>
      </c>
      <c r="E19" s="55">
        <v>-1</v>
      </c>
      <c r="F19" s="82">
        <f>E3-1</f>
        <v>-1</v>
      </c>
      <c r="G19" s="22">
        <f t="shared" si="1"/>
        <v>131733.48703548106</v>
      </c>
      <c r="H19" s="22">
        <f t="shared" si="0"/>
        <v>139826.69176157733</v>
      </c>
      <c r="I19" s="22">
        <f t="shared" si="0"/>
        <v>133115.30571834889</v>
      </c>
      <c r="J19" s="42">
        <f t="shared" si="2"/>
        <v>4074.2315577983836</v>
      </c>
      <c r="K19" s="43">
        <f t="shared" si="2"/>
        <v>4324.5368586054838</v>
      </c>
      <c r="L19" s="44">
        <f t="shared" si="2"/>
        <v>4116.968218093265</v>
      </c>
      <c r="M19" s="42">
        <f t="shared" si="3"/>
        <v>-4074.2315577983836</v>
      </c>
      <c r="N19" s="43">
        <f t="shared" si="3"/>
        <v>-4324.5368586054838</v>
      </c>
      <c r="O19" s="44">
        <f t="shared" si="3"/>
        <v>-4116.968218093265</v>
      </c>
      <c r="P19" s="38"/>
      <c r="Q19" s="38"/>
      <c r="R19" s="38"/>
    </row>
    <row r="20" spans="1:18" x14ac:dyDescent="0.45">
      <c r="A20" s="9">
        <v>12</v>
      </c>
      <c r="B20" s="5">
        <v>44162</v>
      </c>
      <c r="C20" s="45">
        <v>2</v>
      </c>
      <c r="D20" s="54">
        <v>1.27</v>
      </c>
      <c r="E20" s="55">
        <v>1.5</v>
      </c>
      <c r="F20" s="82">
        <v>-1</v>
      </c>
      <c r="G20" s="22">
        <f t="shared" si="1"/>
        <v>136752.53289153287</v>
      </c>
      <c r="H20" s="22">
        <f t="shared" si="0"/>
        <v>146118.89289084831</v>
      </c>
      <c r="I20" s="22">
        <f t="shared" si="0"/>
        <v>129121.84654679842</v>
      </c>
      <c r="J20" s="42">
        <f t="shared" si="2"/>
        <v>3952.0046110644316</v>
      </c>
      <c r="K20" s="43">
        <f t="shared" si="2"/>
        <v>4194.8007528473199</v>
      </c>
      <c r="L20" s="44">
        <f t="shared" si="2"/>
        <v>3993.4591715504666</v>
      </c>
      <c r="M20" s="42">
        <f t="shared" si="3"/>
        <v>5019.0458560518282</v>
      </c>
      <c r="N20" s="43">
        <f t="shared" si="3"/>
        <v>6292.2011292709794</v>
      </c>
      <c r="O20" s="44">
        <f t="shared" si="3"/>
        <v>-3993.4591715504666</v>
      </c>
      <c r="P20" s="38"/>
      <c r="Q20" s="38"/>
      <c r="R20" s="38"/>
    </row>
    <row r="21" spans="1:18" x14ac:dyDescent="0.45">
      <c r="A21" s="9">
        <v>13</v>
      </c>
      <c r="B21" s="5">
        <v>44160</v>
      </c>
      <c r="C21" s="45">
        <v>2</v>
      </c>
      <c r="D21" s="54">
        <v>1.27</v>
      </c>
      <c r="E21" s="55">
        <v>1.5</v>
      </c>
      <c r="F21" s="81">
        <v>2</v>
      </c>
      <c r="G21" s="22">
        <f t="shared" si="1"/>
        <v>141962.80439470027</v>
      </c>
      <c r="H21" s="22">
        <f t="shared" si="0"/>
        <v>152694.24307093647</v>
      </c>
      <c r="I21" s="22">
        <f t="shared" si="0"/>
        <v>136869.15733960632</v>
      </c>
      <c r="J21" s="42">
        <f t="shared" si="2"/>
        <v>4102.5759867459856</v>
      </c>
      <c r="K21" s="43">
        <f t="shared" si="2"/>
        <v>4383.5667867254488</v>
      </c>
      <c r="L21" s="44">
        <f t="shared" si="2"/>
        <v>3873.6553964039526</v>
      </c>
      <c r="M21" s="42">
        <f t="shared" si="3"/>
        <v>5210.2715031674015</v>
      </c>
      <c r="N21" s="43">
        <f t="shared" si="3"/>
        <v>6575.3501800881731</v>
      </c>
      <c r="O21" s="44">
        <f t="shared" si="3"/>
        <v>7747.3107928079053</v>
      </c>
      <c r="P21" s="38"/>
      <c r="Q21" s="38"/>
      <c r="R21" s="38"/>
    </row>
    <row r="22" spans="1:18" x14ac:dyDescent="0.45">
      <c r="A22" s="9">
        <v>14</v>
      </c>
      <c r="B22" s="5">
        <v>44152</v>
      </c>
      <c r="C22" s="45">
        <v>2</v>
      </c>
      <c r="D22" s="54">
        <v>1.27</v>
      </c>
      <c r="E22" s="55">
        <v>1.5</v>
      </c>
      <c r="F22" s="81">
        <v>2</v>
      </c>
      <c r="G22" s="22">
        <f t="shared" si="1"/>
        <v>147371.58724213834</v>
      </c>
      <c r="H22" s="22">
        <f t="shared" si="0"/>
        <v>159565.48400912862</v>
      </c>
      <c r="I22" s="22">
        <f t="shared" si="0"/>
        <v>145081.3067799827</v>
      </c>
      <c r="J22" s="42">
        <f t="shared" si="2"/>
        <v>4258.8841318410077</v>
      </c>
      <c r="K22" s="43">
        <f t="shared" si="2"/>
        <v>4580.8272921280941</v>
      </c>
      <c r="L22" s="44">
        <f t="shared" si="2"/>
        <v>4106.0747201881895</v>
      </c>
      <c r="M22" s="42">
        <f t="shared" si="3"/>
        <v>5408.7828474380794</v>
      </c>
      <c r="N22" s="43">
        <f t="shared" si="3"/>
        <v>6871.2409381921407</v>
      </c>
      <c r="O22" s="44">
        <f t="shared" si="3"/>
        <v>8212.1494403763791</v>
      </c>
      <c r="P22" s="38"/>
      <c r="Q22" s="38"/>
      <c r="R22" s="38"/>
    </row>
    <row r="23" spans="1:18" x14ac:dyDescent="0.45">
      <c r="A23" s="9">
        <v>15</v>
      </c>
      <c r="B23" s="5">
        <v>44152</v>
      </c>
      <c r="C23" s="45">
        <v>2</v>
      </c>
      <c r="D23" s="54">
        <v>1.27</v>
      </c>
      <c r="E23" s="55">
        <v>1.5</v>
      </c>
      <c r="F23" s="81">
        <v>2</v>
      </c>
      <c r="G23" s="22">
        <f t="shared" si="1"/>
        <v>152986.44471606382</v>
      </c>
      <c r="H23" s="22">
        <f t="shared" si="0"/>
        <v>166745.93078953942</v>
      </c>
      <c r="I23" s="22">
        <f t="shared" si="0"/>
        <v>153786.18518678166</v>
      </c>
      <c r="J23" s="42">
        <f t="shared" si="2"/>
        <v>4421.1476172641496</v>
      </c>
      <c r="K23" s="43">
        <f t="shared" si="2"/>
        <v>4786.9645202738584</v>
      </c>
      <c r="L23" s="44">
        <f t="shared" si="2"/>
        <v>4352.4392033994809</v>
      </c>
      <c r="M23" s="42">
        <f t="shared" si="3"/>
        <v>5614.85747392547</v>
      </c>
      <c r="N23" s="43">
        <f t="shared" si="3"/>
        <v>7180.4467804107881</v>
      </c>
      <c r="O23" s="44">
        <f t="shared" si="3"/>
        <v>8704.8784067989618</v>
      </c>
      <c r="P23" s="38"/>
      <c r="Q23" s="38"/>
      <c r="R23" s="38"/>
    </row>
    <row r="24" spans="1:18" x14ac:dyDescent="0.45">
      <c r="A24" s="9">
        <v>16</v>
      </c>
      <c r="B24" s="5">
        <v>44151</v>
      </c>
      <c r="C24" s="45">
        <v>2</v>
      </c>
      <c r="D24" s="54">
        <v>-1</v>
      </c>
      <c r="E24" s="55">
        <v>-1</v>
      </c>
      <c r="F24" s="82">
        <v>-1</v>
      </c>
      <c r="G24" s="22">
        <f t="shared" si="1"/>
        <v>148396.85137458192</v>
      </c>
      <c r="H24" s="22">
        <f t="shared" si="0"/>
        <v>161743.55286585324</v>
      </c>
      <c r="I24" s="22">
        <f t="shared" si="0"/>
        <v>149172.59963117822</v>
      </c>
      <c r="J24" s="42">
        <f t="shared" si="2"/>
        <v>4589.5933414819146</v>
      </c>
      <c r="K24" s="43">
        <f t="shared" si="2"/>
        <v>5002.3779236861819</v>
      </c>
      <c r="L24" s="44">
        <f t="shared" si="2"/>
        <v>4613.5855556034494</v>
      </c>
      <c r="M24" s="42">
        <f t="shared" si="3"/>
        <v>-4589.5933414819146</v>
      </c>
      <c r="N24" s="43">
        <f t="shared" si="3"/>
        <v>-5002.3779236861819</v>
      </c>
      <c r="O24" s="44">
        <f t="shared" si="3"/>
        <v>-4613.5855556034494</v>
      </c>
      <c r="P24" s="38"/>
      <c r="Q24" s="38"/>
      <c r="R24" s="38"/>
    </row>
    <row r="25" spans="1:18" x14ac:dyDescent="0.45">
      <c r="A25" s="9">
        <v>17</v>
      </c>
      <c r="B25" s="5">
        <v>44148</v>
      </c>
      <c r="C25" s="45">
        <v>2</v>
      </c>
      <c r="D25" s="54">
        <v>1.27</v>
      </c>
      <c r="E25" s="55">
        <v>1.5</v>
      </c>
      <c r="F25" s="81">
        <v>2</v>
      </c>
      <c r="G25" s="22">
        <f t="shared" si="1"/>
        <v>154050.77141195349</v>
      </c>
      <c r="H25" s="22">
        <f t="shared" si="1"/>
        <v>169022.01274481663</v>
      </c>
      <c r="I25" s="22">
        <f t="shared" si="1"/>
        <v>158122.95560904892</v>
      </c>
      <c r="J25" s="42">
        <f t="shared" si="2"/>
        <v>4451.9055412374573</v>
      </c>
      <c r="K25" s="43">
        <f t="shared" si="2"/>
        <v>4852.306585975597</v>
      </c>
      <c r="L25" s="44">
        <f t="shared" si="2"/>
        <v>4475.1779889353465</v>
      </c>
      <c r="M25" s="42">
        <f t="shared" si="3"/>
        <v>5653.9200373715712</v>
      </c>
      <c r="N25" s="43">
        <f t="shared" si="3"/>
        <v>7278.4598789633956</v>
      </c>
      <c r="O25" s="44">
        <f t="shared" si="3"/>
        <v>8950.3559778706931</v>
      </c>
      <c r="P25" s="38"/>
      <c r="Q25" s="38"/>
      <c r="R25" s="38"/>
    </row>
    <row r="26" spans="1:18" x14ac:dyDescent="0.45">
      <c r="A26" s="9">
        <v>18</v>
      </c>
      <c r="B26" s="5">
        <v>44147</v>
      </c>
      <c r="C26" s="45">
        <v>2</v>
      </c>
      <c r="D26" s="54">
        <v>1.27</v>
      </c>
      <c r="E26" s="55">
        <v>1.5</v>
      </c>
      <c r="F26" s="81">
        <v>2</v>
      </c>
      <c r="G26" s="22">
        <f t="shared" ref="G26:I41" si="4">IF(D26="","",G25+M26)</f>
        <v>159920.10580274893</v>
      </c>
      <c r="H26" s="22">
        <f t="shared" si="4"/>
        <v>176628.00331833339</v>
      </c>
      <c r="I26" s="22">
        <f t="shared" si="4"/>
        <v>167610.33294559186</v>
      </c>
      <c r="J26" s="42">
        <f t="shared" ref="J26:L58" si="5">IF(G25="","",G25*0.03)</f>
        <v>4621.5231423586047</v>
      </c>
      <c r="K26" s="43">
        <f t="shared" si="5"/>
        <v>5070.6603823444984</v>
      </c>
      <c r="L26" s="44">
        <f t="shared" si="5"/>
        <v>4743.6886682714676</v>
      </c>
      <c r="M26" s="42">
        <f t="shared" ref="M26:O58" si="6">IF(D26="","",J26*D26)</f>
        <v>5869.3343907954277</v>
      </c>
      <c r="N26" s="43">
        <f t="shared" si="6"/>
        <v>7605.9905735167476</v>
      </c>
      <c r="O26" s="44">
        <f t="shared" si="6"/>
        <v>9487.3773365429352</v>
      </c>
      <c r="P26" s="38"/>
      <c r="Q26" s="38"/>
      <c r="R26" s="38"/>
    </row>
    <row r="27" spans="1:18" x14ac:dyDescent="0.45">
      <c r="A27" s="9">
        <v>19</v>
      </c>
      <c r="B27" s="5">
        <v>44137</v>
      </c>
      <c r="C27" s="45">
        <v>1</v>
      </c>
      <c r="D27" s="54">
        <v>-1</v>
      </c>
      <c r="E27" s="55">
        <v>-1</v>
      </c>
      <c r="F27" s="82">
        <v>-1</v>
      </c>
      <c r="G27" s="22">
        <f t="shared" si="4"/>
        <v>155122.50262866647</v>
      </c>
      <c r="H27" s="22">
        <f t="shared" si="4"/>
        <v>171329.16321878339</v>
      </c>
      <c r="I27" s="22">
        <f t="shared" si="4"/>
        <v>162582.02295722411</v>
      </c>
      <c r="J27" s="42">
        <f t="shared" si="5"/>
        <v>4797.6031740824683</v>
      </c>
      <c r="K27" s="43">
        <f t="shared" si="5"/>
        <v>5298.8400995500015</v>
      </c>
      <c r="L27" s="44">
        <f t="shared" si="5"/>
        <v>5028.309988367756</v>
      </c>
      <c r="M27" s="42">
        <f t="shared" si="6"/>
        <v>-4797.6031740824683</v>
      </c>
      <c r="N27" s="43">
        <f t="shared" si="6"/>
        <v>-5298.8400995500015</v>
      </c>
      <c r="O27" s="44">
        <f t="shared" si="6"/>
        <v>-5028.309988367756</v>
      </c>
      <c r="P27" s="38"/>
      <c r="Q27" s="38"/>
      <c r="R27" s="38"/>
    </row>
    <row r="28" spans="1:18" x14ac:dyDescent="0.45">
      <c r="A28" s="9">
        <v>20</v>
      </c>
      <c r="B28" s="5">
        <v>44131</v>
      </c>
      <c r="C28" s="45">
        <v>2</v>
      </c>
      <c r="D28" s="54">
        <v>1.27</v>
      </c>
      <c r="E28" s="55">
        <v>1.5</v>
      </c>
      <c r="F28" s="81">
        <v>2</v>
      </c>
      <c r="G28" s="22">
        <f t="shared" si="4"/>
        <v>161032.66997881865</v>
      </c>
      <c r="H28" s="22">
        <f t="shared" si="4"/>
        <v>179038.97556362863</v>
      </c>
      <c r="I28" s="22">
        <f t="shared" si="4"/>
        <v>172336.94433465754</v>
      </c>
      <c r="J28" s="42">
        <f t="shared" si="5"/>
        <v>4653.6750788599938</v>
      </c>
      <c r="K28" s="43">
        <f t="shared" si="5"/>
        <v>5139.8748965635014</v>
      </c>
      <c r="L28" s="44">
        <f t="shared" si="5"/>
        <v>4877.4606887167229</v>
      </c>
      <c r="M28" s="42">
        <f t="shared" si="6"/>
        <v>5910.1673501521918</v>
      </c>
      <c r="N28" s="43">
        <f t="shared" si="6"/>
        <v>7709.8123448452516</v>
      </c>
      <c r="O28" s="44">
        <f t="shared" si="6"/>
        <v>9754.9213774334457</v>
      </c>
      <c r="P28" s="38"/>
      <c r="Q28" s="38"/>
      <c r="R28" s="38"/>
    </row>
    <row r="29" spans="1:18" x14ac:dyDescent="0.45">
      <c r="A29" s="9">
        <v>21</v>
      </c>
      <c r="B29" s="5"/>
      <c r="C29" s="45"/>
      <c r="D29" s="54"/>
      <c r="E29" s="55"/>
      <c r="F29" s="82"/>
      <c r="G29" s="22" t="str">
        <f t="shared" si="4"/>
        <v/>
      </c>
      <c r="H29" s="22" t="str">
        <f t="shared" si="4"/>
        <v/>
      </c>
      <c r="I29" s="22" t="str">
        <f t="shared" si="4"/>
        <v/>
      </c>
      <c r="J29" s="42">
        <f t="shared" si="5"/>
        <v>4830.9800993645595</v>
      </c>
      <c r="K29" s="43">
        <f t="shared" si="5"/>
        <v>5371.1692669088588</v>
      </c>
      <c r="L29" s="44">
        <f t="shared" si="5"/>
        <v>5170.1083300397258</v>
      </c>
      <c r="M29" s="42" t="str">
        <f t="shared" si="6"/>
        <v/>
      </c>
      <c r="N29" s="43" t="str">
        <f t="shared" si="6"/>
        <v/>
      </c>
      <c r="O29" s="44" t="str">
        <f t="shared" si="6"/>
        <v/>
      </c>
      <c r="P29" s="38"/>
      <c r="Q29" s="38"/>
      <c r="R29" s="38"/>
    </row>
    <row r="30" spans="1:18" x14ac:dyDescent="0.45">
      <c r="A30" s="9">
        <v>22</v>
      </c>
      <c r="B30" s="5"/>
      <c r="C30" s="45"/>
      <c r="D30" s="54"/>
      <c r="E30" s="55"/>
      <c r="F30" s="81"/>
      <c r="G30" s="22" t="str">
        <f t="shared" si="4"/>
        <v/>
      </c>
      <c r="H30" s="22" t="str">
        <f t="shared" si="4"/>
        <v/>
      </c>
      <c r="I30" s="22" t="str">
        <f t="shared" si="4"/>
        <v/>
      </c>
      <c r="J30" s="42" t="str">
        <f t="shared" si="5"/>
        <v/>
      </c>
      <c r="K30" s="43" t="str">
        <f t="shared" si="5"/>
        <v/>
      </c>
      <c r="L30" s="44" t="str">
        <f t="shared" si="5"/>
        <v/>
      </c>
      <c r="M30" s="42" t="str">
        <f t="shared" si="6"/>
        <v/>
      </c>
      <c r="N30" s="43" t="str">
        <f t="shared" si="6"/>
        <v/>
      </c>
      <c r="O30" s="44" t="str">
        <f t="shared" si="6"/>
        <v/>
      </c>
      <c r="P30" s="38"/>
      <c r="Q30" s="38"/>
      <c r="R30" s="38"/>
    </row>
    <row r="31" spans="1:18" x14ac:dyDescent="0.45">
      <c r="A31" s="9">
        <v>23</v>
      </c>
      <c r="B31" s="5"/>
      <c r="C31" s="45"/>
      <c r="D31" s="54"/>
      <c r="E31" s="55"/>
      <c r="F31" s="56"/>
      <c r="G31" s="22" t="str">
        <f t="shared" si="4"/>
        <v/>
      </c>
      <c r="H31" s="22" t="str">
        <f t="shared" si="4"/>
        <v/>
      </c>
      <c r="I31" s="22" t="str">
        <f t="shared" si="4"/>
        <v/>
      </c>
      <c r="J31" s="42" t="str">
        <f t="shared" si="5"/>
        <v/>
      </c>
      <c r="K31" s="43" t="str">
        <f t="shared" si="5"/>
        <v/>
      </c>
      <c r="L31" s="44" t="str">
        <f t="shared" si="5"/>
        <v/>
      </c>
      <c r="M31" s="42" t="str">
        <f t="shared" si="6"/>
        <v/>
      </c>
      <c r="N31" s="43" t="str">
        <f t="shared" si="6"/>
        <v/>
      </c>
      <c r="O31" s="44" t="str">
        <f t="shared" si="6"/>
        <v/>
      </c>
      <c r="P31" s="38"/>
      <c r="Q31" s="38"/>
      <c r="R31" s="38"/>
    </row>
    <row r="32" spans="1:18" x14ac:dyDescent="0.45">
      <c r="A32" s="9">
        <v>24</v>
      </c>
      <c r="B32" s="5"/>
      <c r="C32" s="45"/>
      <c r="D32" s="54"/>
      <c r="E32" s="55"/>
      <c r="F32" s="56"/>
      <c r="G32" s="22" t="str">
        <f t="shared" si="4"/>
        <v/>
      </c>
      <c r="H32" s="22" t="str">
        <f t="shared" si="4"/>
        <v/>
      </c>
      <c r="I32" s="22" t="str">
        <f t="shared" si="4"/>
        <v/>
      </c>
      <c r="J32" s="42" t="str">
        <f t="shared" si="5"/>
        <v/>
      </c>
      <c r="K32" s="43" t="str">
        <f t="shared" si="5"/>
        <v/>
      </c>
      <c r="L32" s="44" t="str">
        <f t="shared" si="5"/>
        <v/>
      </c>
      <c r="M32" s="42" t="str">
        <f t="shared" si="6"/>
        <v/>
      </c>
      <c r="N32" s="43" t="str">
        <f t="shared" si="6"/>
        <v/>
      </c>
      <c r="O32" s="44" t="str">
        <f t="shared" si="6"/>
        <v/>
      </c>
      <c r="P32" s="38"/>
      <c r="Q32" s="38"/>
      <c r="R32" s="38"/>
    </row>
    <row r="33" spans="1:18" x14ac:dyDescent="0.45">
      <c r="A33" s="9">
        <v>25</v>
      </c>
      <c r="B33" s="5"/>
      <c r="C33" s="45"/>
      <c r="D33" s="54"/>
      <c r="E33" s="55"/>
      <c r="F33" s="81"/>
      <c r="G33" s="22" t="str">
        <f t="shared" si="4"/>
        <v/>
      </c>
      <c r="H33" s="22" t="str">
        <f t="shared" si="4"/>
        <v/>
      </c>
      <c r="I33" s="22" t="str">
        <f t="shared" si="4"/>
        <v/>
      </c>
      <c r="J33" s="42" t="str">
        <f t="shared" si="5"/>
        <v/>
      </c>
      <c r="K33" s="43" t="str">
        <f t="shared" si="5"/>
        <v/>
      </c>
      <c r="L33" s="44" t="str">
        <f t="shared" si="5"/>
        <v/>
      </c>
      <c r="M33" s="42" t="str">
        <f t="shared" si="6"/>
        <v/>
      </c>
      <c r="N33" s="43" t="str">
        <f t="shared" si="6"/>
        <v/>
      </c>
      <c r="O33" s="44" t="str">
        <f t="shared" si="6"/>
        <v/>
      </c>
      <c r="P33" s="38"/>
      <c r="Q33" s="38"/>
      <c r="R33" s="38"/>
    </row>
    <row r="34" spans="1:18" x14ac:dyDescent="0.45">
      <c r="A34" s="9">
        <v>26</v>
      </c>
      <c r="B34" s="5"/>
      <c r="C34" s="45"/>
      <c r="D34" s="54"/>
      <c r="E34" s="55"/>
      <c r="F34" s="77"/>
      <c r="G34" s="22" t="str">
        <f t="shared" si="4"/>
        <v/>
      </c>
      <c r="H34" s="22" t="str">
        <f t="shared" si="4"/>
        <v/>
      </c>
      <c r="I34" s="22" t="str">
        <f t="shared" si="4"/>
        <v/>
      </c>
      <c r="J34" s="42" t="str">
        <f t="shared" si="5"/>
        <v/>
      </c>
      <c r="K34" s="43" t="str">
        <f t="shared" si="5"/>
        <v/>
      </c>
      <c r="L34" s="44" t="str">
        <f t="shared" si="5"/>
        <v/>
      </c>
      <c r="M34" s="42" t="str">
        <f t="shared" si="6"/>
        <v/>
      </c>
      <c r="N34" s="43" t="str">
        <f t="shared" si="6"/>
        <v/>
      </c>
      <c r="O34" s="44" t="str">
        <f t="shared" si="6"/>
        <v/>
      </c>
      <c r="P34" s="38"/>
      <c r="Q34" s="38"/>
      <c r="R34" s="38"/>
    </row>
    <row r="35" spans="1:18" x14ac:dyDescent="0.45">
      <c r="A35" s="9">
        <v>27</v>
      </c>
      <c r="B35" s="5"/>
      <c r="C35" s="45"/>
      <c r="D35" s="54"/>
      <c r="E35" s="55"/>
      <c r="F35" s="82"/>
      <c r="G35" s="22" t="str">
        <f t="shared" si="4"/>
        <v/>
      </c>
      <c r="H35" s="22" t="str">
        <f t="shared" si="4"/>
        <v/>
      </c>
      <c r="I35" s="22" t="str">
        <f t="shared" si="4"/>
        <v/>
      </c>
      <c r="J35" s="42" t="str">
        <f t="shared" si="5"/>
        <v/>
      </c>
      <c r="K35" s="43" t="str">
        <f t="shared" si="5"/>
        <v/>
      </c>
      <c r="L35" s="44" t="str">
        <f t="shared" si="5"/>
        <v/>
      </c>
      <c r="M35" s="42" t="str">
        <f t="shared" si="6"/>
        <v/>
      </c>
      <c r="N35" s="43" t="str">
        <f t="shared" si="6"/>
        <v/>
      </c>
      <c r="O35" s="44" t="str">
        <f t="shared" si="6"/>
        <v/>
      </c>
      <c r="P35" s="38"/>
      <c r="Q35" s="38"/>
      <c r="R35" s="38"/>
    </row>
    <row r="36" spans="1:18" x14ac:dyDescent="0.45">
      <c r="A36" s="9">
        <v>28</v>
      </c>
      <c r="B36" s="5"/>
      <c r="C36" s="45"/>
      <c r="D36" s="54"/>
      <c r="E36" s="55"/>
      <c r="F36" s="81"/>
      <c r="G36" s="22" t="str">
        <f t="shared" si="4"/>
        <v/>
      </c>
      <c r="H36" s="22" t="str">
        <f t="shared" si="4"/>
        <v/>
      </c>
      <c r="I36" s="22" t="str">
        <f t="shared" si="4"/>
        <v/>
      </c>
      <c r="J36" s="42" t="str">
        <f t="shared" si="5"/>
        <v/>
      </c>
      <c r="K36" s="43" t="str">
        <f t="shared" si="5"/>
        <v/>
      </c>
      <c r="L36" s="44" t="str">
        <f t="shared" si="5"/>
        <v/>
      </c>
      <c r="M36" s="42" t="str">
        <f t="shared" si="6"/>
        <v/>
      </c>
      <c r="N36" s="43" t="str">
        <f t="shared" si="6"/>
        <v/>
      </c>
      <c r="O36" s="44" t="str">
        <f t="shared" si="6"/>
        <v/>
      </c>
      <c r="P36" s="38"/>
      <c r="Q36" s="38"/>
      <c r="R36" s="38"/>
    </row>
    <row r="37" spans="1:18" x14ac:dyDescent="0.45">
      <c r="A37" s="9">
        <v>29</v>
      </c>
      <c r="B37" s="5"/>
      <c r="C37" s="45"/>
      <c r="D37" s="54"/>
      <c r="E37" s="55"/>
      <c r="F37" s="56"/>
      <c r="G37" s="22" t="str">
        <f t="shared" si="4"/>
        <v/>
      </c>
      <c r="H37" s="22" t="str">
        <f t="shared" si="4"/>
        <v/>
      </c>
      <c r="I37" s="22" t="str">
        <f t="shared" si="4"/>
        <v/>
      </c>
      <c r="J37" s="42" t="str">
        <f t="shared" si="5"/>
        <v/>
      </c>
      <c r="K37" s="43" t="str">
        <f t="shared" si="5"/>
        <v/>
      </c>
      <c r="L37" s="44" t="str">
        <f t="shared" si="5"/>
        <v/>
      </c>
      <c r="M37" s="42" t="str">
        <f t="shared" si="6"/>
        <v/>
      </c>
      <c r="N37" s="43" t="str">
        <f t="shared" si="6"/>
        <v/>
      </c>
      <c r="O37" s="44" t="str">
        <f t="shared" si="6"/>
        <v/>
      </c>
      <c r="P37" s="38"/>
      <c r="Q37" s="38"/>
      <c r="R37" s="38"/>
    </row>
    <row r="38" spans="1:18" x14ac:dyDescent="0.45">
      <c r="A38" s="9">
        <v>30</v>
      </c>
      <c r="B38" s="5"/>
      <c r="C38" s="45"/>
      <c r="D38" s="54"/>
      <c r="E38" s="55"/>
      <c r="F38" s="56"/>
      <c r="G38" s="22" t="str">
        <f t="shared" si="4"/>
        <v/>
      </c>
      <c r="H38" s="22" t="str">
        <f t="shared" si="4"/>
        <v/>
      </c>
      <c r="I38" s="22" t="str">
        <f t="shared" si="4"/>
        <v/>
      </c>
      <c r="J38" s="42" t="str">
        <f t="shared" si="5"/>
        <v/>
      </c>
      <c r="K38" s="43" t="str">
        <f t="shared" si="5"/>
        <v/>
      </c>
      <c r="L38" s="44" t="str">
        <f t="shared" si="5"/>
        <v/>
      </c>
      <c r="M38" s="42" t="str">
        <f t="shared" si="6"/>
        <v/>
      </c>
      <c r="N38" s="43" t="str">
        <f t="shared" si="6"/>
        <v/>
      </c>
      <c r="O38" s="44" t="str">
        <f t="shared" si="6"/>
        <v/>
      </c>
      <c r="P38" s="38"/>
      <c r="Q38" s="38"/>
      <c r="R38" s="38"/>
    </row>
    <row r="39" spans="1:18" x14ac:dyDescent="0.45">
      <c r="A39" s="9">
        <v>31</v>
      </c>
      <c r="B39" s="5"/>
      <c r="C39" s="45"/>
      <c r="D39" s="54"/>
      <c r="E39" s="55"/>
      <c r="F39" s="81"/>
      <c r="G39" s="22" t="str">
        <f t="shared" si="4"/>
        <v/>
      </c>
      <c r="H39" s="22" t="str">
        <f t="shared" si="4"/>
        <v/>
      </c>
      <c r="I39" s="22" t="str">
        <f t="shared" si="4"/>
        <v/>
      </c>
      <c r="J39" s="42" t="str">
        <f t="shared" si="5"/>
        <v/>
      </c>
      <c r="K39" s="43" t="str">
        <f t="shared" si="5"/>
        <v/>
      </c>
      <c r="L39" s="44" t="str">
        <f t="shared" si="5"/>
        <v/>
      </c>
      <c r="M39" s="42" t="str">
        <f t="shared" si="6"/>
        <v/>
      </c>
      <c r="N39" s="43" t="str">
        <f t="shared" si="6"/>
        <v/>
      </c>
      <c r="O39" s="44" t="str">
        <f t="shared" si="6"/>
        <v/>
      </c>
      <c r="P39" s="38"/>
      <c r="Q39" s="38"/>
      <c r="R39" s="38"/>
    </row>
    <row r="40" spans="1:18" x14ac:dyDescent="0.45">
      <c r="A40" s="9">
        <v>32</v>
      </c>
      <c r="B40" s="5"/>
      <c r="C40" s="45"/>
      <c r="D40" s="54"/>
      <c r="E40" s="55"/>
      <c r="F40" s="81"/>
      <c r="G40" s="22" t="str">
        <f t="shared" si="4"/>
        <v/>
      </c>
      <c r="H40" s="22" t="str">
        <f t="shared" si="4"/>
        <v/>
      </c>
      <c r="I40" s="22" t="str">
        <f t="shared" si="4"/>
        <v/>
      </c>
      <c r="J40" s="42" t="str">
        <f t="shared" si="5"/>
        <v/>
      </c>
      <c r="K40" s="43" t="str">
        <f t="shared" si="5"/>
        <v/>
      </c>
      <c r="L40" s="44" t="str">
        <f t="shared" si="5"/>
        <v/>
      </c>
      <c r="M40" s="42" t="str">
        <f t="shared" si="6"/>
        <v/>
      </c>
      <c r="N40" s="43" t="str">
        <f t="shared" si="6"/>
        <v/>
      </c>
      <c r="O40" s="44" t="str">
        <f t="shared" si="6"/>
        <v/>
      </c>
      <c r="P40" s="38"/>
      <c r="Q40" s="38"/>
      <c r="R40" s="38"/>
    </row>
    <row r="41" spans="1:18" x14ac:dyDescent="0.45">
      <c r="A41" s="9">
        <v>33</v>
      </c>
      <c r="B41" s="5"/>
      <c r="C41" s="45"/>
      <c r="D41" s="54"/>
      <c r="E41" s="55"/>
      <c r="F41" s="81"/>
      <c r="G41" s="22" t="str">
        <f t="shared" si="4"/>
        <v/>
      </c>
      <c r="H41" s="22" t="str">
        <f t="shared" si="4"/>
        <v/>
      </c>
      <c r="I41" s="22" t="str">
        <f t="shared" si="4"/>
        <v/>
      </c>
      <c r="J41" s="42" t="str">
        <f t="shared" si="5"/>
        <v/>
      </c>
      <c r="K41" s="43" t="str">
        <f t="shared" si="5"/>
        <v/>
      </c>
      <c r="L41" s="44" t="str">
        <f t="shared" si="5"/>
        <v/>
      </c>
      <c r="M41" s="42" t="str">
        <f t="shared" si="6"/>
        <v/>
      </c>
      <c r="N41" s="43" t="str">
        <f t="shared" si="6"/>
        <v/>
      </c>
      <c r="O41" s="44" t="str">
        <f t="shared" si="6"/>
        <v/>
      </c>
      <c r="P41" s="38"/>
      <c r="Q41" s="38"/>
      <c r="R41" s="38"/>
    </row>
    <row r="42" spans="1:18" x14ac:dyDescent="0.45">
      <c r="A42" s="9">
        <v>34</v>
      </c>
      <c r="B42" s="5"/>
      <c r="C42" s="45"/>
      <c r="D42" s="54"/>
      <c r="E42" s="55"/>
      <c r="F42" s="82"/>
      <c r="G42" s="22" t="str">
        <f t="shared" ref="G42:I57" si="7">IF(D42="","",G41+M42)</f>
        <v/>
      </c>
      <c r="H42" s="22" t="str">
        <f t="shared" si="7"/>
        <v/>
      </c>
      <c r="I42" s="22" t="str">
        <f t="shared" si="7"/>
        <v/>
      </c>
      <c r="J42" s="42" t="str">
        <f t="shared" si="5"/>
        <v/>
      </c>
      <c r="K42" s="43" t="str">
        <f t="shared" si="5"/>
        <v/>
      </c>
      <c r="L42" s="44" t="str">
        <f t="shared" si="5"/>
        <v/>
      </c>
      <c r="M42" s="42" t="str">
        <f t="shared" si="6"/>
        <v/>
      </c>
      <c r="N42" s="43" t="str">
        <f t="shared" si="6"/>
        <v/>
      </c>
      <c r="O42" s="44" t="str">
        <f t="shared" si="6"/>
        <v/>
      </c>
      <c r="P42" s="38"/>
      <c r="Q42" s="38"/>
      <c r="R42" s="38"/>
    </row>
    <row r="43" spans="1:18" x14ac:dyDescent="0.45">
      <c r="A43" s="3">
        <v>35</v>
      </c>
      <c r="B43" s="5"/>
      <c r="C43" s="45"/>
      <c r="D43" s="54"/>
      <c r="E43" s="57"/>
      <c r="F43" s="56"/>
      <c r="G43" s="22" t="str">
        <f>IF(D43="","",G42+M43)</f>
        <v/>
      </c>
      <c r="H43" s="22" t="str">
        <f t="shared" si="7"/>
        <v/>
      </c>
      <c r="I43" s="22" t="str">
        <f t="shared" si="7"/>
        <v/>
      </c>
      <c r="J43" s="42" t="str">
        <f t="shared" si="5"/>
        <v/>
      </c>
      <c r="K43" s="43" t="str">
        <f t="shared" si="5"/>
        <v/>
      </c>
      <c r="L43" s="44" t="str">
        <f t="shared" si="5"/>
        <v/>
      </c>
      <c r="M43" s="42" t="str">
        <f t="shared" si="6"/>
        <v/>
      </c>
      <c r="N43" s="43" t="str">
        <f t="shared" si="6"/>
        <v/>
      </c>
      <c r="O43" s="44" t="str">
        <f t="shared" si="6"/>
        <v/>
      </c>
    </row>
    <row r="44" spans="1:18" x14ac:dyDescent="0.45">
      <c r="A44" s="9">
        <v>36</v>
      </c>
      <c r="B44" s="5"/>
      <c r="C44" s="45"/>
      <c r="D44" s="54"/>
      <c r="E44" s="57"/>
      <c r="F44" s="81"/>
      <c r="G44" s="22" t="str">
        <f t="shared" ref="G44:I58" si="8">IF(D44="","",G43+M44)</f>
        <v/>
      </c>
      <c r="H44" s="22" t="str">
        <f t="shared" si="7"/>
        <v/>
      </c>
      <c r="I44" s="22" t="str">
        <f t="shared" si="7"/>
        <v/>
      </c>
      <c r="J44" s="42" t="str">
        <f>IF(G43="","",G43*0.03)</f>
        <v/>
      </c>
      <c r="K44" s="43" t="str">
        <f t="shared" si="5"/>
        <v/>
      </c>
      <c r="L44" s="44" t="str">
        <f t="shared" si="5"/>
        <v/>
      </c>
      <c r="M44" s="42" t="str">
        <f>IF(D44="","",J44*D44)</f>
        <v/>
      </c>
      <c r="N44" s="43" t="str">
        <f t="shared" si="6"/>
        <v/>
      </c>
      <c r="O44" s="44" t="str">
        <f t="shared" si="6"/>
        <v/>
      </c>
    </row>
    <row r="45" spans="1:18" x14ac:dyDescent="0.45">
      <c r="A45" s="9">
        <v>37</v>
      </c>
      <c r="B45" s="5"/>
      <c r="C45" s="45"/>
      <c r="D45" s="54"/>
      <c r="E45" s="57"/>
      <c r="F45" s="81"/>
      <c r="G45" s="22" t="str">
        <f t="shared" si="8"/>
        <v/>
      </c>
      <c r="H45" s="22" t="str">
        <f t="shared" si="7"/>
        <v/>
      </c>
      <c r="I45" s="22" t="str">
        <f t="shared" si="7"/>
        <v/>
      </c>
      <c r="J45" s="42" t="str">
        <f t="shared" si="5"/>
        <v/>
      </c>
      <c r="K45" s="43" t="str">
        <f t="shared" si="5"/>
        <v/>
      </c>
      <c r="L45" s="44" t="str">
        <f t="shared" si="5"/>
        <v/>
      </c>
      <c r="M45" s="42" t="str">
        <f t="shared" si="6"/>
        <v/>
      </c>
      <c r="N45" s="43" t="str">
        <f t="shared" si="6"/>
        <v/>
      </c>
      <c r="O45" s="44" t="str">
        <f t="shared" si="6"/>
        <v/>
      </c>
    </row>
    <row r="46" spans="1:18" x14ac:dyDescent="0.45">
      <c r="A46" s="9">
        <v>38</v>
      </c>
      <c r="B46" s="5"/>
      <c r="C46" s="45"/>
      <c r="D46" s="54"/>
      <c r="E46" s="55"/>
      <c r="F46" s="56"/>
      <c r="G46" s="22" t="str">
        <f t="shared" si="8"/>
        <v/>
      </c>
      <c r="H46" s="22" t="str">
        <f t="shared" si="7"/>
        <v/>
      </c>
      <c r="I46" s="22" t="str">
        <f t="shared" si="7"/>
        <v/>
      </c>
      <c r="J46" s="42" t="str">
        <f t="shared" si="5"/>
        <v/>
      </c>
      <c r="K46" s="43" t="str">
        <f t="shared" si="5"/>
        <v/>
      </c>
      <c r="L46" s="44" t="str">
        <f t="shared" si="5"/>
        <v/>
      </c>
      <c r="M46" s="42" t="str">
        <f t="shared" si="6"/>
        <v/>
      </c>
      <c r="N46" s="43" t="str">
        <f t="shared" si="6"/>
        <v/>
      </c>
      <c r="O46" s="44" t="str">
        <f t="shared" si="6"/>
        <v/>
      </c>
    </row>
    <row r="47" spans="1:18" x14ac:dyDescent="0.45">
      <c r="A47" s="9">
        <v>39</v>
      </c>
      <c r="B47" s="5"/>
      <c r="C47" s="45"/>
      <c r="D47" s="54"/>
      <c r="E47" s="55"/>
      <c r="F47" s="56"/>
      <c r="G47" s="22" t="str">
        <f t="shared" si="8"/>
        <v/>
      </c>
      <c r="H47" s="22" t="str">
        <f t="shared" si="7"/>
        <v/>
      </c>
      <c r="I47" s="22" t="str">
        <f t="shared" si="7"/>
        <v/>
      </c>
      <c r="J47" s="42" t="str">
        <f t="shared" si="5"/>
        <v/>
      </c>
      <c r="K47" s="43" t="str">
        <f t="shared" si="5"/>
        <v/>
      </c>
      <c r="L47" s="44" t="str">
        <f t="shared" si="5"/>
        <v/>
      </c>
      <c r="M47" s="42" t="str">
        <f t="shared" si="6"/>
        <v/>
      </c>
      <c r="N47" s="43" t="str">
        <f t="shared" si="6"/>
        <v/>
      </c>
      <c r="O47" s="44" t="str">
        <f t="shared" si="6"/>
        <v/>
      </c>
    </row>
    <row r="48" spans="1:18" x14ac:dyDescent="0.45">
      <c r="A48" s="9">
        <v>40</v>
      </c>
      <c r="B48" s="5"/>
      <c r="C48" s="45"/>
      <c r="D48" s="54"/>
      <c r="E48" s="57"/>
      <c r="F48" s="81"/>
      <c r="G48" s="22" t="str">
        <f t="shared" si="8"/>
        <v/>
      </c>
      <c r="H48" s="22" t="str">
        <f t="shared" si="7"/>
        <v/>
      </c>
      <c r="I48" s="22" t="str">
        <f t="shared" si="7"/>
        <v/>
      </c>
      <c r="J48" s="42" t="str">
        <f t="shared" si="5"/>
        <v/>
      </c>
      <c r="K48" s="43" t="str">
        <f t="shared" si="5"/>
        <v/>
      </c>
      <c r="L48" s="44" t="str">
        <f t="shared" si="5"/>
        <v/>
      </c>
      <c r="M48" s="42" t="str">
        <f t="shared" si="6"/>
        <v/>
      </c>
      <c r="N48" s="43" t="str">
        <f t="shared" si="6"/>
        <v/>
      </c>
      <c r="O48" s="44" t="str">
        <f t="shared" si="6"/>
        <v/>
      </c>
    </row>
    <row r="49" spans="1:15" x14ac:dyDescent="0.45">
      <c r="A49" s="9">
        <v>41</v>
      </c>
      <c r="B49" s="5"/>
      <c r="C49" s="45"/>
      <c r="D49" s="54"/>
      <c r="E49" s="55"/>
      <c r="F49" s="82"/>
      <c r="G49" s="22" t="str">
        <f t="shared" si="8"/>
        <v/>
      </c>
      <c r="H49" s="22" t="str">
        <f t="shared" si="7"/>
        <v/>
      </c>
      <c r="I49" s="22" t="str">
        <f t="shared" si="7"/>
        <v/>
      </c>
      <c r="J49" s="42" t="str">
        <f t="shared" si="5"/>
        <v/>
      </c>
      <c r="K49" s="43" t="str">
        <f t="shared" si="5"/>
        <v/>
      </c>
      <c r="L49" s="44" t="str">
        <f t="shared" si="5"/>
        <v/>
      </c>
      <c r="M49" s="42" t="str">
        <f t="shared" si="6"/>
        <v/>
      </c>
      <c r="N49" s="43" t="str">
        <f t="shared" si="6"/>
        <v/>
      </c>
      <c r="O49" s="44" t="str">
        <f t="shared" si="6"/>
        <v/>
      </c>
    </row>
    <row r="50" spans="1:15" x14ac:dyDescent="0.45">
      <c r="A50" s="9">
        <v>42</v>
      </c>
      <c r="B50" s="5"/>
      <c r="C50" s="45"/>
      <c r="D50" s="54"/>
      <c r="E50" s="55"/>
      <c r="F50" s="82"/>
      <c r="G50" s="22" t="str">
        <f t="shared" si="8"/>
        <v/>
      </c>
      <c r="H50" s="22" t="str">
        <f t="shared" si="7"/>
        <v/>
      </c>
      <c r="I50" s="22" t="str">
        <f t="shared" si="7"/>
        <v/>
      </c>
      <c r="J50" s="42" t="str">
        <f t="shared" si="5"/>
        <v/>
      </c>
      <c r="K50" s="43" t="str">
        <f t="shared" si="5"/>
        <v/>
      </c>
      <c r="L50" s="44" t="str">
        <f t="shared" si="5"/>
        <v/>
      </c>
      <c r="M50" s="42" t="str">
        <f t="shared" si="6"/>
        <v/>
      </c>
      <c r="N50" s="43" t="str">
        <f t="shared" si="6"/>
        <v/>
      </c>
      <c r="O50" s="44" t="str">
        <f t="shared" si="6"/>
        <v/>
      </c>
    </row>
    <row r="51" spans="1:15" x14ac:dyDescent="0.45">
      <c r="A51" s="9">
        <v>43</v>
      </c>
      <c r="B51" s="5"/>
      <c r="C51" s="45"/>
      <c r="D51" s="54"/>
      <c r="E51" s="55"/>
      <c r="F51" s="82"/>
      <c r="G51" s="22" t="str">
        <f t="shared" si="8"/>
        <v/>
      </c>
      <c r="H51" s="22" t="str">
        <f t="shared" si="7"/>
        <v/>
      </c>
      <c r="I51" s="22" t="str">
        <f t="shared" si="7"/>
        <v/>
      </c>
      <c r="J51" s="42" t="str">
        <f t="shared" si="5"/>
        <v/>
      </c>
      <c r="K51" s="43" t="str">
        <f t="shared" si="5"/>
        <v/>
      </c>
      <c r="L51" s="44" t="str">
        <f t="shared" si="5"/>
        <v/>
      </c>
      <c r="M51" s="42" t="str">
        <f t="shared" si="6"/>
        <v/>
      </c>
      <c r="N51" s="43" t="str">
        <f t="shared" si="6"/>
        <v/>
      </c>
      <c r="O51" s="44" t="str">
        <f t="shared" si="6"/>
        <v/>
      </c>
    </row>
    <row r="52" spans="1:15" x14ac:dyDescent="0.45">
      <c r="A52" s="9">
        <v>44</v>
      </c>
      <c r="B52" s="5"/>
      <c r="C52" s="45"/>
      <c r="D52" s="54"/>
      <c r="E52" s="55"/>
      <c r="F52" s="82"/>
      <c r="G52" s="22" t="str">
        <f t="shared" si="8"/>
        <v/>
      </c>
      <c r="H52" s="22" t="str">
        <f t="shared" si="7"/>
        <v/>
      </c>
      <c r="I52" s="22" t="str">
        <f t="shared" si="7"/>
        <v/>
      </c>
      <c r="J52" s="42" t="str">
        <f t="shared" si="5"/>
        <v/>
      </c>
      <c r="K52" s="43" t="str">
        <f t="shared" si="5"/>
        <v/>
      </c>
      <c r="L52" s="44" t="str">
        <f t="shared" si="5"/>
        <v/>
      </c>
      <c r="M52" s="42" t="str">
        <f t="shared" si="6"/>
        <v/>
      </c>
      <c r="N52" s="43" t="str">
        <f t="shared" si="6"/>
        <v/>
      </c>
      <c r="O52" s="44" t="str">
        <f t="shared" si="6"/>
        <v/>
      </c>
    </row>
    <row r="53" spans="1:15" x14ac:dyDescent="0.45">
      <c r="A53" s="9">
        <v>45</v>
      </c>
      <c r="B53" s="5"/>
      <c r="C53" s="45"/>
      <c r="D53" s="54"/>
      <c r="E53" s="55"/>
      <c r="F53" s="82"/>
      <c r="G53" s="22" t="str">
        <f t="shared" si="8"/>
        <v/>
      </c>
      <c r="H53" s="22" t="str">
        <f t="shared" si="7"/>
        <v/>
      </c>
      <c r="I53" s="22" t="str">
        <f t="shared" si="7"/>
        <v/>
      </c>
      <c r="J53" s="42" t="str">
        <f t="shared" si="5"/>
        <v/>
      </c>
      <c r="K53" s="43" t="str">
        <f t="shared" si="5"/>
        <v/>
      </c>
      <c r="L53" s="44" t="str">
        <f t="shared" si="5"/>
        <v/>
      </c>
      <c r="M53" s="42" t="str">
        <f t="shared" si="6"/>
        <v/>
      </c>
      <c r="N53" s="43" t="str">
        <f t="shared" si="6"/>
        <v/>
      </c>
      <c r="O53" s="44" t="str">
        <f t="shared" si="6"/>
        <v/>
      </c>
    </row>
    <row r="54" spans="1:15" x14ac:dyDescent="0.45">
      <c r="A54" s="9">
        <v>46</v>
      </c>
      <c r="B54" s="5"/>
      <c r="C54" s="45"/>
      <c r="D54" s="54"/>
      <c r="E54" s="55"/>
      <c r="F54" s="56"/>
      <c r="G54" s="22" t="str">
        <f t="shared" si="8"/>
        <v/>
      </c>
      <c r="H54" s="22" t="str">
        <f t="shared" si="7"/>
        <v/>
      </c>
      <c r="I54" s="22" t="str">
        <f t="shared" si="7"/>
        <v/>
      </c>
      <c r="J54" s="42" t="str">
        <f t="shared" si="5"/>
        <v/>
      </c>
      <c r="K54" s="43" t="str">
        <f t="shared" si="5"/>
        <v/>
      </c>
      <c r="L54" s="44" t="str">
        <f t="shared" si="5"/>
        <v/>
      </c>
      <c r="M54" s="42" t="str">
        <f t="shared" si="6"/>
        <v/>
      </c>
      <c r="N54" s="43" t="str">
        <f t="shared" si="6"/>
        <v/>
      </c>
      <c r="O54" s="44" t="str">
        <f t="shared" si="6"/>
        <v/>
      </c>
    </row>
    <row r="55" spans="1:15" x14ac:dyDescent="0.45">
      <c r="A55" s="9">
        <v>47</v>
      </c>
      <c r="B55" s="5"/>
      <c r="C55" s="45"/>
      <c r="D55" s="54"/>
      <c r="E55" s="57"/>
      <c r="F55" s="82"/>
      <c r="G55" s="22" t="str">
        <f t="shared" si="8"/>
        <v/>
      </c>
      <c r="H55" s="22" t="str">
        <f t="shared" si="7"/>
        <v/>
      </c>
      <c r="I55" s="22" t="str">
        <f t="shared" si="7"/>
        <v/>
      </c>
      <c r="J55" s="42" t="str">
        <f t="shared" si="5"/>
        <v/>
      </c>
      <c r="K55" s="43" t="str">
        <f t="shared" si="5"/>
        <v/>
      </c>
      <c r="L55" s="44" t="str">
        <f t="shared" si="5"/>
        <v/>
      </c>
      <c r="M55" s="42" t="str">
        <f t="shared" si="6"/>
        <v/>
      </c>
      <c r="N55" s="43" t="str">
        <f t="shared" si="6"/>
        <v/>
      </c>
      <c r="O55" s="44" t="str">
        <f t="shared" si="6"/>
        <v/>
      </c>
    </row>
    <row r="56" spans="1:15" x14ac:dyDescent="0.45">
      <c r="A56" s="9">
        <v>48</v>
      </c>
      <c r="B56" s="5"/>
      <c r="C56" s="45"/>
      <c r="D56" s="54"/>
      <c r="E56" s="57"/>
      <c r="F56" s="81"/>
      <c r="G56" s="22" t="str">
        <f t="shared" si="8"/>
        <v/>
      </c>
      <c r="H56" s="83" t="str">
        <f t="shared" si="7"/>
        <v/>
      </c>
      <c r="I56" s="22" t="str">
        <f t="shared" si="7"/>
        <v/>
      </c>
      <c r="J56" s="42" t="str">
        <f t="shared" si="5"/>
        <v/>
      </c>
      <c r="K56" s="43" t="str">
        <f t="shared" si="5"/>
        <v/>
      </c>
      <c r="L56" s="44" t="str">
        <f t="shared" si="5"/>
        <v/>
      </c>
      <c r="M56" s="42" t="str">
        <f t="shared" si="6"/>
        <v/>
      </c>
      <c r="N56" s="43" t="str">
        <f t="shared" si="6"/>
        <v/>
      </c>
      <c r="O56" s="44" t="str">
        <f t="shared" si="6"/>
        <v/>
      </c>
    </row>
    <row r="57" spans="1:15" x14ac:dyDescent="0.45">
      <c r="A57" s="9">
        <v>49</v>
      </c>
      <c r="B57" s="5"/>
      <c r="C57" s="45"/>
      <c r="D57" s="54"/>
      <c r="E57" s="55"/>
      <c r="F57" s="56"/>
      <c r="G57" s="22" t="str">
        <f t="shared" si="8"/>
        <v/>
      </c>
      <c r="H57" s="22" t="str">
        <f t="shared" si="7"/>
        <v/>
      </c>
      <c r="I57" s="22" t="str">
        <f t="shared" si="7"/>
        <v/>
      </c>
      <c r="J57" s="42" t="str">
        <f t="shared" si="5"/>
        <v/>
      </c>
      <c r="K57" s="43" t="str">
        <f t="shared" si="5"/>
        <v/>
      </c>
      <c r="L57" s="44" t="str">
        <f t="shared" si="5"/>
        <v/>
      </c>
      <c r="M57" s="42" t="str">
        <f t="shared" si="6"/>
        <v/>
      </c>
      <c r="N57" s="43" t="str">
        <f t="shared" si="6"/>
        <v/>
      </c>
      <c r="O57" s="44" t="str">
        <f t="shared" si="6"/>
        <v/>
      </c>
    </row>
    <row r="58" spans="1:15" ht="18.600000000000001" thickBot="1" x14ac:dyDescent="0.5">
      <c r="A58" s="9">
        <v>50</v>
      </c>
      <c r="B58" s="6"/>
      <c r="C58" s="49"/>
      <c r="D58" s="58"/>
      <c r="E58" s="94"/>
      <c r="F58" s="95"/>
      <c r="G58" s="22" t="str">
        <f t="shared" si="8"/>
        <v/>
      </c>
      <c r="H58" s="22" t="str">
        <f t="shared" si="8"/>
        <v/>
      </c>
      <c r="I58" s="22" t="str">
        <f t="shared" si="8"/>
        <v/>
      </c>
      <c r="J58" s="42" t="str">
        <f t="shared" si="5"/>
        <v/>
      </c>
      <c r="K58" s="43" t="str">
        <f t="shared" si="5"/>
        <v/>
      </c>
      <c r="L58" s="44" t="str">
        <f t="shared" si="5"/>
        <v/>
      </c>
      <c r="M58" s="42" t="str">
        <f t="shared" si="6"/>
        <v/>
      </c>
      <c r="N58" s="43" t="str">
        <f t="shared" si="6"/>
        <v/>
      </c>
      <c r="O58" s="44" t="str">
        <f t="shared" si="6"/>
        <v/>
      </c>
    </row>
    <row r="59" spans="1:15" ht="18.600000000000001" thickBot="1" x14ac:dyDescent="0.5">
      <c r="A59" s="9"/>
      <c r="B59" s="104" t="s">
        <v>5</v>
      </c>
      <c r="C59" s="105"/>
      <c r="D59" s="7">
        <f>COUNTIF(D9:D58,1.27)</f>
        <v>16</v>
      </c>
      <c r="E59" s="7">
        <f>COUNTIF(E9:E58,1.5)</f>
        <v>16</v>
      </c>
      <c r="F59" s="8">
        <f>COUNTIF(F9:F58,2)</f>
        <v>13</v>
      </c>
      <c r="G59" s="67">
        <f>M59+G8</f>
        <v>161032.66997881865</v>
      </c>
      <c r="H59" s="68">
        <f>N59+H8</f>
        <v>179038.9755636286</v>
      </c>
      <c r="I59" s="69">
        <f>O59+I8</f>
        <v>172336.94433465751</v>
      </c>
      <c r="J59" s="64" t="s">
        <v>31</v>
      </c>
      <c r="K59" s="65">
        <f>B58-B9</f>
        <v>-44239</v>
      </c>
      <c r="L59" s="66" t="s">
        <v>32</v>
      </c>
      <c r="M59" s="78">
        <f>SUM(M9:M58)</f>
        <v>61032.66997881866</v>
      </c>
      <c r="N59" s="79">
        <f>SUM(N9:N58)</f>
        <v>79038.975563628599</v>
      </c>
      <c r="O59" s="80">
        <f>SUM(O9:O58)</f>
        <v>72336.944334657514</v>
      </c>
    </row>
    <row r="60" spans="1:15" ht="18.600000000000001" thickBot="1" x14ac:dyDescent="0.5">
      <c r="A60" s="9"/>
      <c r="B60" s="99" t="s">
        <v>6</v>
      </c>
      <c r="C60" s="100"/>
      <c r="D60" s="7">
        <f>COUNTIF(D9:D58,-1)</f>
        <v>4</v>
      </c>
      <c r="E60" s="7">
        <f>COUNTIF(E9:E58,-1)</f>
        <v>4</v>
      </c>
      <c r="F60" s="8">
        <f>COUNTIF(F9:F58,-1)</f>
        <v>7</v>
      </c>
      <c r="G60" s="101" t="s">
        <v>30</v>
      </c>
      <c r="H60" s="102"/>
      <c r="I60" s="103"/>
      <c r="J60" s="101" t="s">
        <v>33</v>
      </c>
      <c r="K60" s="102"/>
      <c r="L60" s="103"/>
      <c r="M60" s="9"/>
      <c r="N60" s="3"/>
      <c r="O60" s="4"/>
    </row>
    <row r="61" spans="1:15" ht="18.600000000000001" thickBot="1" x14ac:dyDescent="0.5">
      <c r="A61" s="9"/>
      <c r="B61" s="99" t="s">
        <v>35</v>
      </c>
      <c r="C61" s="100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3">
        <f>G59/G8</f>
        <v>1.6103266997881864</v>
      </c>
      <c r="H61" s="74">
        <f t="shared" ref="H61" si="9">H59/H8</f>
        <v>1.790389755636286</v>
      </c>
      <c r="I61" s="75">
        <f>I59/I8</f>
        <v>1.7233694433465752</v>
      </c>
      <c r="J61" s="62">
        <f>(G61-100%)*30/K59</f>
        <v>-4.1388369975916254E-4</v>
      </c>
      <c r="K61" s="62">
        <f>(H61-100%)*30/K59</f>
        <v>-5.35990702074834E-4</v>
      </c>
      <c r="L61" s="63">
        <f>(I61-100%)*30/K59</f>
        <v>-4.9054190421115424E-4</v>
      </c>
      <c r="M61" s="10"/>
      <c r="N61" s="2"/>
      <c r="O61" s="11"/>
    </row>
    <row r="62" spans="1:15" ht="18.600000000000001" thickBot="1" x14ac:dyDescent="0.5">
      <c r="A62" s="3"/>
      <c r="B62" s="101" t="s">
        <v>4</v>
      </c>
      <c r="C62" s="102"/>
      <c r="D62" s="76">
        <f t="shared" ref="D62:E62" si="10">D59/(D59+D60+D61)</f>
        <v>0.8</v>
      </c>
      <c r="E62" s="71">
        <f t="shared" si="10"/>
        <v>0.8</v>
      </c>
      <c r="F62" s="72">
        <f>F59/(F59+F60+F61)</f>
        <v>0.65</v>
      </c>
    </row>
    <row r="64" spans="1:15" x14ac:dyDescent="0.45">
      <c r="D64" s="70"/>
      <c r="E64" s="70"/>
      <c r="F64" s="70"/>
    </row>
  </sheetData>
  <mergeCells count="11">
    <mergeCell ref="B60:C60"/>
    <mergeCell ref="G60:I60"/>
    <mergeCell ref="J60:L60"/>
    <mergeCell ref="B61:C61"/>
    <mergeCell ref="B62:C62"/>
    <mergeCell ref="B59:C59"/>
    <mergeCell ref="G6:I6"/>
    <mergeCell ref="J6:L6"/>
    <mergeCell ref="M6:O6"/>
    <mergeCell ref="J8:L8"/>
    <mergeCell ref="M8:O8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9C0D3E-7D9C-4503-A968-7FC929ACE632}">
  <dimension ref="A1"/>
  <sheetViews>
    <sheetView topLeftCell="A70" workbookViewId="0">
      <selection activeCell="A88" sqref="A88"/>
    </sheetView>
  </sheetViews>
  <sheetFormatPr defaultRowHeight="18" x14ac:dyDescent="0.45"/>
  <sheetData/>
  <phoneticPr fontId="1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ECD876-FF67-40AA-A917-DD5420E01D58}">
  <sheetPr>
    <tabColor rgb="FFFF99FF"/>
  </sheetPr>
  <dimension ref="A1:J29"/>
  <sheetViews>
    <sheetView topLeftCell="A10" zoomScale="145" zoomScaleSheetLayoutView="100" workbookViewId="0">
      <selection activeCell="A22" sqref="A22:J29"/>
    </sheetView>
  </sheetViews>
  <sheetFormatPr defaultColWidth="8.09765625" defaultRowHeight="13.2" x14ac:dyDescent="0.45"/>
  <cols>
    <col min="1" max="16384" width="8.09765625" style="50"/>
  </cols>
  <sheetData>
    <row r="1" spans="1:10" x14ac:dyDescent="0.45">
      <c r="A1" s="50" t="s">
        <v>26</v>
      </c>
    </row>
    <row r="2" spans="1:10" x14ac:dyDescent="0.45">
      <c r="A2" s="109" t="s">
        <v>51</v>
      </c>
      <c r="B2" s="110"/>
      <c r="C2" s="110"/>
      <c r="D2" s="110"/>
      <c r="E2" s="110"/>
      <c r="F2" s="110"/>
      <c r="G2" s="110"/>
      <c r="H2" s="110"/>
      <c r="I2" s="110"/>
      <c r="J2" s="110"/>
    </row>
    <row r="3" spans="1:10" x14ac:dyDescent="0.45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x14ac:dyDescent="0.45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x14ac:dyDescent="0.45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x14ac:dyDescent="0.45">
      <c r="A6" s="110"/>
      <c r="B6" s="110"/>
      <c r="C6" s="110"/>
      <c r="D6" s="110"/>
      <c r="E6" s="110"/>
      <c r="F6" s="110"/>
      <c r="G6" s="110"/>
      <c r="H6" s="110"/>
      <c r="I6" s="110"/>
      <c r="J6" s="110"/>
    </row>
    <row r="7" spans="1:10" x14ac:dyDescent="0.45">
      <c r="A7" s="110"/>
      <c r="B7" s="110"/>
      <c r="C7" s="110"/>
      <c r="D7" s="110"/>
      <c r="E7" s="110"/>
      <c r="F7" s="110"/>
      <c r="G7" s="110"/>
      <c r="H7" s="110"/>
      <c r="I7" s="110"/>
      <c r="J7" s="110"/>
    </row>
    <row r="8" spans="1:10" x14ac:dyDescent="0.45">
      <c r="A8" s="110"/>
      <c r="B8" s="110"/>
      <c r="C8" s="110"/>
      <c r="D8" s="110"/>
      <c r="E8" s="110"/>
      <c r="F8" s="110"/>
      <c r="G8" s="110"/>
      <c r="H8" s="110"/>
      <c r="I8" s="110"/>
      <c r="J8" s="110"/>
    </row>
    <row r="9" spans="1:10" x14ac:dyDescent="0.45">
      <c r="A9" s="110"/>
      <c r="B9" s="110"/>
      <c r="C9" s="110"/>
      <c r="D9" s="110"/>
      <c r="E9" s="110"/>
      <c r="F9" s="110"/>
      <c r="G9" s="110"/>
      <c r="H9" s="110"/>
      <c r="I9" s="110"/>
      <c r="J9" s="110"/>
    </row>
    <row r="11" spans="1:10" x14ac:dyDescent="0.45">
      <c r="A11" s="50" t="s">
        <v>27</v>
      </c>
    </row>
    <row r="12" spans="1:10" x14ac:dyDescent="0.45">
      <c r="A12" s="111" t="s">
        <v>49</v>
      </c>
      <c r="B12" s="112"/>
      <c r="C12" s="112"/>
      <c r="D12" s="112"/>
      <c r="E12" s="112"/>
      <c r="F12" s="112"/>
      <c r="G12" s="112"/>
      <c r="H12" s="112"/>
      <c r="I12" s="112"/>
      <c r="J12" s="112"/>
    </row>
    <row r="13" spans="1:10" x14ac:dyDescent="0.45">
      <c r="A13" s="112"/>
      <c r="B13" s="112"/>
      <c r="C13" s="112"/>
      <c r="D13" s="112"/>
      <c r="E13" s="112"/>
      <c r="F13" s="112"/>
      <c r="G13" s="112"/>
      <c r="H13" s="112"/>
      <c r="I13" s="112"/>
      <c r="J13" s="112"/>
    </row>
    <row r="14" spans="1:10" x14ac:dyDescent="0.45">
      <c r="A14" s="112"/>
      <c r="B14" s="112"/>
      <c r="C14" s="112"/>
      <c r="D14" s="112"/>
      <c r="E14" s="112"/>
      <c r="F14" s="112"/>
      <c r="G14" s="112"/>
      <c r="H14" s="112"/>
      <c r="I14" s="112"/>
      <c r="J14" s="112"/>
    </row>
    <row r="15" spans="1:10" x14ac:dyDescent="0.45">
      <c r="A15" s="112"/>
      <c r="B15" s="112"/>
      <c r="C15" s="112"/>
      <c r="D15" s="112"/>
      <c r="E15" s="112"/>
      <c r="F15" s="112"/>
      <c r="G15" s="112"/>
      <c r="H15" s="112"/>
      <c r="I15" s="112"/>
      <c r="J15" s="112"/>
    </row>
    <row r="16" spans="1:10" x14ac:dyDescent="0.45">
      <c r="A16" s="112"/>
      <c r="B16" s="112"/>
      <c r="C16" s="112"/>
      <c r="D16" s="112"/>
      <c r="E16" s="112"/>
      <c r="F16" s="112"/>
      <c r="G16" s="112"/>
      <c r="H16" s="112"/>
      <c r="I16" s="112"/>
      <c r="J16" s="112"/>
    </row>
    <row r="17" spans="1:10" x14ac:dyDescent="0.45">
      <c r="A17" s="112"/>
      <c r="B17" s="112"/>
      <c r="C17" s="112"/>
      <c r="D17" s="112"/>
      <c r="E17" s="112"/>
      <c r="F17" s="112"/>
      <c r="G17" s="112"/>
      <c r="H17" s="112"/>
      <c r="I17" s="112"/>
      <c r="J17" s="112"/>
    </row>
    <row r="18" spans="1:10" x14ac:dyDescent="0.45">
      <c r="A18" s="112"/>
      <c r="B18" s="112"/>
      <c r="C18" s="112"/>
      <c r="D18" s="112"/>
      <c r="E18" s="112"/>
      <c r="F18" s="112"/>
      <c r="G18" s="112"/>
      <c r="H18" s="112"/>
      <c r="I18" s="112"/>
      <c r="J18" s="112"/>
    </row>
    <row r="19" spans="1:10" x14ac:dyDescent="0.45">
      <c r="A19" s="112"/>
      <c r="B19" s="112"/>
      <c r="C19" s="112"/>
      <c r="D19" s="112"/>
      <c r="E19" s="112"/>
      <c r="F19" s="112"/>
      <c r="G19" s="112"/>
      <c r="H19" s="112"/>
      <c r="I19" s="112"/>
      <c r="J19" s="112"/>
    </row>
    <row r="21" spans="1:10" x14ac:dyDescent="0.45">
      <c r="A21" s="50" t="s">
        <v>28</v>
      </c>
    </row>
    <row r="22" spans="1:10" x14ac:dyDescent="0.45">
      <c r="A22" s="111" t="s">
        <v>50</v>
      </c>
      <c r="B22" s="111"/>
      <c r="C22" s="111"/>
      <c r="D22" s="111"/>
      <c r="E22" s="111"/>
      <c r="F22" s="111"/>
      <c r="G22" s="111"/>
      <c r="H22" s="111"/>
      <c r="I22" s="111"/>
      <c r="J22" s="111"/>
    </row>
    <row r="23" spans="1:10" x14ac:dyDescent="0.45">
      <c r="A23" s="111"/>
      <c r="B23" s="111"/>
      <c r="C23" s="111"/>
      <c r="D23" s="111"/>
      <c r="E23" s="111"/>
      <c r="F23" s="111"/>
      <c r="G23" s="111"/>
      <c r="H23" s="111"/>
      <c r="I23" s="111"/>
      <c r="J23" s="111"/>
    </row>
    <row r="24" spans="1:10" x14ac:dyDescent="0.45">
      <c r="A24" s="111"/>
      <c r="B24" s="111"/>
      <c r="C24" s="111"/>
      <c r="D24" s="111"/>
      <c r="E24" s="111"/>
      <c r="F24" s="111"/>
      <c r="G24" s="111"/>
      <c r="H24" s="111"/>
      <c r="I24" s="111"/>
      <c r="J24" s="111"/>
    </row>
    <row r="25" spans="1:10" x14ac:dyDescent="0.45">
      <c r="A25" s="111"/>
      <c r="B25" s="111"/>
      <c r="C25" s="111"/>
      <c r="D25" s="111"/>
      <c r="E25" s="111"/>
      <c r="F25" s="111"/>
      <c r="G25" s="111"/>
      <c r="H25" s="111"/>
      <c r="I25" s="111"/>
      <c r="J25" s="111"/>
    </row>
    <row r="26" spans="1:10" x14ac:dyDescent="0.45">
      <c r="A26" s="111"/>
      <c r="B26" s="111"/>
      <c r="C26" s="111"/>
      <c r="D26" s="111"/>
      <c r="E26" s="111"/>
      <c r="F26" s="111"/>
      <c r="G26" s="111"/>
      <c r="H26" s="111"/>
      <c r="I26" s="111"/>
      <c r="J26" s="111"/>
    </row>
    <row r="27" spans="1:10" x14ac:dyDescent="0.45">
      <c r="A27" s="111"/>
      <c r="B27" s="111"/>
      <c r="C27" s="111"/>
      <c r="D27" s="111"/>
      <c r="E27" s="111"/>
      <c r="F27" s="111"/>
      <c r="G27" s="111"/>
      <c r="H27" s="111"/>
      <c r="I27" s="111"/>
      <c r="J27" s="111"/>
    </row>
    <row r="28" spans="1:10" x14ac:dyDescent="0.45">
      <c r="A28" s="111"/>
      <c r="B28" s="111"/>
      <c r="C28" s="111"/>
      <c r="D28" s="111"/>
      <c r="E28" s="111"/>
      <c r="F28" s="111"/>
      <c r="G28" s="111"/>
      <c r="H28" s="111"/>
      <c r="I28" s="111"/>
      <c r="J28" s="111"/>
    </row>
    <row r="29" spans="1:10" x14ac:dyDescent="0.45">
      <c r="A29" s="111"/>
      <c r="B29" s="111"/>
      <c r="C29" s="111"/>
      <c r="D29" s="111"/>
      <c r="E29" s="111"/>
      <c r="F29" s="111"/>
      <c r="G29" s="111"/>
      <c r="H29" s="111"/>
      <c r="I29" s="111"/>
      <c r="J29" s="111"/>
    </row>
  </sheetData>
  <mergeCells count="3">
    <mergeCell ref="A2:J9"/>
    <mergeCell ref="A12:J19"/>
    <mergeCell ref="A22:J29"/>
  </mergeCells>
  <phoneticPr fontId="1"/>
  <pageMargins left="0.75" right="0.75" top="1" bottom="1" header="0.51111111111111107" footer="0.51111111111111107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E66453-C4CD-4E2B-B442-A63B72DD6021}">
  <dimension ref="A1:R64"/>
  <sheetViews>
    <sheetView zoomScaleNormal="100" workbookViewId="0">
      <pane xSplit="1" ySplit="8" topLeftCell="B9" activePane="bottomRight" state="frozen"/>
      <selection pane="topRight" activeCell="B1" sqref="B1"/>
      <selection pane="bottomLeft" activeCell="A9" sqref="A9"/>
      <selection pane="bottomRight" activeCell="E11" sqref="E11"/>
    </sheetView>
  </sheetViews>
  <sheetFormatPr defaultRowHeight="18" x14ac:dyDescent="0.45"/>
  <cols>
    <col min="1" max="1" width="4.8984375" customWidth="1"/>
    <col min="2" max="2" width="12" customWidth="1"/>
    <col min="3" max="3" width="10.59765625" customWidth="1"/>
    <col min="4" max="6" width="8.19921875" customWidth="1"/>
    <col min="7" max="7" width="9.8984375" customWidth="1"/>
    <col min="10" max="15" width="7.69921875" customWidth="1"/>
  </cols>
  <sheetData>
    <row r="1" spans="1:18" x14ac:dyDescent="0.45">
      <c r="A1" s="1" t="s">
        <v>7</v>
      </c>
      <c r="C1" t="s">
        <v>9</v>
      </c>
    </row>
    <row r="2" spans="1:18" x14ac:dyDescent="0.45">
      <c r="A2" s="1" t="s">
        <v>8</v>
      </c>
      <c r="C2" t="s">
        <v>22</v>
      </c>
    </row>
    <row r="3" spans="1:18" x14ac:dyDescent="0.45">
      <c r="A3" s="1" t="s">
        <v>11</v>
      </c>
      <c r="C3" s="29">
        <v>100000</v>
      </c>
    </row>
    <row r="4" spans="1:18" x14ac:dyDescent="0.45">
      <c r="A4" s="1" t="s">
        <v>12</v>
      </c>
      <c r="C4" s="29" t="s">
        <v>14</v>
      </c>
    </row>
    <row r="5" spans="1:18" ht="18.600000000000001" thickBot="1" x14ac:dyDescent="0.5">
      <c r="A5" s="1" t="s">
        <v>13</v>
      </c>
      <c r="C5" s="29" t="s">
        <v>34</v>
      </c>
    </row>
    <row r="6" spans="1:18" ht="18.600000000000001" thickBot="1" x14ac:dyDescent="0.5">
      <c r="A6" s="24" t="s">
        <v>0</v>
      </c>
      <c r="B6" s="24" t="s">
        <v>1</v>
      </c>
      <c r="C6" s="24" t="s">
        <v>1</v>
      </c>
      <c r="D6" s="46" t="s">
        <v>25</v>
      </c>
      <c r="E6" s="25"/>
      <c r="F6" s="26"/>
      <c r="G6" s="101" t="s">
        <v>3</v>
      </c>
      <c r="H6" s="102"/>
      <c r="I6" s="103"/>
      <c r="J6" s="101" t="s">
        <v>23</v>
      </c>
      <c r="K6" s="102"/>
      <c r="L6" s="103"/>
      <c r="M6" s="101" t="s">
        <v>24</v>
      </c>
      <c r="N6" s="102"/>
      <c r="O6" s="103"/>
    </row>
    <row r="7" spans="1:18" ht="18.600000000000001" thickBot="1" x14ac:dyDescent="0.5">
      <c r="A7" s="27"/>
      <c r="B7" s="27" t="s">
        <v>2</v>
      </c>
      <c r="C7" s="61" t="s">
        <v>29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8.600000000000001" thickBot="1" x14ac:dyDescent="0.5">
      <c r="A8" s="28" t="s">
        <v>10</v>
      </c>
      <c r="B8" s="12"/>
      <c r="C8" s="47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106" t="s">
        <v>23</v>
      </c>
      <c r="K8" s="107"/>
      <c r="L8" s="108"/>
      <c r="M8" s="106"/>
      <c r="N8" s="107"/>
      <c r="O8" s="108"/>
    </row>
    <row r="9" spans="1:18" x14ac:dyDescent="0.45">
      <c r="A9" s="9">
        <v>1</v>
      </c>
      <c r="B9" s="23"/>
      <c r="C9" s="48"/>
      <c r="D9" s="51"/>
      <c r="E9" s="52"/>
      <c r="F9" s="53"/>
      <c r="G9" s="22" t="str">
        <f>IF(D9="","",G8+M9)</f>
        <v/>
      </c>
      <c r="H9" s="22" t="str">
        <f t="shared" ref="H9:I24" si="0">IF(E9="","",H8+N9)</f>
        <v/>
      </c>
      <c r="I9" s="22" t="str">
        <f t="shared" si="0"/>
        <v/>
      </c>
      <c r="J9" s="39">
        <f>IF(G8="","",G8*0.03)</f>
        <v>3000</v>
      </c>
      <c r="K9" s="40">
        <f>IF(H8="","",H8*0.03)</f>
        <v>3000</v>
      </c>
      <c r="L9" s="41">
        <f>IF(I8="","",I8*0.03)</f>
        <v>3000</v>
      </c>
      <c r="M9" s="39" t="str">
        <f>IF(D9="","",J9*D9)</f>
        <v/>
      </c>
      <c r="N9" s="40" t="str">
        <f>IF(E9="","",K9*E9)</f>
        <v/>
      </c>
      <c r="O9" s="41" t="str">
        <f>IF(F9="","",L9*F9)</f>
        <v/>
      </c>
      <c r="P9" s="38"/>
      <c r="Q9" s="38"/>
      <c r="R9" s="38"/>
    </row>
    <row r="10" spans="1:18" x14ac:dyDescent="0.45">
      <c r="A10" s="9">
        <v>2</v>
      </c>
      <c r="B10" s="5"/>
      <c r="C10" s="45"/>
      <c r="D10" s="54"/>
      <c r="E10" s="55"/>
      <c r="F10" s="56"/>
      <c r="G10" s="22" t="str">
        <f t="shared" ref="G10:I25" si="1">IF(D10="","",G9+M10)</f>
        <v/>
      </c>
      <c r="H10" s="22" t="str">
        <f t="shared" si="0"/>
        <v/>
      </c>
      <c r="I10" s="22" t="str">
        <f t="shared" si="0"/>
        <v/>
      </c>
      <c r="J10" s="42" t="str">
        <f t="shared" ref="J10:L25" si="2">IF(G9="","",G9*0.03)</f>
        <v/>
      </c>
      <c r="K10" s="43" t="str">
        <f t="shared" si="2"/>
        <v/>
      </c>
      <c r="L10" s="44" t="str">
        <f t="shared" si="2"/>
        <v/>
      </c>
      <c r="M10" s="42" t="str">
        <f t="shared" ref="M10:O25" si="3">IF(D10="","",J10*D10)</f>
        <v/>
      </c>
      <c r="N10" s="43" t="str">
        <f t="shared" si="3"/>
        <v/>
      </c>
      <c r="O10" s="44" t="str">
        <f t="shared" si="3"/>
        <v/>
      </c>
      <c r="P10" s="38"/>
      <c r="Q10" s="38"/>
      <c r="R10" s="38"/>
    </row>
    <row r="11" spans="1:18" x14ac:dyDescent="0.45">
      <c r="A11" s="9">
        <v>3</v>
      </c>
      <c r="B11" s="5"/>
      <c r="C11" s="45"/>
      <c r="D11" s="54"/>
      <c r="E11" s="55"/>
      <c r="F11" s="77"/>
      <c r="G11" s="22" t="str">
        <f t="shared" si="1"/>
        <v/>
      </c>
      <c r="H11" s="22" t="str">
        <f t="shared" si="0"/>
        <v/>
      </c>
      <c r="I11" s="22" t="str">
        <f t="shared" si="0"/>
        <v/>
      </c>
      <c r="J11" s="42" t="str">
        <f t="shared" si="2"/>
        <v/>
      </c>
      <c r="K11" s="43" t="str">
        <f t="shared" si="2"/>
        <v/>
      </c>
      <c r="L11" s="44" t="str">
        <f t="shared" si="2"/>
        <v/>
      </c>
      <c r="M11" s="42" t="str">
        <f t="shared" si="3"/>
        <v/>
      </c>
      <c r="N11" s="43" t="str">
        <f t="shared" si="3"/>
        <v/>
      </c>
      <c r="O11" s="44" t="str">
        <f t="shared" si="3"/>
        <v/>
      </c>
      <c r="P11" s="38"/>
      <c r="Q11" s="38"/>
      <c r="R11" s="38"/>
    </row>
    <row r="12" spans="1:18" x14ac:dyDescent="0.45">
      <c r="A12" s="9">
        <v>4</v>
      </c>
      <c r="B12" s="5"/>
      <c r="C12" s="45"/>
      <c r="D12" s="54"/>
      <c r="E12" s="55"/>
      <c r="F12" s="56"/>
      <c r="G12" s="22" t="str">
        <f t="shared" si="1"/>
        <v/>
      </c>
      <c r="H12" s="22" t="str">
        <f t="shared" si="0"/>
        <v/>
      </c>
      <c r="I12" s="22" t="str">
        <f t="shared" si="0"/>
        <v/>
      </c>
      <c r="J12" s="42" t="str">
        <f t="shared" si="2"/>
        <v/>
      </c>
      <c r="K12" s="43" t="str">
        <f t="shared" si="2"/>
        <v/>
      </c>
      <c r="L12" s="44" t="str">
        <f t="shared" si="2"/>
        <v/>
      </c>
      <c r="M12" s="42" t="str">
        <f t="shared" si="3"/>
        <v/>
      </c>
      <c r="N12" s="43" t="str">
        <f t="shared" si="3"/>
        <v/>
      </c>
      <c r="O12" s="44" t="str">
        <f t="shared" si="3"/>
        <v/>
      </c>
      <c r="P12" s="38"/>
      <c r="Q12" s="38"/>
      <c r="R12" s="38"/>
    </row>
    <row r="13" spans="1:18" x14ac:dyDescent="0.45">
      <c r="A13" s="9">
        <v>5</v>
      </c>
      <c r="B13" s="5"/>
      <c r="C13" s="45"/>
      <c r="D13" s="54"/>
      <c r="E13" s="55"/>
      <c r="F13" s="77"/>
      <c r="G13" s="22" t="str">
        <f t="shared" si="1"/>
        <v/>
      </c>
      <c r="H13" s="22" t="str">
        <f t="shared" si="0"/>
        <v/>
      </c>
      <c r="I13" s="22" t="str">
        <f t="shared" si="0"/>
        <v/>
      </c>
      <c r="J13" s="42" t="str">
        <f t="shared" si="2"/>
        <v/>
      </c>
      <c r="K13" s="43" t="str">
        <f t="shared" si="2"/>
        <v/>
      </c>
      <c r="L13" s="44" t="str">
        <f t="shared" si="2"/>
        <v/>
      </c>
      <c r="M13" s="42" t="str">
        <f t="shared" si="3"/>
        <v/>
      </c>
      <c r="N13" s="43" t="str">
        <f t="shared" si="3"/>
        <v/>
      </c>
      <c r="O13" s="44" t="str">
        <f t="shared" si="3"/>
        <v/>
      </c>
      <c r="P13" s="38"/>
      <c r="Q13" s="38"/>
      <c r="R13" s="38"/>
    </row>
    <row r="14" spans="1:18" x14ac:dyDescent="0.45">
      <c r="A14" s="9">
        <v>6</v>
      </c>
      <c r="B14" s="5"/>
      <c r="C14" s="45"/>
      <c r="D14" s="54"/>
      <c r="E14" s="55"/>
      <c r="F14" s="56"/>
      <c r="G14" s="22" t="str">
        <f t="shared" si="1"/>
        <v/>
      </c>
      <c r="H14" s="22" t="str">
        <f t="shared" si="0"/>
        <v/>
      </c>
      <c r="I14" s="22" t="str">
        <f t="shared" si="0"/>
        <v/>
      </c>
      <c r="J14" s="42" t="str">
        <f t="shared" si="2"/>
        <v/>
      </c>
      <c r="K14" s="43" t="str">
        <f t="shared" si="2"/>
        <v/>
      </c>
      <c r="L14" s="44" t="str">
        <f t="shared" si="2"/>
        <v/>
      </c>
      <c r="M14" s="42" t="str">
        <f t="shared" si="3"/>
        <v/>
      </c>
      <c r="N14" s="43" t="str">
        <f t="shared" si="3"/>
        <v/>
      </c>
      <c r="O14" s="44" t="str">
        <f t="shared" si="3"/>
        <v/>
      </c>
      <c r="P14" s="38"/>
      <c r="Q14" s="38"/>
      <c r="R14" s="38"/>
    </row>
    <row r="15" spans="1:18" x14ac:dyDescent="0.45">
      <c r="A15" s="9">
        <v>7</v>
      </c>
      <c r="B15" s="5"/>
      <c r="C15" s="45"/>
      <c r="D15" s="54"/>
      <c r="E15" s="55"/>
      <c r="F15" s="56"/>
      <c r="G15" s="22" t="str">
        <f t="shared" si="1"/>
        <v/>
      </c>
      <c r="H15" s="22" t="str">
        <f t="shared" si="0"/>
        <v/>
      </c>
      <c r="I15" s="22" t="str">
        <f t="shared" si="0"/>
        <v/>
      </c>
      <c r="J15" s="42" t="str">
        <f t="shared" si="2"/>
        <v/>
      </c>
      <c r="K15" s="43" t="str">
        <f t="shared" si="2"/>
        <v/>
      </c>
      <c r="L15" s="44" t="str">
        <f t="shared" si="2"/>
        <v/>
      </c>
      <c r="M15" s="42" t="str">
        <f t="shared" si="3"/>
        <v/>
      </c>
      <c r="N15" s="43" t="str">
        <f t="shared" si="3"/>
        <v/>
      </c>
      <c r="O15" s="44" t="str">
        <f t="shared" si="3"/>
        <v/>
      </c>
      <c r="P15" s="38"/>
      <c r="Q15" s="38"/>
      <c r="R15" s="38"/>
    </row>
    <row r="16" spans="1:18" x14ac:dyDescent="0.45">
      <c r="A16" s="9">
        <v>8</v>
      </c>
      <c r="B16" s="5"/>
      <c r="C16" s="45"/>
      <c r="D16" s="54"/>
      <c r="E16" s="55"/>
      <c r="F16" s="56"/>
      <c r="G16" s="22" t="str">
        <f t="shared" si="1"/>
        <v/>
      </c>
      <c r="H16" s="22" t="str">
        <f t="shared" si="0"/>
        <v/>
      </c>
      <c r="I16" s="22" t="str">
        <f t="shared" si="0"/>
        <v/>
      </c>
      <c r="J16" s="42" t="str">
        <f t="shared" si="2"/>
        <v/>
      </c>
      <c r="K16" s="43" t="str">
        <f t="shared" si="2"/>
        <v/>
      </c>
      <c r="L16" s="44" t="str">
        <f t="shared" si="2"/>
        <v/>
      </c>
      <c r="M16" s="42" t="str">
        <f t="shared" si="3"/>
        <v/>
      </c>
      <c r="N16" s="43" t="str">
        <f t="shared" si="3"/>
        <v/>
      </c>
      <c r="O16" s="44" t="str">
        <f t="shared" si="3"/>
        <v/>
      </c>
      <c r="P16" s="38"/>
      <c r="Q16" s="38"/>
      <c r="R16" s="38"/>
    </row>
    <row r="17" spans="1:18" x14ac:dyDescent="0.45">
      <c r="A17" s="9">
        <v>9</v>
      </c>
      <c r="B17" s="5"/>
      <c r="C17" s="45"/>
      <c r="D17" s="54"/>
      <c r="E17" s="55"/>
      <c r="F17" s="56"/>
      <c r="G17" s="22" t="str">
        <f t="shared" si="1"/>
        <v/>
      </c>
      <c r="H17" s="22" t="str">
        <f t="shared" si="0"/>
        <v/>
      </c>
      <c r="I17" s="22" t="str">
        <f t="shared" si="0"/>
        <v/>
      </c>
      <c r="J17" s="42" t="str">
        <f t="shared" si="2"/>
        <v/>
      </c>
      <c r="K17" s="43" t="str">
        <f t="shared" si="2"/>
        <v/>
      </c>
      <c r="L17" s="44" t="str">
        <f t="shared" si="2"/>
        <v/>
      </c>
      <c r="M17" s="42" t="str">
        <f t="shared" si="3"/>
        <v/>
      </c>
      <c r="N17" s="43" t="str">
        <f t="shared" si="3"/>
        <v/>
      </c>
      <c r="O17" s="44" t="str">
        <f t="shared" si="3"/>
        <v/>
      </c>
      <c r="P17" s="38"/>
      <c r="Q17" s="38"/>
      <c r="R17" s="38"/>
    </row>
    <row r="18" spans="1:18" x14ac:dyDescent="0.45">
      <c r="A18" s="9">
        <v>10</v>
      </c>
      <c r="B18" s="5"/>
      <c r="C18" s="45"/>
      <c r="D18" s="54"/>
      <c r="E18" s="55"/>
      <c r="F18" s="56"/>
      <c r="G18" s="22" t="str">
        <f t="shared" si="1"/>
        <v/>
      </c>
      <c r="H18" s="22" t="str">
        <f t="shared" si="0"/>
        <v/>
      </c>
      <c r="I18" s="22" t="str">
        <f t="shared" si="0"/>
        <v/>
      </c>
      <c r="J18" s="42" t="str">
        <f t="shared" si="2"/>
        <v/>
      </c>
      <c r="K18" s="43" t="str">
        <f t="shared" si="2"/>
        <v/>
      </c>
      <c r="L18" s="44" t="str">
        <f t="shared" si="2"/>
        <v/>
      </c>
      <c r="M18" s="42" t="str">
        <f t="shared" si="3"/>
        <v/>
      </c>
      <c r="N18" s="43" t="str">
        <f t="shared" si="3"/>
        <v/>
      </c>
      <c r="O18" s="44" t="str">
        <f t="shared" si="3"/>
        <v/>
      </c>
      <c r="P18" s="38"/>
      <c r="Q18" s="38"/>
      <c r="R18" s="38"/>
    </row>
    <row r="19" spans="1:18" x14ac:dyDescent="0.45">
      <c r="A19" s="9">
        <v>11</v>
      </c>
      <c r="B19" s="5"/>
      <c r="C19" s="45"/>
      <c r="D19" s="54"/>
      <c r="E19" s="55"/>
      <c r="F19" s="56"/>
      <c r="G19" s="22" t="str">
        <f t="shared" si="1"/>
        <v/>
      </c>
      <c r="H19" s="22" t="str">
        <f t="shared" si="0"/>
        <v/>
      </c>
      <c r="I19" s="22" t="str">
        <f t="shared" si="0"/>
        <v/>
      </c>
      <c r="J19" s="42" t="str">
        <f t="shared" si="2"/>
        <v/>
      </c>
      <c r="K19" s="43" t="str">
        <f t="shared" si="2"/>
        <v/>
      </c>
      <c r="L19" s="44" t="str">
        <f t="shared" si="2"/>
        <v/>
      </c>
      <c r="M19" s="42" t="str">
        <f t="shared" si="3"/>
        <v/>
      </c>
      <c r="N19" s="43" t="str">
        <f t="shared" si="3"/>
        <v/>
      </c>
      <c r="O19" s="44" t="str">
        <f t="shared" si="3"/>
        <v/>
      </c>
      <c r="P19" s="38"/>
      <c r="Q19" s="38"/>
      <c r="R19" s="38"/>
    </row>
    <row r="20" spans="1:18" x14ac:dyDescent="0.45">
      <c r="A20" s="9">
        <v>12</v>
      </c>
      <c r="B20" s="5"/>
      <c r="C20" s="45"/>
      <c r="D20" s="54"/>
      <c r="E20" s="55"/>
      <c r="F20" s="56"/>
      <c r="G20" s="22" t="str">
        <f t="shared" si="1"/>
        <v/>
      </c>
      <c r="H20" s="22" t="str">
        <f t="shared" si="0"/>
        <v/>
      </c>
      <c r="I20" s="22" t="str">
        <f t="shared" si="0"/>
        <v/>
      </c>
      <c r="J20" s="42" t="str">
        <f t="shared" si="2"/>
        <v/>
      </c>
      <c r="K20" s="43" t="str">
        <f t="shared" si="2"/>
        <v/>
      </c>
      <c r="L20" s="44" t="str">
        <f t="shared" si="2"/>
        <v/>
      </c>
      <c r="M20" s="42" t="str">
        <f t="shared" si="3"/>
        <v/>
      </c>
      <c r="N20" s="43" t="str">
        <f t="shared" si="3"/>
        <v/>
      </c>
      <c r="O20" s="44" t="str">
        <f t="shared" si="3"/>
        <v/>
      </c>
      <c r="P20" s="38"/>
      <c r="Q20" s="38"/>
      <c r="R20" s="38"/>
    </row>
    <row r="21" spans="1:18" x14ac:dyDescent="0.45">
      <c r="A21" s="9">
        <v>13</v>
      </c>
      <c r="B21" s="5"/>
      <c r="C21" s="45"/>
      <c r="D21" s="54"/>
      <c r="E21" s="55"/>
      <c r="F21" s="56"/>
      <c r="G21" s="22" t="str">
        <f t="shared" si="1"/>
        <v/>
      </c>
      <c r="H21" s="22" t="str">
        <f t="shared" si="0"/>
        <v/>
      </c>
      <c r="I21" s="22" t="str">
        <f t="shared" si="0"/>
        <v/>
      </c>
      <c r="J21" s="42" t="str">
        <f t="shared" si="2"/>
        <v/>
      </c>
      <c r="K21" s="43" t="str">
        <f t="shared" si="2"/>
        <v/>
      </c>
      <c r="L21" s="44" t="str">
        <f t="shared" si="2"/>
        <v/>
      </c>
      <c r="M21" s="42" t="str">
        <f t="shared" si="3"/>
        <v/>
      </c>
      <c r="N21" s="43" t="str">
        <f t="shared" si="3"/>
        <v/>
      </c>
      <c r="O21" s="44" t="str">
        <f t="shared" si="3"/>
        <v/>
      </c>
      <c r="P21" s="38"/>
      <c r="Q21" s="38"/>
      <c r="R21" s="38"/>
    </row>
    <row r="22" spans="1:18" x14ac:dyDescent="0.45">
      <c r="A22" s="9">
        <v>14</v>
      </c>
      <c r="B22" s="5"/>
      <c r="C22" s="45"/>
      <c r="D22" s="54"/>
      <c r="E22" s="55"/>
      <c r="F22" s="56"/>
      <c r="G22" s="22" t="str">
        <f t="shared" si="1"/>
        <v/>
      </c>
      <c r="H22" s="22" t="str">
        <f t="shared" si="0"/>
        <v/>
      </c>
      <c r="I22" s="22" t="str">
        <f t="shared" si="0"/>
        <v/>
      </c>
      <c r="J22" s="42" t="str">
        <f t="shared" si="2"/>
        <v/>
      </c>
      <c r="K22" s="43" t="str">
        <f t="shared" si="2"/>
        <v/>
      </c>
      <c r="L22" s="44" t="str">
        <f t="shared" si="2"/>
        <v/>
      </c>
      <c r="M22" s="42" t="str">
        <f t="shared" si="3"/>
        <v/>
      </c>
      <c r="N22" s="43" t="str">
        <f t="shared" si="3"/>
        <v/>
      </c>
      <c r="O22" s="44" t="str">
        <f t="shared" si="3"/>
        <v/>
      </c>
      <c r="P22" s="38"/>
      <c r="Q22" s="38"/>
      <c r="R22" s="38"/>
    </row>
    <row r="23" spans="1:18" x14ac:dyDescent="0.45">
      <c r="A23" s="9">
        <v>15</v>
      </c>
      <c r="B23" s="5"/>
      <c r="C23" s="45"/>
      <c r="D23" s="54"/>
      <c r="E23" s="55"/>
      <c r="F23" s="77"/>
      <c r="G23" s="22" t="str">
        <f t="shared" si="1"/>
        <v/>
      </c>
      <c r="H23" s="22" t="str">
        <f t="shared" si="0"/>
        <v/>
      </c>
      <c r="I23" s="22" t="str">
        <f t="shared" si="0"/>
        <v/>
      </c>
      <c r="J23" s="42" t="str">
        <f t="shared" si="2"/>
        <v/>
      </c>
      <c r="K23" s="43" t="str">
        <f t="shared" si="2"/>
        <v/>
      </c>
      <c r="L23" s="44" t="str">
        <f t="shared" si="2"/>
        <v/>
      </c>
      <c r="M23" s="42" t="str">
        <f t="shared" si="3"/>
        <v/>
      </c>
      <c r="N23" s="43" t="str">
        <f t="shared" si="3"/>
        <v/>
      </c>
      <c r="O23" s="44" t="str">
        <f t="shared" si="3"/>
        <v/>
      </c>
      <c r="P23" s="38"/>
      <c r="Q23" s="38"/>
      <c r="R23" s="38"/>
    </row>
    <row r="24" spans="1:18" x14ac:dyDescent="0.45">
      <c r="A24" s="9">
        <v>16</v>
      </c>
      <c r="B24" s="5"/>
      <c r="C24" s="45"/>
      <c r="D24" s="54"/>
      <c r="E24" s="55"/>
      <c r="F24" s="56"/>
      <c r="G24" s="22" t="str">
        <f t="shared" si="1"/>
        <v/>
      </c>
      <c r="H24" s="22" t="str">
        <f t="shared" si="0"/>
        <v/>
      </c>
      <c r="I24" s="22" t="str">
        <f t="shared" si="0"/>
        <v/>
      </c>
      <c r="J24" s="42" t="str">
        <f t="shared" si="2"/>
        <v/>
      </c>
      <c r="K24" s="43" t="str">
        <f t="shared" si="2"/>
        <v/>
      </c>
      <c r="L24" s="44" t="str">
        <f t="shared" si="2"/>
        <v/>
      </c>
      <c r="M24" s="42" t="str">
        <f t="shared" si="3"/>
        <v/>
      </c>
      <c r="N24" s="43" t="str">
        <f t="shared" si="3"/>
        <v/>
      </c>
      <c r="O24" s="44" t="str">
        <f t="shared" si="3"/>
        <v/>
      </c>
      <c r="P24" s="38"/>
      <c r="Q24" s="38"/>
      <c r="R24" s="38"/>
    </row>
    <row r="25" spans="1:18" x14ac:dyDescent="0.45">
      <c r="A25" s="9">
        <v>17</v>
      </c>
      <c r="B25" s="5"/>
      <c r="C25" s="45"/>
      <c r="D25" s="54"/>
      <c r="E25" s="55"/>
      <c r="F25" s="56"/>
      <c r="G25" s="22" t="str">
        <f t="shared" si="1"/>
        <v/>
      </c>
      <c r="H25" s="22" t="str">
        <f t="shared" si="1"/>
        <v/>
      </c>
      <c r="I25" s="22" t="str">
        <f t="shared" si="1"/>
        <v/>
      </c>
      <c r="J25" s="42" t="str">
        <f t="shared" si="2"/>
        <v/>
      </c>
      <c r="K25" s="43" t="str">
        <f t="shared" si="2"/>
        <v/>
      </c>
      <c r="L25" s="44" t="str">
        <f t="shared" si="2"/>
        <v/>
      </c>
      <c r="M25" s="42" t="str">
        <f t="shared" si="3"/>
        <v/>
      </c>
      <c r="N25" s="43" t="str">
        <f t="shared" si="3"/>
        <v/>
      </c>
      <c r="O25" s="44" t="str">
        <f t="shared" si="3"/>
        <v/>
      </c>
      <c r="P25" s="38"/>
      <c r="Q25" s="38"/>
      <c r="R25" s="38"/>
    </row>
    <row r="26" spans="1:18" x14ac:dyDescent="0.45">
      <c r="A26" s="9">
        <v>18</v>
      </c>
      <c r="B26" s="5"/>
      <c r="C26" s="45"/>
      <c r="D26" s="54"/>
      <c r="E26" s="55"/>
      <c r="F26" s="56"/>
      <c r="G26" s="22" t="str">
        <f t="shared" ref="G26:I41" si="4">IF(D26="","",G25+M26)</f>
        <v/>
      </c>
      <c r="H26" s="22" t="str">
        <f t="shared" si="4"/>
        <v/>
      </c>
      <c r="I26" s="22" t="str">
        <f t="shared" si="4"/>
        <v/>
      </c>
      <c r="J26" s="42" t="str">
        <f t="shared" ref="J26:L58" si="5">IF(G25="","",G25*0.03)</f>
        <v/>
      </c>
      <c r="K26" s="43" t="str">
        <f t="shared" si="5"/>
        <v/>
      </c>
      <c r="L26" s="44" t="str">
        <f t="shared" si="5"/>
        <v/>
      </c>
      <c r="M26" s="42" t="str">
        <f t="shared" ref="M26:O58" si="6">IF(D26="","",J26*D26)</f>
        <v/>
      </c>
      <c r="N26" s="43" t="str">
        <f t="shared" si="6"/>
        <v/>
      </c>
      <c r="O26" s="44" t="str">
        <f t="shared" si="6"/>
        <v/>
      </c>
      <c r="P26" s="38"/>
      <c r="Q26" s="38"/>
      <c r="R26" s="38"/>
    </row>
    <row r="27" spans="1:18" x14ac:dyDescent="0.45">
      <c r="A27" s="9">
        <v>19</v>
      </c>
      <c r="B27" s="5"/>
      <c r="C27" s="45"/>
      <c r="D27" s="54"/>
      <c r="E27" s="55"/>
      <c r="F27" s="56"/>
      <c r="G27" s="22" t="str">
        <f t="shared" si="4"/>
        <v/>
      </c>
      <c r="H27" s="22" t="str">
        <f t="shared" si="4"/>
        <v/>
      </c>
      <c r="I27" s="22" t="str">
        <f t="shared" si="4"/>
        <v/>
      </c>
      <c r="J27" s="42" t="str">
        <f t="shared" si="5"/>
        <v/>
      </c>
      <c r="K27" s="43" t="str">
        <f t="shared" si="5"/>
        <v/>
      </c>
      <c r="L27" s="44" t="str">
        <f t="shared" si="5"/>
        <v/>
      </c>
      <c r="M27" s="42" t="str">
        <f t="shared" si="6"/>
        <v/>
      </c>
      <c r="N27" s="43" t="str">
        <f t="shared" si="6"/>
        <v/>
      </c>
      <c r="O27" s="44" t="str">
        <f t="shared" si="6"/>
        <v/>
      </c>
      <c r="P27" s="38"/>
      <c r="Q27" s="38"/>
      <c r="R27" s="38"/>
    </row>
    <row r="28" spans="1:18" x14ac:dyDescent="0.45">
      <c r="A28" s="9">
        <v>20</v>
      </c>
      <c r="B28" s="5"/>
      <c r="C28" s="45"/>
      <c r="D28" s="54"/>
      <c r="E28" s="55"/>
      <c r="F28" s="56"/>
      <c r="G28" s="22" t="str">
        <f t="shared" si="4"/>
        <v/>
      </c>
      <c r="H28" s="22" t="str">
        <f t="shared" si="4"/>
        <v/>
      </c>
      <c r="I28" s="22" t="str">
        <f t="shared" si="4"/>
        <v/>
      </c>
      <c r="J28" s="42" t="str">
        <f t="shared" si="5"/>
        <v/>
      </c>
      <c r="K28" s="43" t="str">
        <f t="shared" si="5"/>
        <v/>
      </c>
      <c r="L28" s="44" t="str">
        <f t="shared" si="5"/>
        <v/>
      </c>
      <c r="M28" s="42" t="str">
        <f t="shared" si="6"/>
        <v/>
      </c>
      <c r="N28" s="43" t="str">
        <f t="shared" si="6"/>
        <v/>
      </c>
      <c r="O28" s="44" t="str">
        <f t="shared" si="6"/>
        <v/>
      </c>
      <c r="P28" s="38"/>
      <c r="Q28" s="38"/>
      <c r="R28" s="38"/>
    </row>
    <row r="29" spans="1:18" x14ac:dyDescent="0.45">
      <c r="A29" s="9">
        <v>21</v>
      </c>
      <c r="B29" s="5"/>
      <c r="C29" s="45"/>
      <c r="D29" s="54"/>
      <c r="E29" s="55"/>
      <c r="F29" s="77"/>
      <c r="G29" s="22" t="str">
        <f t="shared" si="4"/>
        <v/>
      </c>
      <c r="H29" s="22" t="str">
        <f t="shared" si="4"/>
        <v/>
      </c>
      <c r="I29" s="22" t="str">
        <f t="shared" si="4"/>
        <v/>
      </c>
      <c r="J29" s="42" t="str">
        <f t="shared" si="5"/>
        <v/>
      </c>
      <c r="K29" s="43" t="str">
        <f t="shared" si="5"/>
        <v/>
      </c>
      <c r="L29" s="44" t="str">
        <f t="shared" si="5"/>
        <v/>
      </c>
      <c r="M29" s="42" t="str">
        <f t="shared" si="6"/>
        <v/>
      </c>
      <c r="N29" s="43" t="str">
        <f t="shared" si="6"/>
        <v/>
      </c>
      <c r="O29" s="44" t="str">
        <f t="shared" si="6"/>
        <v/>
      </c>
      <c r="P29" s="38"/>
      <c r="Q29" s="38"/>
      <c r="R29" s="38"/>
    </row>
    <row r="30" spans="1:18" x14ac:dyDescent="0.45">
      <c r="A30" s="9">
        <v>22</v>
      </c>
      <c r="B30" s="5"/>
      <c r="C30" s="45"/>
      <c r="D30" s="54"/>
      <c r="E30" s="55"/>
      <c r="F30" s="77"/>
      <c r="G30" s="22" t="str">
        <f t="shared" si="4"/>
        <v/>
      </c>
      <c r="H30" s="22" t="str">
        <f t="shared" si="4"/>
        <v/>
      </c>
      <c r="I30" s="22" t="str">
        <f t="shared" si="4"/>
        <v/>
      </c>
      <c r="J30" s="42" t="str">
        <f t="shared" si="5"/>
        <v/>
      </c>
      <c r="K30" s="43" t="str">
        <f t="shared" si="5"/>
        <v/>
      </c>
      <c r="L30" s="44" t="str">
        <f t="shared" si="5"/>
        <v/>
      </c>
      <c r="M30" s="42" t="str">
        <f t="shared" si="6"/>
        <v/>
      </c>
      <c r="N30" s="43" t="str">
        <f t="shared" si="6"/>
        <v/>
      </c>
      <c r="O30" s="44" t="str">
        <f t="shared" si="6"/>
        <v/>
      </c>
      <c r="P30" s="38"/>
      <c r="Q30" s="38"/>
      <c r="R30" s="38"/>
    </row>
    <row r="31" spans="1:18" x14ac:dyDescent="0.45">
      <c r="A31" s="9">
        <v>23</v>
      </c>
      <c r="B31" s="5"/>
      <c r="C31" s="45"/>
      <c r="D31" s="54"/>
      <c r="E31" s="55"/>
      <c r="F31" s="56"/>
      <c r="G31" s="22" t="str">
        <f t="shared" si="4"/>
        <v/>
      </c>
      <c r="H31" s="22" t="str">
        <f t="shared" si="4"/>
        <v/>
      </c>
      <c r="I31" s="22" t="str">
        <f t="shared" si="4"/>
        <v/>
      </c>
      <c r="J31" s="42" t="str">
        <f t="shared" si="5"/>
        <v/>
      </c>
      <c r="K31" s="43" t="str">
        <f t="shared" si="5"/>
        <v/>
      </c>
      <c r="L31" s="44" t="str">
        <f t="shared" si="5"/>
        <v/>
      </c>
      <c r="M31" s="42" t="str">
        <f t="shared" si="6"/>
        <v/>
      </c>
      <c r="N31" s="43" t="str">
        <f t="shared" si="6"/>
        <v/>
      </c>
      <c r="O31" s="44" t="str">
        <f t="shared" si="6"/>
        <v/>
      </c>
      <c r="P31" s="38"/>
      <c r="Q31" s="38"/>
      <c r="R31" s="38"/>
    </row>
    <row r="32" spans="1:18" x14ac:dyDescent="0.45">
      <c r="A32" s="9">
        <v>24</v>
      </c>
      <c r="B32" s="5"/>
      <c r="C32" s="45"/>
      <c r="D32" s="54"/>
      <c r="E32" s="55"/>
      <c r="F32" s="56"/>
      <c r="G32" s="22" t="str">
        <f t="shared" si="4"/>
        <v/>
      </c>
      <c r="H32" s="22" t="str">
        <f t="shared" si="4"/>
        <v/>
      </c>
      <c r="I32" s="22" t="str">
        <f t="shared" si="4"/>
        <v/>
      </c>
      <c r="J32" s="42" t="str">
        <f t="shared" si="5"/>
        <v/>
      </c>
      <c r="K32" s="43" t="str">
        <f t="shared" si="5"/>
        <v/>
      </c>
      <c r="L32" s="44" t="str">
        <f t="shared" si="5"/>
        <v/>
      </c>
      <c r="M32" s="42" t="str">
        <f t="shared" si="6"/>
        <v/>
      </c>
      <c r="N32" s="43" t="str">
        <f t="shared" si="6"/>
        <v/>
      </c>
      <c r="O32" s="44" t="str">
        <f t="shared" si="6"/>
        <v/>
      </c>
      <c r="P32" s="38"/>
      <c r="Q32" s="38"/>
      <c r="R32" s="38"/>
    </row>
    <row r="33" spans="1:18" x14ac:dyDescent="0.45">
      <c r="A33" s="9">
        <v>25</v>
      </c>
      <c r="B33" s="5"/>
      <c r="C33" s="45"/>
      <c r="D33" s="54"/>
      <c r="E33" s="55"/>
      <c r="F33" s="56"/>
      <c r="G33" s="22" t="str">
        <f t="shared" si="4"/>
        <v/>
      </c>
      <c r="H33" s="22" t="str">
        <f t="shared" si="4"/>
        <v/>
      </c>
      <c r="I33" s="22" t="str">
        <f t="shared" si="4"/>
        <v/>
      </c>
      <c r="J33" s="42" t="str">
        <f t="shared" si="5"/>
        <v/>
      </c>
      <c r="K33" s="43" t="str">
        <f t="shared" si="5"/>
        <v/>
      </c>
      <c r="L33" s="44" t="str">
        <f t="shared" si="5"/>
        <v/>
      </c>
      <c r="M33" s="42" t="str">
        <f t="shared" si="6"/>
        <v/>
      </c>
      <c r="N33" s="43" t="str">
        <f t="shared" si="6"/>
        <v/>
      </c>
      <c r="O33" s="44" t="str">
        <f t="shared" si="6"/>
        <v/>
      </c>
      <c r="P33" s="38"/>
      <c r="Q33" s="38"/>
      <c r="R33" s="38"/>
    </row>
    <row r="34" spans="1:18" x14ac:dyDescent="0.45">
      <c r="A34" s="9">
        <v>26</v>
      </c>
      <c r="B34" s="5"/>
      <c r="C34" s="45"/>
      <c r="D34" s="54"/>
      <c r="E34" s="55"/>
      <c r="F34" s="77"/>
      <c r="G34" s="22" t="str">
        <f t="shared" si="4"/>
        <v/>
      </c>
      <c r="H34" s="22" t="str">
        <f t="shared" si="4"/>
        <v/>
      </c>
      <c r="I34" s="22" t="str">
        <f t="shared" si="4"/>
        <v/>
      </c>
      <c r="J34" s="42" t="str">
        <f t="shared" si="5"/>
        <v/>
      </c>
      <c r="K34" s="43" t="str">
        <f t="shared" si="5"/>
        <v/>
      </c>
      <c r="L34" s="44" t="str">
        <f t="shared" si="5"/>
        <v/>
      </c>
      <c r="M34" s="42" t="str">
        <f t="shared" si="6"/>
        <v/>
      </c>
      <c r="N34" s="43" t="str">
        <f t="shared" si="6"/>
        <v/>
      </c>
      <c r="O34" s="44" t="str">
        <f t="shared" si="6"/>
        <v/>
      </c>
      <c r="P34" s="38"/>
      <c r="Q34" s="38"/>
      <c r="R34" s="38"/>
    </row>
    <row r="35" spans="1:18" x14ac:dyDescent="0.45">
      <c r="A35" s="9">
        <v>27</v>
      </c>
      <c r="B35" s="5"/>
      <c r="C35" s="45"/>
      <c r="D35" s="54"/>
      <c r="E35" s="55"/>
      <c r="F35" s="77"/>
      <c r="G35" s="22" t="str">
        <f t="shared" si="4"/>
        <v/>
      </c>
      <c r="H35" s="22" t="str">
        <f t="shared" si="4"/>
        <v/>
      </c>
      <c r="I35" s="22" t="str">
        <f t="shared" si="4"/>
        <v/>
      </c>
      <c r="J35" s="42" t="str">
        <f t="shared" si="5"/>
        <v/>
      </c>
      <c r="K35" s="43" t="str">
        <f t="shared" si="5"/>
        <v/>
      </c>
      <c r="L35" s="44" t="str">
        <f t="shared" si="5"/>
        <v/>
      </c>
      <c r="M35" s="42" t="str">
        <f t="shared" si="6"/>
        <v/>
      </c>
      <c r="N35" s="43" t="str">
        <f t="shared" si="6"/>
        <v/>
      </c>
      <c r="O35" s="44" t="str">
        <f t="shared" si="6"/>
        <v/>
      </c>
      <c r="P35" s="38"/>
      <c r="Q35" s="38"/>
      <c r="R35" s="38"/>
    </row>
    <row r="36" spans="1:18" x14ac:dyDescent="0.45">
      <c r="A36" s="9">
        <v>28</v>
      </c>
      <c r="B36" s="5"/>
      <c r="C36" s="45"/>
      <c r="D36" s="54"/>
      <c r="E36" s="55"/>
      <c r="F36" s="56"/>
      <c r="G36" s="22" t="str">
        <f t="shared" si="4"/>
        <v/>
      </c>
      <c r="H36" s="22" t="str">
        <f t="shared" si="4"/>
        <v/>
      </c>
      <c r="I36" s="22" t="str">
        <f t="shared" si="4"/>
        <v/>
      </c>
      <c r="J36" s="42" t="str">
        <f t="shared" si="5"/>
        <v/>
      </c>
      <c r="K36" s="43" t="str">
        <f t="shared" si="5"/>
        <v/>
      </c>
      <c r="L36" s="44" t="str">
        <f t="shared" si="5"/>
        <v/>
      </c>
      <c r="M36" s="42" t="str">
        <f t="shared" si="6"/>
        <v/>
      </c>
      <c r="N36" s="43" t="str">
        <f t="shared" si="6"/>
        <v/>
      </c>
      <c r="O36" s="44" t="str">
        <f t="shared" si="6"/>
        <v/>
      </c>
      <c r="P36" s="38"/>
      <c r="Q36" s="38"/>
      <c r="R36" s="38"/>
    </row>
    <row r="37" spans="1:18" x14ac:dyDescent="0.45">
      <c r="A37" s="9">
        <v>29</v>
      </c>
      <c r="B37" s="5"/>
      <c r="C37" s="45"/>
      <c r="D37" s="54"/>
      <c r="E37" s="55"/>
      <c r="F37" s="56"/>
      <c r="G37" s="22" t="str">
        <f t="shared" si="4"/>
        <v/>
      </c>
      <c r="H37" s="22" t="str">
        <f t="shared" si="4"/>
        <v/>
      </c>
      <c r="I37" s="22" t="str">
        <f t="shared" si="4"/>
        <v/>
      </c>
      <c r="J37" s="42" t="str">
        <f t="shared" si="5"/>
        <v/>
      </c>
      <c r="K37" s="43" t="str">
        <f t="shared" si="5"/>
        <v/>
      </c>
      <c r="L37" s="44" t="str">
        <f t="shared" si="5"/>
        <v/>
      </c>
      <c r="M37" s="42" t="str">
        <f t="shared" si="6"/>
        <v/>
      </c>
      <c r="N37" s="43" t="str">
        <f t="shared" si="6"/>
        <v/>
      </c>
      <c r="O37" s="44" t="str">
        <f t="shared" si="6"/>
        <v/>
      </c>
      <c r="P37" s="38"/>
      <c r="Q37" s="38"/>
      <c r="R37" s="38"/>
    </row>
    <row r="38" spans="1:18" x14ac:dyDescent="0.45">
      <c r="A38" s="9">
        <v>30</v>
      </c>
      <c r="B38" s="5"/>
      <c r="C38" s="45"/>
      <c r="D38" s="54"/>
      <c r="E38" s="55"/>
      <c r="F38" s="56"/>
      <c r="G38" s="22" t="str">
        <f t="shared" si="4"/>
        <v/>
      </c>
      <c r="H38" s="22" t="str">
        <f t="shared" si="4"/>
        <v/>
      </c>
      <c r="I38" s="22" t="str">
        <f t="shared" si="4"/>
        <v/>
      </c>
      <c r="J38" s="42" t="str">
        <f t="shared" si="5"/>
        <v/>
      </c>
      <c r="K38" s="43" t="str">
        <f t="shared" si="5"/>
        <v/>
      </c>
      <c r="L38" s="44" t="str">
        <f t="shared" si="5"/>
        <v/>
      </c>
      <c r="M38" s="42" t="str">
        <f t="shared" si="6"/>
        <v/>
      </c>
      <c r="N38" s="43" t="str">
        <f t="shared" si="6"/>
        <v/>
      </c>
      <c r="O38" s="44" t="str">
        <f t="shared" si="6"/>
        <v/>
      </c>
      <c r="P38" s="38"/>
      <c r="Q38" s="38"/>
      <c r="R38" s="38"/>
    </row>
    <row r="39" spans="1:18" x14ac:dyDescent="0.45">
      <c r="A39" s="9">
        <v>31</v>
      </c>
      <c r="B39" s="5"/>
      <c r="C39" s="45"/>
      <c r="D39" s="54"/>
      <c r="E39" s="57"/>
      <c r="F39" s="56"/>
      <c r="G39" s="22" t="str">
        <f t="shared" si="4"/>
        <v/>
      </c>
      <c r="H39" s="22" t="str">
        <f t="shared" si="4"/>
        <v/>
      </c>
      <c r="I39" s="22" t="str">
        <f t="shared" si="4"/>
        <v/>
      </c>
      <c r="J39" s="42" t="str">
        <f t="shared" si="5"/>
        <v/>
      </c>
      <c r="K39" s="43" t="str">
        <f t="shared" si="5"/>
        <v/>
      </c>
      <c r="L39" s="44" t="str">
        <f t="shared" si="5"/>
        <v/>
      </c>
      <c r="M39" s="42" t="str">
        <f t="shared" si="6"/>
        <v/>
      </c>
      <c r="N39" s="43" t="str">
        <f t="shared" si="6"/>
        <v/>
      </c>
      <c r="O39" s="44" t="str">
        <f t="shared" si="6"/>
        <v/>
      </c>
      <c r="P39" s="38"/>
      <c r="Q39" s="38"/>
      <c r="R39" s="38"/>
    </row>
    <row r="40" spans="1:18" x14ac:dyDescent="0.45">
      <c r="A40" s="9">
        <v>32</v>
      </c>
      <c r="B40" s="5"/>
      <c r="C40" s="45"/>
      <c r="D40" s="54"/>
      <c r="E40" s="57"/>
      <c r="F40" s="56"/>
      <c r="G40" s="22" t="str">
        <f t="shared" si="4"/>
        <v/>
      </c>
      <c r="H40" s="22" t="str">
        <f t="shared" si="4"/>
        <v/>
      </c>
      <c r="I40" s="22" t="str">
        <f t="shared" si="4"/>
        <v/>
      </c>
      <c r="J40" s="42" t="str">
        <f t="shared" si="5"/>
        <v/>
      </c>
      <c r="K40" s="43" t="str">
        <f t="shared" si="5"/>
        <v/>
      </c>
      <c r="L40" s="44" t="str">
        <f t="shared" si="5"/>
        <v/>
      </c>
      <c r="M40" s="42" t="str">
        <f t="shared" si="6"/>
        <v/>
      </c>
      <c r="N40" s="43" t="str">
        <f t="shared" si="6"/>
        <v/>
      </c>
      <c r="O40" s="44" t="str">
        <f t="shared" si="6"/>
        <v/>
      </c>
      <c r="P40" s="38"/>
      <c r="Q40" s="38"/>
      <c r="R40" s="38"/>
    </row>
    <row r="41" spans="1:18" x14ac:dyDescent="0.45">
      <c r="A41" s="9">
        <v>33</v>
      </c>
      <c r="B41" s="5"/>
      <c r="C41" s="45"/>
      <c r="D41" s="54"/>
      <c r="E41" s="57"/>
      <c r="F41" s="77"/>
      <c r="G41" s="22" t="str">
        <f t="shared" si="4"/>
        <v/>
      </c>
      <c r="H41" s="22" t="str">
        <f t="shared" si="4"/>
        <v/>
      </c>
      <c r="I41" s="22" t="str">
        <f t="shared" si="4"/>
        <v/>
      </c>
      <c r="J41" s="42" t="str">
        <f t="shared" si="5"/>
        <v/>
      </c>
      <c r="K41" s="43" t="str">
        <f t="shared" si="5"/>
        <v/>
      </c>
      <c r="L41" s="44" t="str">
        <f t="shared" si="5"/>
        <v/>
      </c>
      <c r="M41" s="42" t="str">
        <f t="shared" si="6"/>
        <v/>
      </c>
      <c r="N41" s="43" t="str">
        <f t="shared" si="6"/>
        <v/>
      </c>
      <c r="O41" s="44" t="str">
        <f t="shared" si="6"/>
        <v/>
      </c>
      <c r="P41" s="38"/>
      <c r="Q41" s="38"/>
      <c r="R41" s="38"/>
    </row>
    <row r="42" spans="1:18" x14ac:dyDescent="0.45">
      <c r="A42" s="9">
        <v>34</v>
      </c>
      <c r="B42" s="5"/>
      <c r="C42" s="45"/>
      <c r="D42" s="54"/>
      <c r="E42" s="57"/>
      <c r="F42" s="77"/>
      <c r="G42" s="22" t="str">
        <f t="shared" ref="G42:I57" si="7">IF(D42="","",G41+M42)</f>
        <v/>
      </c>
      <c r="H42" s="22" t="str">
        <f t="shared" si="7"/>
        <v/>
      </c>
      <c r="I42" s="22" t="str">
        <f t="shared" si="7"/>
        <v/>
      </c>
      <c r="J42" s="42" t="str">
        <f t="shared" si="5"/>
        <v/>
      </c>
      <c r="K42" s="43" t="str">
        <f t="shared" si="5"/>
        <v/>
      </c>
      <c r="L42" s="44" t="str">
        <f t="shared" si="5"/>
        <v/>
      </c>
      <c r="M42" s="42" t="str">
        <f>IF(D42="","",J42*D42)</f>
        <v/>
      </c>
      <c r="N42" s="43" t="str">
        <f t="shared" si="6"/>
        <v/>
      </c>
      <c r="O42" s="44" t="str">
        <f t="shared" si="6"/>
        <v/>
      </c>
      <c r="P42" s="38"/>
      <c r="Q42" s="38"/>
      <c r="R42" s="38"/>
    </row>
    <row r="43" spans="1:18" x14ac:dyDescent="0.45">
      <c r="A43" s="3">
        <v>35</v>
      </c>
      <c r="B43" s="5"/>
      <c r="C43" s="45"/>
      <c r="D43" s="54"/>
      <c r="E43" s="57"/>
      <c r="F43" s="56"/>
      <c r="G43" s="22" t="str">
        <f>IF(D43="","",G42+M43)</f>
        <v/>
      </c>
      <c r="H43" s="22" t="str">
        <f t="shared" si="7"/>
        <v/>
      </c>
      <c r="I43" s="22" t="str">
        <f t="shared" si="7"/>
        <v/>
      </c>
      <c r="J43" s="42" t="str">
        <f t="shared" si="5"/>
        <v/>
      </c>
      <c r="K43" s="43" t="str">
        <f t="shared" si="5"/>
        <v/>
      </c>
      <c r="L43" s="44" t="str">
        <f t="shared" si="5"/>
        <v/>
      </c>
      <c r="M43" s="42" t="str">
        <f t="shared" si="6"/>
        <v/>
      </c>
      <c r="N43" s="43" t="str">
        <f t="shared" si="6"/>
        <v/>
      </c>
      <c r="O43" s="44" t="str">
        <f t="shared" si="6"/>
        <v/>
      </c>
    </row>
    <row r="44" spans="1:18" x14ac:dyDescent="0.45">
      <c r="A44" s="9">
        <v>36</v>
      </c>
      <c r="B44" s="5"/>
      <c r="C44" s="45"/>
      <c r="D44" s="54"/>
      <c r="E44" s="57"/>
      <c r="F44" s="56"/>
      <c r="G44" s="22" t="str">
        <f t="shared" ref="G44:I58" si="8">IF(D44="","",G43+M44)</f>
        <v/>
      </c>
      <c r="H44" s="22" t="str">
        <f t="shared" si="7"/>
        <v/>
      </c>
      <c r="I44" s="22" t="str">
        <f t="shared" si="7"/>
        <v/>
      </c>
      <c r="J44" s="42" t="str">
        <f>IF(G43="","",G43*0.03)</f>
        <v/>
      </c>
      <c r="K44" s="43" t="str">
        <f t="shared" si="5"/>
        <v/>
      </c>
      <c r="L44" s="44" t="str">
        <f t="shared" si="5"/>
        <v/>
      </c>
      <c r="M44" s="42" t="str">
        <f>IF(D44="","",J44*D44)</f>
        <v/>
      </c>
      <c r="N44" s="43" t="str">
        <f t="shared" si="6"/>
        <v/>
      </c>
      <c r="O44" s="44" t="str">
        <f t="shared" si="6"/>
        <v/>
      </c>
    </row>
    <row r="45" spans="1:18" x14ac:dyDescent="0.45">
      <c r="A45" s="9">
        <v>37</v>
      </c>
      <c r="B45" s="5"/>
      <c r="C45" s="45"/>
      <c r="D45" s="54"/>
      <c r="E45" s="55"/>
      <c r="F45" s="56"/>
      <c r="G45" s="22" t="str">
        <f t="shared" si="8"/>
        <v/>
      </c>
      <c r="H45" s="22" t="str">
        <f t="shared" si="7"/>
        <v/>
      </c>
      <c r="I45" s="22" t="str">
        <f t="shared" si="7"/>
        <v/>
      </c>
      <c r="J45" s="42" t="str">
        <f t="shared" si="5"/>
        <v/>
      </c>
      <c r="K45" s="43" t="str">
        <f t="shared" si="5"/>
        <v/>
      </c>
      <c r="L45" s="44" t="str">
        <f t="shared" si="5"/>
        <v/>
      </c>
      <c r="M45" s="42" t="str">
        <f t="shared" si="6"/>
        <v/>
      </c>
      <c r="N45" s="43" t="str">
        <f t="shared" si="6"/>
        <v/>
      </c>
      <c r="O45" s="44" t="str">
        <f t="shared" si="6"/>
        <v/>
      </c>
    </row>
    <row r="46" spans="1:18" x14ac:dyDescent="0.45">
      <c r="A46" s="9">
        <v>38</v>
      </c>
      <c r="B46" s="5"/>
      <c r="C46" s="45"/>
      <c r="D46" s="54"/>
      <c r="E46" s="55"/>
      <c r="F46" s="56"/>
      <c r="G46" s="22" t="str">
        <f t="shared" si="8"/>
        <v/>
      </c>
      <c r="H46" s="22" t="str">
        <f t="shared" si="7"/>
        <v/>
      </c>
      <c r="I46" s="22" t="str">
        <f t="shared" si="7"/>
        <v/>
      </c>
      <c r="J46" s="42" t="str">
        <f t="shared" si="5"/>
        <v/>
      </c>
      <c r="K46" s="43" t="str">
        <f t="shared" si="5"/>
        <v/>
      </c>
      <c r="L46" s="44" t="str">
        <f t="shared" si="5"/>
        <v/>
      </c>
      <c r="M46" s="42" t="str">
        <f t="shared" si="6"/>
        <v/>
      </c>
      <c r="N46" s="43" t="str">
        <f t="shared" si="6"/>
        <v/>
      </c>
      <c r="O46" s="44" t="str">
        <f t="shared" si="6"/>
        <v/>
      </c>
    </row>
    <row r="47" spans="1:18" x14ac:dyDescent="0.45">
      <c r="A47" s="9">
        <v>39</v>
      </c>
      <c r="B47" s="5"/>
      <c r="C47" s="45"/>
      <c r="D47" s="54"/>
      <c r="E47" s="55"/>
      <c r="F47" s="56"/>
      <c r="G47" s="22" t="str">
        <f t="shared" si="8"/>
        <v/>
      </c>
      <c r="H47" s="22" t="str">
        <f t="shared" si="7"/>
        <v/>
      </c>
      <c r="I47" s="22" t="str">
        <f t="shared" si="7"/>
        <v/>
      </c>
      <c r="J47" s="42" t="str">
        <f t="shared" si="5"/>
        <v/>
      </c>
      <c r="K47" s="43" t="str">
        <f t="shared" si="5"/>
        <v/>
      </c>
      <c r="L47" s="44" t="str">
        <f t="shared" si="5"/>
        <v/>
      </c>
      <c r="M47" s="42" t="str">
        <f t="shared" si="6"/>
        <v/>
      </c>
      <c r="N47" s="43" t="str">
        <f t="shared" si="6"/>
        <v/>
      </c>
      <c r="O47" s="44" t="str">
        <f t="shared" si="6"/>
        <v/>
      </c>
    </row>
    <row r="48" spans="1:18" x14ac:dyDescent="0.45">
      <c r="A48" s="9">
        <v>40</v>
      </c>
      <c r="B48" s="5"/>
      <c r="C48" s="45"/>
      <c r="D48" s="54"/>
      <c r="E48" s="55"/>
      <c r="F48" s="56"/>
      <c r="G48" s="22" t="str">
        <f t="shared" si="8"/>
        <v/>
      </c>
      <c r="H48" s="22" t="str">
        <f t="shared" si="7"/>
        <v/>
      </c>
      <c r="I48" s="22" t="str">
        <f t="shared" si="7"/>
        <v/>
      </c>
      <c r="J48" s="42" t="str">
        <f t="shared" si="5"/>
        <v/>
      </c>
      <c r="K48" s="43" t="str">
        <f t="shared" si="5"/>
        <v/>
      </c>
      <c r="L48" s="44" t="str">
        <f t="shared" si="5"/>
        <v/>
      </c>
      <c r="M48" s="42" t="str">
        <f t="shared" si="6"/>
        <v/>
      </c>
      <c r="N48" s="43" t="str">
        <f t="shared" si="6"/>
        <v/>
      </c>
      <c r="O48" s="44" t="str">
        <f t="shared" si="6"/>
        <v/>
      </c>
    </row>
    <row r="49" spans="1:15" x14ac:dyDescent="0.45">
      <c r="A49" s="9">
        <v>41</v>
      </c>
      <c r="B49" s="5"/>
      <c r="C49" s="45"/>
      <c r="D49" s="54"/>
      <c r="E49" s="55"/>
      <c r="F49" s="56"/>
      <c r="G49" s="22" t="str">
        <f t="shared" si="8"/>
        <v/>
      </c>
      <c r="H49" s="22" t="str">
        <f t="shared" si="7"/>
        <v/>
      </c>
      <c r="I49" s="22" t="str">
        <f t="shared" si="7"/>
        <v/>
      </c>
      <c r="J49" s="42" t="str">
        <f t="shared" si="5"/>
        <v/>
      </c>
      <c r="K49" s="43" t="str">
        <f t="shared" si="5"/>
        <v/>
      </c>
      <c r="L49" s="44" t="str">
        <f t="shared" si="5"/>
        <v/>
      </c>
      <c r="M49" s="42" t="str">
        <f t="shared" si="6"/>
        <v/>
      </c>
      <c r="N49" s="43" t="str">
        <f t="shared" si="6"/>
        <v/>
      </c>
      <c r="O49" s="44" t="str">
        <f t="shared" si="6"/>
        <v/>
      </c>
    </row>
    <row r="50" spans="1:15" x14ac:dyDescent="0.45">
      <c r="A50" s="9">
        <v>42</v>
      </c>
      <c r="B50" s="5"/>
      <c r="C50" s="45"/>
      <c r="D50" s="54"/>
      <c r="E50" s="55"/>
      <c r="F50" s="56"/>
      <c r="G50" s="22" t="str">
        <f t="shared" si="8"/>
        <v/>
      </c>
      <c r="H50" s="22" t="str">
        <f t="shared" si="7"/>
        <v/>
      </c>
      <c r="I50" s="22" t="str">
        <f t="shared" si="7"/>
        <v/>
      </c>
      <c r="J50" s="42" t="str">
        <f t="shared" si="5"/>
        <v/>
      </c>
      <c r="K50" s="43" t="str">
        <f t="shared" si="5"/>
        <v/>
      </c>
      <c r="L50" s="44" t="str">
        <f t="shared" si="5"/>
        <v/>
      </c>
      <c r="M50" s="42" t="str">
        <f t="shared" si="6"/>
        <v/>
      </c>
      <c r="N50" s="43" t="str">
        <f t="shared" si="6"/>
        <v/>
      </c>
      <c r="O50" s="44" t="str">
        <f t="shared" si="6"/>
        <v/>
      </c>
    </row>
    <row r="51" spans="1:15" x14ac:dyDescent="0.45">
      <c r="A51" s="9">
        <v>43</v>
      </c>
      <c r="B51" s="5"/>
      <c r="C51" s="45"/>
      <c r="D51" s="54"/>
      <c r="E51" s="55"/>
      <c r="F51" s="77"/>
      <c r="G51" s="22" t="str">
        <f t="shared" si="8"/>
        <v/>
      </c>
      <c r="H51" s="22" t="str">
        <f t="shared" si="7"/>
        <v/>
      </c>
      <c r="I51" s="22" t="str">
        <f t="shared" si="7"/>
        <v/>
      </c>
      <c r="J51" s="42" t="str">
        <f t="shared" si="5"/>
        <v/>
      </c>
      <c r="K51" s="43" t="str">
        <f t="shared" si="5"/>
        <v/>
      </c>
      <c r="L51" s="44" t="str">
        <f t="shared" si="5"/>
        <v/>
      </c>
      <c r="M51" s="42" t="str">
        <f t="shared" si="6"/>
        <v/>
      </c>
      <c r="N51" s="43" t="str">
        <f t="shared" si="6"/>
        <v/>
      </c>
      <c r="O51" s="44" t="str">
        <f t="shared" si="6"/>
        <v/>
      </c>
    </row>
    <row r="52" spans="1:15" x14ac:dyDescent="0.45">
      <c r="A52" s="9">
        <v>44</v>
      </c>
      <c r="B52" s="5"/>
      <c r="C52" s="45"/>
      <c r="D52" s="54"/>
      <c r="E52" s="55"/>
      <c r="F52" s="56"/>
      <c r="G52" s="22" t="str">
        <f t="shared" si="8"/>
        <v/>
      </c>
      <c r="H52" s="22" t="str">
        <f t="shared" si="7"/>
        <v/>
      </c>
      <c r="I52" s="22" t="str">
        <f t="shared" si="7"/>
        <v/>
      </c>
      <c r="J52" s="42" t="str">
        <f t="shared" si="5"/>
        <v/>
      </c>
      <c r="K52" s="43" t="str">
        <f t="shared" si="5"/>
        <v/>
      </c>
      <c r="L52" s="44" t="str">
        <f t="shared" si="5"/>
        <v/>
      </c>
      <c r="M52" s="42" t="str">
        <f t="shared" si="6"/>
        <v/>
      </c>
      <c r="N52" s="43" t="str">
        <f t="shared" si="6"/>
        <v/>
      </c>
      <c r="O52" s="44" t="str">
        <f t="shared" si="6"/>
        <v/>
      </c>
    </row>
    <row r="53" spans="1:15" x14ac:dyDescent="0.45">
      <c r="A53" s="9">
        <v>45</v>
      </c>
      <c r="B53" s="5"/>
      <c r="C53" s="45"/>
      <c r="D53" s="54"/>
      <c r="E53" s="55"/>
      <c r="F53" s="56"/>
      <c r="G53" s="22" t="str">
        <f t="shared" si="8"/>
        <v/>
      </c>
      <c r="H53" s="22" t="str">
        <f t="shared" si="7"/>
        <v/>
      </c>
      <c r="I53" s="22" t="str">
        <f t="shared" si="7"/>
        <v/>
      </c>
      <c r="J53" s="42" t="str">
        <f t="shared" si="5"/>
        <v/>
      </c>
      <c r="K53" s="43" t="str">
        <f t="shared" si="5"/>
        <v/>
      </c>
      <c r="L53" s="44" t="str">
        <f t="shared" si="5"/>
        <v/>
      </c>
      <c r="M53" s="42" t="str">
        <f t="shared" si="6"/>
        <v/>
      </c>
      <c r="N53" s="43" t="str">
        <f t="shared" si="6"/>
        <v/>
      </c>
      <c r="O53" s="44" t="str">
        <f t="shared" si="6"/>
        <v/>
      </c>
    </row>
    <row r="54" spans="1:15" x14ac:dyDescent="0.45">
      <c r="A54" s="9">
        <v>46</v>
      </c>
      <c r="B54" s="5"/>
      <c r="C54" s="45"/>
      <c r="D54" s="54"/>
      <c r="E54" s="55"/>
      <c r="F54" s="56"/>
      <c r="G54" s="22" t="str">
        <f t="shared" si="8"/>
        <v/>
      </c>
      <c r="H54" s="22" t="str">
        <f t="shared" si="7"/>
        <v/>
      </c>
      <c r="I54" s="22" t="str">
        <f t="shared" si="7"/>
        <v/>
      </c>
      <c r="J54" s="42" t="str">
        <f t="shared" si="5"/>
        <v/>
      </c>
      <c r="K54" s="43" t="str">
        <f t="shared" si="5"/>
        <v/>
      </c>
      <c r="L54" s="44" t="str">
        <f t="shared" si="5"/>
        <v/>
      </c>
      <c r="M54" s="42" t="str">
        <f t="shared" si="6"/>
        <v/>
      </c>
      <c r="N54" s="43" t="str">
        <f t="shared" si="6"/>
        <v/>
      </c>
      <c r="O54" s="44" t="str">
        <f t="shared" si="6"/>
        <v/>
      </c>
    </row>
    <row r="55" spans="1:15" x14ac:dyDescent="0.45">
      <c r="A55" s="9">
        <v>47</v>
      </c>
      <c r="B55" s="5"/>
      <c r="C55" s="45"/>
      <c r="D55" s="54"/>
      <c r="E55" s="55"/>
      <c r="F55" s="56"/>
      <c r="G55" s="22" t="str">
        <f t="shared" si="8"/>
        <v/>
      </c>
      <c r="H55" s="22" t="str">
        <f t="shared" si="7"/>
        <v/>
      </c>
      <c r="I55" s="22" t="str">
        <f t="shared" si="7"/>
        <v/>
      </c>
      <c r="J55" s="42" t="str">
        <f t="shared" si="5"/>
        <v/>
      </c>
      <c r="K55" s="43" t="str">
        <f t="shared" si="5"/>
        <v/>
      </c>
      <c r="L55" s="44" t="str">
        <f t="shared" si="5"/>
        <v/>
      </c>
      <c r="M55" s="42" t="str">
        <f t="shared" si="6"/>
        <v/>
      </c>
      <c r="N55" s="43" t="str">
        <f t="shared" si="6"/>
        <v/>
      </c>
      <c r="O55" s="44" t="str">
        <f t="shared" si="6"/>
        <v/>
      </c>
    </row>
    <row r="56" spans="1:15" x14ac:dyDescent="0.45">
      <c r="A56" s="9">
        <v>48</v>
      </c>
      <c r="B56" s="5"/>
      <c r="C56" s="45"/>
      <c r="D56" s="54"/>
      <c r="E56" s="55"/>
      <c r="F56" s="56"/>
      <c r="G56" s="22" t="str">
        <f t="shared" si="8"/>
        <v/>
      </c>
      <c r="H56" s="22" t="str">
        <f t="shared" si="7"/>
        <v/>
      </c>
      <c r="I56" s="22" t="str">
        <f t="shared" si="7"/>
        <v/>
      </c>
      <c r="J56" s="42" t="str">
        <f t="shared" si="5"/>
        <v/>
      </c>
      <c r="K56" s="43" t="str">
        <f t="shared" si="5"/>
        <v/>
      </c>
      <c r="L56" s="44" t="str">
        <f t="shared" si="5"/>
        <v/>
      </c>
      <c r="M56" s="42" t="str">
        <f t="shared" si="6"/>
        <v/>
      </c>
      <c r="N56" s="43" t="str">
        <f t="shared" si="6"/>
        <v/>
      </c>
      <c r="O56" s="44" t="str">
        <f t="shared" si="6"/>
        <v/>
      </c>
    </row>
    <row r="57" spans="1:15" x14ac:dyDescent="0.45">
      <c r="A57" s="9">
        <v>49</v>
      </c>
      <c r="B57" s="5"/>
      <c r="C57" s="45"/>
      <c r="D57" s="54"/>
      <c r="E57" s="55"/>
      <c r="F57" s="56"/>
      <c r="G57" s="22" t="str">
        <f t="shared" si="8"/>
        <v/>
      </c>
      <c r="H57" s="22" t="str">
        <f t="shared" si="7"/>
        <v/>
      </c>
      <c r="I57" s="22" t="str">
        <f t="shared" si="7"/>
        <v/>
      </c>
      <c r="J57" s="42" t="str">
        <f t="shared" si="5"/>
        <v/>
      </c>
      <c r="K57" s="43" t="str">
        <f t="shared" si="5"/>
        <v/>
      </c>
      <c r="L57" s="44" t="str">
        <f t="shared" si="5"/>
        <v/>
      </c>
      <c r="M57" s="42" t="str">
        <f t="shared" si="6"/>
        <v/>
      </c>
      <c r="N57" s="43" t="str">
        <f t="shared" si="6"/>
        <v/>
      </c>
      <c r="O57" s="44" t="str">
        <f t="shared" si="6"/>
        <v/>
      </c>
    </row>
    <row r="58" spans="1:15" ht="18.600000000000001" thickBot="1" x14ac:dyDescent="0.5">
      <c r="A58" s="9">
        <v>50</v>
      </c>
      <c r="B58" s="6"/>
      <c r="C58" s="49"/>
      <c r="D58" s="58"/>
      <c r="E58" s="59"/>
      <c r="F58" s="60"/>
      <c r="G58" s="22" t="str">
        <f t="shared" si="8"/>
        <v/>
      </c>
      <c r="H58" s="22" t="str">
        <f t="shared" si="8"/>
        <v/>
      </c>
      <c r="I58" s="22" t="str">
        <f t="shared" si="8"/>
        <v/>
      </c>
      <c r="J58" s="42" t="str">
        <f t="shared" si="5"/>
        <v/>
      </c>
      <c r="K58" s="43" t="str">
        <f t="shared" si="5"/>
        <v/>
      </c>
      <c r="L58" s="44" t="str">
        <f t="shared" si="5"/>
        <v/>
      </c>
      <c r="M58" s="42" t="str">
        <f t="shared" si="6"/>
        <v/>
      </c>
      <c r="N58" s="43" t="str">
        <f t="shared" si="6"/>
        <v/>
      </c>
      <c r="O58" s="44" t="str">
        <f t="shared" si="6"/>
        <v/>
      </c>
    </row>
    <row r="59" spans="1:15" ht="18.600000000000001" thickBot="1" x14ac:dyDescent="0.5">
      <c r="A59" s="9"/>
      <c r="B59" s="104" t="s">
        <v>5</v>
      </c>
      <c r="C59" s="105"/>
      <c r="D59" s="7">
        <f>COUNTIF(D9:D58,1.27)</f>
        <v>0</v>
      </c>
      <c r="E59" s="7">
        <f>COUNTIF(E9:E58,1.5)</f>
        <v>0</v>
      </c>
      <c r="F59" s="8">
        <f>COUNTIF(F9:F58,2)</f>
        <v>0</v>
      </c>
      <c r="G59" s="67">
        <f>M59+G8</f>
        <v>100000</v>
      </c>
      <c r="H59" s="68">
        <f>N59+H8</f>
        <v>100000</v>
      </c>
      <c r="I59" s="69">
        <f>O59+I8</f>
        <v>100000</v>
      </c>
      <c r="J59" s="64" t="s">
        <v>31</v>
      </c>
      <c r="K59" s="65">
        <f>B58-B9</f>
        <v>0</v>
      </c>
      <c r="L59" s="66" t="s">
        <v>32</v>
      </c>
      <c r="M59" s="78">
        <f>SUM(M9:M58)</f>
        <v>0</v>
      </c>
      <c r="N59" s="79">
        <f>SUM(N9:N58)</f>
        <v>0</v>
      </c>
      <c r="O59" s="80">
        <f>SUM(O9:O58)</f>
        <v>0</v>
      </c>
    </row>
    <row r="60" spans="1:15" ht="18.600000000000001" thickBot="1" x14ac:dyDescent="0.5">
      <c r="A60" s="9"/>
      <c r="B60" s="99" t="s">
        <v>6</v>
      </c>
      <c r="C60" s="100"/>
      <c r="D60" s="7">
        <f>COUNTIF(D9:D58,-1)</f>
        <v>0</v>
      </c>
      <c r="E60" s="7">
        <f>COUNTIF(E9:E58,-1)</f>
        <v>0</v>
      </c>
      <c r="F60" s="8">
        <f>COUNTIF(F9:F58,-1)</f>
        <v>0</v>
      </c>
      <c r="G60" s="101" t="s">
        <v>30</v>
      </c>
      <c r="H60" s="102"/>
      <c r="I60" s="103"/>
      <c r="J60" s="101" t="s">
        <v>33</v>
      </c>
      <c r="K60" s="102"/>
      <c r="L60" s="103"/>
      <c r="M60" s="9"/>
      <c r="N60" s="3"/>
      <c r="O60" s="4"/>
    </row>
    <row r="61" spans="1:15" ht="18.600000000000001" thickBot="1" x14ac:dyDescent="0.5">
      <c r="A61" s="9"/>
      <c r="B61" s="99" t="s">
        <v>35</v>
      </c>
      <c r="C61" s="100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3">
        <f>G59/G8</f>
        <v>1</v>
      </c>
      <c r="H61" s="74">
        <f t="shared" ref="H61" si="9">H59/H8</f>
        <v>1</v>
      </c>
      <c r="I61" s="75">
        <f>I59/I8</f>
        <v>1</v>
      </c>
      <c r="J61" s="62" t="e">
        <f>(G61-100%)*30/K59</f>
        <v>#DIV/0!</v>
      </c>
      <c r="K61" s="62" t="e">
        <f>(H61-100%)*30/K59</f>
        <v>#DIV/0!</v>
      </c>
      <c r="L61" s="63" t="e">
        <f>(I61-100%)*30/K59</f>
        <v>#DIV/0!</v>
      </c>
      <c r="M61" s="10"/>
      <c r="N61" s="2"/>
      <c r="O61" s="11"/>
    </row>
    <row r="62" spans="1:15" ht="18.600000000000001" thickBot="1" x14ac:dyDescent="0.5">
      <c r="A62" s="3"/>
      <c r="B62" s="101" t="s">
        <v>4</v>
      </c>
      <c r="C62" s="102"/>
      <c r="D62" s="76" t="e">
        <f t="shared" ref="D62:E62" si="10">D59/(D59+D60+D61)</f>
        <v>#DIV/0!</v>
      </c>
      <c r="E62" s="71" t="e">
        <f t="shared" si="10"/>
        <v>#DIV/0!</v>
      </c>
      <c r="F62" s="72" t="e">
        <f>F59/(F59+F60+F61)</f>
        <v>#DIV/0!</v>
      </c>
    </row>
    <row r="64" spans="1:15" x14ac:dyDescent="0.45">
      <c r="D64" s="70"/>
      <c r="E64" s="70"/>
      <c r="F64" s="70"/>
    </row>
  </sheetData>
  <mergeCells count="11">
    <mergeCell ref="B59:C59"/>
    <mergeCell ref="G6:I6"/>
    <mergeCell ref="J6:L6"/>
    <mergeCell ref="M6:O6"/>
    <mergeCell ref="J8:L8"/>
    <mergeCell ref="M8:O8"/>
    <mergeCell ref="B60:C60"/>
    <mergeCell ref="G60:I60"/>
    <mergeCell ref="J60:L60"/>
    <mergeCell ref="B61:C61"/>
    <mergeCell ref="B62:C62"/>
  </mergeCells>
  <phoneticPr fontId="1"/>
  <pageMargins left="0.7" right="0.7" top="0.75" bottom="0.75" header="0.3" footer="0.3"/>
  <pageSetup paperSize="9" orientation="portrait" horizontalDpi="4294967293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1"/>
  <sheetViews>
    <sheetView zoomScale="80" zoomScaleNormal="80" workbookViewId="0">
      <selection activeCell="F4" sqref="F4"/>
    </sheetView>
  </sheetViews>
  <sheetFormatPr defaultRowHeight="18" x14ac:dyDescent="0.45"/>
  <cols>
    <col min="1" max="1" width="14" customWidth="1"/>
    <col min="2" max="2" width="13.19921875" customWidth="1"/>
    <col min="3" max="3" width="8.796875" style="97"/>
    <col min="4" max="4" width="14.69921875" customWidth="1"/>
    <col min="5" max="5" width="8.796875" style="97"/>
    <col min="6" max="6" width="14.19921875" customWidth="1"/>
    <col min="7" max="7" width="8.796875" style="97"/>
    <col min="8" max="8" width="15.59765625" customWidth="1"/>
  </cols>
  <sheetData>
    <row r="1" spans="1:8" x14ac:dyDescent="0.45">
      <c r="A1" s="30" t="s">
        <v>15</v>
      </c>
      <c r="B1" s="31"/>
      <c r="C1" s="34"/>
      <c r="D1" s="33"/>
      <c r="E1" s="34"/>
      <c r="F1" s="33"/>
      <c r="G1" s="34"/>
      <c r="H1" s="33"/>
    </row>
    <row r="2" spans="1:8" x14ac:dyDescent="0.45">
      <c r="A2" s="34"/>
      <c r="B2" s="32"/>
      <c r="C2" s="34"/>
      <c r="D2" s="33"/>
      <c r="E2" s="34"/>
      <c r="F2" s="33"/>
      <c r="G2" s="34"/>
      <c r="H2" s="33"/>
    </row>
    <row r="3" spans="1:8" x14ac:dyDescent="0.45">
      <c r="A3" s="35" t="s">
        <v>16</v>
      </c>
      <c r="B3" s="35" t="s">
        <v>17</v>
      </c>
      <c r="C3" s="35" t="s">
        <v>18</v>
      </c>
      <c r="D3" s="36" t="s">
        <v>19</v>
      </c>
      <c r="E3" s="35" t="s">
        <v>20</v>
      </c>
      <c r="F3" s="36" t="s">
        <v>19</v>
      </c>
      <c r="G3" s="35" t="s">
        <v>21</v>
      </c>
      <c r="H3" s="36" t="s">
        <v>19</v>
      </c>
    </row>
    <row r="4" spans="1:8" x14ac:dyDescent="0.45">
      <c r="A4" s="37" t="s">
        <v>39</v>
      </c>
      <c r="B4" s="37" t="s">
        <v>52</v>
      </c>
      <c r="C4" s="96"/>
      <c r="D4" s="84"/>
      <c r="E4" s="96">
        <v>50</v>
      </c>
      <c r="F4" s="84">
        <v>44245</v>
      </c>
      <c r="G4" s="96">
        <v>50</v>
      </c>
      <c r="H4" s="84">
        <v>44242</v>
      </c>
    </row>
    <row r="5" spans="1:8" x14ac:dyDescent="0.45">
      <c r="A5" s="37" t="s">
        <v>39</v>
      </c>
      <c r="B5" s="37" t="s">
        <v>52</v>
      </c>
      <c r="C5" s="96"/>
      <c r="D5" s="84"/>
      <c r="E5" s="96"/>
      <c r="F5" s="85"/>
      <c r="G5" s="96">
        <v>20</v>
      </c>
      <c r="H5" s="84">
        <v>44243</v>
      </c>
    </row>
    <row r="6" spans="1:8" x14ac:dyDescent="0.45">
      <c r="A6" s="37" t="s">
        <v>39</v>
      </c>
      <c r="B6" s="37"/>
      <c r="C6" s="96"/>
      <c r="D6" s="85"/>
      <c r="E6" s="96"/>
      <c r="F6" s="85"/>
      <c r="G6" s="96"/>
      <c r="H6" s="85"/>
    </row>
    <row r="7" spans="1:8" x14ac:dyDescent="0.45">
      <c r="A7" s="37" t="s">
        <v>39</v>
      </c>
      <c r="B7" s="37"/>
      <c r="C7" s="96"/>
      <c r="D7" s="85"/>
      <c r="E7" s="96"/>
      <c r="F7" s="85"/>
      <c r="G7" s="96"/>
      <c r="H7" s="85"/>
    </row>
    <row r="8" spans="1:8" x14ac:dyDescent="0.45">
      <c r="A8" s="37" t="s">
        <v>39</v>
      </c>
      <c r="B8" s="37"/>
      <c r="C8" s="96"/>
      <c r="D8" s="85"/>
      <c r="E8" s="96"/>
      <c r="F8" s="85"/>
      <c r="G8" s="96"/>
      <c r="H8" s="85"/>
    </row>
    <row r="9" spans="1:8" x14ac:dyDescent="0.45">
      <c r="A9" s="37" t="s">
        <v>39</v>
      </c>
      <c r="B9" s="37"/>
      <c r="C9" s="96"/>
      <c r="D9" s="85"/>
      <c r="E9" s="96"/>
      <c r="F9" s="85"/>
      <c r="G9" s="96"/>
      <c r="H9" s="85"/>
    </row>
    <row r="10" spans="1:8" x14ac:dyDescent="0.45">
      <c r="A10" s="37" t="s">
        <v>39</v>
      </c>
      <c r="B10" s="37"/>
      <c r="C10" s="96"/>
      <c r="D10" s="85"/>
      <c r="E10" s="96"/>
      <c r="F10" s="85"/>
      <c r="G10" s="96"/>
      <c r="H10" s="85"/>
    </row>
    <row r="11" spans="1:8" x14ac:dyDescent="0.45">
      <c r="A11" s="37" t="s">
        <v>39</v>
      </c>
      <c r="B11" s="37"/>
      <c r="C11" s="96"/>
      <c r="D11" s="85"/>
      <c r="E11" s="96"/>
      <c r="F11" s="85"/>
      <c r="G11" s="96"/>
      <c r="H11" s="85"/>
    </row>
  </sheetData>
  <phoneticPr fontId="1"/>
  <pageMargins left="0.7" right="0.7" top="0.75" bottom="0.75" header="0.3" footer="0.3"/>
  <pageSetup paperSize="9" orientation="portrait" horizontalDpi="4294967293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14</vt:i4>
      </vt:variant>
    </vt:vector>
  </HeadingPairs>
  <TitlesOfParts>
    <vt:vector size="14" baseType="lpstr">
      <vt:lpstr>検証シート (€$ D)</vt:lpstr>
      <vt:lpstr>画像 (€$ D)</vt:lpstr>
      <vt:lpstr>気づき (€$ D)</vt:lpstr>
      <vt:lpstr>検証シート (€$ 4H)</vt:lpstr>
      <vt:lpstr>画像 (€$ 4H)</vt:lpstr>
      <vt:lpstr>気づき (€$ 4H)</vt:lpstr>
      <vt:lpstr>検証シート ($円 1H)</vt:lpstr>
      <vt:lpstr>画像 ($円 1H)</vt:lpstr>
      <vt:lpstr>気づき ($円 1H)</vt:lpstr>
      <vt:lpstr>検証シート ($円 1H) 2回目</vt:lpstr>
      <vt:lpstr>画像 ($円 1H) 2回目</vt:lpstr>
      <vt:lpstr>気づき ($円 1H) 2回目</vt:lpstr>
      <vt:lpstr>検証シート (2)</vt:lpstr>
      <vt:lpstr>検証終了通貨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木村壽巳</dc:creator>
  <cp:lastModifiedBy>HATA MAYUMI</cp:lastModifiedBy>
  <dcterms:created xsi:type="dcterms:W3CDTF">2020-09-18T03:10:57Z</dcterms:created>
  <dcterms:modified xsi:type="dcterms:W3CDTF">2021-02-18T07:13:58Z</dcterms:modified>
</cp:coreProperties>
</file>