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rca1\OneDrive\デスクトップ\CMA\"/>
    </mc:Choice>
  </mc:AlternateContent>
  <xr:revisionPtr revIDLastSave="0" documentId="13_ncr:1_{66F22F83-D95B-47AA-90C7-A83DDB43A261}" xr6:coauthVersionLast="46" xr6:coauthVersionMax="46" xr10:uidLastSave="{00000000-0000-0000-0000-000000000000}"/>
  <bookViews>
    <workbookView xWindow="-108" yWindow="-108" windowWidth="23256" windowHeight="12576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 " sheetId="7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<sst xmlns="http://schemas.openxmlformats.org/spreadsheetml/2006/main" count="56" uniqueCount="47">
  <si>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</si>
  <si>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</si>
  <si>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</si>
  <si>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</si>
  <si>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</si>
  <si>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</si>
  <si>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</si>
  <si>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</si>
  <si>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</si>
  <si>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</si>
  <si>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</si>
  <si>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</si>
  <si>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</si>
  <si>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</si>
  <si>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</si>
  <si>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</si>
  <si>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</si>
  <si>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</si>
  <si>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</si>
  <si>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</si>
  <si>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</si>
  <si>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</si>
  <si>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</si>
  <si>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</si>
  <si>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</si>
  <si>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</si>
  <si>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</si>
  <si>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</si>
  <si>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</si>
  <si>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</si>
  <si>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</si>
  <si>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</si>
  <si>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</si>
  <si>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</si>
  <si>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</si>
  <si>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</si>
  <si>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</si>
  <si>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OBシステム</t>
    <phoneticPr fontId="1"/>
  </si>
  <si>
    <t>大西さんが解説をしておられる動画とpdfのテキストを参考にOBシステムルールの検証を行いました。
4H足で20SMAにタッチしているのを確認後時間足を2つ落として30分足でトレンドブレイクしているところにfibを引く場所でここでいいのかなという迷いがありますので、見ていただきたいです。</t>
    <rPh sb="0" eb="2">
      <t>オオニシ</t>
    </rPh>
    <rPh sb="5" eb="7">
      <t>カイセツ</t>
    </rPh>
    <rPh sb="14" eb="16">
      <t>ドウガ</t>
    </rPh>
    <rPh sb="26" eb="28">
      <t>サンコウ</t>
    </rPh>
    <rPh sb="39" eb="41">
      <t>ケンショウ</t>
    </rPh>
    <rPh sb="42" eb="43">
      <t>オコナ</t>
    </rPh>
    <rPh sb="51" eb="52">
      <t>アシ</t>
    </rPh>
    <rPh sb="68" eb="70">
      <t>カクニン</t>
    </rPh>
    <rPh sb="70" eb="71">
      <t>ゴ</t>
    </rPh>
    <rPh sb="71" eb="73">
      <t>ジカン</t>
    </rPh>
    <rPh sb="73" eb="74">
      <t>アシ</t>
    </rPh>
    <rPh sb="77" eb="78">
      <t>オ</t>
    </rPh>
    <rPh sb="83" eb="84">
      <t>フン</t>
    </rPh>
    <rPh sb="84" eb="85">
      <t>アシ</t>
    </rPh>
    <rPh sb="106" eb="107">
      <t>ヒ</t>
    </rPh>
    <rPh sb="108" eb="110">
      <t>バショ</t>
    </rPh>
    <rPh sb="122" eb="123">
      <t>マヨ</t>
    </rPh>
    <rPh sb="132" eb="133">
      <t>ミ</t>
    </rPh>
    <phoneticPr fontId="1"/>
  </si>
  <si>
    <t>PB、EBのデモトレードが全然できていないのでやっていく。トレードルール発展形も進めます。</t>
    <rPh sb="13" eb="15">
      <t>ゼンゼン</t>
    </rPh>
    <rPh sb="36" eb="38">
      <t>ハッテン</t>
    </rPh>
    <rPh sb="38" eb="39">
      <t>ケイ</t>
    </rPh>
    <rPh sb="40" eb="41">
      <t>スス</t>
    </rPh>
    <phoneticPr fontId="1"/>
  </si>
  <si>
    <t>USDJPY</t>
    <phoneticPr fontId="1"/>
  </si>
  <si>
    <t>PB EB</t>
    <phoneticPr fontId="5"/>
  </si>
  <si>
    <t>GBP/USD</t>
    <phoneticPr fontId="1"/>
  </si>
  <si>
    <t>OB</t>
    <phoneticPr fontId="5"/>
  </si>
  <si>
    <t>EUR/USD</t>
    <phoneticPr fontId="1"/>
  </si>
  <si>
    <t>進行中</t>
    <rPh sb="0" eb="3">
      <t>シンコウチュウ</t>
    </rPh>
    <phoneticPr fontId="1"/>
  </si>
  <si>
    <t>一応20SMAにタッチしたところで検証していますが、トレンドの終わり付近ではターゲットに届かない場合が多く感じました。</t>
    <rPh sb="0" eb="2">
      <t>イチオウ</t>
    </rPh>
    <rPh sb="17" eb="19">
      <t>ケンショウ</t>
    </rPh>
    <rPh sb="31" eb="32">
      <t>オ</t>
    </rPh>
    <rPh sb="34" eb="36">
      <t>フキン</t>
    </rPh>
    <rPh sb="44" eb="45">
      <t>トド</t>
    </rPh>
    <rPh sb="48" eb="50">
      <t>バアイ</t>
    </rPh>
    <rPh sb="51" eb="52">
      <t>オオ</t>
    </rPh>
    <rPh sb="53" eb="54">
      <t>カン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</si>
</sst>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4" fontId="7" fillId="0" borderId="16" xfId="0" applyNumberFormat="1" applyFont="1" applyBorder="1" applyAlignment="1">
      <alignment horizontal="center" vertical="center" shrinkToFit="1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tmp"/><Relationship Id="rId13" Type="http://schemas.openxmlformats.org/officeDocument/2006/relationships/image" Target="../media/image13.tmp"/><Relationship Id="rId18" Type="http://schemas.openxmlformats.org/officeDocument/2006/relationships/image" Target="../media/image18.tmp"/><Relationship Id="rId26" Type="http://schemas.openxmlformats.org/officeDocument/2006/relationships/image" Target="../media/image26.tmp"/><Relationship Id="rId3" Type="http://schemas.openxmlformats.org/officeDocument/2006/relationships/image" Target="../media/image3.tmp"/><Relationship Id="rId21" Type="http://schemas.openxmlformats.org/officeDocument/2006/relationships/image" Target="../media/image21.tmp"/><Relationship Id="rId7" Type="http://schemas.openxmlformats.org/officeDocument/2006/relationships/image" Target="../media/image7.tmp"/><Relationship Id="rId12" Type="http://schemas.openxmlformats.org/officeDocument/2006/relationships/image" Target="../media/image12.tmp"/><Relationship Id="rId17" Type="http://schemas.openxmlformats.org/officeDocument/2006/relationships/image" Target="../media/image17.tmp"/><Relationship Id="rId25" Type="http://schemas.openxmlformats.org/officeDocument/2006/relationships/image" Target="../media/image25.tmp"/><Relationship Id="rId2" Type="http://schemas.openxmlformats.org/officeDocument/2006/relationships/image" Target="../media/image2.tmp"/><Relationship Id="rId16" Type="http://schemas.openxmlformats.org/officeDocument/2006/relationships/image" Target="../media/image16.tmp"/><Relationship Id="rId20" Type="http://schemas.openxmlformats.org/officeDocument/2006/relationships/image" Target="../media/image20.tmp"/><Relationship Id="rId1" Type="http://schemas.openxmlformats.org/officeDocument/2006/relationships/image" Target="../media/image1.tmp"/><Relationship Id="rId6" Type="http://schemas.openxmlformats.org/officeDocument/2006/relationships/image" Target="../media/image6.tmp"/><Relationship Id="rId11" Type="http://schemas.openxmlformats.org/officeDocument/2006/relationships/image" Target="../media/image11.tmp"/><Relationship Id="rId24" Type="http://schemas.openxmlformats.org/officeDocument/2006/relationships/image" Target="../media/image24.tmp"/><Relationship Id="rId5" Type="http://schemas.openxmlformats.org/officeDocument/2006/relationships/image" Target="../media/image5.tmp"/><Relationship Id="rId15" Type="http://schemas.openxmlformats.org/officeDocument/2006/relationships/image" Target="../media/image15.tmp"/><Relationship Id="rId23" Type="http://schemas.openxmlformats.org/officeDocument/2006/relationships/image" Target="../media/image23.tmp"/><Relationship Id="rId10" Type="http://schemas.openxmlformats.org/officeDocument/2006/relationships/image" Target="../media/image10.tmp"/><Relationship Id="rId19" Type="http://schemas.openxmlformats.org/officeDocument/2006/relationships/image" Target="../media/image19.tmp"/><Relationship Id="rId4" Type="http://schemas.openxmlformats.org/officeDocument/2006/relationships/image" Target="../media/image4.tmp"/><Relationship Id="rId9" Type="http://schemas.openxmlformats.org/officeDocument/2006/relationships/image" Target="../media/image9.tmp"/><Relationship Id="rId14" Type="http://schemas.openxmlformats.org/officeDocument/2006/relationships/image" Target="../media/image14.tmp"/><Relationship Id="rId22" Type="http://schemas.openxmlformats.org/officeDocument/2006/relationships/image" Target="../media/image22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17</xdr:col>
      <xdr:colOff>476250</xdr:colOff>
      <xdr:row>0</xdr:row>
      <xdr:rowOff>0</xdr:rowOff>
    </xdr:from>
    <xdr:to>
      <xdr:col>34</xdr:col>
      <xdr:colOff>289313</xdr:colOff>
      <xdr:row>30</xdr:row>
      <xdr:rowOff>161266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431452F3-4F22-4980-A98B-2A272E3F5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20400" y="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17</xdr:col>
      <xdr:colOff>498863</xdr:colOff>
      <xdr:row>30</xdr:row>
      <xdr:rowOff>161266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2AC61274-7B9E-4946-A524-AA58B2551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17</xdr:col>
      <xdr:colOff>498863</xdr:colOff>
      <xdr:row>61</xdr:row>
      <xdr:rowOff>161266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5EE8DDA0-3D3E-4E52-B3CD-E0EAA1C66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561022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17</xdr:col>
      <xdr:colOff>485775</xdr:colOff>
      <xdr:row>31</xdr:row>
      <xdr:rowOff>0</xdr:rowOff>
    </xdr:from>
    <xdr:to>
      <xdr:col>34</xdr:col>
      <xdr:colOff>298838</xdr:colOff>
      <xdr:row>61</xdr:row>
      <xdr:rowOff>161266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C9054CEF-414D-41BC-86FC-202C011F6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29925" y="561022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62</xdr:row>
      <xdr:rowOff>0</xdr:rowOff>
    </xdr:from>
    <xdr:to>
      <xdr:col>17</xdr:col>
      <xdr:colOff>498863</xdr:colOff>
      <xdr:row>92</xdr:row>
      <xdr:rowOff>161266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0E0A8484-8EC0-4177-AF73-9DD9198C7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1122045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62</xdr:row>
      <xdr:rowOff>0</xdr:rowOff>
    </xdr:from>
    <xdr:to>
      <xdr:col>34</xdr:col>
      <xdr:colOff>432188</xdr:colOff>
      <xdr:row>92</xdr:row>
      <xdr:rowOff>161266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E9B55596-06F2-4B1A-899B-99CCD982E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1122045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93</xdr:row>
      <xdr:rowOff>0</xdr:rowOff>
    </xdr:from>
    <xdr:to>
      <xdr:col>17</xdr:col>
      <xdr:colOff>498863</xdr:colOff>
      <xdr:row>123</xdr:row>
      <xdr:rowOff>161266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36A05EC1-FE84-41DD-A59F-35DC9C02F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1683067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93</xdr:row>
      <xdr:rowOff>0</xdr:rowOff>
    </xdr:from>
    <xdr:to>
      <xdr:col>34</xdr:col>
      <xdr:colOff>432188</xdr:colOff>
      <xdr:row>123</xdr:row>
      <xdr:rowOff>161266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688408C1-4FC7-4DA5-96C6-EC6450E90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1683067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124</xdr:row>
      <xdr:rowOff>0</xdr:rowOff>
    </xdr:from>
    <xdr:to>
      <xdr:col>17</xdr:col>
      <xdr:colOff>498863</xdr:colOff>
      <xdr:row>154</xdr:row>
      <xdr:rowOff>161266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49C4AA14-67F1-4F7E-B5CB-85DEF6788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2244090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124</xdr:row>
      <xdr:rowOff>0</xdr:rowOff>
    </xdr:from>
    <xdr:to>
      <xdr:col>34</xdr:col>
      <xdr:colOff>432188</xdr:colOff>
      <xdr:row>154</xdr:row>
      <xdr:rowOff>161266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637F2FA5-D90F-4156-B661-C3C999C30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2244090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155</xdr:row>
      <xdr:rowOff>0</xdr:rowOff>
    </xdr:from>
    <xdr:to>
      <xdr:col>17</xdr:col>
      <xdr:colOff>498863</xdr:colOff>
      <xdr:row>185</xdr:row>
      <xdr:rowOff>161266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2A214632-8C84-4646-96C8-A93A7C186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2805112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155</xdr:row>
      <xdr:rowOff>0</xdr:rowOff>
    </xdr:from>
    <xdr:to>
      <xdr:col>34</xdr:col>
      <xdr:colOff>432188</xdr:colOff>
      <xdr:row>185</xdr:row>
      <xdr:rowOff>161266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1CF08DA3-8D72-44E9-8CF7-F51178CA9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2805112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186</xdr:row>
      <xdr:rowOff>0</xdr:rowOff>
    </xdr:from>
    <xdr:to>
      <xdr:col>17</xdr:col>
      <xdr:colOff>498863</xdr:colOff>
      <xdr:row>216</xdr:row>
      <xdr:rowOff>161266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A2A9D508-81EF-46F4-8EA7-A6947D1D7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3366135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186</xdr:row>
      <xdr:rowOff>0</xdr:rowOff>
    </xdr:from>
    <xdr:to>
      <xdr:col>34</xdr:col>
      <xdr:colOff>432188</xdr:colOff>
      <xdr:row>216</xdr:row>
      <xdr:rowOff>161266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EB47746B-D1E4-4DC5-A905-366ADDED4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3366135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217</xdr:row>
      <xdr:rowOff>0</xdr:rowOff>
    </xdr:from>
    <xdr:to>
      <xdr:col>17</xdr:col>
      <xdr:colOff>498863</xdr:colOff>
      <xdr:row>247</xdr:row>
      <xdr:rowOff>161266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C07082C6-7D86-4F6F-9DC6-933343042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3927157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217</xdr:row>
      <xdr:rowOff>0</xdr:rowOff>
    </xdr:from>
    <xdr:to>
      <xdr:col>34</xdr:col>
      <xdr:colOff>432188</xdr:colOff>
      <xdr:row>247</xdr:row>
      <xdr:rowOff>161266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4CC3B7A7-89C6-463B-BEDD-AF3367407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3927157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248</xdr:row>
      <xdr:rowOff>0</xdr:rowOff>
    </xdr:from>
    <xdr:to>
      <xdr:col>34</xdr:col>
      <xdr:colOff>432188</xdr:colOff>
      <xdr:row>278</xdr:row>
      <xdr:rowOff>161266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5421C755-9B27-4B74-A7BC-4D32D8A8E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4488180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17</xdr:col>
      <xdr:colOff>498863</xdr:colOff>
      <xdr:row>278</xdr:row>
      <xdr:rowOff>161266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20431AA3-E4EA-435F-8FAE-96A84148B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88180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279</xdr:row>
      <xdr:rowOff>0</xdr:rowOff>
    </xdr:from>
    <xdr:to>
      <xdr:col>17</xdr:col>
      <xdr:colOff>498863</xdr:colOff>
      <xdr:row>309</xdr:row>
      <xdr:rowOff>161266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BEC72EA7-C84E-4A9B-A701-A4E399816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5049202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279</xdr:row>
      <xdr:rowOff>0</xdr:rowOff>
    </xdr:from>
    <xdr:to>
      <xdr:col>34</xdr:col>
      <xdr:colOff>432188</xdr:colOff>
      <xdr:row>309</xdr:row>
      <xdr:rowOff>161266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3323AD38-FB5D-48B8-BCFD-D5A4DEC3D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5049202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310</xdr:row>
      <xdr:rowOff>0</xdr:rowOff>
    </xdr:from>
    <xdr:to>
      <xdr:col>17</xdr:col>
      <xdr:colOff>498863</xdr:colOff>
      <xdr:row>340</xdr:row>
      <xdr:rowOff>161266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6F8235BE-D788-4C81-A2E9-AF3DE5327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5610225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310</xdr:row>
      <xdr:rowOff>0</xdr:rowOff>
    </xdr:from>
    <xdr:to>
      <xdr:col>34</xdr:col>
      <xdr:colOff>432188</xdr:colOff>
      <xdr:row>340</xdr:row>
      <xdr:rowOff>161266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558707CA-4F02-4388-8C44-CE616448A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5610225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341</xdr:row>
      <xdr:rowOff>0</xdr:rowOff>
    </xdr:from>
    <xdr:to>
      <xdr:col>17</xdr:col>
      <xdr:colOff>498863</xdr:colOff>
      <xdr:row>371</xdr:row>
      <xdr:rowOff>161266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5B123E1C-50DF-4D26-9D2C-53943B617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6171247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341</xdr:row>
      <xdr:rowOff>0</xdr:rowOff>
    </xdr:from>
    <xdr:to>
      <xdr:col>34</xdr:col>
      <xdr:colOff>432188</xdr:colOff>
      <xdr:row>371</xdr:row>
      <xdr:rowOff>161266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6EE1BA3E-A1FA-4C37-A322-D16BF51D1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61712475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372</xdr:row>
      <xdr:rowOff>19050</xdr:rowOff>
    </xdr:from>
    <xdr:to>
      <xdr:col>17</xdr:col>
      <xdr:colOff>508388</xdr:colOff>
      <xdr:row>402</xdr:row>
      <xdr:rowOff>180316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776DAC2F-84B5-428B-9819-628F50C3D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67341750"/>
          <a:ext cx="10338188" cy="559051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372</xdr:row>
      <xdr:rowOff>0</xdr:rowOff>
    </xdr:from>
    <xdr:to>
      <xdr:col>34</xdr:col>
      <xdr:colOff>432188</xdr:colOff>
      <xdr:row>402</xdr:row>
      <xdr:rowOff>161266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C4B6E6F2-C02E-409D-971A-57C7C08D0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3275" y="67322700"/>
          <a:ext cx="10338188" cy="55905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26" sqref="E26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9</v>
      </c>
    </row>
    <row r="2" spans="1:18" x14ac:dyDescent="0.45">
      <c r="A2" s="1" t="s">
        <v>8</v>
      </c>
      <c r="C2" t="s">
        <v>23</v>
      </c>
    </row>
    <row r="3" spans="1:18" x14ac:dyDescent="0.45">
      <c r="A3" s="1" t="s">
        <v>11</v>
      </c>
      <c r="C3" s="29">
        <v>100000</v>
      </c>
    </row>
    <row r="4" spans="1:18" x14ac:dyDescent="0.45">
      <c r="A4" s="1" t="s">
        <v>12</v>
      </c>
      <c r="C4" s="29" t="s">
        <v>37</v>
      </c>
    </row>
    <row r="5" spans="1:18" ht="18.600000000000001" thickBot="1" x14ac:dyDescent="0.5">
      <c r="A5" s="1" t="s">
        <v>13</v>
      </c>
      <c r="C5" s="29" t="s">
        <v>35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8" t="s">
        <v>26</v>
      </c>
      <c r="E6" s="25"/>
      <c r="F6" s="26"/>
      <c r="G6" s="86" t="s">
        <v>3</v>
      </c>
      <c r="H6" s="87"/>
      <c r="I6" s="93"/>
      <c r="J6" s="86" t="s">
        <v>24</v>
      </c>
      <c r="K6" s="87"/>
      <c r="L6" s="93"/>
      <c r="M6" s="86" t="s">
        <v>25</v>
      </c>
      <c r="N6" s="87"/>
      <c r="O6" s="93"/>
    </row>
    <row r="7" spans="1:18" ht="18.600000000000001" thickBot="1" x14ac:dyDescent="0.5">
      <c r="A7" s="27"/>
      <c r="B7" s="27" t="s">
        <v>2</v>
      </c>
      <c r="C7" s="64" t="s">
        <v>30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90" t="s">
        <v>24</v>
      </c>
      <c r="K8" s="91"/>
      <c r="L8" s="92"/>
      <c r="M8" s="90"/>
      <c r="N8" s="91"/>
      <c r="O8" s="92"/>
    </row>
    <row r="9" spans="1:18" x14ac:dyDescent="0.45">
      <c r="A9" s="9">
        <v>1</v>
      </c>
      <c r="B9" s="23">
        <v>38518</v>
      </c>
      <c r="C9" s="50">
        <v>1</v>
      </c>
      <c r="D9" s="54">
        <v>1.27</v>
      </c>
      <c r="E9" s="55">
        <v>1.5</v>
      </c>
      <c r="F9" s="56">
        <v>-1</v>
      </c>
      <c r="G9" s="22">
        <f>IF(D9="","",G8+M9)</f>
        <v>103810</v>
      </c>
      <c r="H9" s="22">
        <f>IF(E9="","",H8+N9)</f>
        <v>104500</v>
      </c>
      <c r="I9" s="22">
        <f>IF(F9="","",I8+O9)</f>
        <v>97000</v>
      </c>
      <c r="J9" s="41">
        <f t="shared" ref="J9:L12" si="0">IF(G8="","",G8*0.03)</f>
        <v>3000</v>
      </c>
      <c r="K9" s="42">
        <f t="shared" si="0"/>
        <v>3000</v>
      </c>
      <c r="L9" s="43">
        <f t="shared" si="0"/>
        <v>3000</v>
      </c>
      <c r="M9" s="41">
        <f t="shared" ref="M9:O12" si="1">IF(D9="","",J9*D9)</f>
        <v>3810</v>
      </c>
      <c r="N9" s="42">
        <f t="shared" si="1"/>
        <v>4500</v>
      </c>
      <c r="O9" s="43">
        <f t="shared" si="1"/>
        <v>-3000</v>
      </c>
      <c r="P9" s="40"/>
      <c r="Q9" s="40"/>
      <c r="R9" s="40"/>
    </row>
    <row r="10" spans="1:18" x14ac:dyDescent="0.45">
      <c r="A10" s="9">
        <v>2</v>
      </c>
      <c r="B10" s="5">
        <v>38565</v>
      </c>
      <c r="C10" s="47">
        <v>1</v>
      </c>
      <c r="D10" s="57">
        <v>1.27</v>
      </c>
      <c r="E10" s="58">
        <v>1.5</v>
      </c>
      <c r="F10" s="59">
        <v>-1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94090</v>
      </c>
      <c r="J10" s="44">
        <f t="shared" si="0"/>
        <v>3114.2999999999997</v>
      </c>
      <c r="K10" s="45">
        <f t="shared" si="0"/>
        <v>3135</v>
      </c>
      <c r="L10" s="46">
        <f t="shared" si="0"/>
        <v>2910</v>
      </c>
      <c r="M10" s="44">
        <f t="shared" si="1"/>
        <v>3955.1609999999996</v>
      </c>
      <c r="N10" s="45">
        <f t="shared" si="1"/>
        <v>4702.5</v>
      </c>
      <c r="O10" s="46">
        <f t="shared" si="1"/>
        <v>-2910</v>
      </c>
      <c r="P10" s="40"/>
      <c r="Q10" s="40"/>
      <c r="R10" s="40"/>
    </row>
    <row r="11" spans="1:18" x14ac:dyDescent="0.45">
      <c r="A11" s="9">
        <v>3</v>
      </c>
      <c r="B11" s="5">
        <v>38630</v>
      </c>
      <c r="C11" s="47">
        <v>2</v>
      </c>
      <c r="D11" s="57">
        <v>1.27</v>
      </c>
      <c r="E11" s="58">
        <v>1.5</v>
      </c>
      <c r="F11" s="80">
        <v>2</v>
      </c>
      <c r="G11" s="22">
        <f t="shared" si="2"/>
        <v>111871.01363409999</v>
      </c>
      <c r="H11" s="22">
        <f t="shared" si="3"/>
        <v>114116.6125</v>
      </c>
      <c r="I11" s="22">
        <f t="shared" si="4"/>
        <v>99735.4</v>
      </c>
      <c r="J11" s="44">
        <f t="shared" si="0"/>
        <v>3232.9548299999997</v>
      </c>
      <c r="K11" s="45">
        <f t="shared" si="0"/>
        <v>3276.0749999999998</v>
      </c>
      <c r="L11" s="46">
        <f t="shared" si="0"/>
        <v>2822.7</v>
      </c>
      <c r="M11" s="44">
        <f t="shared" si="1"/>
        <v>4105.8526340999997</v>
      </c>
      <c r="N11" s="45">
        <f t="shared" si="1"/>
        <v>4914.1124999999993</v>
      </c>
      <c r="O11" s="46">
        <f t="shared" si="1"/>
        <v>5645.4</v>
      </c>
      <c r="P11" s="40"/>
      <c r="Q11" s="40"/>
      <c r="R11" s="40"/>
    </row>
    <row r="12" spans="1:18" x14ac:dyDescent="0.45">
      <c r="A12" s="9">
        <v>4</v>
      </c>
      <c r="B12" s="5">
        <v>38632</v>
      </c>
      <c r="C12" s="47">
        <v>2</v>
      </c>
      <c r="D12" s="57">
        <v>1.27</v>
      </c>
      <c r="E12" s="58">
        <v>1.5</v>
      </c>
      <c r="F12" s="59">
        <v>-1</v>
      </c>
      <c r="G12" s="22">
        <f t="shared" si="2"/>
        <v>116133.29925355921</v>
      </c>
      <c r="H12" s="22">
        <f t="shared" si="3"/>
        <v>119251.8600625</v>
      </c>
      <c r="I12" s="22">
        <f t="shared" si="4"/>
        <v>96743.337999999989</v>
      </c>
      <c r="J12" s="44">
        <f t="shared" si="0"/>
        <v>3356.1304090229996</v>
      </c>
      <c r="K12" s="45">
        <f t="shared" si="0"/>
        <v>3423.4983750000001</v>
      </c>
      <c r="L12" s="46">
        <f t="shared" si="0"/>
        <v>2992.0619999999999</v>
      </c>
      <c r="M12" s="44">
        <f t="shared" si="1"/>
        <v>4262.2856194592096</v>
      </c>
      <c r="N12" s="45">
        <f t="shared" si="1"/>
        <v>5135.2475625000006</v>
      </c>
      <c r="O12" s="46">
        <f t="shared" si="1"/>
        <v>-2992.0619999999999</v>
      </c>
      <c r="P12" s="40"/>
      <c r="Q12" s="40"/>
      <c r="R12" s="40"/>
    </row>
    <row r="13" spans="1:18" x14ac:dyDescent="0.45">
      <c r="A13" s="9">
        <v>5</v>
      </c>
      <c r="B13" s="5">
        <v>38635</v>
      </c>
      <c r="C13" s="47">
        <v>2</v>
      </c>
      <c r="D13" s="57">
        <v>1.27</v>
      </c>
      <c r="E13" s="58">
        <v>1.5</v>
      </c>
      <c r="F13" s="80">
        <v>-1</v>
      </c>
      <c r="G13" s="22">
        <f t="shared" si="2"/>
        <v>120557.97795511982</v>
      </c>
      <c r="H13" s="22">
        <f t="shared" si="3"/>
        <v>124618.19376531249</v>
      </c>
      <c r="I13" s="22">
        <f t="shared" si="4"/>
        <v>93841.037859999982</v>
      </c>
      <c r="J13" s="44">
        <f t="shared" ref="J13:J58" si="5">IF(G12="","",G12*0.03)</f>
        <v>3483.998977606776</v>
      </c>
      <c r="K13" s="45">
        <f t="shared" ref="K13:K58" si="6">IF(H12="","",H12*0.03)</f>
        <v>3577.5558018749998</v>
      </c>
      <c r="L13" s="46">
        <f t="shared" ref="L13:L58" si="7">IF(I12="","",I12*0.03)</f>
        <v>2902.3001399999994</v>
      </c>
      <c r="M13" s="44">
        <f t="shared" ref="M13:M58" si="8">IF(D13="","",J13*D13)</f>
        <v>4424.6787015606051</v>
      </c>
      <c r="N13" s="45">
        <f t="shared" ref="N13:N58" si="9">IF(E13="","",K13*E13)</f>
        <v>5366.3337028124997</v>
      </c>
      <c r="O13" s="46">
        <f t="shared" ref="O13:O58" si="10">IF(F13="","",L13*F13)</f>
        <v>-2902.3001399999994</v>
      </c>
      <c r="P13" s="40"/>
      <c r="Q13" s="40"/>
      <c r="R13" s="40"/>
    </row>
    <row r="14" spans="1:18" x14ac:dyDescent="0.45">
      <c r="A14" s="9">
        <v>6</v>
      </c>
      <c r="B14" s="5">
        <v>38637</v>
      </c>
      <c r="C14" s="47">
        <v>2</v>
      </c>
      <c r="D14" s="57">
        <v>1.27</v>
      </c>
      <c r="E14" s="58">
        <v>1.5</v>
      </c>
      <c r="F14" s="59">
        <v>-1</v>
      </c>
      <c r="G14" s="22">
        <f t="shared" si="2"/>
        <v>125151.23691520988</v>
      </c>
      <c r="H14" s="22">
        <f t="shared" si="3"/>
        <v>130226.01248475155</v>
      </c>
      <c r="I14" s="22">
        <f t="shared" si="4"/>
        <v>91025.806724199982</v>
      </c>
      <c r="J14" s="44">
        <f t="shared" si="5"/>
        <v>3616.7393386535941</v>
      </c>
      <c r="K14" s="45">
        <f t="shared" si="6"/>
        <v>3738.5458129593744</v>
      </c>
      <c r="L14" s="46">
        <f t="shared" si="7"/>
        <v>2815.2311357999993</v>
      </c>
      <c r="M14" s="44">
        <f t="shared" si="8"/>
        <v>4593.2589600900646</v>
      </c>
      <c r="N14" s="45">
        <f t="shared" si="9"/>
        <v>5607.8187194390612</v>
      </c>
      <c r="O14" s="46">
        <f t="shared" si="10"/>
        <v>-2815.2311357999993</v>
      </c>
      <c r="P14" s="40"/>
      <c r="Q14" s="40"/>
      <c r="R14" s="40"/>
    </row>
    <row r="15" spans="1:18" x14ac:dyDescent="0.45">
      <c r="A15" s="9">
        <v>7</v>
      </c>
      <c r="B15" s="5">
        <v>38639</v>
      </c>
      <c r="C15" s="47">
        <v>2</v>
      </c>
      <c r="D15" s="57">
        <v>-1</v>
      </c>
      <c r="E15" s="58">
        <v>-1</v>
      </c>
      <c r="F15" s="59">
        <v>-1</v>
      </c>
      <c r="G15" s="22">
        <f t="shared" si="2"/>
        <v>121396.69980775358</v>
      </c>
      <c r="H15" s="22">
        <f t="shared" si="3"/>
        <v>126319.23211020901</v>
      </c>
      <c r="I15" s="22">
        <f t="shared" si="4"/>
        <v>88295.032522473979</v>
      </c>
      <c r="J15" s="44">
        <f t="shared" si="5"/>
        <v>3754.5371074562963</v>
      </c>
      <c r="K15" s="45">
        <f t="shared" si="6"/>
        <v>3906.7803745425463</v>
      </c>
      <c r="L15" s="46">
        <f t="shared" si="7"/>
        <v>2730.7742017259993</v>
      </c>
      <c r="M15" s="44">
        <f t="shared" si="8"/>
        <v>-3754.5371074562963</v>
      </c>
      <c r="N15" s="45">
        <f t="shared" si="9"/>
        <v>-3906.7803745425463</v>
      </c>
      <c r="O15" s="46">
        <f t="shared" si="10"/>
        <v>-2730.7742017259993</v>
      </c>
      <c r="P15" s="40"/>
      <c r="Q15" s="40"/>
      <c r="R15" s="40"/>
    </row>
    <row r="16" spans="1:18" x14ac:dyDescent="0.45">
      <c r="A16" s="9">
        <v>8</v>
      </c>
      <c r="B16" s="5">
        <v>38655</v>
      </c>
      <c r="C16" s="47">
        <v>1</v>
      </c>
      <c r="D16" s="57">
        <v>-1</v>
      </c>
      <c r="E16" s="58">
        <v>-1</v>
      </c>
      <c r="F16" s="59">
        <v>-1</v>
      </c>
      <c r="G16" s="22">
        <f t="shared" si="2"/>
        <v>117754.79881352097</v>
      </c>
      <c r="H16" s="22">
        <f t="shared" si="3"/>
        <v>122529.65514690273</v>
      </c>
      <c r="I16" s="22">
        <f t="shared" si="4"/>
        <v>85646.181546799766</v>
      </c>
      <c r="J16" s="44">
        <f t="shared" si="5"/>
        <v>3641.9009942326074</v>
      </c>
      <c r="K16" s="45">
        <f t="shared" si="6"/>
        <v>3789.57696330627</v>
      </c>
      <c r="L16" s="46">
        <f t="shared" si="7"/>
        <v>2648.8509756742192</v>
      </c>
      <c r="M16" s="44">
        <f t="shared" si="8"/>
        <v>-3641.9009942326074</v>
      </c>
      <c r="N16" s="45">
        <f t="shared" si="9"/>
        <v>-3789.57696330627</v>
      </c>
      <c r="O16" s="46">
        <f t="shared" si="10"/>
        <v>-2648.8509756742192</v>
      </c>
      <c r="P16" s="40"/>
      <c r="Q16" s="40"/>
      <c r="R16" s="40"/>
    </row>
    <row r="17" spans="1:18" x14ac:dyDescent="0.45">
      <c r="A17" s="9">
        <v>9</v>
      </c>
      <c r="B17" s="5">
        <v>38792</v>
      </c>
      <c r="C17" s="47">
        <v>2</v>
      </c>
      <c r="D17" s="57">
        <v>1.27</v>
      </c>
      <c r="E17" s="58">
        <v>1.5</v>
      </c>
      <c r="F17" s="59">
        <v>2</v>
      </c>
      <c r="G17" s="22">
        <f t="shared" si="2"/>
        <v>122241.25664831612</v>
      </c>
      <c r="H17" s="22">
        <f t="shared" si="3"/>
        <v>128043.48962851336</v>
      </c>
      <c r="I17" s="22">
        <f t="shared" si="4"/>
        <v>90784.952439607747</v>
      </c>
      <c r="J17" s="44">
        <f t="shared" si="5"/>
        <v>3532.643964405629</v>
      </c>
      <c r="K17" s="45">
        <f t="shared" si="6"/>
        <v>3675.8896544070817</v>
      </c>
      <c r="L17" s="46">
        <f t="shared" si="7"/>
        <v>2569.3854464039928</v>
      </c>
      <c r="M17" s="44">
        <f t="shared" si="8"/>
        <v>4486.4578347951492</v>
      </c>
      <c r="N17" s="45">
        <f t="shared" si="9"/>
        <v>5513.8344816106228</v>
      </c>
      <c r="O17" s="46">
        <f t="shared" si="10"/>
        <v>5138.7708928079855</v>
      </c>
      <c r="P17" s="40"/>
      <c r="Q17" s="40"/>
      <c r="R17" s="40"/>
    </row>
    <row r="18" spans="1:18" x14ac:dyDescent="0.45">
      <c r="A18" s="9">
        <v>10</v>
      </c>
      <c r="B18" s="5">
        <v>38808</v>
      </c>
      <c r="C18" s="47">
        <v>2</v>
      </c>
      <c r="D18" s="57">
        <v>-1</v>
      </c>
      <c r="E18" s="58">
        <v>-1</v>
      </c>
      <c r="F18" s="59">
        <v>-1</v>
      </c>
      <c r="G18" s="22">
        <f t="shared" si="2"/>
        <v>118574.01894886664</v>
      </c>
      <c r="H18" s="22">
        <f t="shared" si="3"/>
        <v>124202.18493965796</v>
      </c>
      <c r="I18" s="22">
        <f t="shared" si="4"/>
        <v>88061.40386641951</v>
      </c>
      <c r="J18" s="44">
        <f t="shared" si="5"/>
        <v>3667.2376994494834</v>
      </c>
      <c r="K18" s="45">
        <f t="shared" si="6"/>
        <v>3841.3046888554004</v>
      </c>
      <c r="L18" s="46">
        <f t="shared" si="7"/>
        <v>2723.5485731882322</v>
      </c>
      <c r="M18" s="44">
        <f t="shared" si="8"/>
        <v>-3667.2376994494834</v>
      </c>
      <c r="N18" s="45">
        <f t="shared" si="9"/>
        <v>-3841.3046888554004</v>
      </c>
      <c r="O18" s="46">
        <f t="shared" si="10"/>
        <v>-2723.5485731882322</v>
      </c>
      <c r="P18" s="40"/>
      <c r="Q18" s="40"/>
      <c r="R18" s="40"/>
    </row>
    <row r="19" spans="1:18" x14ac:dyDescent="0.45">
      <c r="A19" s="9">
        <v>11</v>
      </c>
      <c r="B19" s="5">
        <v>38882</v>
      </c>
      <c r="C19" s="47">
        <v>1</v>
      </c>
      <c r="D19" s="57">
        <v>1.27</v>
      </c>
      <c r="E19" s="58">
        <v>1.5</v>
      </c>
      <c r="F19" s="59">
        <v>2</v>
      </c>
      <c r="G19" s="22">
        <f t="shared" si="2"/>
        <v>123091.68907081845</v>
      </c>
      <c r="H19" s="22">
        <f t="shared" si="3"/>
        <v>129791.28326194258</v>
      </c>
      <c r="I19" s="22">
        <f t="shared" si="4"/>
        <v>93345.088098404682</v>
      </c>
      <c r="J19" s="44">
        <f t="shared" si="5"/>
        <v>3557.2205684659989</v>
      </c>
      <c r="K19" s="45">
        <f t="shared" si="6"/>
        <v>3726.0655481897388</v>
      </c>
      <c r="L19" s="46">
        <f t="shared" si="7"/>
        <v>2641.8421159925851</v>
      </c>
      <c r="M19" s="44">
        <f t="shared" si="8"/>
        <v>4517.6701219518191</v>
      </c>
      <c r="N19" s="45">
        <f t="shared" si="9"/>
        <v>5589.098322284608</v>
      </c>
      <c r="O19" s="46">
        <f t="shared" si="10"/>
        <v>5283.6842319851703</v>
      </c>
      <c r="P19" s="40"/>
      <c r="Q19" s="40"/>
      <c r="R19" s="40"/>
    </row>
    <row r="20" spans="1:18" x14ac:dyDescent="0.45">
      <c r="A20" s="9">
        <v>12</v>
      </c>
      <c r="B20" s="5">
        <v>38883</v>
      </c>
      <c r="C20" s="47">
        <v>1</v>
      </c>
      <c r="D20" s="57">
        <v>1.27</v>
      </c>
      <c r="E20" s="58">
        <v>1.5</v>
      </c>
      <c r="F20" s="85">
        <v>2</v>
      </c>
      <c r="G20" s="22">
        <f t="shared" si="2"/>
        <v>127781.48242441664</v>
      </c>
      <c r="H20" s="22">
        <f t="shared" si="3"/>
        <v>135631.89100872999</v>
      </c>
      <c r="I20" s="22">
        <f t="shared" si="4"/>
        <v>98945.793384308956</v>
      </c>
      <c r="J20" s="44">
        <f t="shared" si="5"/>
        <v>3692.7506721245536</v>
      </c>
      <c r="K20" s="45">
        <f t="shared" si="6"/>
        <v>3893.7384978582772</v>
      </c>
      <c r="L20" s="46">
        <f t="shared" si="7"/>
        <v>2800.3526429521403</v>
      </c>
      <c r="M20" s="44">
        <f t="shared" si="8"/>
        <v>4689.7933535981829</v>
      </c>
      <c r="N20" s="45">
        <f t="shared" si="9"/>
        <v>5840.6077467874156</v>
      </c>
      <c r="O20" s="46">
        <f t="shared" si="10"/>
        <v>5600.7052859042806</v>
      </c>
      <c r="P20" s="40"/>
      <c r="Q20" s="40"/>
      <c r="R20" s="40"/>
    </row>
    <row r="21" spans="1:18" x14ac:dyDescent="0.45">
      <c r="A21" s="9">
        <v>13</v>
      </c>
      <c r="B21" s="5">
        <v>38905</v>
      </c>
      <c r="C21" s="47">
        <v>1</v>
      </c>
      <c r="D21" s="57">
        <v>1.27</v>
      </c>
      <c r="E21" s="58">
        <v>1.5</v>
      </c>
      <c r="F21" s="59">
        <v>2</v>
      </c>
      <c r="G21" s="22">
        <f t="shared" si="2"/>
        <v>132649.9569047869</v>
      </c>
      <c r="H21" s="22">
        <f t="shared" si="3"/>
        <v>141735.32610412283</v>
      </c>
      <c r="I21" s="22">
        <f t="shared" si="4"/>
        <v>104882.54098736749</v>
      </c>
      <c r="J21" s="44">
        <f t="shared" si="5"/>
        <v>3833.444472732499</v>
      </c>
      <c r="K21" s="45">
        <f t="shared" si="6"/>
        <v>4068.9567302618993</v>
      </c>
      <c r="L21" s="46">
        <f t="shared" si="7"/>
        <v>2968.3738015292683</v>
      </c>
      <c r="M21" s="44">
        <f t="shared" si="8"/>
        <v>4868.4744803702733</v>
      </c>
      <c r="N21" s="45">
        <f t="shared" si="9"/>
        <v>6103.4350953928488</v>
      </c>
      <c r="O21" s="46">
        <f t="shared" si="10"/>
        <v>5936.7476030585367</v>
      </c>
      <c r="P21" s="40"/>
      <c r="Q21" s="40"/>
      <c r="R21" s="40"/>
    </row>
    <row r="22" spans="1:18" x14ac:dyDescent="0.45">
      <c r="A22" s="9">
        <v>14</v>
      </c>
      <c r="B22" s="5"/>
      <c r="C22" s="47"/>
      <c r="D22" s="57"/>
      <c r="E22" s="58"/>
      <c r="F22" s="59"/>
      <c r="G22" s="22" t="str">
        <f t="shared" si="2"/>
        <v/>
      </c>
      <c r="H22" s="22" t="str">
        <f t="shared" si="3"/>
        <v/>
      </c>
      <c r="I22" s="22" t="str">
        <f t="shared" si="4"/>
        <v/>
      </c>
      <c r="J22" s="44">
        <f t="shared" si="5"/>
        <v>3979.4987071436067</v>
      </c>
      <c r="K22" s="45">
        <f t="shared" si="6"/>
        <v>4252.0597831236846</v>
      </c>
      <c r="L22" s="46">
        <f t="shared" si="7"/>
        <v>3146.4762296210247</v>
      </c>
      <c r="M22" s="44" t="str">
        <f t="shared" si="8"/>
        <v/>
      </c>
      <c r="N22" s="45" t="str">
        <f t="shared" si="9"/>
        <v/>
      </c>
      <c r="O22" s="46" t="str">
        <f t="shared" si="10"/>
        <v/>
      </c>
      <c r="P22" s="40"/>
      <c r="Q22" s="40"/>
      <c r="R22" s="40"/>
    </row>
    <row r="23" spans="1:18" x14ac:dyDescent="0.45">
      <c r="A23" s="9">
        <v>15</v>
      </c>
      <c r="B23" s="5"/>
      <c r="C23" s="47"/>
      <c r="D23" s="57"/>
      <c r="E23" s="58"/>
      <c r="F23" s="80"/>
      <c r="G23" s="22" t="str">
        <f t="shared" si="2"/>
        <v/>
      </c>
      <c r="H23" s="22" t="str">
        <f t="shared" si="3"/>
        <v/>
      </c>
      <c r="I23" s="22" t="str">
        <f t="shared" si="4"/>
        <v/>
      </c>
      <c r="J23" s="44" t="str">
        <f t="shared" si="5"/>
        <v/>
      </c>
      <c r="K23" s="45" t="str">
        <f t="shared" si="6"/>
        <v/>
      </c>
      <c r="L23" s="46" t="str">
        <f t="shared" si="7"/>
        <v/>
      </c>
      <c r="M23" s="44" t="str">
        <f t="shared" si="8"/>
        <v/>
      </c>
      <c r="N23" s="45" t="str">
        <f t="shared" si="9"/>
        <v/>
      </c>
      <c r="O23" s="46" t="str">
        <f t="shared" si="10"/>
        <v/>
      </c>
      <c r="P23" s="40"/>
      <c r="Q23" s="40"/>
      <c r="R23" s="40"/>
    </row>
    <row r="24" spans="1:18" x14ac:dyDescent="0.45">
      <c r="A24" s="9">
        <v>16</v>
      </c>
      <c r="B24" s="5"/>
      <c r="C24" s="47"/>
      <c r="D24" s="57"/>
      <c r="E24" s="58"/>
      <c r="F24" s="59"/>
      <c r="G24" s="22" t="str">
        <f t="shared" si="2"/>
        <v/>
      </c>
      <c r="H24" s="22" t="str">
        <f t="shared" si="3"/>
        <v/>
      </c>
      <c r="I24" s="22" t="str">
        <f t="shared" si="4"/>
        <v/>
      </c>
      <c r="J24" s="44" t="str">
        <f t="shared" si="5"/>
        <v/>
      </c>
      <c r="K24" s="45" t="str">
        <f t="shared" si="6"/>
        <v/>
      </c>
      <c r="L24" s="46" t="str">
        <f t="shared" si="7"/>
        <v/>
      </c>
      <c r="M24" s="44" t="str">
        <f t="shared" si="8"/>
        <v/>
      </c>
      <c r="N24" s="45" t="str">
        <f t="shared" si="9"/>
        <v/>
      </c>
      <c r="O24" s="46" t="str">
        <f t="shared" si="10"/>
        <v/>
      </c>
      <c r="P24" s="40"/>
      <c r="Q24" s="40"/>
      <c r="R24" s="40"/>
    </row>
    <row r="25" spans="1:18" x14ac:dyDescent="0.45">
      <c r="A25" s="9">
        <v>17</v>
      </c>
      <c r="B25" s="5"/>
      <c r="C25" s="47"/>
      <c r="D25" s="57"/>
      <c r="E25" s="58"/>
      <c r="F25" s="59"/>
      <c r="G25" s="22" t="str">
        <f t="shared" si="2"/>
        <v/>
      </c>
      <c r="H25" s="22" t="str">
        <f t="shared" si="3"/>
        <v/>
      </c>
      <c r="I25" s="22" t="str">
        <f t="shared" si="4"/>
        <v/>
      </c>
      <c r="J25" s="44" t="str">
        <f t="shared" si="5"/>
        <v/>
      </c>
      <c r="K25" s="45" t="str">
        <f t="shared" si="6"/>
        <v/>
      </c>
      <c r="L25" s="46" t="str">
        <f t="shared" si="7"/>
        <v/>
      </c>
      <c r="M25" s="44" t="str">
        <f t="shared" si="8"/>
        <v/>
      </c>
      <c r="N25" s="45" t="str">
        <f t="shared" si="9"/>
        <v/>
      </c>
      <c r="O25" s="46" t="str">
        <f t="shared" si="10"/>
        <v/>
      </c>
      <c r="P25" s="40"/>
      <c r="Q25" s="40"/>
      <c r="R25" s="40"/>
    </row>
    <row r="26" spans="1:18" x14ac:dyDescent="0.45">
      <c r="A26" s="9">
        <v>18</v>
      </c>
      <c r="B26" s="5"/>
      <c r="C26" s="47"/>
      <c r="D26" s="57"/>
      <c r="E26" s="58"/>
      <c r="F26" s="59"/>
      <c r="G26" s="22" t="str">
        <f t="shared" si="2"/>
        <v/>
      </c>
      <c r="H26" s="22" t="str">
        <f t="shared" si="3"/>
        <v/>
      </c>
      <c r="I26" s="22" t="str">
        <f t="shared" si="4"/>
        <v/>
      </c>
      <c r="J26" s="44" t="str">
        <f t="shared" si="5"/>
        <v/>
      </c>
      <c r="K26" s="45" t="str">
        <f t="shared" si="6"/>
        <v/>
      </c>
      <c r="L26" s="46" t="str">
        <f t="shared" si="7"/>
        <v/>
      </c>
      <c r="M26" s="44" t="str">
        <f t="shared" si="8"/>
        <v/>
      </c>
      <c r="N26" s="45" t="str">
        <f t="shared" si="9"/>
        <v/>
      </c>
      <c r="O26" s="46" t="str">
        <f t="shared" si="10"/>
        <v/>
      </c>
      <c r="P26" s="40"/>
      <c r="Q26" s="40"/>
      <c r="R26" s="40"/>
    </row>
    <row r="27" spans="1:18" x14ac:dyDescent="0.45">
      <c r="A27" s="9">
        <v>19</v>
      </c>
      <c r="B27" s="5"/>
      <c r="C27" s="47"/>
      <c r="D27" s="57"/>
      <c r="E27" s="58"/>
      <c r="F27" s="59"/>
      <c r="G27" s="22" t="str">
        <f t="shared" si="2"/>
        <v/>
      </c>
      <c r="H27" s="22" t="str">
        <f t="shared" si="3"/>
        <v/>
      </c>
      <c r="I27" s="22" t="str">
        <f t="shared" si="4"/>
        <v/>
      </c>
      <c r="J27" s="44" t="str">
        <f t="shared" si="5"/>
        <v/>
      </c>
      <c r="K27" s="45" t="str">
        <f t="shared" si="6"/>
        <v/>
      </c>
      <c r="L27" s="46" t="str">
        <f t="shared" si="7"/>
        <v/>
      </c>
      <c r="M27" s="44" t="str">
        <f t="shared" si="8"/>
        <v/>
      </c>
      <c r="N27" s="45" t="str">
        <f t="shared" si="9"/>
        <v/>
      </c>
      <c r="O27" s="46" t="str">
        <f t="shared" si="10"/>
        <v/>
      </c>
      <c r="P27" s="40"/>
      <c r="Q27" s="40"/>
      <c r="R27" s="40"/>
    </row>
    <row r="28" spans="1:18" x14ac:dyDescent="0.45">
      <c r="A28" s="9">
        <v>20</v>
      </c>
      <c r="B28" s="5"/>
      <c r="C28" s="47"/>
      <c r="D28" s="57"/>
      <c r="E28" s="58"/>
      <c r="F28" s="59"/>
      <c r="G28" s="22" t="str">
        <f t="shared" si="2"/>
        <v/>
      </c>
      <c r="H28" s="22" t="str">
        <f t="shared" si="3"/>
        <v/>
      </c>
      <c r="I28" s="22" t="str">
        <f t="shared" si="4"/>
        <v/>
      </c>
      <c r="J28" s="44" t="str">
        <f t="shared" si="5"/>
        <v/>
      </c>
      <c r="K28" s="45" t="str">
        <f t="shared" si="6"/>
        <v/>
      </c>
      <c r="L28" s="46" t="str">
        <f t="shared" si="7"/>
        <v/>
      </c>
      <c r="M28" s="44" t="str">
        <f t="shared" si="8"/>
        <v/>
      </c>
      <c r="N28" s="45" t="str">
        <f t="shared" si="9"/>
        <v/>
      </c>
      <c r="O28" s="46" t="str">
        <f t="shared" si="10"/>
        <v/>
      </c>
      <c r="P28" s="40"/>
      <c r="Q28" s="40"/>
      <c r="R28" s="40"/>
    </row>
    <row r="29" spans="1:18" x14ac:dyDescent="0.45">
      <c r="A29" s="9">
        <v>21</v>
      </c>
      <c r="B29" s="5"/>
      <c r="C29" s="47"/>
      <c r="D29" s="57"/>
      <c r="E29" s="58"/>
      <c r="F29" s="80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 t="str">
        <f t="shared" si="5"/>
        <v/>
      </c>
      <c r="K29" s="45" t="str">
        <f t="shared" si="6"/>
        <v/>
      </c>
      <c r="L29" s="46" t="str">
        <f t="shared" si="7"/>
        <v/>
      </c>
      <c r="M29" s="44" t="str">
        <f t="shared" si="8"/>
        <v/>
      </c>
      <c r="N29" s="45" t="str">
        <f t="shared" si="9"/>
        <v/>
      </c>
      <c r="O29" s="46" t="str">
        <f t="shared" si="10"/>
        <v/>
      </c>
      <c r="P29" s="40"/>
      <c r="Q29" s="40"/>
      <c r="R29" s="40"/>
    </row>
    <row r="30" spans="1:18" x14ac:dyDescent="0.45">
      <c r="A30" s="9">
        <v>22</v>
      </c>
      <c r="B30" s="5"/>
      <c r="C30" s="47"/>
      <c r="D30" s="57"/>
      <c r="E30" s="58"/>
      <c r="F30" s="80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5"/>
        <v/>
      </c>
      <c r="K30" s="45" t="str">
        <f t="shared" si="6"/>
        <v/>
      </c>
      <c r="L30" s="46" t="str">
        <f t="shared" si="7"/>
        <v/>
      </c>
      <c r="M30" s="44" t="str">
        <f t="shared" si="8"/>
        <v/>
      </c>
      <c r="N30" s="45" t="str">
        <f t="shared" si="9"/>
        <v/>
      </c>
      <c r="O30" s="46" t="str">
        <f t="shared" si="10"/>
        <v/>
      </c>
      <c r="P30" s="40"/>
      <c r="Q30" s="40"/>
      <c r="R30" s="40"/>
    </row>
    <row r="31" spans="1:18" x14ac:dyDescent="0.45">
      <c r="A31" s="9">
        <v>23</v>
      </c>
      <c r="B31" s="5"/>
      <c r="C31" s="47"/>
      <c r="D31" s="57"/>
      <c r="E31" s="58"/>
      <c r="F31" s="59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5"/>
        <v/>
      </c>
      <c r="K31" s="45" t="str">
        <f t="shared" si="6"/>
        <v/>
      </c>
      <c r="L31" s="46" t="str">
        <f t="shared" si="7"/>
        <v/>
      </c>
      <c r="M31" s="44" t="str">
        <f t="shared" si="8"/>
        <v/>
      </c>
      <c r="N31" s="45" t="str">
        <f t="shared" si="9"/>
        <v/>
      </c>
      <c r="O31" s="46" t="str">
        <f t="shared" si="10"/>
        <v/>
      </c>
      <c r="P31" s="40"/>
      <c r="Q31" s="40"/>
      <c r="R31" s="40"/>
    </row>
    <row r="32" spans="1:18" x14ac:dyDescent="0.45">
      <c r="A32" s="9">
        <v>24</v>
      </c>
      <c r="B32" s="5"/>
      <c r="C32" s="47"/>
      <c r="D32" s="57"/>
      <c r="E32" s="58"/>
      <c r="F32" s="59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5"/>
        <v/>
      </c>
      <c r="K32" s="45" t="str">
        <f t="shared" si="6"/>
        <v/>
      </c>
      <c r="L32" s="46" t="str">
        <f t="shared" si="7"/>
        <v/>
      </c>
      <c r="M32" s="44" t="str">
        <f t="shared" si="8"/>
        <v/>
      </c>
      <c r="N32" s="45" t="str">
        <f t="shared" si="9"/>
        <v/>
      </c>
      <c r="O32" s="46" t="str">
        <f t="shared" si="10"/>
        <v/>
      </c>
      <c r="P32" s="40"/>
      <c r="Q32" s="40"/>
      <c r="R32" s="40"/>
    </row>
    <row r="33" spans="1:18" x14ac:dyDescent="0.45">
      <c r="A33" s="9">
        <v>25</v>
      </c>
      <c r="B33" s="5"/>
      <c r="C33" s="47"/>
      <c r="D33" s="57"/>
      <c r="E33" s="58"/>
      <c r="F33" s="59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5"/>
        <v/>
      </c>
      <c r="K33" s="45" t="str">
        <f t="shared" si="6"/>
        <v/>
      </c>
      <c r="L33" s="46" t="str">
        <f t="shared" si="7"/>
        <v/>
      </c>
      <c r="M33" s="44" t="str">
        <f t="shared" si="8"/>
        <v/>
      </c>
      <c r="N33" s="45" t="str">
        <f t="shared" si="9"/>
        <v/>
      </c>
      <c r="O33" s="46" t="str">
        <f t="shared" si="10"/>
        <v/>
      </c>
      <c r="P33" s="40"/>
      <c r="Q33" s="40"/>
      <c r="R33" s="40"/>
    </row>
    <row r="34" spans="1:18" x14ac:dyDescent="0.45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5"/>
        <v/>
      </c>
      <c r="K34" s="45" t="str">
        <f t="shared" si="6"/>
        <v/>
      </c>
      <c r="L34" s="46" t="str">
        <f t="shared" si="7"/>
        <v/>
      </c>
      <c r="M34" s="44" t="str">
        <f t="shared" si="8"/>
        <v/>
      </c>
      <c r="N34" s="45" t="str">
        <f t="shared" si="9"/>
        <v/>
      </c>
      <c r="O34" s="46" t="str">
        <f t="shared" si="10"/>
        <v/>
      </c>
      <c r="P34" s="40"/>
      <c r="Q34" s="40"/>
      <c r="R34" s="40"/>
    </row>
    <row r="35" spans="1:18" x14ac:dyDescent="0.45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5"/>
        <v/>
      </c>
      <c r="K35" s="45" t="str">
        <f t="shared" si="6"/>
        <v/>
      </c>
      <c r="L35" s="46" t="str">
        <f t="shared" si="7"/>
        <v/>
      </c>
      <c r="M35" s="44" t="str">
        <f t="shared" si="8"/>
        <v/>
      </c>
      <c r="N35" s="45" t="str">
        <f t="shared" si="9"/>
        <v/>
      </c>
      <c r="O35" s="46" t="str">
        <f t="shared" si="10"/>
        <v/>
      </c>
      <c r="P35" s="40"/>
      <c r="Q35" s="40"/>
      <c r="R35" s="40"/>
    </row>
    <row r="36" spans="1:18" x14ac:dyDescent="0.45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5"/>
        <v/>
      </c>
      <c r="K36" s="45" t="str">
        <f t="shared" si="6"/>
        <v/>
      </c>
      <c r="L36" s="46" t="str">
        <f t="shared" si="7"/>
        <v/>
      </c>
      <c r="M36" s="44" t="str">
        <f t="shared" si="8"/>
        <v/>
      </c>
      <c r="N36" s="45" t="str">
        <f t="shared" si="9"/>
        <v/>
      </c>
      <c r="O36" s="46" t="str">
        <f t="shared" si="10"/>
        <v/>
      </c>
      <c r="P36" s="40"/>
      <c r="Q36" s="40"/>
      <c r="R36" s="40"/>
    </row>
    <row r="37" spans="1:18" x14ac:dyDescent="0.45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5"/>
        <v/>
      </c>
      <c r="K37" s="45" t="str">
        <f t="shared" si="6"/>
        <v/>
      </c>
      <c r="L37" s="46" t="str">
        <f t="shared" si="7"/>
        <v/>
      </c>
      <c r="M37" s="44" t="str">
        <f t="shared" si="8"/>
        <v/>
      </c>
      <c r="N37" s="45" t="str">
        <f t="shared" si="9"/>
        <v/>
      </c>
      <c r="O37" s="46" t="str">
        <f t="shared" si="10"/>
        <v/>
      </c>
      <c r="P37" s="40"/>
      <c r="Q37" s="40"/>
      <c r="R37" s="40"/>
    </row>
    <row r="38" spans="1:18" x14ac:dyDescent="0.45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5"/>
        <v/>
      </c>
      <c r="K38" s="45" t="str">
        <f t="shared" si="6"/>
        <v/>
      </c>
      <c r="L38" s="46" t="str">
        <f t="shared" si="7"/>
        <v/>
      </c>
      <c r="M38" s="44" t="str">
        <f t="shared" si="8"/>
        <v/>
      </c>
      <c r="N38" s="45" t="str">
        <f t="shared" si="9"/>
        <v/>
      </c>
      <c r="O38" s="46" t="str">
        <f t="shared" si="10"/>
        <v/>
      </c>
      <c r="P38" s="40"/>
      <c r="Q38" s="40"/>
      <c r="R38" s="40"/>
    </row>
    <row r="39" spans="1:18" x14ac:dyDescent="0.45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5"/>
        <v/>
      </c>
      <c r="K39" s="45" t="str">
        <f t="shared" si="6"/>
        <v/>
      </c>
      <c r="L39" s="46" t="str">
        <f t="shared" si="7"/>
        <v/>
      </c>
      <c r="M39" s="44" t="str">
        <f t="shared" si="8"/>
        <v/>
      </c>
      <c r="N39" s="45" t="str">
        <f t="shared" si="9"/>
        <v/>
      </c>
      <c r="O39" s="46" t="str">
        <f t="shared" si="10"/>
        <v/>
      </c>
      <c r="P39" s="40"/>
      <c r="Q39" s="40"/>
      <c r="R39" s="40"/>
    </row>
    <row r="40" spans="1:18" x14ac:dyDescent="0.45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5"/>
        <v/>
      </c>
      <c r="K40" s="45" t="str">
        <f t="shared" si="6"/>
        <v/>
      </c>
      <c r="L40" s="46" t="str">
        <f t="shared" si="7"/>
        <v/>
      </c>
      <c r="M40" s="44" t="str">
        <f t="shared" si="8"/>
        <v/>
      </c>
      <c r="N40" s="45" t="str">
        <f t="shared" si="9"/>
        <v/>
      </c>
      <c r="O40" s="46" t="str">
        <f t="shared" si="10"/>
        <v/>
      </c>
      <c r="P40" s="40"/>
      <c r="Q40" s="40"/>
      <c r="R40" s="40"/>
    </row>
    <row r="41" spans="1:18" x14ac:dyDescent="0.45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5"/>
        <v/>
      </c>
      <c r="K41" s="45" t="str">
        <f t="shared" si="6"/>
        <v/>
      </c>
      <c r="L41" s="46" t="str">
        <f t="shared" si="7"/>
        <v/>
      </c>
      <c r="M41" s="44" t="str">
        <f t="shared" si="8"/>
        <v/>
      </c>
      <c r="N41" s="45" t="str">
        <f t="shared" si="9"/>
        <v/>
      </c>
      <c r="O41" s="46" t="str">
        <f t="shared" si="10"/>
        <v/>
      </c>
      <c r="P41" s="40"/>
      <c r="Q41" s="40"/>
      <c r="R41" s="40"/>
    </row>
    <row r="42" spans="1:18" x14ac:dyDescent="0.45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5"/>
        <v/>
      </c>
      <c r="K42" s="45" t="str">
        <f t="shared" si="6"/>
        <v/>
      </c>
      <c r="L42" s="46" t="str">
        <f t="shared" si="7"/>
        <v/>
      </c>
      <c r="M42" s="44" t="str">
        <f>IF(D42="","",J42*D42)</f>
        <v/>
      </c>
      <c r="N42" s="45" t="str">
        <f t="shared" si="9"/>
        <v/>
      </c>
      <c r="O42" s="46" t="str">
        <f t="shared" si="10"/>
        <v/>
      </c>
      <c r="P42" s="40"/>
      <c r="Q42" s="40"/>
      <c r="R42" s="40"/>
    </row>
    <row r="43" spans="1:18" x14ac:dyDescent="0.45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>IF(E43="","",H42+N43)</f>
        <v/>
      </c>
      <c r="I43" s="22" t="str">
        <f>IF(F43="","",I42+O43)</f>
        <v/>
      </c>
      <c r="J43" s="44" t="str">
        <f t="shared" si="5"/>
        <v/>
      </c>
      <c r="K43" s="45" t="str">
        <f t="shared" si="6"/>
        <v/>
      </c>
      <c r="L43" s="46" t="str">
        <f t="shared" si="7"/>
        <v/>
      </c>
      <c r="M43" s="44" t="str">
        <f t="shared" si="8"/>
        <v/>
      </c>
      <c r="N43" s="45" t="str">
        <f t="shared" si="9"/>
        <v/>
      </c>
      <c r="O43" s="46" t="str">
        <f t="shared" si="10"/>
        <v/>
      </c>
    </row>
    <row r="44" spans="1:18" x14ac:dyDescent="0.45">
      <c r="A44" s="9">
        <v>36</v>
      </c>
      <c r="B44" s="5"/>
      <c r="C44" s="47"/>
      <c r="D44" s="57"/>
      <c r="E44" s="60"/>
      <c r="F44" s="59"/>
      <c r="G44" s="22" t="str">
        <f t="shared" ref="G44:G58" si="11">IF(D44="","",G43+M44)</f>
        <v/>
      </c>
      <c r="H44" s="22" t="str">
        <f t="shared" ref="H44:H58" si="12">IF(E44="","",H43+N44)</f>
        <v/>
      </c>
      <c r="I44" s="22" t="str">
        <f t="shared" ref="I44:I58" si="13">IF(F44="","",I43+O44)</f>
        <v/>
      </c>
      <c r="J44" s="44" t="str">
        <f>IF(G43="","",G43*0.03)</f>
        <v/>
      </c>
      <c r="K44" s="45" t="str">
        <f t="shared" si="6"/>
        <v/>
      </c>
      <c r="L44" s="46" t="str">
        <f t="shared" si="7"/>
        <v/>
      </c>
      <c r="M44" s="44" t="str">
        <f>IF(D44="","",J44*D44)</f>
        <v/>
      </c>
      <c r="N44" s="45" t="str">
        <f t="shared" si="9"/>
        <v/>
      </c>
      <c r="O44" s="46" t="str">
        <f t="shared" si="10"/>
        <v/>
      </c>
    </row>
    <row r="45" spans="1:18" x14ac:dyDescent="0.45">
      <c r="A45" s="9">
        <v>37</v>
      </c>
      <c r="B45" s="5"/>
      <c r="C45" s="47"/>
      <c r="D45" s="57"/>
      <c r="E45" s="58"/>
      <c r="F45" s="59"/>
      <c r="G45" s="22" t="str">
        <f t="shared" si="11"/>
        <v/>
      </c>
      <c r="H45" s="22" t="str">
        <f t="shared" si="12"/>
        <v/>
      </c>
      <c r="I45" s="22" t="str">
        <f t="shared" si="13"/>
        <v/>
      </c>
      <c r="J45" s="44" t="str">
        <f t="shared" si="5"/>
        <v/>
      </c>
      <c r="K45" s="45" t="str">
        <f t="shared" si="6"/>
        <v/>
      </c>
      <c r="L45" s="46" t="str">
        <f t="shared" si="7"/>
        <v/>
      </c>
      <c r="M45" s="44" t="str">
        <f t="shared" si="8"/>
        <v/>
      </c>
      <c r="N45" s="45" t="str">
        <f t="shared" si="9"/>
        <v/>
      </c>
      <c r="O45" s="46" t="str">
        <f t="shared" si="10"/>
        <v/>
      </c>
    </row>
    <row r="46" spans="1:18" x14ac:dyDescent="0.45">
      <c r="A46" s="9">
        <v>38</v>
      </c>
      <c r="B46" s="5"/>
      <c r="C46" s="47"/>
      <c r="D46" s="57"/>
      <c r="E46" s="58"/>
      <c r="F46" s="59"/>
      <c r="G46" s="22" t="str">
        <f t="shared" si="11"/>
        <v/>
      </c>
      <c r="H46" s="22" t="str">
        <f t="shared" si="12"/>
        <v/>
      </c>
      <c r="I46" s="22" t="str">
        <f t="shared" si="13"/>
        <v/>
      </c>
      <c r="J46" s="44" t="str">
        <f t="shared" si="5"/>
        <v/>
      </c>
      <c r="K46" s="45" t="str">
        <f t="shared" si="6"/>
        <v/>
      </c>
      <c r="L46" s="46" t="str">
        <f t="shared" si="7"/>
        <v/>
      </c>
      <c r="M46" s="44" t="str">
        <f t="shared" si="8"/>
        <v/>
      </c>
      <c r="N46" s="45" t="str">
        <f t="shared" si="9"/>
        <v/>
      </c>
      <c r="O46" s="46" t="str">
        <f t="shared" si="10"/>
        <v/>
      </c>
    </row>
    <row r="47" spans="1:18" x14ac:dyDescent="0.45">
      <c r="A47" s="9">
        <v>39</v>
      </c>
      <c r="B47" s="5"/>
      <c r="C47" s="47"/>
      <c r="D47" s="57"/>
      <c r="E47" s="58"/>
      <c r="F47" s="59"/>
      <c r="G47" s="22" t="str">
        <f t="shared" si="11"/>
        <v/>
      </c>
      <c r="H47" s="22" t="str">
        <f t="shared" si="12"/>
        <v/>
      </c>
      <c r="I47" s="22" t="str">
        <f t="shared" si="13"/>
        <v/>
      </c>
      <c r="J47" s="44" t="str">
        <f t="shared" si="5"/>
        <v/>
      </c>
      <c r="K47" s="45" t="str">
        <f t="shared" si="6"/>
        <v/>
      </c>
      <c r="L47" s="46" t="str">
        <f t="shared" si="7"/>
        <v/>
      </c>
      <c r="M47" s="44" t="str">
        <f t="shared" si="8"/>
        <v/>
      </c>
      <c r="N47" s="45" t="str">
        <f t="shared" si="9"/>
        <v/>
      </c>
      <c r="O47" s="46" t="str">
        <f t="shared" si="10"/>
        <v/>
      </c>
    </row>
    <row r="48" spans="1:18" x14ac:dyDescent="0.45">
      <c r="A48" s="9">
        <v>40</v>
      </c>
      <c r="B48" s="5"/>
      <c r="C48" s="47"/>
      <c r="D48" s="57"/>
      <c r="E48" s="58"/>
      <c r="F48" s="59"/>
      <c r="G48" s="22" t="str">
        <f t="shared" si="11"/>
        <v/>
      </c>
      <c r="H48" s="22" t="str">
        <f t="shared" si="12"/>
        <v/>
      </c>
      <c r="I48" s="22" t="str">
        <f t="shared" si="13"/>
        <v/>
      </c>
      <c r="J48" s="44" t="str">
        <f t="shared" si="5"/>
        <v/>
      </c>
      <c r="K48" s="45" t="str">
        <f t="shared" si="6"/>
        <v/>
      </c>
      <c r="L48" s="46" t="str">
        <f t="shared" si="7"/>
        <v/>
      </c>
      <c r="M48" s="44" t="str">
        <f t="shared" si="8"/>
        <v/>
      </c>
      <c r="N48" s="45" t="str">
        <f t="shared" si="9"/>
        <v/>
      </c>
      <c r="O48" s="46" t="str">
        <f t="shared" si="10"/>
        <v/>
      </c>
    </row>
    <row r="49" spans="1:15" x14ac:dyDescent="0.45">
      <c r="A49" s="9">
        <v>41</v>
      </c>
      <c r="B49" s="5"/>
      <c r="C49" s="47"/>
      <c r="D49" s="57"/>
      <c r="E49" s="58"/>
      <c r="F49" s="59"/>
      <c r="G49" s="22" t="str">
        <f t="shared" si="11"/>
        <v/>
      </c>
      <c r="H49" s="22" t="str">
        <f t="shared" si="12"/>
        <v/>
      </c>
      <c r="I49" s="22" t="str">
        <f t="shared" si="13"/>
        <v/>
      </c>
      <c r="J49" s="44" t="str">
        <f t="shared" si="5"/>
        <v/>
      </c>
      <c r="K49" s="45" t="str">
        <f t="shared" si="6"/>
        <v/>
      </c>
      <c r="L49" s="46" t="str">
        <f t="shared" si="7"/>
        <v/>
      </c>
      <c r="M49" s="44" t="str">
        <f t="shared" si="8"/>
        <v/>
      </c>
      <c r="N49" s="45" t="str">
        <f t="shared" si="9"/>
        <v/>
      </c>
      <c r="O49" s="46" t="str">
        <f t="shared" si="10"/>
        <v/>
      </c>
    </row>
    <row r="50" spans="1:15" x14ac:dyDescent="0.45">
      <c r="A50" s="9">
        <v>42</v>
      </c>
      <c r="B50" s="5"/>
      <c r="C50" s="47"/>
      <c r="D50" s="57"/>
      <c r="E50" s="58"/>
      <c r="F50" s="59"/>
      <c r="G50" s="22" t="str">
        <f t="shared" si="11"/>
        <v/>
      </c>
      <c r="H50" s="22" t="str">
        <f t="shared" si="12"/>
        <v/>
      </c>
      <c r="I50" s="22" t="str">
        <f t="shared" si="13"/>
        <v/>
      </c>
      <c r="J50" s="44" t="str">
        <f t="shared" si="5"/>
        <v/>
      </c>
      <c r="K50" s="45" t="str">
        <f t="shared" si="6"/>
        <v/>
      </c>
      <c r="L50" s="46" t="str">
        <f t="shared" si="7"/>
        <v/>
      </c>
      <c r="M50" s="44" t="str">
        <f t="shared" si="8"/>
        <v/>
      </c>
      <c r="N50" s="45" t="str">
        <f t="shared" si="9"/>
        <v/>
      </c>
      <c r="O50" s="46" t="str">
        <f t="shared" si="10"/>
        <v/>
      </c>
    </row>
    <row r="51" spans="1:15" x14ac:dyDescent="0.45">
      <c r="A51" s="9">
        <v>43</v>
      </c>
      <c r="B51" s="5"/>
      <c r="C51" s="47"/>
      <c r="D51" s="57"/>
      <c r="E51" s="58"/>
      <c r="F51" s="80"/>
      <c r="G51" s="22" t="str">
        <f t="shared" si="11"/>
        <v/>
      </c>
      <c r="H51" s="22" t="str">
        <f t="shared" si="12"/>
        <v/>
      </c>
      <c r="I51" s="22" t="str">
        <f t="shared" si="13"/>
        <v/>
      </c>
      <c r="J51" s="44" t="str">
        <f t="shared" si="5"/>
        <v/>
      </c>
      <c r="K51" s="45" t="str">
        <f t="shared" si="6"/>
        <v/>
      </c>
      <c r="L51" s="46" t="str">
        <f t="shared" si="7"/>
        <v/>
      </c>
      <c r="M51" s="44" t="str">
        <f t="shared" si="8"/>
        <v/>
      </c>
      <c r="N51" s="45" t="str">
        <f t="shared" si="9"/>
        <v/>
      </c>
      <c r="O51" s="46" t="str">
        <f t="shared" si="10"/>
        <v/>
      </c>
    </row>
    <row r="52" spans="1:15" x14ac:dyDescent="0.45">
      <c r="A52" s="9">
        <v>44</v>
      </c>
      <c r="B52" s="5"/>
      <c r="C52" s="47"/>
      <c r="D52" s="57"/>
      <c r="E52" s="58"/>
      <c r="F52" s="59"/>
      <c r="G52" s="22" t="str">
        <f t="shared" si="11"/>
        <v/>
      </c>
      <c r="H52" s="22" t="str">
        <f t="shared" si="12"/>
        <v/>
      </c>
      <c r="I52" s="22" t="str">
        <f t="shared" si="13"/>
        <v/>
      </c>
      <c r="J52" s="44" t="str">
        <f t="shared" si="5"/>
        <v/>
      </c>
      <c r="K52" s="45" t="str">
        <f t="shared" si="6"/>
        <v/>
      </c>
      <c r="L52" s="46" t="str">
        <f t="shared" si="7"/>
        <v/>
      </c>
      <c r="M52" s="44" t="str">
        <f t="shared" si="8"/>
        <v/>
      </c>
      <c r="N52" s="45" t="str">
        <f t="shared" si="9"/>
        <v/>
      </c>
      <c r="O52" s="46" t="str">
        <f t="shared" si="10"/>
        <v/>
      </c>
    </row>
    <row r="53" spans="1:15" x14ac:dyDescent="0.45">
      <c r="A53" s="9">
        <v>45</v>
      </c>
      <c r="B53" s="5"/>
      <c r="C53" s="47"/>
      <c r="D53" s="57"/>
      <c r="E53" s="58"/>
      <c r="F53" s="59"/>
      <c r="G53" s="22" t="str">
        <f t="shared" si="11"/>
        <v/>
      </c>
      <c r="H53" s="22" t="str">
        <f t="shared" si="12"/>
        <v/>
      </c>
      <c r="I53" s="22" t="str">
        <f t="shared" si="13"/>
        <v/>
      </c>
      <c r="J53" s="44" t="str">
        <f t="shared" si="5"/>
        <v/>
      </c>
      <c r="K53" s="45" t="str">
        <f t="shared" si="6"/>
        <v/>
      </c>
      <c r="L53" s="46" t="str">
        <f t="shared" si="7"/>
        <v/>
      </c>
      <c r="M53" s="44" t="str">
        <f t="shared" si="8"/>
        <v/>
      </c>
      <c r="N53" s="45" t="str">
        <f t="shared" si="9"/>
        <v/>
      </c>
      <c r="O53" s="46" t="str">
        <f t="shared" si="10"/>
        <v/>
      </c>
    </row>
    <row r="54" spans="1:15" x14ac:dyDescent="0.45">
      <c r="A54" s="9">
        <v>46</v>
      </c>
      <c r="B54" s="5"/>
      <c r="C54" s="47"/>
      <c r="D54" s="57"/>
      <c r="E54" s="58"/>
      <c r="F54" s="59"/>
      <c r="G54" s="22" t="str">
        <f t="shared" si="11"/>
        <v/>
      </c>
      <c r="H54" s="22" t="str">
        <f t="shared" si="12"/>
        <v/>
      </c>
      <c r="I54" s="22" t="str">
        <f t="shared" si="13"/>
        <v/>
      </c>
      <c r="J54" s="44" t="str">
        <f t="shared" si="5"/>
        <v/>
      </c>
      <c r="K54" s="45" t="str">
        <f t="shared" si="6"/>
        <v/>
      </c>
      <c r="L54" s="46" t="str">
        <f t="shared" si="7"/>
        <v/>
      </c>
      <c r="M54" s="44" t="str">
        <f t="shared" si="8"/>
        <v/>
      </c>
      <c r="N54" s="45" t="str">
        <f t="shared" si="9"/>
        <v/>
      </c>
      <c r="O54" s="46" t="str">
        <f t="shared" si="10"/>
        <v/>
      </c>
    </row>
    <row r="55" spans="1:15" x14ac:dyDescent="0.45">
      <c r="A55" s="9">
        <v>47</v>
      </c>
      <c r="B55" s="5"/>
      <c r="C55" s="47"/>
      <c r="D55" s="57"/>
      <c r="E55" s="58"/>
      <c r="F55" s="59"/>
      <c r="G55" s="22" t="str">
        <f t="shared" si="11"/>
        <v/>
      </c>
      <c r="H55" s="22" t="str">
        <f t="shared" si="12"/>
        <v/>
      </c>
      <c r="I55" s="22" t="str">
        <f t="shared" si="13"/>
        <v/>
      </c>
      <c r="J55" s="44" t="str">
        <f t="shared" si="5"/>
        <v/>
      </c>
      <c r="K55" s="45" t="str">
        <f t="shared" si="6"/>
        <v/>
      </c>
      <c r="L55" s="46" t="str">
        <f t="shared" si="7"/>
        <v/>
      </c>
      <c r="M55" s="44" t="str">
        <f t="shared" si="8"/>
        <v/>
      </c>
      <c r="N55" s="45" t="str">
        <f t="shared" si="9"/>
        <v/>
      </c>
      <c r="O55" s="46" t="str">
        <f t="shared" si="10"/>
        <v/>
      </c>
    </row>
    <row r="56" spans="1:15" x14ac:dyDescent="0.45">
      <c r="A56" s="9">
        <v>48</v>
      </c>
      <c r="B56" s="5"/>
      <c r="C56" s="47"/>
      <c r="D56" s="57"/>
      <c r="E56" s="58"/>
      <c r="F56" s="59"/>
      <c r="G56" s="22" t="str">
        <f t="shared" si="11"/>
        <v/>
      </c>
      <c r="H56" s="22" t="str">
        <f t="shared" si="12"/>
        <v/>
      </c>
      <c r="I56" s="22" t="str">
        <f t="shared" si="13"/>
        <v/>
      </c>
      <c r="J56" s="44" t="str">
        <f t="shared" si="5"/>
        <v/>
      </c>
      <c r="K56" s="45" t="str">
        <f t="shared" si="6"/>
        <v/>
      </c>
      <c r="L56" s="46" t="str">
        <f t="shared" si="7"/>
        <v/>
      </c>
      <c r="M56" s="44" t="str">
        <f t="shared" si="8"/>
        <v/>
      </c>
      <c r="N56" s="45" t="str">
        <f t="shared" si="9"/>
        <v/>
      </c>
      <c r="O56" s="46" t="str">
        <f t="shared" si="10"/>
        <v/>
      </c>
    </row>
    <row r="57" spans="1:15" x14ac:dyDescent="0.45">
      <c r="A57" s="9">
        <v>49</v>
      </c>
      <c r="B57" s="5"/>
      <c r="C57" s="47"/>
      <c r="D57" s="57"/>
      <c r="E57" s="58"/>
      <c r="F57" s="59"/>
      <c r="G57" s="22" t="str">
        <f t="shared" si="11"/>
        <v/>
      </c>
      <c r="H57" s="22" t="str">
        <f t="shared" si="12"/>
        <v/>
      </c>
      <c r="I57" s="22" t="str">
        <f t="shared" si="13"/>
        <v/>
      </c>
      <c r="J57" s="44" t="str">
        <f t="shared" si="5"/>
        <v/>
      </c>
      <c r="K57" s="45" t="str">
        <f t="shared" si="6"/>
        <v/>
      </c>
      <c r="L57" s="46" t="str">
        <f t="shared" si="7"/>
        <v/>
      </c>
      <c r="M57" s="44" t="str">
        <f t="shared" si="8"/>
        <v/>
      </c>
      <c r="N57" s="45" t="str">
        <f t="shared" si="9"/>
        <v/>
      </c>
      <c r="O57" s="46" t="str">
        <f t="shared" si="10"/>
        <v/>
      </c>
    </row>
    <row r="58" spans="1:15" ht="18.600000000000001" thickBot="1" x14ac:dyDescent="0.5">
      <c r="A58" s="9">
        <v>50</v>
      </c>
      <c r="B58" s="6"/>
      <c r="C58" s="51"/>
      <c r="D58" s="61"/>
      <c r="E58" s="62"/>
      <c r="F58" s="63"/>
      <c r="G58" s="22" t="str">
        <f t="shared" si="11"/>
        <v/>
      </c>
      <c r="H58" s="22" t="str">
        <f t="shared" si="12"/>
        <v/>
      </c>
      <c r="I58" s="22" t="str">
        <f t="shared" si="13"/>
        <v/>
      </c>
      <c r="J58" s="44" t="str">
        <f t="shared" si="5"/>
        <v/>
      </c>
      <c r="K58" s="45" t="str">
        <f t="shared" si="6"/>
        <v/>
      </c>
      <c r="L58" s="46" t="str">
        <f t="shared" si="7"/>
        <v/>
      </c>
      <c r="M58" s="44" t="str">
        <f t="shared" si="8"/>
        <v/>
      </c>
      <c r="N58" s="45" t="str">
        <f t="shared" si="9"/>
        <v/>
      </c>
      <c r="O58" s="46" t="str">
        <f t="shared" si="10"/>
        <v/>
      </c>
    </row>
    <row r="59" spans="1:15" ht="18.600000000000001" thickBot="1" x14ac:dyDescent="0.5">
      <c r="A59" s="9"/>
      <c r="B59" s="94" t="s">
        <v>5</v>
      </c>
      <c r="C59" s="95"/>
      <c r="D59" s="7">
        <f>COUNTIF(D9:D58,1.27)</f>
        <v>10</v>
      </c>
      <c r="E59" s="7">
        <f>COUNTIF(E9:E58,1.5)</f>
        <v>10</v>
      </c>
      <c r="F59" s="8">
        <f>COUNTIF(F9:F58,2)</f>
        <v>5</v>
      </c>
      <c r="G59" s="70">
        <f>M59+G8</f>
        <v>132649.95690478693</v>
      </c>
      <c r="H59" s="71">
        <f>N59+H8</f>
        <v>141735.32610412285</v>
      </c>
      <c r="I59" s="72">
        <f>O59+I8</f>
        <v>104882.54098736752</v>
      </c>
      <c r="J59" s="67" t="s">
        <v>32</v>
      </c>
      <c r="K59" s="68">
        <f>B58-B9</f>
        <v>-38518</v>
      </c>
      <c r="L59" s="69" t="s">
        <v>33</v>
      </c>
      <c r="M59" s="81">
        <f>SUM(M9:M58)</f>
        <v>32649.956904786915</v>
      </c>
      <c r="N59" s="82">
        <f>SUM(N9:N58)</f>
        <v>41735.32610412284</v>
      </c>
      <c r="O59" s="83">
        <f>SUM(O9:O58)</f>
        <v>4882.5409873675235</v>
      </c>
    </row>
    <row r="60" spans="1:15" ht="18.600000000000001" thickBot="1" x14ac:dyDescent="0.5">
      <c r="A60" s="9"/>
      <c r="B60" s="88" t="s">
        <v>6</v>
      </c>
      <c r="C60" s="89"/>
      <c r="D60" s="7">
        <f>COUNTIF(D9:D58,-1)</f>
        <v>3</v>
      </c>
      <c r="E60" s="7">
        <f>COUNTIF(E9:E58,-1)</f>
        <v>3</v>
      </c>
      <c r="F60" s="8">
        <f>COUNTIF(F9:F58,-1)</f>
        <v>8</v>
      </c>
      <c r="G60" s="86" t="s">
        <v>31</v>
      </c>
      <c r="H60" s="87"/>
      <c r="I60" s="93"/>
      <c r="J60" s="86" t="s">
        <v>34</v>
      </c>
      <c r="K60" s="87"/>
      <c r="L60" s="93"/>
      <c r="M60" s="9"/>
      <c r="N60" s="3"/>
      <c r="O60" s="4"/>
    </row>
    <row r="61" spans="1:15" ht="18.600000000000001" thickBot="1" x14ac:dyDescent="0.5">
      <c r="A61" s="9"/>
      <c r="B61" s="88" t="s">
        <v>36</v>
      </c>
      <c r="C61" s="89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1.3264995690478694</v>
      </c>
      <c r="H61" s="77">
        <f>H59/H8</f>
        <v>1.4173532610412285</v>
      </c>
      <c r="I61" s="78">
        <f>I59/I8</f>
        <v>1.0488254098736753</v>
      </c>
      <c r="J61" s="65">
        <f>(G61-100%)*30/K59</f>
        <v>-2.5429635680554756E-4</v>
      </c>
      <c r="K61" s="65">
        <f>(H61-100%)*30/K59</f>
        <v>-3.2505835794269835E-4</v>
      </c>
      <c r="L61" s="66">
        <f>(I61-100%)*30/K59</f>
        <v>-3.8027994605386061E-5</v>
      </c>
      <c r="M61" s="10"/>
      <c r="N61" s="2"/>
      <c r="O61" s="11"/>
    </row>
    <row r="62" spans="1:15" ht="18.600000000000001" thickBot="1" x14ac:dyDescent="0.5">
      <c r="A62" s="3"/>
      <c r="B62" s="86" t="s">
        <v>4</v>
      </c>
      <c r="C62" s="87"/>
      <c r="D62" s="79">
        <f>D59/(D59+D60+D61)</f>
        <v>0.76923076923076927</v>
      </c>
      <c r="E62" s="74">
        <f>E59/(E59+E60+E61)</f>
        <v>0.76923076923076927</v>
      </c>
      <c r="F62" s="75">
        <f>F59/(F59+F60+F61)</f>
        <v>0.38461538461538464</v>
      </c>
    </row>
    <row r="64" spans="1:15" x14ac:dyDescent="0.45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A651"/>
  <sheetViews>
    <sheetView topLeftCell="A384" zoomScale="80" zoomScaleNormal="80" workbookViewId="0">
      <selection activeCell="S373" sqref="S373"/>
    </sheetView>
  </sheetViews>
  <sheetFormatPr defaultColWidth="8.09765625" defaultRowHeight="14.4" x14ac:dyDescent="0.45"/>
  <cols>
    <col min="1" max="1" width="6.59765625" style="53" customWidth="1"/>
    <col min="2" max="2" width="7.19921875" style="52" customWidth="1"/>
    <col min="3" max="256" width="8.09765625" style="52"/>
    <col min="257" max="257" width="6.59765625" style="52" customWidth="1"/>
    <col min="258" max="258" width="7.19921875" style="52" customWidth="1"/>
    <col min="259" max="512" width="8.09765625" style="52"/>
    <col min="513" max="513" width="6.59765625" style="52" customWidth="1"/>
    <col min="514" max="514" width="7.19921875" style="52" customWidth="1"/>
    <col min="515" max="768" width="8.09765625" style="52"/>
    <col min="769" max="769" width="6.59765625" style="52" customWidth="1"/>
    <col min="770" max="770" width="7.19921875" style="52" customWidth="1"/>
    <col min="771" max="1024" width="8.09765625" style="52"/>
    <col min="1025" max="1025" width="6.59765625" style="52" customWidth="1"/>
    <col min="1026" max="1026" width="7.19921875" style="52" customWidth="1"/>
    <col min="1027" max="1280" width="8.09765625" style="52"/>
    <col min="1281" max="1281" width="6.59765625" style="52" customWidth="1"/>
    <col min="1282" max="1282" width="7.19921875" style="52" customWidth="1"/>
    <col min="1283" max="1536" width="8.09765625" style="52"/>
    <col min="1537" max="1537" width="6.59765625" style="52" customWidth="1"/>
    <col min="1538" max="1538" width="7.19921875" style="52" customWidth="1"/>
    <col min="1539" max="1792" width="8.09765625" style="52"/>
    <col min="1793" max="1793" width="6.59765625" style="52" customWidth="1"/>
    <col min="1794" max="1794" width="7.19921875" style="52" customWidth="1"/>
    <col min="1795" max="2048" width="8.09765625" style="52"/>
    <col min="2049" max="2049" width="6.59765625" style="52" customWidth="1"/>
    <col min="2050" max="2050" width="7.19921875" style="52" customWidth="1"/>
    <col min="2051" max="2304" width="8.09765625" style="52"/>
    <col min="2305" max="2305" width="6.59765625" style="52" customWidth="1"/>
    <col min="2306" max="2306" width="7.19921875" style="52" customWidth="1"/>
    <col min="2307" max="2560" width="8.09765625" style="52"/>
    <col min="2561" max="2561" width="6.59765625" style="52" customWidth="1"/>
    <col min="2562" max="2562" width="7.19921875" style="52" customWidth="1"/>
    <col min="2563" max="2816" width="8.09765625" style="52"/>
    <col min="2817" max="2817" width="6.59765625" style="52" customWidth="1"/>
    <col min="2818" max="2818" width="7.19921875" style="52" customWidth="1"/>
    <col min="2819" max="3072" width="8.09765625" style="52"/>
    <col min="3073" max="3073" width="6.59765625" style="52" customWidth="1"/>
    <col min="3074" max="3074" width="7.19921875" style="52" customWidth="1"/>
    <col min="3075" max="3328" width="8.09765625" style="52"/>
    <col min="3329" max="3329" width="6.59765625" style="52" customWidth="1"/>
    <col min="3330" max="3330" width="7.19921875" style="52" customWidth="1"/>
    <col min="3331" max="3584" width="8.09765625" style="52"/>
    <col min="3585" max="3585" width="6.59765625" style="52" customWidth="1"/>
    <col min="3586" max="3586" width="7.19921875" style="52" customWidth="1"/>
    <col min="3587" max="3840" width="8.09765625" style="52"/>
    <col min="3841" max="3841" width="6.59765625" style="52" customWidth="1"/>
    <col min="3842" max="3842" width="7.19921875" style="52" customWidth="1"/>
    <col min="3843" max="4096" width="8.09765625" style="52"/>
    <col min="4097" max="4097" width="6.59765625" style="52" customWidth="1"/>
    <col min="4098" max="4098" width="7.19921875" style="52" customWidth="1"/>
    <col min="4099" max="4352" width="8.09765625" style="52"/>
    <col min="4353" max="4353" width="6.59765625" style="52" customWidth="1"/>
    <col min="4354" max="4354" width="7.19921875" style="52" customWidth="1"/>
    <col min="4355" max="4608" width="8.09765625" style="52"/>
    <col min="4609" max="4609" width="6.59765625" style="52" customWidth="1"/>
    <col min="4610" max="4610" width="7.19921875" style="52" customWidth="1"/>
    <col min="4611" max="4864" width="8.09765625" style="52"/>
    <col min="4865" max="4865" width="6.59765625" style="52" customWidth="1"/>
    <col min="4866" max="4866" width="7.19921875" style="52" customWidth="1"/>
    <col min="4867" max="5120" width="8.09765625" style="52"/>
    <col min="5121" max="5121" width="6.59765625" style="52" customWidth="1"/>
    <col min="5122" max="5122" width="7.19921875" style="52" customWidth="1"/>
    <col min="5123" max="5376" width="8.09765625" style="52"/>
    <col min="5377" max="5377" width="6.59765625" style="52" customWidth="1"/>
    <col min="5378" max="5378" width="7.19921875" style="52" customWidth="1"/>
    <col min="5379" max="5632" width="8.09765625" style="52"/>
    <col min="5633" max="5633" width="6.59765625" style="52" customWidth="1"/>
    <col min="5634" max="5634" width="7.19921875" style="52" customWidth="1"/>
    <col min="5635" max="5888" width="8.09765625" style="52"/>
    <col min="5889" max="5889" width="6.59765625" style="52" customWidth="1"/>
    <col min="5890" max="5890" width="7.19921875" style="52" customWidth="1"/>
    <col min="5891" max="6144" width="8.09765625" style="52"/>
    <col min="6145" max="6145" width="6.59765625" style="52" customWidth="1"/>
    <col min="6146" max="6146" width="7.19921875" style="52" customWidth="1"/>
    <col min="6147" max="6400" width="8.09765625" style="52"/>
    <col min="6401" max="6401" width="6.59765625" style="52" customWidth="1"/>
    <col min="6402" max="6402" width="7.19921875" style="52" customWidth="1"/>
    <col min="6403" max="6656" width="8.09765625" style="52"/>
    <col min="6657" max="6657" width="6.59765625" style="52" customWidth="1"/>
    <col min="6658" max="6658" width="7.19921875" style="52" customWidth="1"/>
    <col min="6659" max="6912" width="8.09765625" style="52"/>
    <col min="6913" max="6913" width="6.59765625" style="52" customWidth="1"/>
    <col min="6914" max="6914" width="7.19921875" style="52" customWidth="1"/>
    <col min="6915" max="7168" width="8.09765625" style="52"/>
    <col min="7169" max="7169" width="6.59765625" style="52" customWidth="1"/>
    <col min="7170" max="7170" width="7.19921875" style="52" customWidth="1"/>
    <col min="7171" max="7424" width="8.09765625" style="52"/>
    <col min="7425" max="7425" width="6.59765625" style="52" customWidth="1"/>
    <col min="7426" max="7426" width="7.19921875" style="52" customWidth="1"/>
    <col min="7427" max="7680" width="8.09765625" style="52"/>
    <col min="7681" max="7681" width="6.59765625" style="52" customWidth="1"/>
    <col min="7682" max="7682" width="7.19921875" style="52" customWidth="1"/>
    <col min="7683" max="7936" width="8.09765625" style="52"/>
    <col min="7937" max="7937" width="6.59765625" style="52" customWidth="1"/>
    <col min="7938" max="7938" width="7.19921875" style="52" customWidth="1"/>
    <col min="7939" max="8192" width="8.09765625" style="52"/>
    <col min="8193" max="8193" width="6.59765625" style="52" customWidth="1"/>
    <col min="8194" max="8194" width="7.19921875" style="52" customWidth="1"/>
    <col min="8195" max="8448" width="8.09765625" style="52"/>
    <col min="8449" max="8449" width="6.59765625" style="52" customWidth="1"/>
    <col min="8450" max="8450" width="7.19921875" style="52" customWidth="1"/>
    <col min="8451" max="8704" width="8.09765625" style="52"/>
    <col min="8705" max="8705" width="6.59765625" style="52" customWidth="1"/>
    <col min="8706" max="8706" width="7.19921875" style="52" customWidth="1"/>
    <col min="8707" max="8960" width="8.09765625" style="52"/>
    <col min="8961" max="8961" width="6.59765625" style="52" customWidth="1"/>
    <col min="8962" max="8962" width="7.19921875" style="52" customWidth="1"/>
    <col min="8963" max="9216" width="8.09765625" style="52"/>
    <col min="9217" max="9217" width="6.59765625" style="52" customWidth="1"/>
    <col min="9218" max="9218" width="7.19921875" style="52" customWidth="1"/>
    <col min="9219" max="9472" width="8.09765625" style="52"/>
    <col min="9473" max="9473" width="6.59765625" style="52" customWidth="1"/>
    <col min="9474" max="9474" width="7.19921875" style="52" customWidth="1"/>
    <col min="9475" max="9728" width="8.09765625" style="52"/>
    <col min="9729" max="9729" width="6.59765625" style="52" customWidth="1"/>
    <col min="9730" max="9730" width="7.19921875" style="52" customWidth="1"/>
    <col min="9731" max="9984" width="8.09765625" style="52"/>
    <col min="9985" max="9985" width="6.59765625" style="52" customWidth="1"/>
    <col min="9986" max="9986" width="7.19921875" style="52" customWidth="1"/>
    <col min="9987" max="10240" width="8.09765625" style="52"/>
    <col min="10241" max="10241" width="6.59765625" style="52" customWidth="1"/>
    <col min="10242" max="10242" width="7.19921875" style="52" customWidth="1"/>
    <col min="10243" max="10496" width="8.09765625" style="52"/>
    <col min="10497" max="10497" width="6.59765625" style="52" customWidth="1"/>
    <col min="10498" max="10498" width="7.19921875" style="52" customWidth="1"/>
    <col min="10499" max="10752" width="8.09765625" style="52"/>
    <col min="10753" max="10753" width="6.59765625" style="52" customWidth="1"/>
    <col min="10754" max="10754" width="7.19921875" style="52" customWidth="1"/>
    <col min="10755" max="11008" width="8.09765625" style="52"/>
    <col min="11009" max="11009" width="6.59765625" style="52" customWidth="1"/>
    <col min="11010" max="11010" width="7.19921875" style="52" customWidth="1"/>
    <col min="11011" max="11264" width="8.09765625" style="52"/>
    <col min="11265" max="11265" width="6.59765625" style="52" customWidth="1"/>
    <col min="11266" max="11266" width="7.19921875" style="52" customWidth="1"/>
    <col min="11267" max="11520" width="8.09765625" style="52"/>
    <col min="11521" max="11521" width="6.59765625" style="52" customWidth="1"/>
    <col min="11522" max="11522" width="7.19921875" style="52" customWidth="1"/>
    <col min="11523" max="11776" width="8.09765625" style="52"/>
    <col min="11777" max="11777" width="6.59765625" style="52" customWidth="1"/>
    <col min="11778" max="11778" width="7.19921875" style="52" customWidth="1"/>
    <col min="11779" max="12032" width="8.09765625" style="52"/>
    <col min="12033" max="12033" width="6.59765625" style="52" customWidth="1"/>
    <col min="12034" max="12034" width="7.19921875" style="52" customWidth="1"/>
    <col min="12035" max="12288" width="8.09765625" style="52"/>
    <col min="12289" max="12289" width="6.59765625" style="52" customWidth="1"/>
    <col min="12290" max="12290" width="7.19921875" style="52" customWidth="1"/>
    <col min="12291" max="12544" width="8.09765625" style="52"/>
    <col min="12545" max="12545" width="6.59765625" style="52" customWidth="1"/>
    <col min="12546" max="12546" width="7.19921875" style="52" customWidth="1"/>
    <col min="12547" max="12800" width="8.09765625" style="52"/>
    <col min="12801" max="12801" width="6.59765625" style="52" customWidth="1"/>
    <col min="12802" max="12802" width="7.19921875" style="52" customWidth="1"/>
    <col min="12803" max="13056" width="8.09765625" style="52"/>
    <col min="13057" max="13057" width="6.59765625" style="52" customWidth="1"/>
    <col min="13058" max="13058" width="7.19921875" style="52" customWidth="1"/>
    <col min="13059" max="13312" width="8.09765625" style="52"/>
    <col min="13313" max="13313" width="6.59765625" style="52" customWidth="1"/>
    <col min="13314" max="13314" width="7.19921875" style="52" customWidth="1"/>
    <col min="13315" max="13568" width="8.09765625" style="52"/>
    <col min="13569" max="13569" width="6.59765625" style="52" customWidth="1"/>
    <col min="13570" max="13570" width="7.19921875" style="52" customWidth="1"/>
    <col min="13571" max="13824" width="8.09765625" style="52"/>
    <col min="13825" max="13825" width="6.59765625" style="52" customWidth="1"/>
    <col min="13826" max="13826" width="7.19921875" style="52" customWidth="1"/>
    <col min="13827" max="14080" width="8.09765625" style="52"/>
    <col min="14081" max="14081" width="6.59765625" style="52" customWidth="1"/>
    <col min="14082" max="14082" width="7.19921875" style="52" customWidth="1"/>
    <col min="14083" max="14336" width="8.09765625" style="52"/>
    <col min="14337" max="14337" width="6.59765625" style="52" customWidth="1"/>
    <col min="14338" max="14338" width="7.19921875" style="52" customWidth="1"/>
    <col min="14339" max="14592" width="8.09765625" style="52"/>
    <col min="14593" max="14593" width="6.59765625" style="52" customWidth="1"/>
    <col min="14594" max="14594" width="7.19921875" style="52" customWidth="1"/>
    <col min="14595" max="14848" width="8.09765625" style="52"/>
    <col min="14849" max="14849" width="6.59765625" style="52" customWidth="1"/>
    <col min="14850" max="14850" width="7.19921875" style="52" customWidth="1"/>
    <col min="14851" max="15104" width="8.09765625" style="52"/>
    <col min="15105" max="15105" width="6.59765625" style="52" customWidth="1"/>
    <col min="15106" max="15106" width="7.19921875" style="52" customWidth="1"/>
    <col min="15107" max="15360" width="8.09765625" style="52"/>
    <col min="15361" max="15361" width="6.59765625" style="52" customWidth="1"/>
    <col min="15362" max="15362" width="7.19921875" style="52" customWidth="1"/>
    <col min="15363" max="15616" width="8.09765625" style="52"/>
    <col min="15617" max="15617" width="6.59765625" style="52" customWidth="1"/>
    <col min="15618" max="15618" width="7.19921875" style="52" customWidth="1"/>
    <col min="15619" max="15872" width="8.09765625" style="52"/>
    <col min="15873" max="15873" width="6.59765625" style="52" customWidth="1"/>
    <col min="15874" max="15874" width="7.19921875" style="52" customWidth="1"/>
    <col min="15875" max="16128" width="8.09765625" style="52"/>
    <col min="16129" max="16129" width="6.59765625" style="52" customWidth="1"/>
    <col min="16130" max="16130" width="7.19921875" style="52" customWidth="1"/>
    <col min="16131" max="16384" width="8.09765625" style="52"/>
  </cols>
  <sheetData>
    <row r="1" spans="1:1" x14ac:dyDescent="0.45">
      <c r="A1" s="53">
        <v>1</v>
      </c>
    </row>
    <row r="32" spans="1:1" x14ac:dyDescent="0.45">
      <c r="A32" s="53">
        <v>2</v>
      </c>
    </row>
    <row r="63" spans="1:1" x14ac:dyDescent="0.45">
      <c r="A63" s="53">
        <v>3</v>
      </c>
    </row>
    <row r="94" spans="1:1" x14ac:dyDescent="0.45">
      <c r="A94" s="53">
        <v>4</v>
      </c>
    </row>
    <row r="125" spans="1:1" x14ac:dyDescent="0.45">
      <c r="A125" s="53">
        <v>5</v>
      </c>
    </row>
    <row r="156" spans="1:1" x14ac:dyDescent="0.45">
      <c r="A156" s="53">
        <v>6</v>
      </c>
    </row>
    <row r="187" spans="1:1" x14ac:dyDescent="0.45">
      <c r="A187" s="53">
        <v>7</v>
      </c>
    </row>
    <row r="218" spans="1:1" x14ac:dyDescent="0.45">
      <c r="A218" s="53">
        <v>8</v>
      </c>
    </row>
    <row r="249" spans="1:1" x14ac:dyDescent="0.45">
      <c r="A249" s="53">
        <v>9</v>
      </c>
    </row>
    <row r="280" spans="1:1" x14ac:dyDescent="0.45">
      <c r="A280" s="53">
        <v>10</v>
      </c>
    </row>
    <row r="311" spans="1:1" x14ac:dyDescent="0.45">
      <c r="A311" s="53">
        <v>11</v>
      </c>
    </row>
    <row r="342" spans="1:1" x14ac:dyDescent="0.45">
      <c r="A342" s="53">
        <v>12</v>
      </c>
    </row>
    <row r="373" spans="1:1" x14ac:dyDescent="0.45">
      <c r="A373" s="53">
        <v>13</v>
      </c>
    </row>
    <row r="651" ht="12.6" customHeight="1" x14ac:dyDescent="0.45"/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topLeftCell="A19" zoomScale="145" zoomScaleSheetLayoutView="100" workbookViewId="0">
      <selection activeCell="A12" sqref="A12:J19"/>
    </sheetView>
  </sheetViews>
  <sheetFormatPr defaultColWidth="8.09765625" defaultRowHeight="13.2" x14ac:dyDescent="0.45"/>
  <cols>
    <col min="1" max="16384" width="8.09765625" style="52"/>
  </cols>
  <sheetData>
    <row r="1" spans="1:10" x14ac:dyDescent="0.45">
      <c r="A1" s="52" t="s">
        <v>27</v>
      </c>
    </row>
    <row r="2" spans="1:10" x14ac:dyDescent="0.45">
      <c r="A2" s="96" t="s">
        <v>38</v>
      </c>
      <c r="B2" s="97"/>
      <c r="C2" s="97"/>
      <c r="D2" s="97"/>
      <c r="E2" s="97"/>
      <c r="F2" s="97"/>
      <c r="G2" s="97"/>
      <c r="H2" s="97"/>
      <c r="I2" s="97"/>
      <c r="J2" s="97"/>
    </row>
    <row r="3" spans="1:10" x14ac:dyDescent="0.45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x14ac:dyDescent="0.45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x14ac:dyDescent="0.45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x14ac:dyDescent="0.45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0" x14ac:dyDescent="0.45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0" x14ac:dyDescent="0.45">
      <c r="A8" s="97"/>
      <c r="B8" s="97"/>
      <c r="C8" s="97"/>
      <c r="D8" s="97"/>
      <c r="E8" s="97"/>
      <c r="F8" s="97"/>
      <c r="G8" s="97"/>
      <c r="H8" s="97"/>
      <c r="I8" s="97"/>
      <c r="J8" s="97"/>
    </row>
    <row r="9" spans="1:10" x14ac:dyDescent="0.45">
      <c r="A9" s="97"/>
      <c r="B9" s="97"/>
      <c r="C9" s="97"/>
      <c r="D9" s="97"/>
      <c r="E9" s="97"/>
      <c r="F9" s="97"/>
      <c r="G9" s="97"/>
      <c r="H9" s="97"/>
      <c r="I9" s="97"/>
      <c r="J9" s="97"/>
    </row>
    <row r="11" spans="1:10" x14ac:dyDescent="0.45">
      <c r="A11" s="52" t="s">
        <v>28</v>
      </c>
    </row>
    <row r="12" spans="1:10" x14ac:dyDescent="0.45">
      <c r="A12" s="98" t="s">
        <v>46</v>
      </c>
      <c r="B12" s="99"/>
      <c r="C12" s="99"/>
      <c r="D12" s="99"/>
      <c r="E12" s="99"/>
      <c r="F12" s="99"/>
      <c r="G12" s="99"/>
      <c r="H12" s="99"/>
      <c r="I12" s="99"/>
      <c r="J12" s="99"/>
    </row>
    <row r="13" spans="1:10" x14ac:dyDescent="0.45">
      <c r="A13" s="99"/>
      <c r="B13" s="99"/>
      <c r="C13" s="99"/>
      <c r="D13" s="99"/>
      <c r="E13" s="99"/>
      <c r="F13" s="99"/>
      <c r="G13" s="99"/>
      <c r="H13" s="99"/>
      <c r="I13" s="99"/>
      <c r="J13" s="99"/>
    </row>
    <row r="14" spans="1:10" x14ac:dyDescent="0.45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0" x14ac:dyDescent="0.45">
      <c r="A15" s="99"/>
      <c r="B15" s="99"/>
      <c r="C15" s="99"/>
      <c r="D15" s="99"/>
      <c r="E15" s="99"/>
      <c r="F15" s="99"/>
      <c r="G15" s="99"/>
      <c r="H15" s="99"/>
      <c r="I15" s="99"/>
      <c r="J15" s="99"/>
    </row>
    <row r="16" spans="1:10" x14ac:dyDescent="0.45">
      <c r="A16" s="99"/>
      <c r="B16" s="99"/>
      <c r="C16" s="99"/>
      <c r="D16" s="99"/>
      <c r="E16" s="99"/>
      <c r="F16" s="99"/>
      <c r="G16" s="99"/>
      <c r="H16" s="99"/>
      <c r="I16" s="99"/>
      <c r="J16" s="99"/>
    </row>
    <row r="17" spans="1:10" x14ac:dyDescent="0.45">
      <c r="A17" s="99"/>
      <c r="B17" s="99"/>
      <c r="C17" s="99"/>
      <c r="D17" s="99"/>
      <c r="E17" s="99"/>
      <c r="F17" s="99"/>
      <c r="G17" s="99"/>
      <c r="H17" s="99"/>
      <c r="I17" s="99"/>
      <c r="J17" s="99"/>
    </row>
    <row r="18" spans="1:10" x14ac:dyDescent="0.45">
      <c r="A18" s="99"/>
      <c r="B18" s="99"/>
      <c r="C18" s="99"/>
      <c r="D18" s="99"/>
      <c r="E18" s="99"/>
      <c r="F18" s="99"/>
      <c r="G18" s="99"/>
      <c r="H18" s="99"/>
      <c r="I18" s="99"/>
      <c r="J18" s="99"/>
    </row>
    <row r="19" spans="1:10" x14ac:dyDescent="0.45">
      <c r="A19" s="99"/>
      <c r="B19" s="99"/>
      <c r="C19" s="99"/>
      <c r="D19" s="99"/>
      <c r="E19" s="99"/>
      <c r="F19" s="99"/>
      <c r="G19" s="99"/>
      <c r="H19" s="99"/>
      <c r="I19" s="99"/>
      <c r="J19" s="99"/>
    </row>
    <row r="21" spans="1:10" x14ac:dyDescent="0.45">
      <c r="A21" s="52" t="s">
        <v>29</v>
      </c>
    </row>
    <row r="22" spans="1:10" x14ac:dyDescent="0.45">
      <c r="A22" s="98" t="s">
        <v>39</v>
      </c>
      <c r="B22" s="98"/>
      <c r="C22" s="98"/>
      <c r="D22" s="98"/>
      <c r="E22" s="98"/>
      <c r="F22" s="98"/>
      <c r="G22" s="98"/>
      <c r="H22" s="98"/>
      <c r="I22" s="98"/>
      <c r="J22" s="98"/>
    </row>
    <row r="23" spans="1:10" x14ac:dyDescent="0.45">
      <c r="A23" s="98"/>
      <c r="B23" s="98"/>
      <c r="C23" s="98"/>
      <c r="D23" s="98"/>
      <c r="E23" s="98"/>
      <c r="F23" s="98"/>
      <c r="G23" s="98"/>
      <c r="H23" s="98"/>
      <c r="I23" s="98"/>
      <c r="J23" s="98"/>
    </row>
    <row r="24" spans="1:10" x14ac:dyDescent="0.45">
      <c r="A24" s="98"/>
      <c r="B24" s="98"/>
      <c r="C24" s="98"/>
      <c r="D24" s="98"/>
      <c r="E24" s="98"/>
      <c r="F24" s="98"/>
      <c r="G24" s="98"/>
      <c r="H24" s="98"/>
      <c r="I24" s="98"/>
      <c r="J24" s="98"/>
    </row>
    <row r="25" spans="1:10" x14ac:dyDescent="0.45">
      <c r="A25" s="98"/>
      <c r="B25" s="98"/>
      <c r="C25" s="98"/>
      <c r="D25" s="98"/>
      <c r="E25" s="98"/>
      <c r="F25" s="98"/>
      <c r="G25" s="98"/>
      <c r="H25" s="98"/>
      <c r="I25" s="98"/>
      <c r="J25" s="98"/>
    </row>
    <row r="26" spans="1:10" x14ac:dyDescent="0.45">
      <c r="A26" s="98"/>
      <c r="B26" s="98"/>
      <c r="C26" s="98"/>
      <c r="D26" s="98"/>
      <c r="E26" s="98"/>
      <c r="F26" s="98"/>
      <c r="G26" s="98"/>
      <c r="H26" s="98"/>
      <c r="I26" s="98"/>
      <c r="J26" s="98"/>
    </row>
    <row r="27" spans="1:10" x14ac:dyDescent="0.45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 x14ac:dyDescent="0.45">
      <c r="A28" s="98"/>
      <c r="B28" s="98"/>
      <c r="C28" s="98"/>
      <c r="D28" s="98"/>
      <c r="E28" s="98"/>
      <c r="F28" s="98"/>
      <c r="G28" s="98"/>
      <c r="H28" s="98"/>
      <c r="I28" s="98"/>
      <c r="J28" s="98"/>
    </row>
    <row r="29" spans="1:10" x14ac:dyDescent="0.45">
      <c r="A29" s="98"/>
      <c r="B29" s="98"/>
      <c r="C29" s="98"/>
      <c r="D29" s="98"/>
      <c r="E29" s="98"/>
      <c r="F29" s="98"/>
      <c r="G29" s="98"/>
      <c r="H29" s="98"/>
      <c r="I29" s="98"/>
      <c r="J29" s="98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E9804-0884-4679-961C-99657CA099EF}">
  <dimension ref="A1:H12"/>
  <sheetViews>
    <sheetView zoomScale="80" zoomScaleNormal="80" workbookViewId="0">
      <selection activeCell="H16" sqref="H16"/>
    </sheetView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30" t="s">
        <v>14</v>
      </c>
      <c r="B1" s="31"/>
      <c r="C1" s="32"/>
      <c r="D1" s="33"/>
      <c r="E1" s="32"/>
      <c r="F1" s="33"/>
      <c r="G1" s="32"/>
      <c r="H1" s="33"/>
    </row>
    <row r="2" spans="1:8" x14ac:dyDescent="0.45">
      <c r="A2" s="34"/>
      <c r="B2" s="32"/>
      <c r="C2" s="32"/>
      <c r="D2" s="33"/>
      <c r="E2" s="32"/>
      <c r="F2" s="33"/>
      <c r="G2" s="32"/>
      <c r="H2" s="33"/>
    </row>
    <row r="3" spans="1:8" x14ac:dyDescent="0.45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45">
      <c r="A4" s="37" t="s">
        <v>21</v>
      </c>
      <c r="B4" s="37" t="s">
        <v>22</v>
      </c>
      <c r="C4" s="37"/>
      <c r="D4" s="38"/>
      <c r="E4" s="37">
        <v>23</v>
      </c>
      <c r="F4" s="84">
        <v>44164</v>
      </c>
      <c r="G4" s="37">
        <v>50</v>
      </c>
      <c r="H4" s="38">
        <v>44184</v>
      </c>
    </row>
    <row r="5" spans="1:8" x14ac:dyDescent="0.45">
      <c r="A5" s="37" t="s">
        <v>21</v>
      </c>
      <c r="B5" s="37" t="s">
        <v>40</v>
      </c>
      <c r="C5" s="37"/>
      <c r="D5" s="38"/>
      <c r="E5" s="37">
        <v>50</v>
      </c>
      <c r="F5" s="38">
        <v>44174</v>
      </c>
      <c r="G5" s="37">
        <v>50</v>
      </c>
      <c r="H5" s="38">
        <v>44178</v>
      </c>
    </row>
    <row r="6" spans="1:8" x14ac:dyDescent="0.45">
      <c r="A6" s="37" t="s">
        <v>41</v>
      </c>
      <c r="B6" s="37" t="s">
        <v>42</v>
      </c>
      <c r="C6" s="37"/>
      <c r="D6" s="39"/>
      <c r="E6" s="37"/>
      <c r="F6" s="39" t="s">
        <v>45</v>
      </c>
      <c r="G6" s="37"/>
      <c r="H6" s="38"/>
    </row>
    <row r="7" spans="1:8" x14ac:dyDescent="0.45">
      <c r="A7" s="37" t="s">
        <v>43</v>
      </c>
      <c r="B7" s="37" t="s">
        <v>44</v>
      </c>
      <c r="C7" s="37"/>
      <c r="D7" s="39"/>
      <c r="E7" s="37">
        <v>13</v>
      </c>
      <c r="F7" s="38">
        <v>44227</v>
      </c>
      <c r="G7" s="37"/>
      <c r="H7" s="38"/>
    </row>
    <row r="8" spans="1:8" x14ac:dyDescent="0.45">
      <c r="A8" s="37" t="s">
        <v>21</v>
      </c>
      <c r="B8" s="37"/>
      <c r="C8" s="37"/>
      <c r="D8" s="39"/>
      <c r="E8" s="37"/>
      <c r="F8" s="39"/>
      <c r="G8" s="37"/>
      <c r="H8" s="38"/>
    </row>
    <row r="9" spans="1:8" x14ac:dyDescent="0.45">
      <c r="A9" s="37" t="s">
        <v>21</v>
      </c>
      <c r="B9" s="37"/>
      <c r="C9" s="37"/>
      <c r="D9" s="39"/>
      <c r="E9" s="37"/>
      <c r="F9" s="39"/>
      <c r="G9" s="37"/>
      <c r="H9" s="38"/>
    </row>
    <row r="10" spans="1:8" x14ac:dyDescent="0.45">
      <c r="A10" s="37" t="s">
        <v>21</v>
      </c>
      <c r="B10" s="37"/>
      <c r="C10" s="37"/>
      <c r="D10" s="39"/>
      <c r="E10" s="37"/>
      <c r="F10" s="39"/>
      <c r="G10" s="37"/>
      <c r="H10" s="38"/>
    </row>
    <row r="11" spans="1:8" x14ac:dyDescent="0.45">
      <c r="A11" s="37" t="s">
        <v>21</v>
      </c>
      <c r="B11" s="37"/>
      <c r="C11" s="37"/>
      <c r="D11" s="39"/>
      <c r="E11" s="37"/>
      <c r="F11" s="39"/>
      <c r="G11" s="37"/>
      <c r="H11" s="38"/>
    </row>
    <row r="12" spans="1:8" x14ac:dyDescent="0.45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アルカモネ美津子</cp:lastModifiedBy>
  <dcterms:created xsi:type="dcterms:W3CDTF">2020-09-18T03:10:57Z</dcterms:created>
  <dcterms:modified xsi:type="dcterms:W3CDTF">2021-01-31T21:34:00Z</dcterms:modified>
</cp:coreProperties>
</file>