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3977bf913a6ade4a/Windows notePC/DeskTop/CMA/"/>
    </mc:Choice>
  </mc:AlternateContent>
  <xr:revisionPtr revIDLastSave="465" documentId="6_{A522503F-2A2E-4D8F-A19C-7776ACC72E58}" xr6:coauthVersionLast="46" xr6:coauthVersionMax="46" xr10:uidLastSave="{6002BADC-09C8-42BA-AAD3-27A3E23070AF}"/>
  <bookViews>
    <workbookView xWindow="-108" yWindow="348" windowWidth="27288" windowHeight="17808" xr2:uid="{00000000-000D-0000-FFFF-FFFF00000000}"/>
  </bookViews>
  <sheets>
    <sheet name="検証シート" sheetId="1" r:id="rId1"/>
    <sheet name="画像" sheetId="7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1" i="1" l="1"/>
  <c r="O11" i="1"/>
  <c r="P11" i="1"/>
  <c r="N12" i="1"/>
  <c r="O12" i="1"/>
  <c r="P12" i="1"/>
  <c r="N13" i="1"/>
  <c r="O13" i="1"/>
  <c r="P13" i="1"/>
  <c r="N14" i="1"/>
  <c r="O14" i="1"/>
  <c r="P14" i="1"/>
  <c r="N15" i="1"/>
  <c r="O15" i="1"/>
  <c r="P15" i="1"/>
  <c r="N16" i="1"/>
  <c r="O16" i="1"/>
  <c r="P16" i="1"/>
  <c r="N17" i="1"/>
  <c r="O17" i="1"/>
  <c r="P17" i="1"/>
  <c r="N18" i="1"/>
  <c r="O18" i="1"/>
  <c r="P18" i="1"/>
  <c r="J18" i="1" s="1"/>
  <c r="M19" i="1" s="1"/>
  <c r="P19" i="1" s="1"/>
  <c r="J19" i="1" s="1"/>
  <c r="M20" i="1" s="1"/>
  <c r="P20" i="1" s="1"/>
  <c r="J20" i="1" s="1"/>
  <c r="N72" i="1"/>
  <c r="O72" i="1"/>
  <c r="P72" i="1"/>
  <c r="N73" i="1"/>
  <c r="O73" i="1"/>
  <c r="P73" i="1"/>
  <c r="N74" i="1"/>
  <c r="O74" i="1"/>
  <c r="P74" i="1"/>
  <c r="N75" i="1"/>
  <c r="O75" i="1"/>
  <c r="P75" i="1"/>
  <c r="N76" i="1"/>
  <c r="O76" i="1"/>
  <c r="P76" i="1"/>
  <c r="H18" i="1"/>
  <c r="K19" i="1" s="1"/>
  <c r="N19" i="1" s="1"/>
  <c r="H19" i="1" s="1"/>
  <c r="I18" i="1"/>
  <c r="L19" i="1" s="1"/>
  <c r="O19" i="1" s="1"/>
  <c r="I19" i="1" s="1"/>
  <c r="L20" i="1" s="1"/>
  <c r="O20" i="1" s="1"/>
  <c r="I20" i="1" s="1"/>
  <c r="L21" i="1" s="1"/>
  <c r="O21" i="1" s="1"/>
  <c r="I21" i="1" s="1"/>
  <c r="H72" i="1"/>
  <c r="K73" i="1" s="1"/>
  <c r="I72" i="1"/>
  <c r="L73" i="1" s="1"/>
  <c r="J72" i="1"/>
  <c r="M73" i="1" s="1"/>
  <c r="H73" i="1"/>
  <c r="K74" i="1" s="1"/>
  <c r="I73" i="1"/>
  <c r="L74" i="1" s="1"/>
  <c r="J73" i="1"/>
  <c r="M74" i="1" s="1"/>
  <c r="H74" i="1"/>
  <c r="K75" i="1" s="1"/>
  <c r="I74" i="1"/>
  <c r="L75" i="1" s="1"/>
  <c r="J74" i="1"/>
  <c r="M75" i="1" s="1"/>
  <c r="H75" i="1"/>
  <c r="K76" i="1" s="1"/>
  <c r="I75" i="1"/>
  <c r="L76" i="1" s="1"/>
  <c r="J75" i="1"/>
  <c r="M76" i="1" s="1"/>
  <c r="H76" i="1"/>
  <c r="I76" i="1"/>
  <c r="J76" i="1"/>
  <c r="E77" i="1"/>
  <c r="F77" i="1"/>
  <c r="G77" i="1"/>
  <c r="L77" i="1"/>
  <c r="E78" i="1"/>
  <c r="F78" i="1"/>
  <c r="G78" i="1"/>
  <c r="E79" i="1"/>
  <c r="F79" i="1"/>
  <c r="G79" i="1"/>
  <c r="M21" i="1" l="1"/>
  <c r="P21" i="1" s="1"/>
  <c r="J21" i="1" s="1"/>
  <c r="K20" i="1"/>
  <c r="N20" i="1" s="1"/>
  <c r="H20" i="1" s="1"/>
  <c r="L22" i="1"/>
  <c r="O22" i="1" s="1"/>
  <c r="I22" i="1" s="1"/>
  <c r="F80" i="1"/>
  <c r="E80" i="1"/>
  <c r="G80" i="1"/>
  <c r="J8" i="1"/>
  <c r="I8" i="1"/>
  <c r="H8" i="1"/>
  <c r="M22" i="1" l="1"/>
  <c r="P22" i="1" s="1"/>
  <c r="J22" i="1"/>
  <c r="M23" i="1" s="1"/>
  <c r="P23" i="1" s="1"/>
  <c r="J23" i="1" s="1"/>
  <c r="M24" i="1" s="1"/>
  <c r="P24" i="1" s="1"/>
  <c r="J24" i="1" s="1"/>
  <c r="K21" i="1"/>
  <c r="N21" i="1" s="1"/>
  <c r="H21" i="1" s="1"/>
  <c r="K22" i="1" s="1"/>
  <c r="N22" i="1" s="1"/>
  <c r="H22" i="1" s="1"/>
  <c r="K23" i="1" s="1"/>
  <c r="N23" i="1" s="1"/>
  <c r="H23" i="1" s="1"/>
  <c r="K24" i="1" s="1"/>
  <c r="N24" i="1" s="1"/>
  <c r="H24" i="1" s="1"/>
  <c r="K25" i="1" s="1"/>
  <c r="N25" i="1" s="1"/>
  <c r="H25" i="1" s="1"/>
  <c r="L23" i="1"/>
  <c r="O23" i="1" s="1"/>
  <c r="I23" i="1" s="1"/>
  <c r="L24" i="1" s="1"/>
  <c r="O24" i="1" s="1"/>
  <c r="I24" i="1" s="1"/>
  <c r="K9" i="1"/>
  <c r="N9" i="1" s="1"/>
  <c r="L9" i="1"/>
  <c r="O9" i="1" s="1"/>
  <c r="M9" i="1"/>
  <c r="P9" i="1" s="1"/>
  <c r="L25" i="1" l="1"/>
  <c r="O25" i="1" s="1"/>
  <c r="I25" i="1" s="1"/>
  <c r="M25" i="1"/>
  <c r="P25" i="1" s="1"/>
  <c r="J25" i="1" s="1"/>
  <c r="M26" i="1" s="1"/>
  <c r="P26" i="1" s="1"/>
  <c r="J26" i="1" s="1"/>
  <c r="M27" i="1" s="1"/>
  <c r="P27" i="1" s="1"/>
  <c r="J27" i="1" s="1"/>
  <c r="K26" i="1"/>
  <c r="N26" i="1" s="1"/>
  <c r="H26" i="1" s="1"/>
  <c r="K27" i="1" s="1"/>
  <c r="N27" i="1" s="1"/>
  <c r="H27" i="1" s="1"/>
  <c r="K28" i="1" s="1"/>
  <c r="N28" i="1" s="1"/>
  <c r="H28" i="1" s="1"/>
  <c r="K29" i="1" s="1"/>
  <c r="N29" i="1" s="1"/>
  <c r="H29" i="1" s="1"/>
  <c r="K30" i="1" s="1"/>
  <c r="N30" i="1" s="1"/>
  <c r="H30" i="1" s="1"/>
  <c r="K31" i="1" s="1"/>
  <c r="N31" i="1" s="1"/>
  <c r="H31" i="1" s="1"/>
  <c r="K32" i="1" s="1"/>
  <c r="N32" i="1" s="1"/>
  <c r="H32" i="1" s="1"/>
  <c r="K33" i="1" s="1"/>
  <c r="N33" i="1" s="1"/>
  <c r="H33" i="1" s="1"/>
  <c r="K34" i="1" s="1"/>
  <c r="N34" i="1" s="1"/>
  <c r="H34" i="1" s="1"/>
  <c r="K35" i="1" s="1"/>
  <c r="N35" i="1" s="1"/>
  <c r="H35" i="1" s="1"/>
  <c r="K36" i="1" s="1"/>
  <c r="N36" i="1" s="1"/>
  <c r="H36" i="1" s="1"/>
  <c r="K37" i="1" s="1"/>
  <c r="N37" i="1" s="1"/>
  <c r="H37" i="1" s="1"/>
  <c r="K38" i="1" s="1"/>
  <c r="N38" i="1" s="1"/>
  <c r="H38" i="1" s="1"/>
  <c r="K39" i="1" s="1"/>
  <c r="N39" i="1" s="1"/>
  <c r="H39" i="1" s="1"/>
  <c r="H9" i="1"/>
  <c r="K10" i="1" s="1"/>
  <c r="N10" i="1" s="1"/>
  <c r="J9" i="1"/>
  <c r="M10" i="1" s="1"/>
  <c r="P10" i="1" s="1"/>
  <c r="I9" i="1"/>
  <c r="L10" i="1" s="1"/>
  <c r="O10" i="1" s="1"/>
  <c r="I10" i="1" s="1"/>
  <c r="M28" i="1" l="1"/>
  <c r="P28" i="1" s="1"/>
  <c r="J28" i="1"/>
  <c r="M29" i="1" s="1"/>
  <c r="P29" i="1" s="1"/>
  <c r="J29" i="1" s="1"/>
  <c r="M30" i="1" s="1"/>
  <c r="P30" i="1" s="1"/>
  <c r="J30" i="1" s="1"/>
  <c r="M31" i="1" s="1"/>
  <c r="P31" i="1" s="1"/>
  <c r="J31" i="1" s="1"/>
  <c r="L26" i="1"/>
  <c r="O26" i="1" s="1"/>
  <c r="I26" i="1"/>
  <c r="L27" i="1" s="1"/>
  <c r="O27" i="1" s="1"/>
  <c r="I27" i="1" s="1"/>
  <c r="L28" i="1" s="1"/>
  <c r="O28" i="1" s="1"/>
  <c r="I28" i="1" s="1"/>
  <c r="L29" i="1" s="1"/>
  <c r="O29" i="1" s="1"/>
  <c r="I29" i="1" s="1"/>
  <c r="L30" i="1" s="1"/>
  <c r="O30" i="1" s="1"/>
  <c r="I30" i="1" s="1"/>
  <c r="L31" i="1" s="1"/>
  <c r="O31" i="1" s="1"/>
  <c r="I31" i="1" s="1"/>
  <c r="L32" i="1" s="1"/>
  <c r="O32" i="1" s="1"/>
  <c r="I32" i="1" s="1"/>
  <c r="L33" i="1" s="1"/>
  <c r="O33" i="1" s="1"/>
  <c r="I33" i="1" s="1"/>
  <c r="L34" i="1" s="1"/>
  <c r="O34" i="1" s="1"/>
  <c r="I34" i="1" s="1"/>
  <c r="L35" i="1" s="1"/>
  <c r="O35" i="1" s="1"/>
  <c r="I35" i="1" s="1"/>
  <c r="L36" i="1" s="1"/>
  <c r="O36" i="1" s="1"/>
  <c r="I36" i="1" s="1"/>
  <c r="L37" i="1" s="1"/>
  <c r="O37" i="1" s="1"/>
  <c r="I37" i="1" s="1"/>
  <c r="L38" i="1" s="1"/>
  <c r="O38" i="1" s="1"/>
  <c r="I38" i="1" s="1"/>
  <c r="L39" i="1" s="1"/>
  <c r="O39" i="1" s="1"/>
  <c r="I39" i="1" s="1"/>
  <c r="L40" i="1" s="1"/>
  <c r="O40" i="1" s="1"/>
  <c r="I40" i="1" s="1"/>
  <c r="L41" i="1" s="1"/>
  <c r="O41" i="1" s="1"/>
  <c r="I41" i="1" s="1"/>
  <c r="L42" i="1" s="1"/>
  <c r="O42" i="1" s="1"/>
  <c r="I42" i="1" s="1"/>
  <c r="L43" i="1" s="1"/>
  <c r="O43" i="1" s="1"/>
  <c r="I43" i="1" s="1"/>
  <c r="L44" i="1" s="1"/>
  <c r="O44" i="1" s="1"/>
  <c r="I44" i="1" s="1"/>
  <c r="L45" i="1" s="1"/>
  <c r="O45" i="1" s="1"/>
  <c r="I45" i="1" s="1"/>
  <c r="L46" i="1" s="1"/>
  <c r="O46" i="1" s="1"/>
  <c r="I46" i="1" s="1"/>
  <c r="L47" i="1" s="1"/>
  <c r="O47" i="1" s="1"/>
  <c r="I47" i="1" s="1"/>
  <c r="L48" i="1" s="1"/>
  <c r="O48" i="1" s="1"/>
  <c r="I48" i="1" s="1"/>
  <c r="L49" i="1" s="1"/>
  <c r="O49" i="1" s="1"/>
  <c r="I49" i="1" s="1"/>
  <c r="L50" i="1" s="1"/>
  <c r="O50" i="1" s="1"/>
  <c r="I50" i="1" s="1"/>
  <c r="L51" i="1" s="1"/>
  <c r="O51" i="1" s="1"/>
  <c r="I51" i="1" s="1"/>
  <c r="L52" i="1" s="1"/>
  <c r="O52" i="1" s="1"/>
  <c r="I52" i="1" s="1"/>
  <c r="L53" i="1" s="1"/>
  <c r="O53" i="1" s="1"/>
  <c r="I53" i="1" s="1"/>
  <c r="L54" i="1" s="1"/>
  <c r="O54" i="1" s="1"/>
  <c r="I54" i="1" s="1"/>
  <c r="L55" i="1" s="1"/>
  <c r="O55" i="1" s="1"/>
  <c r="I55" i="1" s="1"/>
  <c r="K40" i="1"/>
  <c r="N40" i="1" s="1"/>
  <c r="H40" i="1" s="1"/>
  <c r="K41" i="1" s="1"/>
  <c r="N41" i="1" s="1"/>
  <c r="H41" i="1" s="1"/>
  <c r="K42" i="1" s="1"/>
  <c r="N42" i="1" s="1"/>
  <c r="H42" i="1" s="1"/>
  <c r="K43" i="1" s="1"/>
  <c r="N43" i="1" s="1"/>
  <c r="H43" i="1" s="1"/>
  <c r="K44" i="1" s="1"/>
  <c r="N44" i="1" s="1"/>
  <c r="H44" i="1" s="1"/>
  <c r="K45" i="1" s="1"/>
  <c r="N45" i="1" s="1"/>
  <c r="H45" i="1" s="1"/>
  <c r="K46" i="1" s="1"/>
  <c r="N46" i="1" s="1"/>
  <c r="H46" i="1" s="1"/>
  <c r="K47" i="1" s="1"/>
  <c r="N47" i="1" s="1"/>
  <c r="H47" i="1" s="1"/>
  <c r="K48" i="1" s="1"/>
  <c r="N48" i="1" s="1"/>
  <c r="H48" i="1" s="1"/>
  <c r="K49" i="1" s="1"/>
  <c r="N49" i="1" s="1"/>
  <c r="H49" i="1" s="1"/>
  <c r="K50" i="1" s="1"/>
  <c r="N50" i="1" s="1"/>
  <c r="H50" i="1" s="1"/>
  <c r="K51" i="1" s="1"/>
  <c r="N51" i="1" s="1"/>
  <c r="H51" i="1" s="1"/>
  <c r="K52" i="1" s="1"/>
  <c r="N52" i="1" s="1"/>
  <c r="H52" i="1" s="1"/>
  <c r="K53" i="1" s="1"/>
  <c r="N53" i="1" s="1"/>
  <c r="H53" i="1" s="1"/>
  <c r="K54" i="1" s="1"/>
  <c r="N54" i="1" s="1"/>
  <c r="H54" i="1" s="1"/>
  <c r="K55" i="1" s="1"/>
  <c r="N55" i="1" s="1"/>
  <c r="H55" i="1" s="1"/>
  <c r="K56" i="1" s="1"/>
  <c r="N56" i="1" s="1"/>
  <c r="H56" i="1" s="1"/>
  <c r="K57" i="1" s="1"/>
  <c r="N57" i="1" s="1"/>
  <c r="H57" i="1" s="1"/>
  <c r="K58" i="1" s="1"/>
  <c r="N58" i="1" s="1"/>
  <c r="H58" i="1" s="1"/>
  <c r="K59" i="1" s="1"/>
  <c r="N59" i="1" s="1"/>
  <c r="H59" i="1" s="1"/>
  <c r="K60" i="1" s="1"/>
  <c r="N60" i="1" s="1"/>
  <c r="H60" i="1" s="1"/>
  <c r="K61" i="1" s="1"/>
  <c r="N61" i="1" s="1"/>
  <c r="H61" i="1" s="1"/>
  <c r="K62" i="1" s="1"/>
  <c r="N62" i="1" s="1"/>
  <c r="H62" i="1" s="1"/>
  <c r="K63" i="1" s="1"/>
  <c r="N63" i="1" s="1"/>
  <c r="H63" i="1" s="1"/>
  <c r="K64" i="1" s="1"/>
  <c r="N64" i="1" s="1"/>
  <c r="H64" i="1" s="1"/>
  <c r="K65" i="1" s="1"/>
  <c r="N65" i="1" s="1"/>
  <c r="H65" i="1" s="1"/>
  <c r="K66" i="1" s="1"/>
  <c r="N66" i="1" s="1"/>
  <c r="H66" i="1" s="1"/>
  <c r="K67" i="1" s="1"/>
  <c r="N67" i="1" s="1"/>
  <c r="H67" i="1" s="1"/>
  <c r="K68" i="1" s="1"/>
  <c r="N68" i="1" s="1"/>
  <c r="H68" i="1" s="1"/>
  <c r="K69" i="1" s="1"/>
  <c r="N69" i="1" s="1"/>
  <c r="H69" i="1" s="1"/>
  <c r="K70" i="1" s="1"/>
  <c r="N70" i="1" s="1"/>
  <c r="H70" i="1" s="1"/>
  <c r="K71" i="1" s="1"/>
  <c r="N71" i="1" s="1"/>
  <c r="H71" i="1" s="1"/>
  <c r="K72" i="1" s="1"/>
  <c r="H10" i="1"/>
  <c r="K11" i="1" s="1"/>
  <c r="J10" i="1"/>
  <c r="M32" i="1" l="1"/>
  <c r="P32" i="1" s="1"/>
  <c r="J32" i="1" s="1"/>
  <c r="M33" i="1" s="1"/>
  <c r="P33" i="1" s="1"/>
  <c r="J33" i="1" s="1"/>
  <c r="M34" i="1" s="1"/>
  <c r="P34" i="1" s="1"/>
  <c r="J34" i="1" s="1"/>
  <c r="L56" i="1"/>
  <c r="O56" i="1" s="1"/>
  <c r="I56" i="1" s="1"/>
  <c r="L57" i="1" s="1"/>
  <c r="O57" i="1" s="1"/>
  <c r="I57" i="1" s="1"/>
  <c r="L58" i="1" s="1"/>
  <c r="O58" i="1" s="1"/>
  <c r="I58" i="1" s="1"/>
  <c r="L59" i="1" s="1"/>
  <c r="O59" i="1" s="1"/>
  <c r="I59" i="1" s="1"/>
  <c r="L60" i="1" s="1"/>
  <c r="O60" i="1" s="1"/>
  <c r="I60" i="1" s="1"/>
  <c r="L61" i="1" s="1"/>
  <c r="O61" i="1" s="1"/>
  <c r="I61" i="1" s="1"/>
  <c r="L62" i="1" s="1"/>
  <c r="O62" i="1" s="1"/>
  <c r="I62" i="1" s="1"/>
  <c r="L63" i="1" s="1"/>
  <c r="O63" i="1" s="1"/>
  <c r="I63" i="1" s="1"/>
  <c r="L64" i="1" s="1"/>
  <c r="O64" i="1" s="1"/>
  <c r="I64" i="1" s="1"/>
  <c r="L65" i="1" s="1"/>
  <c r="O65" i="1" s="1"/>
  <c r="I65" i="1" s="1"/>
  <c r="L66" i="1" s="1"/>
  <c r="O66" i="1" s="1"/>
  <c r="I66" i="1" s="1"/>
  <c r="L67" i="1" s="1"/>
  <c r="O67" i="1" s="1"/>
  <c r="I67" i="1" s="1"/>
  <c r="L68" i="1" s="1"/>
  <c r="O68" i="1" s="1"/>
  <c r="I68" i="1" s="1"/>
  <c r="L69" i="1" s="1"/>
  <c r="O69" i="1" s="1"/>
  <c r="I69" i="1" s="1"/>
  <c r="L70" i="1" s="1"/>
  <c r="O70" i="1" s="1"/>
  <c r="I70" i="1" s="1"/>
  <c r="L71" i="1" s="1"/>
  <c r="O71" i="1" s="1"/>
  <c r="I71" i="1" s="1"/>
  <c r="L72" i="1" s="1"/>
  <c r="M11" i="1"/>
  <c r="H11" i="1"/>
  <c r="K12" i="1" s="1"/>
  <c r="L11" i="1"/>
  <c r="M35" i="1" l="1"/>
  <c r="P35" i="1" s="1"/>
  <c r="J35" i="1"/>
  <c r="M36" i="1" s="1"/>
  <c r="P36" i="1" s="1"/>
  <c r="J36" i="1" s="1"/>
  <c r="M37" i="1" s="1"/>
  <c r="P37" i="1" s="1"/>
  <c r="J37" i="1" s="1"/>
  <c r="M38" i="1" s="1"/>
  <c r="P38" i="1" s="1"/>
  <c r="J38" i="1" s="1"/>
  <c r="M39" i="1" s="1"/>
  <c r="P39" i="1" s="1"/>
  <c r="J39" i="1" s="1"/>
  <c r="M40" i="1" s="1"/>
  <c r="P40" i="1" s="1"/>
  <c r="J40" i="1" s="1"/>
  <c r="M41" i="1" s="1"/>
  <c r="P41" i="1" s="1"/>
  <c r="J41" i="1" s="1"/>
  <c r="M42" i="1" s="1"/>
  <c r="P42" i="1" s="1"/>
  <c r="J42" i="1" s="1"/>
  <c r="M43" i="1" s="1"/>
  <c r="P43" i="1" s="1"/>
  <c r="J43" i="1" s="1"/>
  <c r="M44" i="1" s="1"/>
  <c r="P44" i="1" s="1"/>
  <c r="J44" i="1" s="1"/>
  <c r="M45" i="1" s="1"/>
  <c r="P45" i="1" s="1"/>
  <c r="J45" i="1" s="1"/>
  <c r="M46" i="1" s="1"/>
  <c r="P46" i="1" s="1"/>
  <c r="J46" i="1" s="1"/>
  <c r="M47" i="1" s="1"/>
  <c r="P47" i="1" s="1"/>
  <c r="J47" i="1" s="1"/>
  <c r="M48" i="1" s="1"/>
  <c r="P48" i="1" s="1"/>
  <c r="J48" i="1" s="1"/>
  <c r="M49" i="1" s="1"/>
  <c r="P49" i="1" s="1"/>
  <c r="J49" i="1" s="1"/>
  <c r="M50" i="1" s="1"/>
  <c r="P50" i="1" s="1"/>
  <c r="J50" i="1" s="1"/>
  <c r="M51" i="1" s="1"/>
  <c r="P51" i="1" s="1"/>
  <c r="J51" i="1" s="1"/>
  <c r="M52" i="1" s="1"/>
  <c r="P52" i="1" s="1"/>
  <c r="J52" i="1" s="1"/>
  <c r="M53" i="1" s="1"/>
  <c r="P53" i="1" s="1"/>
  <c r="J53" i="1" s="1"/>
  <c r="M54" i="1" s="1"/>
  <c r="P54" i="1" s="1"/>
  <c r="J54" i="1" s="1"/>
  <c r="M55" i="1" s="1"/>
  <c r="P55" i="1" s="1"/>
  <c r="J55" i="1" s="1"/>
  <c r="M56" i="1" s="1"/>
  <c r="P56" i="1" s="1"/>
  <c r="J56" i="1" s="1"/>
  <c r="M57" i="1" s="1"/>
  <c r="P57" i="1" s="1"/>
  <c r="J57" i="1" s="1"/>
  <c r="M58" i="1" s="1"/>
  <c r="P58" i="1" s="1"/>
  <c r="J58" i="1" s="1"/>
  <c r="M59" i="1" s="1"/>
  <c r="P59" i="1" s="1"/>
  <c r="J59" i="1" s="1"/>
  <c r="M60" i="1" s="1"/>
  <c r="P60" i="1" s="1"/>
  <c r="J60" i="1" s="1"/>
  <c r="M61" i="1" s="1"/>
  <c r="P61" i="1" s="1"/>
  <c r="J61" i="1" s="1"/>
  <c r="M62" i="1" s="1"/>
  <c r="P62" i="1" s="1"/>
  <c r="J62" i="1" s="1"/>
  <c r="M63" i="1" s="1"/>
  <c r="P63" i="1" s="1"/>
  <c r="J63" i="1" s="1"/>
  <c r="M64" i="1" s="1"/>
  <c r="P64" i="1" s="1"/>
  <c r="J64" i="1" s="1"/>
  <c r="M65" i="1" s="1"/>
  <c r="P65" i="1" s="1"/>
  <c r="J65" i="1" s="1"/>
  <c r="M66" i="1" s="1"/>
  <c r="P66" i="1" s="1"/>
  <c r="J66" i="1" s="1"/>
  <c r="M67" i="1" s="1"/>
  <c r="P67" i="1" s="1"/>
  <c r="J67" i="1" s="1"/>
  <c r="M68" i="1" s="1"/>
  <c r="P68" i="1" s="1"/>
  <c r="J68" i="1" s="1"/>
  <c r="M69" i="1" s="1"/>
  <c r="P69" i="1" s="1"/>
  <c r="J69" i="1" s="1"/>
  <c r="M70" i="1" s="1"/>
  <c r="P70" i="1" s="1"/>
  <c r="J70" i="1" s="1"/>
  <c r="M71" i="1" s="1"/>
  <c r="P71" i="1" s="1"/>
  <c r="J71" i="1" s="1"/>
  <c r="M72" i="1" s="1"/>
  <c r="I11" i="1"/>
  <c r="J11" i="1"/>
  <c r="J12" i="1" l="1"/>
  <c r="M13" i="1" s="1"/>
  <c r="M12" i="1"/>
  <c r="I12" i="1"/>
  <c r="L13" i="1" s="1"/>
  <c r="L12" i="1"/>
  <c r="H12" i="1"/>
  <c r="K13" i="1" s="1"/>
  <c r="J13" i="1"/>
  <c r="M14" i="1" s="1"/>
  <c r="J14" i="1" l="1"/>
  <c r="M15" i="1" s="1"/>
  <c r="I13" i="1"/>
  <c r="L14" i="1" s="1"/>
  <c r="H13" i="1" l="1"/>
  <c r="J15" i="1"/>
  <c r="M16" i="1" s="1"/>
  <c r="H14" i="1" l="1"/>
  <c r="K15" i="1" s="1"/>
  <c r="K14" i="1"/>
  <c r="I14" i="1"/>
  <c r="J16" i="1"/>
  <c r="M17" i="1" s="1"/>
  <c r="H15" i="1"/>
  <c r="K16" i="1" s="1"/>
  <c r="I15" i="1" l="1"/>
  <c r="L16" i="1" s="1"/>
  <c r="L15" i="1"/>
  <c r="H16" i="1"/>
  <c r="K17" i="1" s="1"/>
  <c r="I16" i="1"/>
  <c r="L17" i="1" s="1"/>
  <c r="J17" i="1"/>
  <c r="M18" i="1" s="1"/>
  <c r="I17" i="1" l="1"/>
  <c r="L18" i="1" s="1"/>
  <c r="H17" i="1"/>
  <c r="K18" i="1" s="1"/>
  <c r="O77" i="1" l="1"/>
  <c r="I77" i="1" s="1"/>
  <c r="I79" i="1" s="1"/>
  <c r="L79" i="1" s="1"/>
  <c r="P77" i="1"/>
  <c r="J77" i="1" s="1"/>
  <c r="J79" i="1" s="1"/>
  <c r="M79" i="1" s="1"/>
  <c r="N77" i="1" l="1"/>
  <c r="H77" i="1" s="1"/>
  <c r="H79" i="1" s="1"/>
  <c r="K79" i="1" s="1"/>
</calcChain>
</file>

<file path=xl/sharedStrings.xml><?xml version="1.0" encoding="utf-8"?>
<sst xmlns="http://schemas.openxmlformats.org/spreadsheetml/2006/main" count="184" uniqueCount="107">
  <si>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</si>
  <si>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</si>
  <si>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</si>
  <si>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</si>
  <si>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</si>
  <si>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</si>
  <si>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</si>
  <si>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</si>
  <si>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</si>
  <si>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</si>
  <si>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</si>
  <si>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</si>
  <si>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</si>
  <si>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</si>
  <si>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</si>
  <si>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</si>
  <si>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</si>
  <si>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</si>
  <si>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</si>
  <si>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</si>
  <si>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</si>
  <si>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</si>
  <si>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</si>
  <si>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</si>
  <si>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</si>
  <si>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</si>
  <si>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</si>
  <si>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</si>
  <si>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</si>
  <si>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</si>
  <si>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</si>
  <si>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</si>
  <si>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</si>
  <si>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</si>
  <si>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</si>
  <si>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期間2020年1月2日から12月31日</t>
    <rPh sb="0" eb="2">
      <t>キカン</t>
    </rPh>
    <rPh sb="6" eb="7">
      <t>ネン</t>
    </rPh>
    <rPh sb="8" eb="9">
      <t>ガツ</t>
    </rPh>
    <rPh sb="10" eb="11">
      <t>ニチ</t>
    </rPh>
    <rPh sb="15" eb="16">
      <t>ガツ</t>
    </rPh>
    <rPh sb="18" eb="19">
      <t>ニチ</t>
    </rPh>
    <phoneticPr fontId="1"/>
  </si>
  <si>
    <t>PB検証</t>
    <rPh sb="2" eb="4">
      <t>ケンショウ</t>
    </rPh>
    <phoneticPr fontId="1"/>
  </si>
  <si>
    <t>USDJPY</t>
    <phoneticPr fontId="5"/>
  </si>
  <si>
    <t>〇</t>
    <phoneticPr fontId="1"/>
  </si>
  <si>
    <t>GBPJPY</t>
    <phoneticPr fontId="1"/>
  </si>
  <si>
    <t>1時間足</t>
    <rPh sb="1" eb="3">
      <t>ジカン</t>
    </rPh>
    <rPh sb="3" eb="4">
      <t>アシ</t>
    </rPh>
    <phoneticPr fontId="1"/>
  </si>
  <si>
    <t>1_202001032200_PB_GBPJPY_H1_Sell_Lose</t>
  </si>
  <si>
    <t>2_202001080200_PB_GBPJPY_H1_Sell_win5</t>
  </si>
  <si>
    <t>3_202001150200_PB_GBPJPY_H1_Sell_Lose</t>
  </si>
  <si>
    <t>4_202001160600_PB_GBPJPY_H1_Buy_win5</t>
  </si>
  <si>
    <t>5_202001221000_PB_GBPJPY_H1_Buy_win3</t>
  </si>
  <si>
    <t>6_202001232200_PB_GBPJPY_H1_Sell_win3</t>
  </si>
  <si>
    <t>7_202002031800_PB_GBPJPY_H1_Sell_win5</t>
  </si>
  <si>
    <t>8_202012112000_PB_GBPJPY_H1_Buy_win5</t>
  </si>
  <si>
    <t>9_202002120500_PB_GBPJPY_H1_Buy_win5</t>
  </si>
  <si>
    <t>10_202002141000_PB_GBPJPY_H1_Buy_Lose</t>
  </si>
  <si>
    <t>11_202002181500_PB_GBPJPY_H1_SELL_Loss</t>
  </si>
  <si>
    <t>12_202002200000_PB_GBPJPY_H1__BUY_Win4</t>
  </si>
  <si>
    <t>13_202002220000_PB_GBPJPY_H1_BUY_Loss</t>
  </si>
  <si>
    <t>14_202002251600_PB_GBPJPY_H1_BUY_Loss</t>
  </si>
  <si>
    <t>15_202002262300_PB_GBPJPY_H1_SELL_Win5</t>
  </si>
  <si>
    <t>16_202003060000_PB_GBPJPY_H1_SELL_Win5</t>
  </si>
  <si>
    <t>17_202003061600_PB_GBPJPY_H1_SELL_Win4</t>
  </si>
  <si>
    <t>18_202003100200_PB_GBPJPY_H1_SELL_Loss</t>
  </si>
  <si>
    <t>19_202003131100_PB_GBPJPY_H1_SELL_Loss</t>
  </si>
  <si>
    <t>20_202003170400_PB_GBPJPY_H1_SELL_Loss</t>
  </si>
  <si>
    <t>21_202004030000_PB_GBPJPY_H1_BUY_Loss</t>
  </si>
  <si>
    <t>22_202004032200_PB_GBPJPY_H1_SELL_Loss</t>
  </si>
  <si>
    <t>23_202004062100_PB_GBPJPY_H1_BUY_Loss</t>
  </si>
  <si>
    <t>24_202004141500_PB_GBPJPY_H1_BUY_Loss</t>
  </si>
  <si>
    <t>25_202004150000_PB_GBPJPY_H1_BUY_Loss</t>
  </si>
  <si>
    <t>26_202004161600_PB_GBPJPY_H1_Share</t>
  </si>
  <si>
    <t>27_202004241800_PB_GBPJPY_H1_Share</t>
  </si>
  <si>
    <t>28_202004302200_PB_GBPJPY_H1__BUY_Win5</t>
  </si>
  <si>
    <t>29_202005152300_PB_GBPJPY_H1_SELL_Loss</t>
  </si>
  <si>
    <t>30_202005252000_PB_GBPJPY_H1__BUY_Win5</t>
  </si>
  <si>
    <t>31_202005271600_PB_GBPJPY_H1_SELL_Loss</t>
  </si>
  <si>
    <t>32_202006181700_PB_GBPJPY_H1_SELL_Loss</t>
  </si>
  <si>
    <t>33_202006182000_PB_GBPJPY_H1_SELL_Win3</t>
  </si>
  <si>
    <t>34_202006292300_PB_GBPJPY_H1_SELL_Loss</t>
  </si>
  <si>
    <t>35_202007090700_PB_GBPJPY_H1__BUY_Win4</t>
  </si>
  <si>
    <t>36_202007151200_PB_GBPJPY_H1_BUY_Loss</t>
  </si>
  <si>
    <t>37_202007281600_PB_GBPJPY_H1_Share</t>
  </si>
  <si>
    <t>38_202007300100_PB_GBPJPY_H1_BUY_Loss</t>
  </si>
  <si>
    <t>39_202007301100_PB_GBPJPY_H1_BUY_Loss</t>
  </si>
  <si>
    <t>40_202008051700_PB_GBPJPY_H1__BUY_Win3</t>
  </si>
  <si>
    <t>41_202008110500_PB_GBPJPY_H1_BUY_Share</t>
  </si>
  <si>
    <t>42_202008192300_PB_GBPJPY_H1_Share</t>
  </si>
  <si>
    <t>43_202008220400_PB_GBPJPY_H1_Share</t>
  </si>
  <si>
    <t>44_202008311800_PB_GBPJPY_H1__BUY_Win5</t>
  </si>
  <si>
    <t>45_202009011100_PB_GBPJPY_H1__BUY_Win5</t>
  </si>
  <si>
    <t>46_202009032100_PB_GBPJPY_H1_SELL_Win2</t>
  </si>
  <si>
    <t>47_202009291600_PB_GBPJPY_H1_BUY_Loss</t>
  </si>
  <si>
    <t>48_202010060800_PB_GBPJPY_H1_BUY_Loss</t>
  </si>
  <si>
    <t>49_202010071900_PB_GBPJPY_H1_BUY_Loss</t>
  </si>
  <si>
    <t>50_202010080900_PB_GBPJPY_H1_BUY_Loss</t>
  </si>
  <si>
    <t>51_202010211800_PB_GBPJPY_H1__BUY_Win4</t>
  </si>
  <si>
    <t>52_202010202200_PB_GBPJPY_H1_Share</t>
  </si>
  <si>
    <t>53_202011030900_PB_GBPJPY_H1_BUY_Loss</t>
  </si>
  <si>
    <t>54_2020111100_PB_GBPJPY_H1__BUY_Win3</t>
  </si>
  <si>
    <t>55_202011130800_PB_GBPJPY_H1_SELL_Win1</t>
  </si>
  <si>
    <t>56_202011210500_PB_GBPJPY_H1__BUY_Win5</t>
  </si>
  <si>
    <t>57_202011302300_PB_GBPJPY_H1__BUY_Win2</t>
  </si>
  <si>
    <t>58_202012112300_PB_GBPJPY_H1_SELL_Loss</t>
  </si>
  <si>
    <t>59_202012160300_PB_GBPJPY_H1__BUY_Win4</t>
  </si>
  <si>
    <t>60_202012242000_PB_GBPJPY_H1_BUY_Loss</t>
  </si>
  <si>
    <t>61_202012290800_PB_GBPJPY_H1_SELL_Loss</t>
  </si>
  <si>
    <t>62_202012302200_PB_GBPJPY_H1_BUY_Loss</t>
  </si>
  <si>
    <t>63_202012310700_PB_GBPJPY_H1_BUY_Loss</t>
  </si>
  <si>
    <t>CMA PB検証は2度目の提出です。　1度目は全く理解していなくて、ご指摘を受けました。　再度勉強しなおしまして、提出させてもらいます。　　一応事前に検証ルールが守られているか確認は取っていますが、正しいでしょうか？　　</t>
    <rPh sb="6" eb="8">
      <t>ケンショウ</t>
    </rPh>
    <rPh sb="10" eb="12">
      <t>ドメ</t>
    </rPh>
    <rPh sb="13" eb="15">
      <t>テイシュツ</t>
    </rPh>
    <rPh sb="20" eb="22">
      <t>ドメ</t>
    </rPh>
    <rPh sb="23" eb="24">
      <t>マッタ</t>
    </rPh>
    <rPh sb="25" eb="27">
      <t>リカイ</t>
    </rPh>
    <rPh sb="35" eb="37">
      <t>シテキ</t>
    </rPh>
    <rPh sb="38" eb="39">
      <t>ウ</t>
    </rPh>
    <rPh sb="45" eb="47">
      <t>サイド</t>
    </rPh>
    <rPh sb="47" eb="49">
      <t>ベンキョウ</t>
    </rPh>
    <rPh sb="57" eb="59">
      <t>テイシュツ</t>
    </rPh>
    <rPh sb="70" eb="72">
      <t>イチオウ</t>
    </rPh>
    <rPh sb="72" eb="74">
      <t>ジゼン</t>
    </rPh>
    <rPh sb="75" eb="77">
      <t>ケンショウ</t>
    </rPh>
    <rPh sb="81" eb="82">
      <t>マモ</t>
    </rPh>
    <rPh sb="88" eb="90">
      <t>カクニン</t>
    </rPh>
    <rPh sb="91" eb="92">
      <t>ト</t>
    </rPh>
    <rPh sb="99" eb="100">
      <t>タダ</t>
    </rPh>
    <phoneticPr fontId="1"/>
  </si>
  <si>
    <t>勝率は勝ちの方が少なくトレードしてはあまり宜しくないと思います。　　ルールでやって居るので検証しましたが、PIPSが小さく実際はトレードしないと言うPBまで検証しているので、今回のCMA PB検証を理解しているとジャッジしていただいたら　EB　の検証に着手したいと思います。　　</t>
    <rPh sb="0" eb="2">
      <t>ショウリツ</t>
    </rPh>
    <rPh sb="3" eb="4">
      <t>カ</t>
    </rPh>
    <rPh sb="6" eb="7">
      <t>ホウ</t>
    </rPh>
    <rPh sb="8" eb="9">
      <t>スク</t>
    </rPh>
    <rPh sb="21" eb="22">
      <t>ヨロ</t>
    </rPh>
    <rPh sb="27" eb="28">
      <t>オモ</t>
    </rPh>
    <rPh sb="41" eb="42">
      <t>イ</t>
    </rPh>
    <rPh sb="45" eb="47">
      <t>ケンショウ</t>
    </rPh>
    <rPh sb="58" eb="59">
      <t>チイ</t>
    </rPh>
    <rPh sb="61" eb="63">
      <t>ジッサイ</t>
    </rPh>
    <rPh sb="72" eb="73">
      <t>イ</t>
    </rPh>
    <rPh sb="78" eb="80">
      <t>ケンショウ</t>
    </rPh>
    <rPh sb="87" eb="89">
      <t>コンカイ</t>
    </rPh>
    <rPh sb="96" eb="98">
      <t>ケンショウ</t>
    </rPh>
    <rPh sb="99" eb="101">
      <t>リカイ</t>
    </rPh>
    <rPh sb="123" eb="125">
      <t>ケンショウ</t>
    </rPh>
    <rPh sb="126" eb="128">
      <t>チャクシュ</t>
    </rPh>
    <rPh sb="132" eb="133">
      <t>オモ</t>
    </rPh>
    <phoneticPr fontId="1"/>
  </si>
  <si>
    <t>今回のCMA　PB検証ルールが合格でしたらEB検証を行いたいと思います</t>
    <rPh sb="0" eb="2">
      <t>コンカイ</t>
    </rPh>
    <rPh sb="9" eb="11">
      <t>ケンショウ</t>
    </rPh>
    <rPh sb="15" eb="17">
      <t>ゴウカク</t>
    </rPh>
    <rPh sb="23" eb="25">
      <t>ケンショウ</t>
    </rPh>
    <rPh sb="26" eb="27">
      <t>オコナ</t>
    </rPh>
    <rPh sb="31" eb="32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</si>
</sst>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yyyy/m/d;@"/>
    <numFmt numFmtId="177" formatCode="#,##0_);[Red]\(#,##0\)"/>
    <numFmt numFmtId="178" formatCode="#,##0_ "/>
    <numFmt numFmtId="179" formatCode="0.0%"/>
    <numFmt numFmtId="184" formatCode="m&quot;月&quot;d&quot;日&quot;;@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4"/>
      <color rgb="FF0070C0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9" fillId="0" borderId="3" xfId="0" applyFont="1" applyBorder="1" applyAlignment="1">
      <alignment horizontal="left" vertical="center"/>
    </xf>
    <xf numFmtId="0" fontId="10" fillId="0" borderId="0" xfId="2">
      <alignment vertical="center"/>
    </xf>
    <xf numFmtId="0" fontId="11" fillId="0" borderId="3" xfId="0" applyNumberFormat="1" applyFont="1" applyBorder="1">
      <alignment vertical="center"/>
    </xf>
    <xf numFmtId="0" fontId="11" fillId="0" borderId="4" xfId="0" applyNumberFormat="1" applyFont="1" applyBorder="1">
      <alignment vertical="center"/>
    </xf>
    <xf numFmtId="0" fontId="11" fillId="0" borderId="5" xfId="0" applyNumberFormat="1" applyFont="1" applyBorder="1">
      <alignment vertical="center"/>
    </xf>
    <xf numFmtId="0" fontId="11" fillId="0" borderId="8" xfId="0" applyNumberFormat="1" applyFont="1" applyBorder="1">
      <alignment vertical="center"/>
    </xf>
    <xf numFmtId="0" fontId="11" fillId="0" borderId="0" xfId="0" applyNumberFormat="1" applyFont="1" applyBorder="1">
      <alignment vertical="center"/>
    </xf>
    <xf numFmtId="0" fontId="11" fillId="0" borderId="9" xfId="0" applyNumberFormat="1" applyFont="1" applyBorder="1">
      <alignment vertical="center"/>
    </xf>
    <xf numFmtId="0" fontId="11" fillId="0" borderId="6" xfId="0" applyNumberFormat="1" applyFont="1" applyBorder="1">
      <alignment vertical="center"/>
    </xf>
    <xf numFmtId="0" fontId="11" fillId="0" borderId="1" xfId="0" applyNumberFormat="1" applyFont="1" applyBorder="1">
      <alignment vertical="center"/>
    </xf>
    <xf numFmtId="0" fontId="11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1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3" fillId="0" borderId="0" xfId="0" applyFon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76" fontId="0" fillId="0" borderId="8" xfId="0" applyNumberFormat="1" applyBorder="1">
      <alignment vertical="center"/>
    </xf>
    <xf numFmtId="176" fontId="0" fillId="0" borderId="3" xfId="0" applyNumberFormat="1" applyBorder="1">
      <alignment vertical="center"/>
    </xf>
    <xf numFmtId="0" fontId="0" fillId="0" borderId="10" xfId="0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17" xfId="0" applyBorder="1" applyAlignment="1">
      <alignment horizontal="center" vertical="center"/>
    </xf>
    <xf numFmtId="176" fontId="0" fillId="0" borderId="6" xfId="0" applyNumberFormat="1" applyBorder="1">
      <alignment vertical="center"/>
    </xf>
    <xf numFmtId="0" fontId="0" fillId="0" borderId="12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76" fontId="3" fillId="0" borderId="8" xfId="0" applyNumberFormat="1" applyFont="1" applyBorder="1">
      <alignment vertical="center"/>
    </xf>
    <xf numFmtId="0" fontId="3" fillId="0" borderId="12" xfId="0" applyFont="1" applyBorder="1" applyAlignment="1">
      <alignment horizontal="center" vertical="center"/>
    </xf>
    <xf numFmtId="0" fontId="14" fillId="0" borderId="8" xfId="0" applyNumberFormat="1" applyFont="1" applyBorder="1">
      <alignment vertical="center"/>
    </xf>
    <xf numFmtId="0" fontId="14" fillId="0" borderId="0" xfId="0" applyNumberFormat="1" applyFont="1" applyBorder="1">
      <alignment vertical="center"/>
    </xf>
    <xf numFmtId="0" fontId="14" fillId="0" borderId="9" xfId="0" applyNumberFormat="1" applyFont="1" applyBorder="1">
      <alignment vertical="center"/>
    </xf>
    <xf numFmtId="177" fontId="3" fillId="0" borderId="0" xfId="0" applyNumberFormat="1" applyFont="1">
      <alignment vertical="center"/>
    </xf>
    <xf numFmtId="0" fontId="3" fillId="0" borderId="0" xfId="0" applyFont="1">
      <alignment vertical="center"/>
    </xf>
    <xf numFmtId="0" fontId="0" fillId="0" borderId="4" xfId="0" applyBorder="1">
      <alignment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84" fontId="0" fillId="0" borderId="8" xfId="0" applyNumberFormat="1" applyBorder="1">
      <alignment vertical="center"/>
    </xf>
    <xf numFmtId="184" fontId="0" fillId="0" borderId="3" xfId="0" applyNumberFormat="1" applyBorder="1">
      <alignment vertical="center"/>
    </xf>
    <xf numFmtId="184" fontId="3" fillId="0" borderId="8" xfId="0" applyNumberFormat="1" applyFont="1" applyBorder="1">
      <alignment vertical="center"/>
    </xf>
    <xf numFmtId="56" fontId="7" fillId="0" borderId="16" xfId="0" applyNumberFormat="1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11</xdr:col>
      <xdr:colOff>336755</xdr:colOff>
      <xdr:row>20</xdr:row>
      <xdr:rowOff>144149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F95FFC0-563B-4266-888F-3712834AC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703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11</xdr:col>
      <xdr:colOff>336755</xdr:colOff>
      <xdr:row>42</xdr:row>
      <xdr:rowOff>144150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EF21D3E-C7F2-4698-B855-EB8E26226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0438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11</xdr:col>
      <xdr:colOff>336755</xdr:colOff>
      <xdr:row>64</xdr:row>
      <xdr:rowOff>144150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8D599DA-4937-44B5-B8F4-B74555F4A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174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11</xdr:col>
      <xdr:colOff>336755</xdr:colOff>
      <xdr:row>86</xdr:row>
      <xdr:rowOff>144150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FA15947-45CD-4870-99DC-406ACB936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7909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11</xdr:col>
      <xdr:colOff>336755</xdr:colOff>
      <xdr:row>108</xdr:row>
      <xdr:rowOff>144150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F144595-28FC-4120-956A-C47905D0E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1645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11</xdr:col>
      <xdr:colOff>336755</xdr:colOff>
      <xdr:row>130</xdr:row>
      <xdr:rowOff>144149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2ACA6D6-975E-43D0-858D-B6F8746BB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153806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11</xdr:col>
      <xdr:colOff>336755</xdr:colOff>
      <xdr:row>152</xdr:row>
      <xdr:rowOff>144149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BC126D55-D96F-4A98-BC23-DF10B8A7D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29116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11</xdr:col>
      <xdr:colOff>336755</xdr:colOff>
      <xdr:row>174</xdr:row>
      <xdr:rowOff>144150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6ED8CCDE-0171-4C71-BAC4-C028CC236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428516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11</xdr:col>
      <xdr:colOff>336755</xdr:colOff>
      <xdr:row>196</xdr:row>
      <xdr:rowOff>144150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1CE888ED-A3E9-41AE-87A6-CDA54C0D2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6587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11</xdr:col>
      <xdr:colOff>336755</xdr:colOff>
      <xdr:row>216</xdr:row>
      <xdr:rowOff>144150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535DB3F-5AFA-44C2-A324-DD63B62C8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236194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11</xdr:col>
      <xdr:colOff>336755</xdr:colOff>
      <xdr:row>238</xdr:row>
      <xdr:rowOff>144149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80E7876-6A9D-4FFF-BD12-A48EF574B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37354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11</xdr:col>
      <xdr:colOff>336755</xdr:colOff>
      <xdr:row>260</xdr:row>
      <xdr:rowOff>144149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06B603A-0E60-4EBA-BC94-3AFB05231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51090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11</xdr:col>
      <xdr:colOff>336755</xdr:colOff>
      <xdr:row>282</xdr:row>
      <xdr:rowOff>144150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9E1E2F1-4620-4BA5-BC1A-18F77AA26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64825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11</xdr:col>
      <xdr:colOff>336755</xdr:colOff>
      <xdr:row>304</xdr:row>
      <xdr:rowOff>144150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818E3F2-F118-4D04-958C-388421F54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78561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11</xdr:col>
      <xdr:colOff>336755</xdr:colOff>
      <xdr:row>326</xdr:row>
      <xdr:rowOff>144150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555B3709-D5D9-4796-8BD2-2845E6DC4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192296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11</xdr:col>
      <xdr:colOff>336755</xdr:colOff>
      <xdr:row>348</xdr:row>
      <xdr:rowOff>144150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06C4BEA-FC8D-42B5-80D1-F11D8FA6E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706032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11</xdr:col>
      <xdr:colOff>336755</xdr:colOff>
      <xdr:row>370</xdr:row>
      <xdr:rowOff>144149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364F4F96-9446-4017-8C7B-2CD361023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19767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11</xdr:col>
      <xdr:colOff>336755</xdr:colOff>
      <xdr:row>392</xdr:row>
      <xdr:rowOff>144149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6399EF24-DEAD-49BC-9D89-06C4AFCD7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33503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11</xdr:col>
      <xdr:colOff>336755</xdr:colOff>
      <xdr:row>414</xdr:row>
      <xdr:rowOff>144150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615BC7FA-783C-4EC6-BC97-C41B934A2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47238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0</xdr:rowOff>
    </xdr:from>
    <xdr:to>
      <xdr:col>11</xdr:col>
      <xdr:colOff>336755</xdr:colOff>
      <xdr:row>437</xdr:row>
      <xdr:rowOff>144150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D8476022-49C2-4395-9C5D-C8A868085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784325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11</xdr:col>
      <xdr:colOff>336755</xdr:colOff>
      <xdr:row>459</xdr:row>
      <xdr:rowOff>144150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5654E64E-BE4A-43DE-80B2-BC29C2E34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98061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11</xdr:col>
      <xdr:colOff>336755</xdr:colOff>
      <xdr:row>481</xdr:row>
      <xdr:rowOff>144150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CFD5389D-A7A4-4D7C-BCF2-903E10C2C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11796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485</xdr:row>
      <xdr:rowOff>0</xdr:rowOff>
    </xdr:from>
    <xdr:to>
      <xdr:col>11</xdr:col>
      <xdr:colOff>336755</xdr:colOff>
      <xdr:row>503</xdr:row>
      <xdr:rowOff>144150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B61B1A1D-D895-43C4-9D66-9FD085036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325532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507</xdr:row>
      <xdr:rowOff>0</xdr:rowOff>
    </xdr:from>
    <xdr:to>
      <xdr:col>11</xdr:col>
      <xdr:colOff>336755</xdr:colOff>
      <xdr:row>525</xdr:row>
      <xdr:rowOff>144149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EBFF36DC-C50F-4FE8-A23D-E5F23C9B2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839267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529</xdr:row>
      <xdr:rowOff>0</xdr:rowOff>
    </xdr:from>
    <xdr:to>
      <xdr:col>11</xdr:col>
      <xdr:colOff>336755</xdr:colOff>
      <xdr:row>547</xdr:row>
      <xdr:rowOff>144149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1E6DCC06-3F13-4BB1-828A-D637DE31F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53003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11</xdr:col>
      <xdr:colOff>336755</xdr:colOff>
      <xdr:row>569</xdr:row>
      <xdr:rowOff>144150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D23DC606-B1C1-42F5-97BD-4AB75E72F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66738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573</xdr:row>
      <xdr:rowOff>0</xdr:rowOff>
    </xdr:from>
    <xdr:to>
      <xdr:col>11</xdr:col>
      <xdr:colOff>336755</xdr:colOff>
      <xdr:row>591</xdr:row>
      <xdr:rowOff>144150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6146AF4C-5525-4685-AF15-C933F8DE1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380474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595</xdr:row>
      <xdr:rowOff>0</xdr:rowOff>
    </xdr:from>
    <xdr:to>
      <xdr:col>11</xdr:col>
      <xdr:colOff>336755</xdr:colOff>
      <xdr:row>613</xdr:row>
      <xdr:rowOff>144150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46D3FBBE-4C70-4853-9F15-A80EAD044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94209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618</xdr:row>
      <xdr:rowOff>0</xdr:rowOff>
    </xdr:from>
    <xdr:to>
      <xdr:col>11</xdr:col>
      <xdr:colOff>336755</xdr:colOff>
      <xdr:row>636</xdr:row>
      <xdr:rowOff>144150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D8F8D36A-2121-473C-9309-26DE74667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4312968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640</xdr:row>
      <xdr:rowOff>0</xdr:rowOff>
    </xdr:from>
    <xdr:to>
      <xdr:col>11</xdr:col>
      <xdr:colOff>336755</xdr:colOff>
      <xdr:row>658</xdr:row>
      <xdr:rowOff>144150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9E6A1A7E-B18C-4CEA-B6AE-6904760C7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9450323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662</xdr:row>
      <xdr:rowOff>0</xdr:rowOff>
    </xdr:from>
    <xdr:to>
      <xdr:col>11</xdr:col>
      <xdr:colOff>336755</xdr:colOff>
      <xdr:row>680</xdr:row>
      <xdr:rowOff>144149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C9F10B3C-50A8-4C87-B690-B4B9FAE5A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458767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684</xdr:row>
      <xdr:rowOff>0</xdr:rowOff>
    </xdr:from>
    <xdr:to>
      <xdr:col>11</xdr:col>
      <xdr:colOff>336755</xdr:colOff>
      <xdr:row>702</xdr:row>
      <xdr:rowOff>144149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95C30706-D619-4641-B93E-2EAB47154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972503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706</xdr:row>
      <xdr:rowOff>0</xdr:rowOff>
    </xdr:from>
    <xdr:to>
      <xdr:col>11</xdr:col>
      <xdr:colOff>336755</xdr:colOff>
      <xdr:row>724</xdr:row>
      <xdr:rowOff>144150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15DFB712-A9D8-447E-8810-AAE8B97F6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486238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11</xdr:col>
      <xdr:colOff>336755</xdr:colOff>
      <xdr:row>746</xdr:row>
      <xdr:rowOff>144150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95EB4DE4-45B2-48F6-BAF8-DF6FD643C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99974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750</xdr:row>
      <xdr:rowOff>0</xdr:rowOff>
    </xdr:from>
    <xdr:to>
      <xdr:col>11</xdr:col>
      <xdr:colOff>336755</xdr:colOff>
      <xdr:row>768</xdr:row>
      <xdr:rowOff>144150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0E29F4E1-715F-4AB4-B122-BA4BE7DDA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137097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772</xdr:row>
      <xdr:rowOff>0</xdr:rowOff>
    </xdr:from>
    <xdr:to>
      <xdr:col>11</xdr:col>
      <xdr:colOff>336755</xdr:colOff>
      <xdr:row>790</xdr:row>
      <xdr:rowOff>144150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84456DB4-C244-4F08-88B0-F2C9C4D15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274452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794</xdr:row>
      <xdr:rowOff>0</xdr:rowOff>
    </xdr:from>
    <xdr:to>
      <xdr:col>11</xdr:col>
      <xdr:colOff>336755</xdr:colOff>
      <xdr:row>812</xdr:row>
      <xdr:rowOff>144149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555A7779-C15E-4A93-8136-152069727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5411806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816</xdr:row>
      <xdr:rowOff>0</xdr:rowOff>
    </xdr:from>
    <xdr:to>
      <xdr:col>11</xdr:col>
      <xdr:colOff>336755</xdr:colOff>
      <xdr:row>834</xdr:row>
      <xdr:rowOff>144149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53CBC7DB-979E-4DE9-8AE7-3DBCE5FC5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4916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838</xdr:row>
      <xdr:rowOff>0</xdr:rowOff>
    </xdr:from>
    <xdr:to>
      <xdr:col>11</xdr:col>
      <xdr:colOff>336755</xdr:colOff>
      <xdr:row>856</xdr:row>
      <xdr:rowOff>144150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A8E50788-675A-4233-9FEF-EACBEFCAA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5686516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860</xdr:row>
      <xdr:rowOff>0</xdr:rowOff>
    </xdr:from>
    <xdr:to>
      <xdr:col>11</xdr:col>
      <xdr:colOff>336755</xdr:colOff>
      <xdr:row>878</xdr:row>
      <xdr:rowOff>144150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8A41E982-43A1-48B0-9592-CC021D49D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082387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882</xdr:row>
      <xdr:rowOff>0</xdr:rowOff>
    </xdr:from>
    <xdr:to>
      <xdr:col>11</xdr:col>
      <xdr:colOff>336755</xdr:colOff>
      <xdr:row>900</xdr:row>
      <xdr:rowOff>144150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86C52EDE-7256-4F22-BCC0-93688A749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5961226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904</xdr:row>
      <xdr:rowOff>0</xdr:rowOff>
    </xdr:from>
    <xdr:to>
      <xdr:col>11</xdr:col>
      <xdr:colOff>336755</xdr:colOff>
      <xdr:row>922</xdr:row>
      <xdr:rowOff>144150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8CEF471A-BBCC-444D-8B9C-331C94FEA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09858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926</xdr:row>
      <xdr:rowOff>0</xdr:rowOff>
    </xdr:from>
    <xdr:to>
      <xdr:col>11</xdr:col>
      <xdr:colOff>336755</xdr:colOff>
      <xdr:row>944</xdr:row>
      <xdr:rowOff>144149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FE01B7C3-817B-42E2-930F-B4142E572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623593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948</xdr:row>
      <xdr:rowOff>0</xdr:rowOff>
    </xdr:from>
    <xdr:to>
      <xdr:col>11</xdr:col>
      <xdr:colOff>336755</xdr:colOff>
      <xdr:row>966</xdr:row>
      <xdr:rowOff>144149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9543F7AC-827F-48F8-8005-4370EA2CF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37329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970</xdr:row>
      <xdr:rowOff>0</xdr:rowOff>
    </xdr:from>
    <xdr:to>
      <xdr:col>11</xdr:col>
      <xdr:colOff>336755</xdr:colOff>
      <xdr:row>988</xdr:row>
      <xdr:rowOff>144150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DA7878AD-29C8-4C68-A1A5-A2F2D2252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651064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992</xdr:row>
      <xdr:rowOff>0</xdr:rowOff>
    </xdr:from>
    <xdr:to>
      <xdr:col>11</xdr:col>
      <xdr:colOff>336755</xdr:colOff>
      <xdr:row>1010</xdr:row>
      <xdr:rowOff>144150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367D7C0B-FADF-4083-9BB5-E0ABBAC7B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164800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1014</xdr:row>
      <xdr:rowOff>0</xdr:rowOff>
    </xdr:from>
    <xdr:to>
      <xdr:col>11</xdr:col>
      <xdr:colOff>336755</xdr:colOff>
      <xdr:row>1032</xdr:row>
      <xdr:rowOff>144150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C216EF0D-8537-4932-803F-4D54B61D9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678535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1036</xdr:row>
      <xdr:rowOff>0</xdr:rowOff>
    </xdr:from>
    <xdr:to>
      <xdr:col>11</xdr:col>
      <xdr:colOff>336755</xdr:colOff>
      <xdr:row>1054</xdr:row>
      <xdr:rowOff>144150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385E27B8-95DD-427E-8038-A0D910424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192271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1059</xdr:row>
      <xdr:rowOff>0</xdr:rowOff>
    </xdr:from>
    <xdr:to>
      <xdr:col>11</xdr:col>
      <xdr:colOff>336755</xdr:colOff>
      <xdr:row>1077</xdr:row>
      <xdr:rowOff>144150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572EB16B-D2A3-4849-961E-1E555E36B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7293581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1081</xdr:row>
      <xdr:rowOff>0</xdr:rowOff>
    </xdr:from>
    <xdr:to>
      <xdr:col>11</xdr:col>
      <xdr:colOff>336755</xdr:colOff>
      <xdr:row>1099</xdr:row>
      <xdr:rowOff>144149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0672B9C4-CBC9-4341-B21B-D0D999C71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243093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1103</xdr:row>
      <xdr:rowOff>0</xdr:rowOff>
    </xdr:from>
    <xdr:to>
      <xdr:col>11</xdr:col>
      <xdr:colOff>336755</xdr:colOff>
      <xdr:row>1121</xdr:row>
      <xdr:rowOff>144149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6EC50422-17FB-4ACE-B77F-E7D993784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56829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1125</xdr:row>
      <xdr:rowOff>0</xdr:rowOff>
    </xdr:from>
    <xdr:to>
      <xdr:col>11</xdr:col>
      <xdr:colOff>336755</xdr:colOff>
      <xdr:row>1143</xdr:row>
      <xdr:rowOff>144150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448EC0B7-AF41-46D5-8114-1B97A40A9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270564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1147</xdr:row>
      <xdr:rowOff>0</xdr:rowOff>
    </xdr:from>
    <xdr:to>
      <xdr:col>11</xdr:col>
      <xdr:colOff>336755</xdr:colOff>
      <xdr:row>1165</xdr:row>
      <xdr:rowOff>144150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2FE687A7-24A8-4E9A-8B43-FFE2AC88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784300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1169</xdr:row>
      <xdr:rowOff>0</xdr:rowOff>
    </xdr:from>
    <xdr:to>
      <xdr:col>11</xdr:col>
      <xdr:colOff>336755</xdr:colOff>
      <xdr:row>1187</xdr:row>
      <xdr:rowOff>144150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C3A090E3-F0BA-419D-8AA7-919BE0261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298035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1191</xdr:row>
      <xdr:rowOff>0</xdr:rowOff>
    </xdr:from>
    <xdr:to>
      <xdr:col>11</xdr:col>
      <xdr:colOff>336755</xdr:colOff>
      <xdr:row>1209</xdr:row>
      <xdr:rowOff>144150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E4BEC277-B7C2-43CE-9C96-90EF61C61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8117710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1213</xdr:row>
      <xdr:rowOff>0</xdr:rowOff>
    </xdr:from>
    <xdr:to>
      <xdr:col>11</xdr:col>
      <xdr:colOff>336755</xdr:colOff>
      <xdr:row>1231</xdr:row>
      <xdr:rowOff>144150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B1A6A1F6-0D2C-49A2-88A6-E5D30C94A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3255065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1235</xdr:row>
      <xdr:rowOff>0</xdr:rowOff>
    </xdr:from>
    <xdr:to>
      <xdr:col>11</xdr:col>
      <xdr:colOff>336755</xdr:colOff>
      <xdr:row>1253</xdr:row>
      <xdr:rowOff>144149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6A6AAA4F-8BE7-4D1A-9A6B-CD1422778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8392419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1257</xdr:row>
      <xdr:rowOff>0</xdr:rowOff>
    </xdr:from>
    <xdr:to>
      <xdr:col>11</xdr:col>
      <xdr:colOff>336755</xdr:colOff>
      <xdr:row>1275</xdr:row>
      <xdr:rowOff>144149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05D8E5C6-F321-4B6D-B788-74D15FE29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3529774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1279</xdr:row>
      <xdr:rowOff>0</xdr:rowOff>
    </xdr:from>
    <xdr:to>
      <xdr:col>11</xdr:col>
      <xdr:colOff>336755</xdr:colOff>
      <xdr:row>1297</xdr:row>
      <xdr:rowOff>144150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C4B01679-E5CC-4F01-AF58-F6E5629B8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8667129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1301</xdr:row>
      <xdr:rowOff>0</xdr:rowOff>
    </xdr:from>
    <xdr:to>
      <xdr:col>11</xdr:col>
      <xdr:colOff>336755</xdr:colOff>
      <xdr:row>1319</xdr:row>
      <xdr:rowOff>144150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A0823308-8525-4F2A-A32B-742FE3491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3804484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1323</xdr:row>
      <xdr:rowOff>0</xdr:rowOff>
    </xdr:from>
    <xdr:to>
      <xdr:col>11</xdr:col>
      <xdr:colOff>336755</xdr:colOff>
      <xdr:row>1341</xdr:row>
      <xdr:rowOff>144150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83B71331-7366-4547-B56C-8B5773C01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8941839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1345</xdr:row>
      <xdr:rowOff>0</xdr:rowOff>
    </xdr:from>
    <xdr:to>
      <xdr:col>11</xdr:col>
      <xdr:colOff>336755</xdr:colOff>
      <xdr:row>1363</xdr:row>
      <xdr:rowOff>144150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921DE198-FED5-477F-9B3A-20F22C92B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079194"/>
          <a:ext cx="7772400" cy="434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1367</xdr:row>
      <xdr:rowOff>0</xdr:rowOff>
    </xdr:from>
    <xdr:to>
      <xdr:col>11</xdr:col>
      <xdr:colOff>336755</xdr:colOff>
      <xdr:row>1385</xdr:row>
      <xdr:rowOff>144149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7B65F21D-1DC4-4930-AFB6-FB0FD5469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9216548"/>
          <a:ext cx="7772400" cy="43474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2"/>
  <sheetViews>
    <sheetView tabSelected="1" zoomScaleNormal="100" workbookViewId="0">
      <pane xSplit="1" ySplit="8" topLeftCell="B54" activePane="bottomRight" state="frozen"/>
      <selection pane="topRight" activeCell="B1" sqref="B1"/>
      <selection pane="bottomLeft" activeCell="A9" sqref="A9"/>
      <selection pane="bottomRight" activeCell="C75" sqref="C75"/>
    </sheetView>
  </sheetViews>
  <sheetFormatPr defaultRowHeight="18" x14ac:dyDescent="0.45"/>
  <cols>
    <col min="1" max="1" width="4.8984375" customWidth="1"/>
    <col min="2" max="2" width="12" customWidth="1"/>
    <col min="3" max="3" width="41.8984375" customWidth="1"/>
    <col min="4" max="4" width="10.59765625" customWidth="1"/>
    <col min="5" max="7" width="8.19921875" customWidth="1"/>
    <col min="8" max="8" width="9.8984375" customWidth="1"/>
    <col min="11" max="16" width="7.69921875" customWidth="1"/>
  </cols>
  <sheetData>
    <row r="1" spans="1:19" ht="22.2" x14ac:dyDescent="0.45">
      <c r="A1" s="1" t="s">
        <v>7</v>
      </c>
      <c r="D1" s="71" t="s">
        <v>39</v>
      </c>
      <c r="E1" s="71" t="s">
        <v>36</v>
      </c>
      <c r="F1" s="71"/>
      <c r="G1" s="71"/>
      <c r="H1" s="71" t="s">
        <v>35</v>
      </c>
      <c r="I1" s="71"/>
      <c r="J1" s="71"/>
    </row>
    <row r="2" spans="1:19" ht="22.2" x14ac:dyDescent="0.45">
      <c r="A2" s="1" t="s">
        <v>8</v>
      </c>
      <c r="D2" s="71" t="s">
        <v>40</v>
      </c>
      <c r="E2" s="71"/>
      <c r="F2" s="71"/>
      <c r="G2" s="71"/>
      <c r="H2" s="71"/>
      <c r="I2" s="71"/>
      <c r="J2" s="71"/>
    </row>
    <row r="3" spans="1:19" x14ac:dyDescent="0.45">
      <c r="A3" s="1" t="s">
        <v>10</v>
      </c>
      <c r="D3" s="22">
        <v>100000</v>
      </c>
    </row>
    <row r="4" spans="1:19" x14ac:dyDescent="0.45">
      <c r="A4" s="1" t="s">
        <v>11</v>
      </c>
      <c r="D4" s="22" t="s">
        <v>13</v>
      </c>
    </row>
    <row r="5" spans="1:19" ht="18.600000000000001" thickBot="1" x14ac:dyDescent="0.5">
      <c r="A5" s="1" t="s">
        <v>12</v>
      </c>
      <c r="D5" s="22" t="s">
        <v>33</v>
      </c>
    </row>
    <row r="6" spans="1:19" ht="18.600000000000001" thickBot="1" x14ac:dyDescent="0.5">
      <c r="A6" s="17" t="s">
        <v>0</v>
      </c>
      <c r="B6" s="17" t="s">
        <v>1</v>
      </c>
      <c r="C6" s="17"/>
      <c r="D6" s="17" t="s">
        <v>1</v>
      </c>
      <c r="E6" s="40" t="s">
        <v>24</v>
      </c>
      <c r="F6" s="18"/>
      <c r="G6" s="19"/>
      <c r="H6" s="72" t="s">
        <v>3</v>
      </c>
      <c r="I6" s="73"/>
      <c r="J6" s="79"/>
      <c r="K6" s="72" t="s">
        <v>22</v>
      </c>
      <c r="L6" s="73"/>
      <c r="M6" s="79"/>
      <c r="N6" s="72" t="s">
        <v>23</v>
      </c>
      <c r="O6" s="73"/>
      <c r="P6" s="79"/>
    </row>
    <row r="7" spans="1:19" ht="18.600000000000001" thickBot="1" x14ac:dyDescent="0.5">
      <c r="A7" s="20"/>
      <c r="B7" s="20" t="s">
        <v>2</v>
      </c>
      <c r="C7" s="20"/>
      <c r="D7" s="51" t="s">
        <v>28</v>
      </c>
      <c r="E7" s="10">
        <v>1.27</v>
      </c>
      <c r="F7" s="11">
        <v>1.5</v>
      </c>
      <c r="G7" s="12">
        <v>2</v>
      </c>
      <c r="H7" s="10">
        <v>1.27</v>
      </c>
      <c r="I7" s="11">
        <v>1.5</v>
      </c>
      <c r="J7" s="12">
        <v>2</v>
      </c>
      <c r="K7" s="10">
        <v>1.27</v>
      </c>
      <c r="L7" s="11">
        <v>1.5</v>
      </c>
      <c r="M7" s="12">
        <v>2</v>
      </c>
      <c r="N7" s="10">
        <v>1.27</v>
      </c>
      <c r="O7" s="11">
        <v>1.5</v>
      </c>
      <c r="P7" s="12">
        <v>2</v>
      </c>
    </row>
    <row r="8" spans="1:19" ht="18.600000000000001" thickBot="1" x14ac:dyDescent="0.5">
      <c r="A8" s="21" t="s">
        <v>9</v>
      </c>
      <c r="B8" s="89"/>
      <c r="C8" s="103"/>
      <c r="D8" s="90"/>
      <c r="E8" s="10"/>
      <c r="F8" s="11"/>
      <c r="G8" s="12"/>
      <c r="H8" s="13">
        <f>D3</f>
        <v>100000</v>
      </c>
      <c r="I8" s="14">
        <f>D3</f>
        <v>100000</v>
      </c>
      <c r="J8" s="15">
        <f>D3</f>
        <v>100000</v>
      </c>
      <c r="K8" s="76" t="s">
        <v>22</v>
      </c>
      <c r="L8" s="77"/>
      <c r="M8" s="78"/>
      <c r="N8" s="76"/>
      <c r="O8" s="77"/>
      <c r="P8" s="78"/>
    </row>
    <row r="9" spans="1:19" x14ac:dyDescent="0.45">
      <c r="A9" s="7">
        <v>1</v>
      </c>
      <c r="B9" s="108">
        <v>44199</v>
      </c>
      <c r="C9" s="87" t="s">
        <v>41</v>
      </c>
      <c r="D9" s="88">
        <v>2</v>
      </c>
      <c r="E9" s="42">
        <v>-1</v>
      </c>
      <c r="F9" s="43">
        <v>-1</v>
      </c>
      <c r="G9" s="44">
        <v>-1</v>
      </c>
      <c r="H9" s="16">
        <f>IF(E9="","",H8+N9)</f>
        <v>97000</v>
      </c>
      <c r="I9" s="16">
        <f t="shared" ref="I9" si="0">IF(F9="","",I8+O9)</f>
        <v>97000</v>
      </c>
      <c r="J9" s="16">
        <f t="shared" ref="J9" si="1">IF(G9="","",J8+P9)</f>
        <v>97000</v>
      </c>
      <c r="K9" s="34">
        <f>IF(H8="","",H8*0.03)</f>
        <v>3000</v>
      </c>
      <c r="L9" s="35">
        <f>IF(I8="","",I8*0.03)</f>
        <v>3000</v>
      </c>
      <c r="M9" s="36">
        <f>IF(J8="","",J8*0.03)</f>
        <v>3000</v>
      </c>
      <c r="N9" s="34">
        <f>IF(E9="","",K9*E9)</f>
        <v>-3000</v>
      </c>
      <c r="O9" s="35">
        <f>IF(F9="","",L9*F9)</f>
        <v>-3000</v>
      </c>
      <c r="P9" s="36">
        <f>IF(G9="","",M9*G9)</f>
        <v>-3000</v>
      </c>
      <c r="Q9" s="33"/>
      <c r="R9" s="33"/>
      <c r="S9" s="33"/>
    </row>
    <row r="10" spans="1:19" x14ac:dyDescent="0.45">
      <c r="A10" s="7">
        <v>2</v>
      </c>
      <c r="B10" s="107">
        <v>44204</v>
      </c>
      <c r="C10" s="86" t="s">
        <v>42</v>
      </c>
      <c r="D10" s="92">
        <v>2</v>
      </c>
      <c r="E10" s="45">
        <v>1.27</v>
      </c>
      <c r="F10" s="46">
        <v>1.5</v>
      </c>
      <c r="G10" s="47">
        <v>2</v>
      </c>
      <c r="H10" s="16">
        <f t="shared" ref="H10:H17" si="2">IF(E10="","",H9+N10)</f>
        <v>100695.7</v>
      </c>
      <c r="I10" s="16">
        <f t="shared" ref="I10:I17" si="3">IF(F10="","",I9+O10)</f>
        <v>101365</v>
      </c>
      <c r="J10" s="16">
        <f t="shared" ref="J10:J17" si="4">IF(G10="","",J9+P10)</f>
        <v>102820</v>
      </c>
      <c r="K10" s="37">
        <f t="shared" ref="K10:K11" si="5">IF(H9="","",H9*0.03)</f>
        <v>2910</v>
      </c>
      <c r="L10" s="38">
        <f t="shared" ref="L10:L11" si="6">IF(I9="","",I9*0.03)</f>
        <v>2910</v>
      </c>
      <c r="M10" s="39">
        <f t="shared" ref="M10:M11" si="7">IF(J9="","",J9*0.03)</f>
        <v>2910</v>
      </c>
      <c r="N10" s="37">
        <f t="shared" ref="N10" si="8">IF(E10="","",K10*E10)</f>
        <v>3695.7000000000003</v>
      </c>
      <c r="O10" s="38">
        <f t="shared" ref="O10" si="9">IF(F10="","",L10*F10)</f>
        <v>4365</v>
      </c>
      <c r="P10" s="39">
        <f t="shared" ref="P10" si="10">IF(G10="","",M10*G10)</f>
        <v>5820</v>
      </c>
      <c r="Q10" s="33"/>
      <c r="R10" s="33"/>
      <c r="S10" s="33"/>
    </row>
    <row r="11" spans="1:19" x14ac:dyDescent="0.45">
      <c r="A11" s="7">
        <v>3</v>
      </c>
      <c r="B11" s="107">
        <v>44211</v>
      </c>
      <c r="C11" s="86" t="s">
        <v>43</v>
      </c>
      <c r="D11" s="92">
        <v>2</v>
      </c>
      <c r="E11" s="45">
        <v>-1</v>
      </c>
      <c r="F11" s="46">
        <v>-1</v>
      </c>
      <c r="G11" s="67">
        <v>-1</v>
      </c>
      <c r="H11" s="16">
        <f t="shared" si="2"/>
        <v>97674.828999999998</v>
      </c>
      <c r="I11" s="16">
        <f t="shared" si="3"/>
        <v>98324.05</v>
      </c>
      <c r="J11" s="16">
        <f t="shared" si="4"/>
        <v>99735.4</v>
      </c>
      <c r="K11" s="37">
        <f t="shared" si="5"/>
        <v>3020.8709999999996</v>
      </c>
      <c r="L11" s="38">
        <f t="shared" si="6"/>
        <v>3040.95</v>
      </c>
      <c r="M11" s="39">
        <f t="shared" si="7"/>
        <v>3084.6</v>
      </c>
      <c r="N11" s="37">
        <f t="shared" ref="N11:N74" si="11">IF(E11="","",K11*E11)</f>
        <v>-3020.8709999999996</v>
      </c>
      <c r="O11" s="38">
        <f t="shared" ref="O11:O74" si="12">IF(F11="","",L11*F11)</f>
        <v>-3040.95</v>
      </c>
      <c r="P11" s="39">
        <f t="shared" ref="P11:P74" si="13">IF(G11="","",M11*G11)</f>
        <v>-3084.6</v>
      </c>
      <c r="Q11" s="33"/>
      <c r="R11" s="33"/>
      <c r="S11" s="33"/>
    </row>
    <row r="12" spans="1:19" x14ac:dyDescent="0.45">
      <c r="A12" s="7">
        <v>4</v>
      </c>
      <c r="B12" s="107">
        <v>44212</v>
      </c>
      <c r="C12" s="86" t="s">
        <v>44</v>
      </c>
      <c r="D12" s="92">
        <v>1</v>
      </c>
      <c r="E12" s="45">
        <v>1.27</v>
      </c>
      <c r="F12" s="46">
        <v>1.5</v>
      </c>
      <c r="G12" s="47">
        <v>2</v>
      </c>
      <c r="H12" s="16">
        <f t="shared" si="2"/>
        <v>101396.23998489999</v>
      </c>
      <c r="I12" s="16">
        <f t="shared" si="3"/>
        <v>102748.63225000001</v>
      </c>
      <c r="J12" s="16">
        <f t="shared" si="4"/>
        <v>105719.52399999999</v>
      </c>
      <c r="K12" s="37">
        <f t="shared" ref="K12:K75" si="14">IF(H11="","",H11*0.03)</f>
        <v>2930.24487</v>
      </c>
      <c r="L12" s="38">
        <f t="shared" ref="L12:L75" si="15">IF(I11="","",I11*0.03)</f>
        <v>2949.7215000000001</v>
      </c>
      <c r="M12" s="39">
        <f t="shared" ref="M12:M75" si="16">IF(J11="","",J11*0.03)</f>
        <v>2992.0619999999999</v>
      </c>
      <c r="N12" s="37">
        <f t="shared" si="11"/>
        <v>3721.4109849000001</v>
      </c>
      <c r="O12" s="38">
        <f t="shared" si="12"/>
        <v>4424.5822500000004</v>
      </c>
      <c r="P12" s="39">
        <f t="shared" si="13"/>
        <v>5984.1239999999998</v>
      </c>
      <c r="Q12" s="33"/>
      <c r="R12" s="33"/>
      <c r="S12" s="33"/>
    </row>
    <row r="13" spans="1:19" x14ac:dyDescent="0.45">
      <c r="A13" s="7">
        <v>5</v>
      </c>
      <c r="B13" s="107">
        <v>44218</v>
      </c>
      <c r="C13" s="86" t="s">
        <v>45</v>
      </c>
      <c r="D13" s="92">
        <v>1</v>
      </c>
      <c r="E13" s="45">
        <v>1.27</v>
      </c>
      <c r="F13" s="46">
        <v>1.5</v>
      </c>
      <c r="G13" s="47">
        <v>2</v>
      </c>
      <c r="H13" s="16">
        <f t="shared" si="2"/>
        <v>105259.43672832468</v>
      </c>
      <c r="I13" s="16">
        <f t="shared" si="3"/>
        <v>107372.32070125001</v>
      </c>
      <c r="J13" s="16">
        <f t="shared" si="4"/>
        <v>112062.69544</v>
      </c>
      <c r="K13" s="37">
        <f t="shared" si="14"/>
        <v>3041.8871995469995</v>
      </c>
      <c r="L13" s="38">
        <f t="shared" si="15"/>
        <v>3082.4589675000002</v>
      </c>
      <c r="M13" s="39">
        <f t="shared" si="16"/>
        <v>3171.5857199999996</v>
      </c>
      <c r="N13" s="37">
        <f t="shared" si="11"/>
        <v>3863.1967434246894</v>
      </c>
      <c r="O13" s="38">
        <f t="shared" si="12"/>
        <v>4623.6884512500001</v>
      </c>
      <c r="P13" s="39">
        <f t="shared" si="13"/>
        <v>6343.1714399999992</v>
      </c>
      <c r="Q13" s="33"/>
      <c r="R13" s="33"/>
      <c r="S13" s="33"/>
    </row>
    <row r="14" spans="1:19" x14ac:dyDescent="0.45">
      <c r="A14" s="7">
        <v>6</v>
      </c>
      <c r="B14" s="107">
        <v>44219</v>
      </c>
      <c r="C14" s="86" t="s">
        <v>46</v>
      </c>
      <c r="D14" s="92">
        <v>2</v>
      </c>
      <c r="E14" s="45">
        <v>1.27</v>
      </c>
      <c r="F14" s="46">
        <v>1.5</v>
      </c>
      <c r="G14" s="47">
        <v>2</v>
      </c>
      <c r="H14" s="16">
        <f t="shared" si="2"/>
        <v>109269.82126767385</v>
      </c>
      <c r="I14" s="16">
        <f t="shared" si="3"/>
        <v>112204.07513280626</v>
      </c>
      <c r="J14" s="16">
        <f t="shared" si="4"/>
        <v>118786.4571664</v>
      </c>
      <c r="K14" s="37">
        <f t="shared" si="14"/>
        <v>3157.7831018497404</v>
      </c>
      <c r="L14" s="38">
        <f t="shared" si="15"/>
        <v>3221.1696210374998</v>
      </c>
      <c r="M14" s="39">
        <f t="shared" si="16"/>
        <v>3361.8808631999996</v>
      </c>
      <c r="N14" s="37">
        <f t="shared" si="11"/>
        <v>4010.3845393491706</v>
      </c>
      <c r="O14" s="38">
        <f t="shared" si="12"/>
        <v>4831.75443155625</v>
      </c>
      <c r="P14" s="39">
        <f t="shared" si="13"/>
        <v>6723.7617263999991</v>
      </c>
      <c r="Q14" s="33"/>
      <c r="R14" s="33"/>
      <c r="S14" s="33"/>
    </row>
    <row r="15" spans="1:19" x14ac:dyDescent="0.45">
      <c r="A15" s="7">
        <v>7</v>
      </c>
      <c r="B15" s="107">
        <v>44230</v>
      </c>
      <c r="C15" s="86" t="s">
        <v>47</v>
      </c>
      <c r="D15" s="92">
        <v>2</v>
      </c>
      <c r="E15" s="45">
        <v>1.27</v>
      </c>
      <c r="F15" s="46">
        <v>1.5</v>
      </c>
      <c r="G15" s="47">
        <v>2</v>
      </c>
      <c r="H15" s="16">
        <f t="shared" si="2"/>
        <v>113433.00145797222</v>
      </c>
      <c r="I15" s="16">
        <f t="shared" si="3"/>
        <v>117253.25851378254</v>
      </c>
      <c r="J15" s="16">
        <f t="shared" si="4"/>
        <v>125913.64459638399</v>
      </c>
      <c r="K15" s="37">
        <f t="shared" si="14"/>
        <v>3278.0946380302153</v>
      </c>
      <c r="L15" s="38">
        <f t="shared" si="15"/>
        <v>3366.1222539841879</v>
      </c>
      <c r="M15" s="39">
        <f t="shared" si="16"/>
        <v>3563.5937149919996</v>
      </c>
      <c r="N15" s="37">
        <f t="shared" si="11"/>
        <v>4163.1801902983734</v>
      </c>
      <c r="O15" s="38">
        <f t="shared" si="12"/>
        <v>5049.183380976282</v>
      </c>
      <c r="P15" s="39">
        <f t="shared" si="13"/>
        <v>7127.1874299839992</v>
      </c>
      <c r="Q15" s="33"/>
      <c r="R15" s="33"/>
      <c r="S15" s="33"/>
    </row>
    <row r="16" spans="1:19" x14ac:dyDescent="0.45">
      <c r="A16" s="7">
        <v>8</v>
      </c>
      <c r="B16" s="107">
        <v>44217</v>
      </c>
      <c r="C16" s="86" t="s">
        <v>48</v>
      </c>
      <c r="D16" s="92">
        <v>1</v>
      </c>
      <c r="E16" s="45">
        <v>1.27</v>
      </c>
      <c r="F16" s="46">
        <v>1.5</v>
      </c>
      <c r="G16" s="47">
        <v>2</v>
      </c>
      <c r="H16" s="16">
        <f t="shared" si="2"/>
        <v>117754.79881352096</v>
      </c>
      <c r="I16" s="16">
        <f t="shared" si="3"/>
        <v>122529.65514690275</v>
      </c>
      <c r="J16" s="16">
        <f t="shared" si="4"/>
        <v>133468.46327216702</v>
      </c>
      <c r="K16" s="37">
        <f t="shared" si="14"/>
        <v>3402.9900437391666</v>
      </c>
      <c r="L16" s="38">
        <f t="shared" si="15"/>
        <v>3517.5977554134761</v>
      </c>
      <c r="M16" s="39">
        <f t="shared" si="16"/>
        <v>3777.4093378915195</v>
      </c>
      <c r="N16" s="37">
        <f t="shared" si="11"/>
        <v>4321.7973555487415</v>
      </c>
      <c r="O16" s="38">
        <f t="shared" si="12"/>
        <v>5276.3966331202137</v>
      </c>
      <c r="P16" s="39">
        <f t="shared" si="13"/>
        <v>7554.818675783039</v>
      </c>
      <c r="Q16" s="33"/>
      <c r="R16" s="33"/>
      <c r="S16" s="33"/>
    </row>
    <row r="17" spans="1:19" x14ac:dyDescent="0.45">
      <c r="A17" s="7">
        <v>9</v>
      </c>
      <c r="B17" s="107">
        <v>44239</v>
      </c>
      <c r="C17" s="86" t="s">
        <v>49</v>
      </c>
      <c r="D17" s="92">
        <v>1</v>
      </c>
      <c r="E17" s="45">
        <v>1.27</v>
      </c>
      <c r="F17" s="46">
        <v>1.5</v>
      </c>
      <c r="G17" s="47">
        <v>2</v>
      </c>
      <c r="H17" s="16">
        <f t="shared" si="2"/>
        <v>122241.25664831611</v>
      </c>
      <c r="I17" s="16">
        <f t="shared" si="3"/>
        <v>128043.48962851337</v>
      </c>
      <c r="J17" s="16">
        <f t="shared" si="4"/>
        <v>141476.57106849705</v>
      </c>
      <c r="K17" s="37">
        <f t="shared" si="14"/>
        <v>3532.6439644056286</v>
      </c>
      <c r="L17" s="38">
        <f t="shared" si="15"/>
        <v>3675.8896544070822</v>
      </c>
      <c r="M17" s="39">
        <f t="shared" si="16"/>
        <v>4004.0538981650107</v>
      </c>
      <c r="N17" s="37">
        <f t="shared" si="11"/>
        <v>4486.4578347951483</v>
      </c>
      <c r="O17" s="38">
        <f t="shared" si="12"/>
        <v>5513.8344816106237</v>
      </c>
      <c r="P17" s="39">
        <f t="shared" si="13"/>
        <v>8008.1077963300213</v>
      </c>
      <c r="Q17" s="33"/>
      <c r="R17" s="33"/>
      <c r="S17" s="33"/>
    </row>
    <row r="18" spans="1:19" x14ac:dyDescent="0.45">
      <c r="A18" s="7">
        <v>10</v>
      </c>
      <c r="B18" s="107">
        <v>44241</v>
      </c>
      <c r="C18" s="86" t="s">
        <v>50</v>
      </c>
      <c r="D18" s="92">
        <v>1</v>
      </c>
      <c r="E18" s="45">
        <v>0</v>
      </c>
      <c r="F18" s="46">
        <v>0</v>
      </c>
      <c r="G18" s="47">
        <v>0</v>
      </c>
      <c r="H18" s="16">
        <f t="shared" ref="H18:H76" si="17">IF(E18="","",H17+N18)</f>
        <v>122241.25664831611</v>
      </c>
      <c r="I18" s="16">
        <f t="shared" ref="I18:I76" si="18">IF(F18="","",I17+O18)</f>
        <v>128043.48962851337</v>
      </c>
      <c r="J18" s="16">
        <f t="shared" ref="J18:J76" si="19">IF(G18="","",J17+P18)</f>
        <v>141476.57106849705</v>
      </c>
      <c r="K18" s="37">
        <f t="shared" si="14"/>
        <v>3667.237699449483</v>
      </c>
      <c r="L18" s="38">
        <f t="shared" si="15"/>
        <v>3841.3046888554009</v>
      </c>
      <c r="M18" s="39">
        <f t="shared" si="16"/>
        <v>4244.2971320549113</v>
      </c>
      <c r="N18" s="37">
        <f t="shared" si="11"/>
        <v>0</v>
      </c>
      <c r="O18" s="38">
        <f t="shared" si="12"/>
        <v>0</v>
      </c>
      <c r="P18" s="39">
        <f t="shared" si="13"/>
        <v>0</v>
      </c>
      <c r="Q18" s="33"/>
      <c r="R18" s="33"/>
      <c r="S18" s="33"/>
    </row>
    <row r="19" spans="1:19" x14ac:dyDescent="0.45">
      <c r="A19" s="7">
        <v>11</v>
      </c>
      <c r="B19" s="107">
        <v>44245</v>
      </c>
      <c r="C19" s="86" t="s">
        <v>51</v>
      </c>
      <c r="D19" s="92">
        <v>2</v>
      </c>
      <c r="E19" s="45">
        <v>0</v>
      </c>
      <c r="F19" s="46">
        <v>0</v>
      </c>
      <c r="G19" s="47">
        <v>0</v>
      </c>
      <c r="H19" s="16">
        <f t="shared" si="17"/>
        <v>122241.25664831611</v>
      </c>
      <c r="I19" s="16">
        <f t="shared" si="18"/>
        <v>128043.48962851337</v>
      </c>
      <c r="J19" s="16">
        <f t="shared" si="19"/>
        <v>141476.57106849705</v>
      </c>
      <c r="K19" s="37">
        <f t="shared" si="14"/>
        <v>3667.237699449483</v>
      </c>
      <c r="L19" s="38">
        <f t="shared" si="15"/>
        <v>3841.3046888554009</v>
      </c>
      <c r="M19" s="39">
        <f t="shared" si="16"/>
        <v>4244.2971320549113</v>
      </c>
      <c r="N19" s="37">
        <f t="shared" si="11"/>
        <v>0</v>
      </c>
      <c r="O19" s="38">
        <f t="shared" si="12"/>
        <v>0</v>
      </c>
      <c r="P19" s="39">
        <f t="shared" si="13"/>
        <v>0</v>
      </c>
      <c r="Q19" s="33"/>
      <c r="R19" s="33"/>
      <c r="S19" s="33"/>
    </row>
    <row r="20" spans="1:19" x14ac:dyDescent="0.45">
      <c r="A20" s="7">
        <v>12</v>
      </c>
      <c r="B20" s="107">
        <v>44247</v>
      </c>
      <c r="C20" s="86" t="s">
        <v>52</v>
      </c>
      <c r="D20" s="92">
        <v>1</v>
      </c>
      <c r="E20" s="45">
        <v>1.27</v>
      </c>
      <c r="F20" s="46">
        <v>1.5</v>
      </c>
      <c r="G20" s="47">
        <v>2</v>
      </c>
      <c r="H20" s="16">
        <f t="shared" si="17"/>
        <v>126898.64852661695</v>
      </c>
      <c r="I20" s="16">
        <f t="shared" si="18"/>
        <v>133805.44666179648</v>
      </c>
      <c r="J20" s="16">
        <f t="shared" si="19"/>
        <v>149965.16533260688</v>
      </c>
      <c r="K20" s="37">
        <f t="shared" si="14"/>
        <v>3667.237699449483</v>
      </c>
      <c r="L20" s="38">
        <f t="shared" si="15"/>
        <v>3841.3046888554009</v>
      </c>
      <c r="M20" s="39">
        <f t="shared" si="16"/>
        <v>4244.2971320549113</v>
      </c>
      <c r="N20" s="37">
        <f t="shared" si="11"/>
        <v>4657.391878300843</v>
      </c>
      <c r="O20" s="38">
        <f t="shared" si="12"/>
        <v>5761.9570332831008</v>
      </c>
      <c r="P20" s="39">
        <f t="shared" si="13"/>
        <v>8488.5942641098227</v>
      </c>
      <c r="Q20" s="33"/>
      <c r="R20" s="33"/>
      <c r="S20" s="33"/>
    </row>
    <row r="21" spans="1:19" x14ac:dyDescent="0.45">
      <c r="A21" s="7">
        <v>13</v>
      </c>
      <c r="B21" s="107">
        <v>44249</v>
      </c>
      <c r="C21" s="86" t="s">
        <v>53</v>
      </c>
      <c r="D21" s="92">
        <v>1</v>
      </c>
      <c r="E21" s="45">
        <v>0</v>
      </c>
      <c r="F21" s="46">
        <v>0</v>
      </c>
      <c r="G21" s="47">
        <v>0</v>
      </c>
      <c r="H21" s="16">
        <f t="shared" si="17"/>
        <v>126898.64852661695</v>
      </c>
      <c r="I21" s="16">
        <f t="shared" si="18"/>
        <v>133805.44666179648</v>
      </c>
      <c r="J21" s="16">
        <f t="shared" si="19"/>
        <v>149965.16533260688</v>
      </c>
      <c r="K21" s="37">
        <f t="shared" si="14"/>
        <v>3806.9594557985083</v>
      </c>
      <c r="L21" s="38">
        <f t="shared" si="15"/>
        <v>4014.1633998538941</v>
      </c>
      <c r="M21" s="39">
        <f t="shared" si="16"/>
        <v>4498.9549599782058</v>
      </c>
      <c r="N21" s="37">
        <f t="shared" si="11"/>
        <v>0</v>
      </c>
      <c r="O21" s="38">
        <f t="shared" si="12"/>
        <v>0</v>
      </c>
      <c r="P21" s="39">
        <f t="shared" si="13"/>
        <v>0</v>
      </c>
      <c r="Q21" s="33"/>
      <c r="R21" s="33"/>
      <c r="S21" s="33"/>
    </row>
    <row r="22" spans="1:19" x14ac:dyDescent="0.45">
      <c r="A22" s="7">
        <v>14</v>
      </c>
      <c r="B22" s="107">
        <v>44252</v>
      </c>
      <c r="C22" s="86" t="s">
        <v>54</v>
      </c>
      <c r="D22" s="92">
        <v>1</v>
      </c>
      <c r="E22" s="45">
        <v>0</v>
      </c>
      <c r="F22" s="46">
        <v>0</v>
      </c>
      <c r="G22" s="47">
        <v>0</v>
      </c>
      <c r="H22" s="16">
        <f t="shared" si="17"/>
        <v>126898.64852661695</v>
      </c>
      <c r="I22" s="16">
        <f t="shared" si="18"/>
        <v>133805.44666179648</v>
      </c>
      <c r="J22" s="16">
        <f t="shared" si="19"/>
        <v>149965.16533260688</v>
      </c>
      <c r="K22" s="37">
        <f t="shared" si="14"/>
        <v>3806.9594557985083</v>
      </c>
      <c r="L22" s="38">
        <f t="shared" si="15"/>
        <v>4014.1633998538941</v>
      </c>
      <c r="M22" s="39">
        <f t="shared" si="16"/>
        <v>4498.9549599782058</v>
      </c>
      <c r="N22" s="37">
        <f t="shared" si="11"/>
        <v>0</v>
      </c>
      <c r="O22" s="38">
        <f t="shared" si="12"/>
        <v>0</v>
      </c>
      <c r="P22" s="39">
        <f t="shared" si="13"/>
        <v>0</v>
      </c>
      <c r="Q22" s="33"/>
      <c r="R22" s="33"/>
      <c r="S22" s="33"/>
    </row>
    <row r="23" spans="1:19" x14ac:dyDescent="0.45">
      <c r="A23" s="7">
        <v>15</v>
      </c>
      <c r="B23" s="107">
        <v>44253</v>
      </c>
      <c r="C23" s="86" t="s">
        <v>55</v>
      </c>
      <c r="D23" s="92">
        <v>2</v>
      </c>
      <c r="E23" s="45">
        <v>1.27</v>
      </c>
      <c r="F23" s="46">
        <v>1.5</v>
      </c>
      <c r="G23" s="47">
        <v>2</v>
      </c>
      <c r="H23" s="16">
        <f t="shared" si="17"/>
        <v>131733.48703548106</v>
      </c>
      <c r="I23" s="16">
        <f t="shared" si="18"/>
        <v>139826.69176157733</v>
      </c>
      <c r="J23" s="16">
        <f t="shared" si="19"/>
        <v>158963.07525256329</v>
      </c>
      <c r="K23" s="37">
        <f t="shared" si="14"/>
        <v>3806.9594557985083</v>
      </c>
      <c r="L23" s="38">
        <f t="shared" si="15"/>
        <v>4014.1633998538941</v>
      </c>
      <c r="M23" s="39">
        <f t="shared" si="16"/>
        <v>4498.9549599782058</v>
      </c>
      <c r="N23" s="37">
        <f t="shared" si="11"/>
        <v>4834.8385088641053</v>
      </c>
      <c r="O23" s="38">
        <f t="shared" si="12"/>
        <v>6021.245099780841</v>
      </c>
      <c r="P23" s="39">
        <f t="shared" si="13"/>
        <v>8997.9099199564116</v>
      </c>
      <c r="Q23" s="33"/>
      <c r="R23" s="33"/>
      <c r="S23" s="33"/>
    </row>
    <row r="24" spans="1:19" x14ac:dyDescent="0.45">
      <c r="A24" s="7">
        <v>16</v>
      </c>
      <c r="B24" s="107">
        <v>44261</v>
      </c>
      <c r="C24" s="86" t="s">
        <v>56</v>
      </c>
      <c r="D24" s="92">
        <v>2</v>
      </c>
      <c r="E24" s="45">
        <v>1.27</v>
      </c>
      <c r="F24" s="46">
        <v>1.5</v>
      </c>
      <c r="G24" s="47">
        <v>2</v>
      </c>
      <c r="H24" s="16">
        <f t="shared" si="17"/>
        <v>136752.53289153287</v>
      </c>
      <c r="I24" s="16">
        <f t="shared" si="18"/>
        <v>146118.89289084831</v>
      </c>
      <c r="J24" s="16">
        <f t="shared" si="19"/>
        <v>168500.85976771708</v>
      </c>
      <c r="K24" s="37">
        <f t="shared" si="14"/>
        <v>3952.0046110644316</v>
      </c>
      <c r="L24" s="38">
        <f t="shared" si="15"/>
        <v>4194.8007528473199</v>
      </c>
      <c r="M24" s="39">
        <f t="shared" si="16"/>
        <v>4768.8922575768984</v>
      </c>
      <c r="N24" s="37">
        <f t="shared" si="11"/>
        <v>5019.0458560518282</v>
      </c>
      <c r="O24" s="38">
        <f t="shared" si="12"/>
        <v>6292.2011292709794</v>
      </c>
      <c r="P24" s="39">
        <f t="shared" si="13"/>
        <v>9537.7845151537967</v>
      </c>
      <c r="Q24" s="33"/>
      <c r="R24" s="33"/>
      <c r="S24" s="33"/>
    </row>
    <row r="25" spans="1:19" x14ac:dyDescent="0.45">
      <c r="A25" s="7">
        <v>17</v>
      </c>
      <c r="B25" s="107">
        <v>44261</v>
      </c>
      <c r="C25" s="86" t="s">
        <v>57</v>
      </c>
      <c r="D25" s="92">
        <v>2</v>
      </c>
      <c r="E25" s="45">
        <v>1.27</v>
      </c>
      <c r="F25" s="46">
        <v>1.5</v>
      </c>
      <c r="G25" s="47">
        <v>2</v>
      </c>
      <c r="H25" s="16">
        <f t="shared" si="17"/>
        <v>141962.80439470027</v>
      </c>
      <c r="I25" s="16">
        <f t="shared" si="18"/>
        <v>152694.24307093647</v>
      </c>
      <c r="J25" s="16">
        <f t="shared" si="19"/>
        <v>178610.9113537801</v>
      </c>
      <c r="K25" s="37">
        <f t="shared" si="14"/>
        <v>4102.5759867459856</v>
      </c>
      <c r="L25" s="38">
        <f t="shared" si="15"/>
        <v>4383.5667867254488</v>
      </c>
      <c r="M25" s="39">
        <f t="shared" si="16"/>
        <v>5055.025793031512</v>
      </c>
      <c r="N25" s="37">
        <f t="shared" si="11"/>
        <v>5210.2715031674015</v>
      </c>
      <c r="O25" s="38">
        <f t="shared" si="12"/>
        <v>6575.3501800881731</v>
      </c>
      <c r="P25" s="39">
        <f t="shared" si="13"/>
        <v>10110.051586063024</v>
      </c>
      <c r="Q25" s="33"/>
      <c r="R25" s="33"/>
      <c r="S25" s="33"/>
    </row>
    <row r="26" spans="1:19" x14ac:dyDescent="0.45">
      <c r="A26" s="7">
        <v>18</v>
      </c>
      <c r="B26" s="107">
        <v>44265</v>
      </c>
      <c r="C26" s="86" t="s">
        <v>58</v>
      </c>
      <c r="D26" s="92">
        <v>2</v>
      </c>
      <c r="E26" s="45">
        <v>0</v>
      </c>
      <c r="F26" s="46">
        <v>0</v>
      </c>
      <c r="G26" s="47">
        <v>0</v>
      </c>
      <c r="H26" s="16">
        <f t="shared" si="17"/>
        <v>141962.80439470027</v>
      </c>
      <c r="I26" s="16">
        <f t="shared" si="18"/>
        <v>152694.24307093647</v>
      </c>
      <c r="J26" s="16">
        <f t="shared" si="19"/>
        <v>178610.9113537801</v>
      </c>
      <c r="K26" s="37">
        <f t="shared" si="14"/>
        <v>4258.8841318410077</v>
      </c>
      <c r="L26" s="38">
        <f t="shared" si="15"/>
        <v>4580.8272921280941</v>
      </c>
      <c r="M26" s="39">
        <f t="shared" si="16"/>
        <v>5358.3273406134031</v>
      </c>
      <c r="N26" s="37">
        <f t="shared" si="11"/>
        <v>0</v>
      </c>
      <c r="O26" s="38">
        <f t="shared" si="12"/>
        <v>0</v>
      </c>
      <c r="P26" s="39">
        <f t="shared" si="13"/>
        <v>0</v>
      </c>
      <c r="Q26" s="33"/>
      <c r="R26" s="33"/>
      <c r="S26" s="33"/>
    </row>
    <row r="27" spans="1:19" x14ac:dyDescent="0.45">
      <c r="A27" s="7">
        <v>19</v>
      </c>
      <c r="B27" s="107">
        <v>44268</v>
      </c>
      <c r="C27" s="86" t="s">
        <v>59</v>
      </c>
      <c r="D27" s="92">
        <v>2</v>
      </c>
      <c r="E27" s="45">
        <v>0</v>
      </c>
      <c r="F27" s="46">
        <v>0</v>
      </c>
      <c r="G27" s="47">
        <v>0</v>
      </c>
      <c r="H27" s="16">
        <f t="shared" si="17"/>
        <v>141962.80439470027</v>
      </c>
      <c r="I27" s="16">
        <f t="shared" si="18"/>
        <v>152694.24307093647</v>
      </c>
      <c r="J27" s="16">
        <f t="shared" si="19"/>
        <v>178610.9113537801</v>
      </c>
      <c r="K27" s="37">
        <f t="shared" si="14"/>
        <v>4258.8841318410077</v>
      </c>
      <c r="L27" s="38">
        <f t="shared" si="15"/>
        <v>4580.8272921280941</v>
      </c>
      <c r="M27" s="39">
        <f t="shared" si="16"/>
        <v>5358.3273406134031</v>
      </c>
      <c r="N27" s="37">
        <f t="shared" si="11"/>
        <v>0</v>
      </c>
      <c r="O27" s="38">
        <f t="shared" si="12"/>
        <v>0</v>
      </c>
      <c r="P27" s="39">
        <f t="shared" si="13"/>
        <v>0</v>
      </c>
      <c r="Q27" s="33"/>
      <c r="R27" s="33"/>
      <c r="S27" s="33"/>
    </row>
    <row r="28" spans="1:19" x14ac:dyDescent="0.45">
      <c r="A28" s="7">
        <v>20</v>
      </c>
      <c r="B28" s="107">
        <v>44272</v>
      </c>
      <c r="C28" s="86" t="s">
        <v>60</v>
      </c>
      <c r="D28" s="92">
        <v>2</v>
      </c>
      <c r="E28" s="45">
        <v>0</v>
      </c>
      <c r="F28" s="46">
        <v>0</v>
      </c>
      <c r="G28" s="47">
        <v>0</v>
      </c>
      <c r="H28" s="16">
        <f t="shared" si="17"/>
        <v>141962.80439470027</v>
      </c>
      <c r="I28" s="16">
        <f t="shared" si="18"/>
        <v>152694.24307093647</v>
      </c>
      <c r="J28" s="16">
        <f t="shared" si="19"/>
        <v>178610.9113537801</v>
      </c>
      <c r="K28" s="37">
        <f t="shared" si="14"/>
        <v>4258.8841318410077</v>
      </c>
      <c r="L28" s="38">
        <f t="shared" si="15"/>
        <v>4580.8272921280941</v>
      </c>
      <c r="M28" s="39">
        <f t="shared" si="16"/>
        <v>5358.3273406134031</v>
      </c>
      <c r="N28" s="37">
        <f t="shared" si="11"/>
        <v>0</v>
      </c>
      <c r="O28" s="38">
        <f t="shared" si="12"/>
        <v>0</v>
      </c>
      <c r="P28" s="39">
        <f t="shared" si="13"/>
        <v>0</v>
      </c>
      <c r="Q28" s="33"/>
      <c r="R28" s="33"/>
      <c r="S28" s="33"/>
    </row>
    <row r="29" spans="1:19" x14ac:dyDescent="0.45">
      <c r="A29" s="7">
        <v>21</v>
      </c>
      <c r="B29" s="107">
        <v>44289</v>
      </c>
      <c r="C29" s="86" t="s">
        <v>61</v>
      </c>
      <c r="D29" s="92">
        <v>1</v>
      </c>
      <c r="E29" s="45">
        <v>0</v>
      </c>
      <c r="F29" s="46">
        <v>0</v>
      </c>
      <c r="G29" s="47">
        <v>0</v>
      </c>
      <c r="H29" s="16">
        <f t="shared" si="17"/>
        <v>141962.80439470027</v>
      </c>
      <c r="I29" s="16">
        <f t="shared" si="18"/>
        <v>152694.24307093647</v>
      </c>
      <c r="J29" s="16">
        <f t="shared" si="19"/>
        <v>178610.9113537801</v>
      </c>
      <c r="K29" s="37">
        <f t="shared" si="14"/>
        <v>4258.8841318410077</v>
      </c>
      <c r="L29" s="38">
        <f t="shared" si="15"/>
        <v>4580.8272921280941</v>
      </c>
      <c r="M29" s="39">
        <f t="shared" si="16"/>
        <v>5358.3273406134031</v>
      </c>
      <c r="N29" s="37">
        <f t="shared" si="11"/>
        <v>0</v>
      </c>
      <c r="O29" s="38">
        <f t="shared" si="12"/>
        <v>0</v>
      </c>
      <c r="P29" s="39">
        <f t="shared" si="13"/>
        <v>0</v>
      </c>
      <c r="Q29" s="33"/>
      <c r="R29" s="33"/>
      <c r="S29" s="33"/>
    </row>
    <row r="30" spans="1:19" s="102" customFormat="1" x14ac:dyDescent="0.45">
      <c r="A30" s="7">
        <v>22</v>
      </c>
      <c r="B30" s="109">
        <v>44289</v>
      </c>
      <c r="C30" s="96" t="s">
        <v>62</v>
      </c>
      <c r="D30" s="97">
        <v>2</v>
      </c>
      <c r="E30" s="45">
        <v>0</v>
      </c>
      <c r="F30" s="46">
        <v>0</v>
      </c>
      <c r="G30" s="47">
        <v>0</v>
      </c>
      <c r="H30" s="16">
        <f t="shared" si="17"/>
        <v>141962.80439470027</v>
      </c>
      <c r="I30" s="16">
        <f t="shared" si="18"/>
        <v>152694.24307093647</v>
      </c>
      <c r="J30" s="16">
        <f t="shared" si="19"/>
        <v>178610.9113537801</v>
      </c>
      <c r="K30" s="37">
        <f t="shared" si="14"/>
        <v>4258.8841318410077</v>
      </c>
      <c r="L30" s="38">
        <f t="shared" si="15"/>
        <v>4580.8272921280941</v>
      </c>
      <c r="M30" s="39">
        <f t="shared" si="16"/>
        <v>5358.3273406134031</v>
      </c>
      <c r="N30" s="37">
        <f t="shared" si="11"/>
        <v>0</v>
      </c>
      <c r="O30" s="38">
        <f t="shared" si="12"/>
        <v>0</v>
      </c>
      <c r="P30" s="39">
        <f t="shared" si="13"/>
        <v>0</v>
      </c>
      <c r="Q30" s="101"/>
      <c r="R30" s="101"/>
      <c r="S30" s="101"/>
    </row>
    <row r="31" spans="1:19" s="102" customFormat="1" x14ac:dyDescent="0.45">
      <c r="A31" s="7">
        <v>23</v>
      </c>
      <c r="B31" s="109">
        <v>44292</v>
      </c>
      <c r="C31" s="96" t="s">
        <v>63</v>
      </c>
      <c r="D31" s="97">
        <v>1</v>
      </c>
      <c r="E31" s="45">
        <v>0</v>
      </c>
      <c r="F31" s="46">
        <v>0</v>
      </c>
      <c r="G31" s="47">
        <v>0</v>
      </c>
      <c r="H31" s="16">
        <f t="shared" si="17"/>
        <v>141962.80439470027</v>
      </c>
      <c r="I31" s="16">
        <f t="shared" si="18"/>
        <v>152694.24307093647</v>
      </c>
      <c r="J31" s="16">
        <f t="shared" si="19"/>
        <v>178610.9113537801</v>
      </c>
      <c r="K31" s="37">
        <f t="shared" si="14"/>
        <v>4258.8841318410077</v>
      </c>
      <c r="L31" s="38">
        <f t="shared" si="15"/>
        <v>4580.8272921280941</v>
      </c>
      <c r="M31" s="39">
        <f t="shared" si="16"/>
        <v>5358.3273406134031</v>
      </c>
      <c r="N31" s="37">
        <f t="shared" si="11"/>
        <v>0</v>
      </c>
      <c r="O31" s="38">
        <f t="shared" si="12"/>
        <v>0</v>
      </c>
      <c r="P31" s="39">
        <f t="shared" si="13"/>
        <v>0</v>
      </c>
      <c r="Q31" s="101"/>
      <c r="R31" s="101"/>
      <c r="S31" s="101"/>
    </row>
    <row r="32" spans="1:19" s="102" customFormat="1" x14ac:dyDescent="0.45">
      <c r="A32" s="7">
        <v>24</v>
      </c>
      <c r="B32" s="109">
        <v>44300</v>
      </c>
      <c r="C32" s="96" t="s">
        <v>64</v>
      </c>
      <c r="D32" s="97">
        <v>1</v>
      </c>
      <c r="E32" s="45">
        <v>0</v>
      </c>
      <c r="F32" s="46">
        <v>0</v>
      </c>
      <c r="G32" s="47">
        <v>0</v>
      </c>
      <c r="H32" s="16">
        <f t="shared" si="17"/>
        <v>141962.80439470027</v>
      </c>
      <c r="I32" s="16">
        <f t="shared" si="18"/>
        <v>152694.24307093647</v>
      </c>
      <c r="J32" s="16">
        <f t="shared" si="19"/>
        <v>178610.9113537801</v>
      </c>
      <c r="K32" s="37">
        <f t="shared" si="14"/>
        <v>4258.8841318410077</v>
      </c>
      <c r="L32" s="38">
        <f t="shared" si="15"/>
        <v>4580.8272921280941</v>
      </c>
      <c r="M32" s="39">
        <f t="shared" si="16"/>
        <v>5358.3273406134031</v>
      </c>
      <c r="N32" s="37">
        <f t="shared" si="11"/>
        <v>0</v>
      </c>
      <c r="O32" s="38">
        <f t="shared" si="12"/>
        <v>0</v>
      </c>
      <c r="P32" s="39">
        <f t="shared" si="13"/>
        <v>0</v>
      </c>
      <c r="Q32" s="101"/>
      <c r="R32" s="101"/>
      <c r="S32" s="101"/>
    </row>
    <row r="33" spans="1:19" s="102" customFormat="1" x14ac:dyDescent="0.45">
      <c r="A33" s="7">
        <v>25</v>
      </c>
      <c r="B33" s="109">
        <v>44301</v>
      </c>
      <c r="C33" s="96" t="s">
        <v>65</v>
      </c>
      <c r="D33" s="97">
        <v>1</v>
      </c>
      <c r="E33" s="45">
        <v>0</v>
      </c>
      <c r="F33" s="46">
        <v>0</v>
      </c>
      <c r="G33" s="47">
        <v>0</v>
      </c>
      <c r="H33" s="16">
        <f t="shared" si="17"/>
        <v>141962.80439470027</v>
      </c>
      <c r="I33" s="16">
        <f t="shared" si="18"/>
        <v>152694.24307093647</v>
      </c>
      <c r="J33" s="16">
        <f t="shared" si="19"/>
        <v>178610.9113537801</v>
      </c>
      <c r="K33" s="37">
        <f t="shared" si="14"/>
        <v>4258.8841318410077</v>
      </c>
      <c r="L33" s="38">
        <f t="shared" si="15"/>
        <v>4580.8272921280941</v>
      </c>
      <c r="M33" s="39">
        <f t="shared" si="16"/>
        <v>5358.3273406134031</v>
      </c>
      <c r="N33" s="37">
        <f t="shared" si="11"/>
        <v>0</v>
      </c>
      <c r="O33" s="38">
        <f t="shared" si="12"/>
        <v>0</v>
      </c>
      <c r="P33" s="39">
        <f t="shared" si="13"/>
        <v>0</v>
      </c>
      <c r="Q33" s="101"/>
      <c r="R33" s="101"/>
      <c r="S33" s="101"/>
    </row>
    <row r="34" spans="1:19" s="102" customFormat="1" x14ac:dyDescent="0.45">
      <c r="A34" s="7">
        <v>26</v>
      </c>
      <c r="B34" s="109">
        <v>44302</v>
      </c>
      <c r="C34" s="96" t="s">
        <v>66</v>
      </c>
      <c r="D34" s="97">
        <v>2</v>
      </c>
      <c r="E34" s="98">
        <v>0</v>
      </c>
      <c r="F34" s="99">
        <v>0</v>
      </c>
      <c r="G34" s="100">
        <v>0</v>
      </c>
      <c r="H34" s="16">
        <f t="shared" si="17"/>
        <v>141962.80439470027</v>
      </c>
      <c r="I34" s="16">
        <f t="shared" si="18"/>
        <v>152694.24307093647</v>
      </c>
      <c r="J34" s="16">
        <f t="shared" si="19"/>
        <v>178610.9113537801</v>
      </c>
      <c r="K34" s="37">
        <f t="shared" si="14"/>
        <v>4258.8841318410077</v>
      </c>
      <c r="L34" s="38">
        <f t="shared" si="15"/>
        <v>4580.8272921280941</v>
      </c>
      <c r="M34" s="39">
        <f t="shared" si="16"/>
        <v>5358.3273406134031</v>
      </c>
      <c r="N34" s="37">
        <f t="shared" si="11"/>
        <v>0</v>
      </c>
      <c r="O34" s="38">
        <f t="shared" si="12"/>
        <v>0</v>
      </c>
      <c r="P34" s="39">
        <f t="shared" si="13"/>
        <v>0</v>
      </c>
      <c r="Q34" s="101"/>
      <c r="R34" s="101"/>
      <c r="S34" s="101"/>
    </row>
    <row r="35" spans="1:19" x14ac:dyDescent="0.45">
      <c r="A35" s="7">
        <v>27</v>
      </c>
      <c r="B35" s="107">
        <v>44310</v>
      </c>
      <c r="C35" s="86" t="s">
        <v>67</v>
      </c>
      <c r="D35" s="92">
        <v>2</v>
      </c>
      <c r="E35" s="98">
        <v>0</v>
      </c>
      <c r="F35" s="99">
        <v>0</v>
      </c>
      <c r="G35" s="100">
        <v>0</v>
      </c>
      <c r="H35" s="16">
        <f t="shared" si="17"/>
        <v>141962.80439470027</v>
      </c>
      <c r="I35" s="16">
        <f t="shared" si="18"/>
        <v>152694.24307093647</v>
      </c>
      <c r="J35" s="16">
        <f t="shared" si="19"/>
        <v>178610.9113537801</v>
      </c>
      <c r="K35" s="37">
        <f t="shared" si="14"/>
        <v>4258.8841318410077</v>
      </c>
      <c r="L35" s="38">
        <f t="shared" si="15"/>
        <v>4580.8272921280941</v>
      </c>
      <c r="M35" s="39">
        <f t="shared" si="16"/>
        <v>5358.3273406134031</v>
      </c>
      <c r="N35" s="37">
        <f t="shared" si="11"/>
        <v>0</v>
      </c>
      <c r="O35" s="38">
        <f t="shared" si="12"/>
        <v>0</v>
      </c>
      <c r="P35" s="39">
        <f t="shared" si="13"/>
        <v>0</v>
      </c>
      <c r="Q35" s="33"/>
      <c r="R35" s="33"/>
      <c r="S35" s="33"/>
    </row>
    <row r="36" spans="1:19" x14ac:dyDescent="0.45">
      <c r="A36" s="7">
        <v>28</v>
      </c>
      <c r="B36" s="107">
        <v>44316</v>
      </c>
      <c r="C36" s="86" t="s">
        <v>68</v>
      </c>
      <c r="D36" s="92">
        <v>1</v>
      </c>
      <c r="E36" s="45">
        <v>1.27</v>
      </c>
      <c r="F36" s="46">
        <v>1.5</v>
      </c>
      <c r="G36" s="47">
        <v>2</v>
      </c>
      <c r="H36" s="16">
        <f t="shared" si="17"/>
        <v>147371.58724213834</v>
      </c>
      <c r="I36" s="16">
        <f t="shared" si="18"/>
        <v>159565.48400912862</v>
      </c>
      <c r="J36" s="16">
        <f t="shared" si="19"/>
        <v>189327.56603500689</v>
      </c>
      <c r="K36" s="37">
        <f t="shared" si="14"/>
        <v>4258.8841318410077</v>
      </c>
      <c r="L36" s="38">
        <f t="shared" si="15"/>
        <v>4580.8272921280941</v>
      </c>
      <c r="M36" s="39">
        <f t="shared" si="16"/>
        <v>5358.3273406134031</v>
      </c>
      <c r="N36" s="37">
        <f t="shared" si="11"/>
        <v>5408.7828474380794</v>
      </c>
      <c r="O36" s="38">
        <f t="shared" si="12"/>
        <v>6871.2409381921407</v>
      </c>
      <c r="P36" s="39">
        <f t="shared" si="13"/>
        <v>10716.654681226806</v>
      </c>
      <c r="Q36" s="33"/>
      <c r="R36" s="33"/>
      <c r="S36" s="33"/>
    </row>
    <row r="37" spans="1:19" x14ac:dyDescent="0.45">
      <c r="A37" s="7">
        <v>29</v>
      </c>
      <c r="B37" s="107">
        <v>44331</v>
      </c>
      <c r="C37" s="86" t="s">
        <v>69</v>
      </c>
      <c r="D37" s="92">
        <v>2</v>
      </c>
      <c r="E37" s="45">
        <v>0</v>
      </c>
      <c r="F37" s="46">
        <v>0</v>
      </c>
      <c r="G37" s="47">
        <v>0</v>
      </c>
      <c r="H37" s="16">
        <f t="shared" si="17"/>
        <v>147371.58724213834</v>
      </c>
      <c r="I37" s="16">
        <f t="shared" si="18"/>
        <v>159565.48400912862</v>
      </c>
      <c r="J37" s="16">
        <f t="shared" si="19"/>
        <v>189327.56603500689</v>
      </c>
      <c r="K37" s="37">
        <f t="shared" si="14"/>
        <v>4421.1476172641496</v>
      </c>
      <c r="L37" s="38">
        <f t="shared" si="15"/>
        <v>4786.9645202738584</v>
      </c>
      <c r="M37" s="39">
        <f t="shared" si="16"/>
        <v>5679.826981050207</v>
      </c>
      <c r="N37" s="37">
        <f t="shared" si="11"/>
        <v>0</v>
      </c>
      <c r="O37" s="38">
        <f t="shared" si="12"/>
        <v>0</v>
      </c>
      <c r="P37" s="39">
        <f t="shared" si="13"/>
        <v>0</v>
      </c>
      <c r="Q37" s="33"/>
      <c r="R37" s="33"/>
      <c r="S37" s="33"/>
    </row>
    <row r="38" spans="1:19" x14ac:dyDescent="0.45">
      <c r="A38" s="7">
        <v>30</v>
      </c>
      <c r="B38" s="107">
        <v>44341</v>
      </c>
      <c r="C38" s="86" t="s">
        <v>70</v>
      </c>
      <c r="D38" s="92">
        <v>1</v>
      </c>
      <c r="E38" s="45">
        <v>1.27</v>
      </c>
      <c r="F38" s="46">
        <v>1.5</v>
      </c>
      <c r="G38" s="47">
        <v>2</v>
      </c>
      <c r="H38" s="16">
        <f t="shared" si="17"/>
        <v>152986.44471606382</v>
      </c>
      <c r="I38" s="16">
        <f t="shared" si="18"/>
        <v>166745.93078953942</v>
      </c>
      <c r="J38" s="16">
        <f t="shared" si="19"/>
        <v>200687.21999710731</v>
      </c>
      <c r="K38" s="37">
        <f t="shared" si="14"/>
        <v>4421.1476172641496</v>
      </c>
      <c r="L38" s="38">
        <f t="shared" si="15"/>
        <v>4786.9645202738584</v>
      </c>
      <c r="M38" s="39">
        <f t="shared" si="16"/>
        <v>5679.826981050207</v>
      </c>
      <c r="N38" s="37">
        <f t="shared" si="11"/>
        <v>5614.85747392547</v>
      </c>
      <c r="O38" s="38">
        <f t="shared" si="12"/>
        <v>7180.4467804107881</v>
      </c>
      <c r="P38" s="39">
        <f t="shared" si="13"/>
        <v>11359.653962100414</v>
      </c>
      <c r="Q38" s="33"/>
      <c r="R38" s="33"/>
      <c r="S38" s="33"/>
    </row>
    <row r="39" spans="1:19" x14ac:dyDescent="0.45">
      <c r="A39" s="7">
        <v>31</v>
      </c>
      <c r="B39" s="107">
        <v>44343</v>
      </c>
      <c r="C39" s="86" t="s">
        <v>71</v>
      </c>
      <c r="D39" s="92">
        <v>2</v>
      </c>
      <c r="E39" s="45">
        <v>0</v>
      </c>
      <c r="F39" s="46">
        <v>0</v>
      </c>
      <c r="G39" s="47">
        <v>0</v>
      </c>
      <c r="H39" s="16">
        <f t="shared" si="17"/>
        <v>152986.44471606382</v>
      </c>
      <c r="I39" s="16">
        <f t="shared" si="18"/>
        <v>166745.93078953942</v>
      </c>
      <c r="J39" s="16">
        <f t="shared" si="19"/>
        <v>200687.21999710731</v>
      </c>
      <c r="K39" s="37">
        <f t="shared" si="14"/>
        <v>4589.5933414819146</v>
      </c>
      <c r="L39" s="38">
        <f t="shared" si="15"/>
        <v>5002.3779236861819</v>
      </c>
      <c r="M39" s="39">
        <f t="shared" si="16"/>
        <v>6020.616599913219</v>
      </c>
      <c r="N39" s="37">
        <f t="shared" si="11"/>
        <v>0</v>
      </c>
      <c r="O39" s="38">
        <f t="shared" si="12"/>
        <v>0</v>
      </c>
      <c r="P39" s="39">
        <f t="shared" si="13"/>
        <v>0</v>
      </c>
      <c r="Q39" s="33"/>
      <c r="R39" s="33"/>
      <c r="S39" s="33"/>
    </row>
    <row r="40" spans="1:19" x14ac:dyDescent="0.45">
      <c r="A40" s="7">
        <v>32</v>
      </c>
      <c r="B40" s="107">
        <v>44365</v>
      </c>
      <c r="C40" s="86" t="s">
        <v>72</v>
      </c>
      <c r="D40" s="92">
        <v>2</v>
      </c>
      <c r="E40" s="45">
        <v>0</v>
      </c>
      <c r="F40" s="46">
        <v>0</v>
      </c>
      <c r="G40" s="47">
        <v>0</v>
      </c>
      <c r="H40" s="16">
        <f t="shared" si="17"/>
        <v>152986.44471606382</v>
      </c>
      <c r="I40" s="16">
        <f t="shared" si="18"/>
        <v>166745.93078953942</v>
      </c>
      <c r="J40" s="16">
        <f t="shared" si="19"/>
        <v>200687.21999710731</v>
      </c>
      <c r="K40" s="37">
        <f t="shared" si="14"/>
        <v>4589.5933414819146</v>
      </c>
      <c r="L40" s="38">
        <f t="shared" si="15"/>
        <v>5002.3779236861819</v>
      </c>
      <c r="M40" s="39">
        <f t="shared" si="16"/>
        <v>6020.616599913219</v>
      </c>
      <c r="N40" s="37">
        <f t="shared" si="11"/>
        <v>0</v>
      </c>
      <c r="O40" s="38">
        <f t="shared" si="12"/>
        <v>0</v>
      </c>
      <c r="P40" s="39">
        <f t="shared" si="13"/>
        <v>0</v>
      </c>
      <c r="Q40" s="33"/>
      <c r="R40" s="33"/>
      <c r="S40" s="33"/>
    </row>
    <row r="41" spans="1:19" x14ac:dyDescent="0.45">
      <c r="A41" s="7">
        <v>33</v>
      </c>
      <c r="B41" s="107">
        <v>44365</v>
      </c>
      <c r="C41" s="86" t="s">
        <v>73</v>
      </c>
      <c r="D41" s="92">
        <v>2</v>
      </c>
      <c r="E41" s="45">
        <v>1.27</v>
      </c>
      <c r="F41" s="46">
        <v>1.5</v>
      </c>
      <c r="G41" s="47">
        <v>2</v>
      </c>
      <c r="H41" s="16">
        <f t="shared" si="17"/>
        <v>158815.22825974587</v>
      </c>
      <c r="I41" s="16">
        <f t="shared" si="18"/>
        <v>174249.49767506868</v>
      </c>
      <c r="J41" s="16">
        <f t="shared" si="19"/>
        <v>212728.45319693375</v>
      </c>
      <c r="K41" s="37">
        <f t="shared" si="14"/>
        <v>4589.5933414819146</v>
      </c>
      <c r="L41" s="38">
        <f t="shared" si="15"/>
        <v>5002.3779236861819</v>
      </c>
      <c r="M41" s="39">
        <f t="shared" si="16"/>
        <v>6020.616599913219</v>
      </c>
      <c r="N41" s="37">
        <f t="shared" si="11"/>
        <v>5828.7835436820314</v>
      </c>
      <c r="O41" s="38">
        <f t="shared" si="12"/>
        <v>7503.5668855292733</v>
      </c>
      <c r="P41" s="39">
        <f t="shared" si="13"/>
        <v>12041.233199826438</v>
      </c>
      <c r="Q41" s="33"/>
      <c r="R41" s="33"/>
      <c r="S41" s="33"/>
    </row>
    <row r="42" spans="1:19" x14ac:dyDescent="0.45">
      <c r="A42" s="7">
        <v>34</v>
      </c>
      <c r="B42" s="107">
        <v>44376</v>
      </c>
      <c r="C42" s="86" t="s">
        <v>74</v>
      </c>
      <c r="D42" s="92">
        <v>2</v>
      </c>
      <c r="E42" s="45">
        <v>0</v>
      </c>
      <c r="F42" s="46">
        <v>0</v>
      </c>
      <c r="G42" s="47">
        <v>0</v>
      </c>
      <c r="H42" s="16">
        <f t="shared" si="17"/>
        <v>158815.22825974587</v>
      </c>
      <c r="I42" s="16">
        <f t="shared" si="18"/>
        <v>174249.49767506868</v>
      </c>
      <c r="J42" s="16">
        <f t="shared" si="19"/>
        <v>212728.45319693375</v>
      </c>
      <c r="K42" s="37">
        <f t="shared" si="14"/>
        <v>4764.4568477923758</v>
      </c>
      <c r="L42" s="38">
        <f t="shared" si="15"/>
        <v>5227.4849302520597</v>
      </c>
      <c r="M42" s="39">
        <f t="shared" si="16"/>
        <v>6381.8535959080127</v>
      </c>
      <c r="N42" s="37">
        <f t="shared" si="11"/>
        <v>0</v>
      </c>
      <c r="O42" s="38">
        <f t="shared" si="12"/>
        <v>0</v>
      </c>
      <c r="P42" s="39">
        <f t="shared" si="13"/>
        <v>0</v>
      </c>
      <c r="Q42" s="33"/>
      <c r="R42" s="33"/>
      <c r="S42" s="33"/>
    </row>
    <row r="43" spans="1:19" x14ac:dyDescent="0.45">
      <c r="A43" s="7">
        <v>35</v>
      </c>
      <c r="B43" s="107">
        <v>44386</v>
      </c>
      <c r="C43" s="86" t="s">
        <v>75</v>
      </c>
      <c r="D43" s="92">
        <v>1</v>
      </c>
      <c r="E43" s="45">
        <v>1.27</v>
      </c>
      <c r="F43" s="46">
        <v>1.5</v>
      </c>
      <c r="G43" s="47">
        <v>2</v>
      </c>
      <c r="H43" s="16">
        <f t="shared" si="17"/>
        <v>164866.08845644217</v>
      </c>
      <c r="I43" s="16">
        <f t="shared" si="18"/>
        <v>182090.72507044676</v>
      </c>
      <c r="J43" s="16">
        <f t="shared" si="19"/>
        <v>225492.16038874979</v>
      </c>
      <c r="K43" s="37">
        <f t="shared" si="14"/>
        <v>4764.4568477923758</v>
      </c>
      <c r="L43" s="38">
        <f t="shared" si="15"/>
        <v>5227.4849302520597</v>
      </c>
      <c r="M43" s="39">
        <f t="shared" si="16"/>
        <v>6381.8535959080127</v>
      </c>
      <c r="N43" s="37">
        <f t="shared" si="11"/>
        <v>6050.860196696317</v>
      </c>
      <c r="O43" s="38">
        <f t="shared" si="12"/>
        <v>7841.2273953780896</v>
      </c>
      <c r="P43" s="39">
        <f t="shared" si="13"/>
        <v>12763.707191816025</v>
      </c>
      <c r="Q43" s="33"/>
      <c r="R43" s="33"/>
      <c r="S43" s="33"/>
    </row>
    <row r="44" spans="1:19" x14ac:dyDescent="0.45">
      <c r="A44" s="7">
        <v>36</v>
      </c>
      <c r="B44" s="107">
        <v>44392</v>
      </c>
      <c r="C44" s="86" t="s">
        <v>76</v>
      </c>
      <c r="D44" s="92">
        <v>1</v>
      </c>
      <c r="E44" s="45">
        <v>0</v>
      </c>
      <c r="F44" s="46">
        <v>0</v>
      </c>
      <c r="G44" s="47">
        <v>0</v>
      </c>
      <c r="H44" s="16">
        <f t="shared" si="17"/>
        <v>164866.08845644217</v>
      </c>
      <c r="I44" s="16">
        <f t="shared" si="18"/>
        <v>182090.72507044676</v>
      </c>
      <c r="J44" s="16">
        <f t="shared" si="19"/>
        <v>225492.16038874979</v>
      </c>
      <c r="K44" s="37">
        <f t="shared" si="14"/>
        <v>4945.9826536932651</v>
      </c>
      <c r="L44" s="38">
        <f t="shared" si="15"/>
        <v>5462.7217521134025</v>
      </c>
      <c r="M44" s="39">
        <f t="shared" si="16"/>
        <v>6764.7648116624932</v>
      </c>
      <c r="N44" s="37">
        <f t="shared" si="11"/>
        <v>0</v>
      </c>
      <c r="O44" s="38">
        <f t="shared" si="12"/>
        <v>0</v>
      </c>
      <c r="P44" s="39">
        <f t="shared" si="13"/>
        <v>0</v>
      </c>
      <c r="Q44" s="33"/>
      <c r="R44" s="33"/>
      <c r="S44" s="33"/>
    </row>
    <row r="45" spans="1:19" x14ac:dyDescent="0.45">
      <c r="A45" s="7">
        <v>37</v>
      </c>
      <c r="B45" s="107">
        <v>44405</v>
      </c>
      <c r="C45" s="86" t="s">
        <v>77</v>
      </c>
      <c r="D45" s="92">
        <v>0</v>
      </c>
      <c r="E45" s="98">
        <v>0</v>
      </c>
      <c r="F45" s="99">
        <v>0</v>
      </c>
      <c r="G45" s="100">
        <v>0</v>
      </c>
      <c r="H45" s="16">
        <f t="shared" si="17"/>
        <v>164866.08845644217</v>
      </c>
      <c r="I45" s="16">
        <f t="shared" si="18"/>
        <v>182090.72507044676</v>
      </c>
      <c r="J45" s="16">
        <f t="shared" si="19"/>
        <v>225492.16038874979</v>
      </c>
      <c r="K45" s="37">
        <f t="shared" si="14"/>
        <v>4945.9826536932651</v>
      </c>
      <c r="L45" s="38">
        <f t="shared" si="15"/>
        <v>5462.7217521134025</v>
      </c>
      <c r="M45" s="39">
        <f t="shared" si="16"/>
        <v>6764.7648116624932</v>
      </c>
      <c r="N45" s="37">
        <f t="shared" si="11"/>
        <v>0</v>
      </c>
      <c r="O45" s="38">
        <f t="shared" si="12"/>
        <v>0</v>
      </c>
      <c r="P45" s="39">
        <f t="shared" si="13"/>
        <v>0</v>
      </c>
      <c r="Q45" s="33"/>
      <c r="R45" s="33"/>
      <c r="S45" s="33"/>
    </row>
    <row r="46" spans="1:19" x14ac:dyDescent="0.45">
      <c r="A46" s="7">
        <v>38</v>
      </c>
      <c r="B46" s="107">
        <v>730</v>
      </c>
      <c r="C46" s="86" t="s">
        <v>78</v>
      </c>
      <c r="D46" s="92">
        <v>1</v>
      </c>
      <c r="E46" s="45">
        <v>0</v>
      </c>
      <c r="F46" s="46">
        <v>0</v>
      </c>
      <c r="G46" s="47">
        <v>0</v>
      </c>
      <c r="H46" s="16">
        <f t="shared" si="17"/>
        <v>164866.08845644217</v>
      </c>
      <c r="I46" s="16">
        <f t="shared" si="18"/>
        <v>182090.72507044676</v>
      </c>
      <c r="J46" s="16">
        <f t="shared" si="19"/>
        <v>225492.16038874979</v>
      </c>
      <c r="K46" s="37">
        <f t="shared" si="14"/>
        <v>4945.9826536932651</v>
      </c>
      <c r="L46" s="38">
        <f t="shared" si="15"/>
        <v>5462.7217521134025</v>
      </c>
      <c r="M46" s="39">
        <f t="shared" si="16"/>
        <v>6764.7648116624932</v>
      </c>
      <c r="N46" s="37">
        <f t="shared" si="11"/>
        <v>0</v>
      </c>
      <c r="O46" s="38">
        <f t="shared" si="12"/>
        <v>0</v>
      </c>
      <c r="P46" s="39">
        <f t="shared" si="13"/>
        <v>0</v>
      </c>
      <c r="Q46" s="33"/>
      <c r="R46" s="33"/>
      <c r="S46" s="33"/>
    </row>
    <row r="47" spans="1:19" x14ac:dyDescent="0.45">
      <c r="A47" s="7">
        <v>39</v>
      </c>
      <c r="B47" s="107">
        <v>44407</v>
      </c>
      <c r="C47" s="86" t="s">
        <v>79</v>
      </c>
      <c r="D47" s="92">
        <v>1</v>
      </c>
      <c r="E47" s="45">
        <v>0</v>
      </c>
      <c r="F47" s="46">
        <v>0</v>
      </c>
      <c r="G47" s="47">
        <v>0</v>
      </c>
      <c r="H47" s="16">
        <f t="shared" si="17"/>
        <v>164866.08845644217</v>
      </c>
      <c r="I47" s="16">
        <f t="shared" si="18"/>
        <v>182090.72507044676</v>
      </c>
      <c r="J47" s="16">
        <f t="shared" si="19"/>
        <v>225492.16038874979</v>
      </c>
      <c r="K47" s="37">
        <f t="shared" si="14"/>
        <v>4945.9826536932651</v>
      </c>
      <c r="L47" s="38">
        <f t="shared" si="15"/>
        <v>5462.7217521134025</v>
      </c>
      <c r="M47" s="39">
        <f t="shared" si="16"/>
        <v>6764.7648116624932</v>
      </c>
      <c r="N47" s="37">
        <f t="shared" si="11"/>
        <v>0</v>
      </c>
      <c r="O47" s="38">
        <f t="shared" si="12"/>
        <v>0</v>
      </c>
      <c r="P47" s="39">
        <f t="shared" si="13"/>
        <v>0</v>
      </c>
      <c r="Q47" s="33"/>
      <c r="R47" s="33"/>
      <c r="S47" s="33"/>
    </row>
    <row r="48" spans="1:19" x14ac:dyDescent="0.45">
      <c r="A48" s="7">
        <v>40</v>
      </c>
      <c r="B48" s="107">
        <v>44413</v>
      </c>
      <c r="C48" s="86" t="s">
        <v>80</v>
      </c>
      <c r="D48" s="92">
        <v>1</v>
      </c>
      <c r="E48" s="45">
        <v>1.27</v>
      </c>
      <c r="F48" s="46">
        <v>1.5</v>
      </c>
      <c r="G48" s="47">
        <v>2</v>
      </c>
      <c r="H48" s="16">
        <f t="shared" si="17"/>
        <v>171147.48642663262</v>
      </c>
      <c r="I48" s="16">
        <f t="shared" si="18"/>
        <v>190284.80769861687</v>
      </c>
      <c r="J48" s="16">
        <f t="shared" si="19"/>
        <v>239021.69001207477</v>
      </c>
      <c r="K48" s="37">
        <f t="shared" si="14"/>
        <v>4945.9826536932651</v>
      </c>
      <c r="L48" s="38">
        <f t="shared" si="15"/>
        <v>5462.7217521134025</v>
      </c>
      <c r="M48" s="39">
        <f t="shared" si="16"/>
        <v>6764.7648116624932</v>
      </c>
      <c r="N48" s="37">
        <f t="shared" si="11"/>
        <v>6281.3979701904464</v>
      </c>
      <c r="O48" s="38">
        <f t="shared" si="12"/>
        <v>8194.0826281701047</v>
      </c>
      <c r="P48" s="39">
        <f t="shared" si="13"/>
        <v>13529.529623324986</v>
      </c>
      <c r="Q48" s="33"/>
      <c r="R48" s="33"/>
      <c r="S48" s="33"/>
    </row>
    <row r="49" spans="1:19" x14ac:dyDescent="0.45">
      <c r="A49" s="7">
        <v>41</v>
      </c>
      <c r="B49" s="107">
        <v>44419</v>
      </c>
      <c r="C49" s="86" t="s">
        <v>81</v>
      </c>
      <c r="D49" s="92">
        <v>1</v>
      </c>
      <c r="E49" s="98">
        <v>0</v>
      </c>
      <c r="F49" s="99">
        <v>0</v>
      </c>
      <c r="G49" s="100">
        <v>0</v>
      </c>
      <c r="H49" s="16">
        <f t="shared" si="17"/>
        <v>171147.48642663262</v>
      </c>
      <c r="I49" s="16">
        <f t="shared" si="18"/>
        <v>190284.80769861687</v>
      </c>
      <c r="J49" s="16">
        <f t="shared" si="19"/>
        <v>239021.69001207477</v>
      </c>
      <c r="K49" s="37">
        <f t="shared" si="14"/>
        <v>5134.4245927989787</v>
      </c>
      <c r="L49" s="38">
        <f t="shared" si="15"/>
        <v>5708.544230958506</v>
      </c>
      <c r="M49" s="39">
        <f t="shared" si="16"/>
        <v>7170.6507003622428</v>
      </c>
      <c r="N49" s="37">
        <f t="shared" si="11"/>
        <v>0</v>
      </c>
      <c r="O49" s="38">
        <f t="shared" si="12"/>
        <v>0</v>
      </c>
      <c r="P49" s="39">
        <f t="shared" si="13"/>
        <v>0</v>
      </c>
      <c r="Q49" s="33"/>
      <c r="R49" s="33"/>
      <c r="S49" s="33"/>
    </row>
    <row r="50" spans="1:19" x14ac:dyDescent="0.45">
      <c r="A50" s="7">
        <v>42</v>
      </c>
      <c r="B50" s="107">
        <v>44427</v>
      </c>
      <c r="C50" s="86" t="s">
        <v>82</v>
      </c>
      <c r="D50" s="92">
        <v>0</v>
      </c>
      <c r="E50" s="98">
        <v>0</v>
      </c>
      <c r="F50" s="99">
        <v>0</v>
      </c>
      <c r="G50" s="100">
        <v>0</v>
      </c>
      <c r="H50" s="16">
        <f t="shared" si="17"/>
        <v>171147.48642663262</v>
      </c>
      <c r="I50" s="16">
        <f t="shared" si="18"/>
        <v>190284.80769861687</v>
      </c>
      <c r="J50" s="16">
        <f t="shared" si="19"/>
        <v>239021.69001207477</v>
      </c>
      <c r="K50" s="37">
        <f t="shared" si="14"/>
        <v>5134.4245927989787</v>
      </c>
      <c r="L50" s="38">
        <f t="shared" si="15"/>
        <v>5708.544230958506</v>
      </c>
      <c r="M50" s="39">
        <f t="shared" si="16"/>
        <v>7170.6507003622428</v>
      </c>
      <c r="N50" s="37">
        <f t="shared" si="11"/>
        <v>0</v>
      </c>
      <c r="O50" s="38">
        <f t="shared" si="12"/>
        <v>0</v>
      </c>
      <c r="P50" s="39">
        <f t="shared" si="13"/>
        <v>0</v>
      </c>
      <c r="Q50" s="33"/>
      <c r="R50" s="33"/>
      <c r="S50" s="33"/>
    </row>
    <row r="51" spans="1:19" x14ac:dyDescent="0.45">
      <c r="A51" s="7">
        <v>43</v>
      </c>
      <c r="B51" s="107">
        <v>44430</v>
      </c>
      <c r="C51" s="86" t="s">
        <v>83</v>
      </c>
      <c r="D51" s="92">
        <v>0</v>
      </c>
      <c r="E51" s="98">
        <v>0</v>
      </c>
      <c r="F51" s="99">
        <v>0</v>
      </c>
      <c r="G51" s="100">
        <v>0</v>
      </c>
      <c r="H51" s="16">
        <f t="shared" si="17"/>
        <v>171147.48642663262</v>
      </c>
      <c r="I51" s="16">
        <f t="shared" si="18"/>
        <v>190284.80769861687</v>
      </c>
      <c r="J51" s="16">
        <f t="shared" si="19"/>
        <v>239021.69001207477</v>
      </c>
      <c r="K51" s="37">
        <f t="shared" si="14"/>
        <v>5134.4245927989787</v>
      </c>
      <c r="L51" s="38">
        <f t="shared" si="15"/>
        <v>5708.544230958506</v>
      </c>
      <c r="M51" s="39">
        <f t="shared" si="16"/>
        <v>7170.6507003622428</v>
      </c>
      <c r="N51" s="37">
        <f t="shared" si="11"/>
        <v>0</v>
      </c>
      <c r="O51" s="38">
        <f t="shared" si="12"/>
        <v>0</v>
      </c>
      <c r="P51" s="39">
        <f t="shared" si="13"/>
        <v>0</v>
      </c>
      <c r="Q51" s="33"/>
      <c r="R51" s="33"/>
      <c r="S51" s="33"/>
    </row>
    <row r="52" spans="1:19" x14ac:dyDescent="0.45">
      <c r="A52" s="7">
        <v>44</v>
      </c>
      <c r="B52" s="107">
        <v>44439</v>
      </c>
      <c r="C52" s="86" t="s">
        <v>84</v>
      </c>
      <c r="D52" s="92">
        <v>1</v>
      </c>
      <c r="E52" s="45">
        <v>1.27</v>
      </c>
      <c r="F52" s="46">
        <v>1.5</v>
      </c>
      <c r="G52" s="47">
        <v>2</v>
      </c>
      <c r="H52" s="16">
        <f t="shared" si="17"/>
        <v>177668.20565948731</v>
      </c>
      <c r="I52" s="16">
        <f t="shared" si="18"/>
        <v>198847.62404505463</v>
      </c>
      <c r="J52" s="16">
        <f t="shared" si="19"/>
        <v>253362.99141279925</v>
      </c>
      <c r="K52" s="37">
        <f t="shared" si="14"/>
        <v>5134.4245927989787</v>
      </c>
      <c r="L52" s="38">
        <f t="shared" si="15"/>
        <v>5708.544230958506</v>
      </c>
      <c r="M52" s="39">
        <f t="shared" si="16"/>
        <v>7170.6507003622428</v>
      </c>
      <c r="N52" s="37">
        <f t="shared" si="11"/>
        <v>6520.7192328547026</v>
      </c>
      <c r="O52" s="38">
        <f t="shared" si="12"/>
        <v>8562.8163464377594</v>
      </c>
      <c r="P52" s="39">
        <f t="shared" si="13"/>
        <v>14341.301400724486</v>
      </c>
      <c r="Q52" s="33"/>
      <c r="R52" s="33"/>
      <c r="S52" s="33"/>
    </row>
    <row r="53" spans="1:19" x14ac:dyDescent="0.45">
      <c r="A53" s="7">
        <v>45</v>
      </c>
      <c r="B53" s="107">
        <v>44440</v>
      </c>
      <c r="C53" s="86" t="s">
        <v>85</v>
      </c>
      <c r="D53" s="92">
        <v>1</v>
      </c>
      <c r="E53" s="45">
        <v>1.27</v>
      </c>
      <c r="F53" s="46">
        <v>1.5</v>
      </c>
      <c r="G53" s="47">
        <v>2</v>
      </c>
      <c r="H53" s="16">
        <f t="shared" si="17"/>
        <v>184437.36429511377</v>
      </c>
      <c r="I53" s="16">
        <f t="shared" si="18"/>
        <v>207795.7671270821</v>
      </c>
      <c r="J53" s="16">
        <f t="shared" si="19"/>
        <v>268564.77089756721</v>
      </c>
      <c r="K53" s="37">
        <f t="shared" si="14"/>
        <v>5330.0461697846195</v>
      </c>
      <c r="L53" s="38">
        <f t="shared" si="15"/>
        <v>5965.4287213516391</v>
      </c>
      <c r="M53" s="39">
        <f t="shared" si="16"/>
        <v>7600.8897423839771</v>
      </c>
      <c r="N53" s="37">
        <f t="shared" si="11"/>
        <v>6769.158635626467</v>
      </c>
      <c r="O53" s="38">
        <f t="shared" si="12"/>
        <v>8948.1430820274581</v>
      </c>
      <c r="P53" s="39">
        <f t="shared" si="13"/>
        <v>15201.779484767954</v>
      </c>
      <c r="Q53" s="33"/>
      <c r="R53" s="33"/>
      <c r="S53" s="33"/>
    </row>
    <row r="54" spans="1:19" x14ac:dyDescent="0.45">
      <c r="A54" s="7">
        <v>46</v>
      </c>
      <c r="B54" s="107">
        <v>44442</v>
      </c>
      <c r="C54" s="86" t="s">
        <v>86</v>
      </c>
      <c r="D54" s="92">
        <v>2</v>
      </c>
      <c r="E54" s="45">
        <v>1.27</v>
      </c>
      <c r="F54" s="46">
        <v>1.5</v>
      </c>
      <c r="G54" s="47">
        <v>-1</v>
      </c>
      <c r="H54" s="16">
        <f t="shared" si="17"/>
        <v>191464.42787475762</v>
      </c>
      <c r="I54" s="16">
        <f t="shared" si="18"/>
        <v>217146.5766478008</v>
      </c>
      <c r="J54" s="16">
        <f t="shared" si="19"/>
        <v>260507.8277706402</v>
      </c>
      <c r="K54" s="37">
        <f t="shared" si="14"/>
        <v>5533.1209288534128</v>
      </c>
      <c r="L54" s="38">
        <f t="shared" si="15"/>
        <v>6233.8730138124629</v>
      </c>
      <c r="M54" s="39">
        <f t="shared" si="16"/>
        <v>8056.9431269270162</v>
      </c>
      <c r="N54" s="37">
        <f t="shared" si="11"/>
        <v>7027.0635796438346</v>
      </c>
      <c r="O54" s="38">
        <f t="shared" si="12"/>
        <v>9350.8095207186943</v>
      </c>
      <c r="P54" s="39">
        <f t="shared" si="13"/>
        <v>-8056.9431269270162</v>
      </c>
      <c r="Q54" s="33"/>
      <c r="R54" s="33"/>
      <c r="S54" s="33"/>
    </row>
    <row r="55" spans="1:19" x14ac:dyDescent="0.45">
      <c r="A55" s="7">
        <v>47</v>
      </c>
      <c r="B55" s="107">
        <v>44468</v>
      </c>
      <c r="C55" s="86" t="s">
        <v>87</v>
      </c>
      <c r="D55" s="92">
        <v>1</v>
      </c>
      <c r="E55" s="45">
        <v>0</v>
      </c>
      <c r="F55" s="46">
        <v>0</v>
      </c>
      <c r="G55" s="47">
        <v>0</v>
      </c>
      <c r="H55" s="16">
        <f t="shared" si="17"/>
        <v>191464.42787475762</v>
      </c>
      <c r="I55" s="16">
        <f t="shared" si="18"/>
        <v>217146.5766478008</v>
      </c>
      <c r="J55" s="16">
        <f t="shared" si="19"/>
        <v>260507.8277706402</v>
      </c>
      <c r="K55" s="37">
        <f t="shared" si="14"/>
        <v>5743.9328362427286</v>
      </c>
      <c r="L55" s="38">
        <f t="shared" si="15"/>
        <v>6514.3972994340238</v>
      </c>
      <c r="M55" s="39">
        <f t="shared" si="16"/>
        <v>7815.2348331192061</v>
      </c>
      <c r="N55" s="37">
        <f t="shared" si="11"/>
        <v>0</v>
      </c>
      <c r="O55" s="38">
        <f t="shared" si="12"/>
        <v>0</v>
      </c>
      <c r="P55" s="39">
        <f t="shared" si="13"/>
        <v>0</v>
      </c>
      <c r="Q55" s="33"/>
      <c r="R55" s="33"/>
      <c r="S55" s="33"/>
    </row>
    <row r="56" spans="1:19" x14ac:dyDescent="0.45">
      <c r="A56" s="7">
        <v>48</v>
      </c>
      <c r="B56" s="107">
        <v>44475</v>
      </c>
      <c r="C56" s="86" t="s">
        <v>88</v>
      </c>
      <c r="D56" s="92">
        <v>1</v>
      </c>
      <c r="E56" s="45">
        <v>0</v>
      </c>
      <c r="F56" s="46">
        <v>0</v>
      </c>
      <c r="G56" s="47">
        <v>0</v>
      </c>
      <c r="H56" s="16">
        <f t="shared" si="17"/>
        <v>191464.42787475762</v>
      </c>
      <c r="I56" s="16">
        <f t="shared" si="18"/>
        <v>217146.5766478008</v>
      </c>
      <c r="J56" s="16">
        <f t="shared" si="19"/>
        <v>260507.8277706402</v>
      </c>
      <c r="K56" s="37">
        <f t="shared" si="14"/>
        <v>5743.9328362427286</v>
      </c>
      <c r="L56" s="38">
        <f t="shared" si="15"/>
        <v>6514.3972994340238</v>
      </c>
      <c r="M56" s="39">
        <f t="shared" si="16"/>
        <v>7815.2348331192061</v>
      </c>
      <c r="N56" s="37">
        <f t="shared" si="11"/>
        <v>0</v>
      </c>
      <c r="O56" s="38">
        <f t="shared" si="12"/>
        <v>0</v>
      </c>
      <c r="P56" s="39">
        <f t="shared" si="13"/>
        <v>0</v>
      </c>
      <c r="Q56" s="33"/>
      <c r="R56" s="33"/>
      <c r="S56" s="33"/>
    </row>
    <row r="57" spans="1:19" x14ac:dyDescent="0.45">
      <c r="A57" s="7">
        <v>49</v>
      </c>
      <c r="B57" s="107">
        <v>44476</v>
      </c>
      <c r="C57" s="86" t="s">
        <v>89</v>
      </c>
      <c r="D57" s="92">
        <v>1</v>
      </c>
      <c r="E57" s="45">
        <v>0</v>
      </c>
      <c r="F57" s="46">
        <v>0</v>
      </c>
      <c r="G57" s="47">
        <v>0</v>
      </c>
      <c r="H57" s="16">
        <f t="shared" si="17"/>
        <v>191464.42787475762</v>
      </c>
      <c r="I57" s="16">
        <f t="shared" si="18"/>
        <v>217146.5766478008</v>
      </c>
      <c r="J57" s="16">
        <f t="shared" si="19"/>
        <v>260507.8277706402</v>
      </c>
      <c r="K57" s="37">
        <f t="shared" si="14"/>
        <v>5743.9328362427286</v>
      </c>
      <c r="L57" s="38">
        <f t="shared" si="15"/>
        <v>6514.3972994340238</v>
      </c>
      <c r="M57" s="39">
        <f t="shared" si="16"/>
        <v>7815.2348331192061</v>
      </c>
      <c r="N57" s="37">
        <f t="shared" si="11"/>
        <v>0</v>
      </c>
      <c r="O57" s="38">
        <f t="shared" si="12"/>
        <v>0</v>
      </c>
      <c r="P57" s="39">
        <f t="shared" si="13"/>
        <v>0</v>
      </c>
      <c r="Q57" s="33"/>
      <c r="R57" s="33"/>
      <c r="S57" s="33"/>
    </row>
    <row r="58" spans="1:19" x14ac:dyDescent="0.45">
      <c r="A58" s="7">
        <v>50</v>
      </c>
      <c r="B58" s="107">
        <v>44477</v>
      </c>
      <c r="C58" s="86" t="s">
        <v>90</v>
      </c>
      <c r="D58" s="92">
        <v>1</v>
      </c>
      <c r="E58" s="45">
        <v>0</v>
      </c>
      <c r="F58" s="46">
        <v>0</v>
      </c>
      <c r="G58" s="47">
        <v>0</v>
      </c>
      <c r="H58" s="16">
        <f t="shared" si="17"/>
        <v>191464.42787475762</v>
      </c>
      <c r="I58" s="16">
        <f t="shared" si="18"/>
        <v>217146.5766478008</v>
      </c>
      <c r="J58" s="16">
        <f t="shared" si="19"/>
        <v>260507.8277706402</v>
      </c>
      <c r="K58" s="37">
        <f t="shared" si="14"/>
        <v>5743.9328362427286</v>
      </c>
      <c r="L58" s="38">
        <f t="shared" si="15"/>
        <v>6514.3972994340238</v>
      </c>
      <c r="M58" s="39">
        <f t="shared" si="16"/>
        <v>7815.2348331192061</v>
      </c>
      <c r="N58" s="37">
        <f t="shared" si="11"/>
        <v>0</v>
      </c>
      <c r="O58" s="38">
        <f t="shared" si="12"/>
        <v>0</v>
      </c>
      <c r="P58" s="39">
        <f t="shared" si="13"/>
        <v>0</v>
      </c>
      <c r="Q58" s="33"/>
      <c r="R58" s="33"/>
      <c r="S58" s="33"/>
    </row>
    <row r="59" spans="1:19" x14ac:dyDescent="0.45">
      <c r="A59" s="7">
        <v>51</v>
      </c>
      <c r="B59" s="107">
        <v>1021</v>
      </c>
      <c r="C59" s="86" t="s">
        <v>91</v>
      </c>
      <c r="D59" s="92">
        <v>1</v>
      </c>
      <c r="E59" s="45">
        <v>1.27</v>
      </c>
      <c r="F59" s="46">
        <v>1.5</v>
      </c>
      <c r="G59" s="47">
        <v>2</v>
      </c>
      <c r="H59" s="16">
        <f t="shared" si="17"/>
        <v>198759.22257678589</v>
      </c>
      <c r="I59" s="16">
        <f t="shared" si="18"/>
        <v>226918.17259695183</v>
      </c>
      <c r="J59" s="16">
        <f t="shared" si="19"/>
        <v>276138.29743687861</v>
      </c>
      <c r="K59" s="37">
        <f t="shared" si="14"/>
        <v>5743.9328362427286</v>
      </c>
      <c r="L59" s="38">
        <f t="shared" si="15"/>
        <v>6514.3972994340238</v>
      </c>
      <c r="M59" s="39">
        <f t="shared" si="16"/>
        <v>7815.2348331192061</v>
      </c>
      <c r="N59" s="37">
        <f t="shared" si="11"/>
        <v>7294.7947020282654</v>
      </c>
      <c r="O59" s="38">
        <f t="shared" si="12"/>
        <v>9771.5959491510366</v>
      </c>
      <c r="P59" s="39">
        <f t="shared" si="13"/>
        <v>15630.469666238412</v>
      </c>
      <c r="Q59" s="33"/>
      <c r="R59" s="33"/>
      <c r="S59" s="33"/>
    </row>
    <row r="60" spans="1:19" x14ac:dyDescent="0.45">
      <c r="A60" s="7">
        <v>52</v>
      </c>
      <c r="B60" s="107">
        <v>1020</v>
      </c>
      <c r="C60" s="86" t="s">
        <v>92</v>
      </c>
      <c r="D60" s="92">
        <v>0</v>
      </c>
      <c r="E60" s="98">
        <v>0</v>
      </c>
      <c r="F60" s="99">
        <v>0</v>
      </c>
      <c r="G60" s="100">
        <v>0</v>
      </c>
      <c r="H60" s="16">
        <f t="shared" si="17"/>
        <v>198759.22257678589</v>
      </c>
      <c r="I60" s="16">
        <f t="shared" si="18"/>
        <v>226918.17259695183</v>
      </c>
      <c r="J60" s="16">
        <f t="shared" si="19"/>
        <v>276138.29743687861</v>
      </c>
      <c r="K60" s="37">
        <f t="shared" si="14"/>
        <v>5962.7766773035764</v>
      </c>
      <c r="L60" s="38">
        <f t="shared" si="15"/>
        <v>6807.5451779085543</v>
      </c>
      <c r="M60" s="39">
        <f t="shared" si="16"/>
        <v>8284.1489231063588</v>
      </c>
      <c r="N60" s="37">
        <f t="shared" si="11"/>
        <v>0</v>
      </c>
      <c r="O60" s="38">
        <f t="shared" si="12"/>
        <v>0</v>
      </c>
      <c r="P60" s="39">
        <f t="shared" si="13"/>
        <v>0</v>
      </c>
      <c r="Q60" s="33"/>
      <c r="R60" s="33"/>
      <c r="S60" s="33"/>
    </row>
    <row r="61" spans="1:19" x14ac:dyDescent="0.45">
      <c r="A61" s="7">
        <v>53</v>
      </c>
      <c r="B61" s="107">
        <v>44503</v>
      </c>
      <c r="C61" s="86" t="s">
        <v>93</v>
      </c>
      <c r="D61" s="92">
        <v>1</v>
      </c>
      <c r="E61" s="45">
        <v>0</v>
      </c>
      <c r="F61" s="46">
        <v>0</v>
      </c>
      <c r="G61" s="47">
        <v>0</v>
      </c>
      <c r="H61" s="16">
        <f t="shared" si="17"/>
        <v>198759.22257678589</v>
      </c>
      <c r="I61" s="16">
        <f t="shared" si="18"/>
        <v>226918.17259695183</v>
      </c>
      <c r="J61" s="16">
        <f t="shared" si="19"/>
        <v>276138.29743687861</v>
      </c>
      <c r="K61" s="37">
        <f t="shared" si="14"/>
        <v>5962.7766773035764</v>
      </c>
      <c r="L61" s="38">
        <f t="shared" si="15"/>
        <v>6807.5451779085543</v>
      </c>
      <c r="M61" s="39">
        <f t="shared" si="16"/>
        <v>8284.1489231063588</v>
      </c>
      <c r="N61" s="37">
        <f t="shared" si="11"/>
        <v>0</v>
      </c>
      <c r="O61" s="38">
        <f t="shared" si="12"/>
        <v>0</v>
      </c>
      <c r="P61" s="39">
        <f t="shared" si="13"/>
        <v>0</v>
      </c>
    </row>
    <row r="62" spans="1:19" x14ac:dyDescent="0.45">
      <c r="A62" s="7">
        <v>54</v>
      </c>
      <c r="B62" s="107">
        <v>44511</v>
      </c>
      <c r="C62" s="86" t="s">
        <v>94</v>
      </c>
      <c r="D62" s="92">
        <v>1</v>
      </c>
      <c r="E62" s="45">
        <v>1.27</v>
      </c>
      <c r="F62" s="46">
        <v>1.5</v>
      </c>
      <c r="G62" s="47">
        <v>2</v>
      </c>
      <c r="H62" s="16">
        <f t="shared" si="17"/>
        <v>206331.94895696142</v>
      </c>
      <c r="I62" s="16">
        <f t="shared" si="18"/>
        <v>237129.49036381466</v>
      </c>
      <c r="J62" s="16">
        <f t="shared" si="19"/>
        <v>292706.5952830913</v>
      </c>
      <c r="K62" s="37">
        <f t="shared" si="14"/>
        <v>5962.7766773035764</v>
      </c>
      <c r="L62" s="38">
        <f t="shared" si="15"/>
        <v>6807.5451779085543</v>
      </c>
      <c r="M62" s="39">
        <f t="shared" si="16"/>
        <v>8284.1489231063588</v>
      </c>
      <c r="N62" s="37">
        <f t="shared" si="11"/>
        <v>7572.7263801755425</v>
      </c>
      <c r="O62" s="38">
        <f t="shared" si="12"/>
        <v>10211.31776686283</v>
      </c>
      <c r="P62" s="39">
        <f t="shared" si="13"/>
        <v>16568.297846212718</v>
      </c>
    </row>
    <row r="63" spans="1:19" x14ac:dyDescent="0.45">
      <c r="A63" s="7">
        <v>55</v>
      </c>
      <c r="B63" s="107">
        <v>44513</v>
      </c>
      <c r="C63" s="86" t="s">
        <v>95</v>
      </c>
      <c r="D63" s="92">
        <v>2</v>
      </c>
      <c r="E63" s="45">
        <v>1.27</v>
      </c>
      <c r="F63" s="46">
        <v>-1</v>
      </c>
      <c r="G63" s="47">
        <v>-1</v>
      </c>
      <c r="H63" s="16">
        <f t="shared" si="17"/>
        <v>214193.19621222166</v>
      </c>
      <c r="I63" s="16">
        <f t="shared" si="18"/>
        <v>230015.60565290024</v>
      </c>
      <c r="J63" s="16">
        <f t="shared" si="19"/>
        <v>283925.39742459857</v>
      </c>
      <c r="K63" s="37">
        <f t="shared" si="14"/>
        <v>6189.9584687088427</v>
      </c>
      <c r="L63" s="38">
        <f t="shared" si="15"/>
        <v>7113.8847109144399</v>
      </c>
      <c r="M63" s="39">
        <f t="shared" si="16"/>
        <v>8781.1978584927383</v>
      </c>
      <c r="N63" s="37">
        <f t="shared" si="11"/>
        <v>7861.2472552602303</v>
      </c>
      <c r="O63" s="38">
        <f t="shared" si="12"/>
        <v>-7113.8847109144399</v>
      </c>
      <c r="P63" s="39">
        <f t="shared" si="13"/>
        <v>-8781.1978584927383</v>
      </c>
    </row>
    <row r="64" spans="1:19" x14ac:dyDescent="0.45">
      <c r="A64" s="7">
        <v>56</v>
      </c>
      <c r="B64" s="107">
        <v>44521</v>
      </c>
      <c r="C64" s="86" t="s">
        <v>96</v>
      </c>
      <c r="D64" s="92">
        <v>1</v>
      </c>
      <c r="E64" s="45">
        <v>1.27</v>
      </c>
      <c r="F64" s="46">
        <v>1.5</v>
      </c>
      <c r="G64" s="47">
        <v>2</v>
      </c>
      <c r="H64" s="16">
        <f t="shared" si="17"/>
        <v>222353.95698790732</v>
      </c>
      <c r="I64" s="16">
        <f t="shared" si="18"/>
        <v>240366.30790728074</v>
      </c>
      <c r="J64" s="16">
        <f t="shared" si="19"/>
        <v>300960.9212700745</v>
      </c>
      <c r="K64" s="37">
        <f t="shared" si="14"/>
        <v>6425.7958863666499</v>
      </c>
      <c r="L64" s="38">
        <f t="shared" si="15"/>
        <v>6900.4681695870067</v>
      </c>
      <c r="M64" s="39">
        <f t="shared" si="16"/>
        <v>8517.7619227379564</v>
      </c>
      <c r="N64" s="37">
        <f t="shared" si="11"/>
        <v>8160.760775685646</v>
      </c>
      <c r="O64" s="38">
        <f t="shared" si="12"/>
        <v>10350.702254380511</v>
      </c>
      <c r="P64" s="39">
        <f t="shared" si="13"/>
        <v>17035.523845475913</v>
      </c>
    </row>
    <row r="65" spans="1:16" x14ac:dyDescent="0.45">
      <c r="A65" s="7">
        <v>57</v>
      </c>
      <c r="B65" s="107">
        <v>1130</v>
      </c>
      <c r="C65" s="86" t="s">
        <v>97</v>
      </c>
      <c r="D65" s="92">
        <v>1</v>
      </c>
      <c r="E65" s="45">
        <v>1.27</v>
      </c>
      <c r="F65" s="46">
        <v>-1</v>
      </c>
      <c r="G65" s="47">
        <v>-1</v>
      </c>
      <c r="H65" s="16">
        <f t="shared" si="17"/>
        <v>230825.64274914659</v>
      </c>
      <c r="I65" s="16">
        <f t="shared" si="18"/>
        <v>233155.31867006232</v>
      </c>
      <c r="J65" s="16">
        <f t="shared" si="19"/>
        <v>291932.09363197227</v>
      </c>
      <c r="K65" s="37">
        <f t="shared" si="14"/>
        <v>6670.6187096372196</v>
      </c>
      <c r="L65" s="38">
        <f t="shared" si="15"/>
        <v>7210.9892372184222</v>
      </c>
      <c r="M65" s="39">
        <f t="shared" si="16"/>
        <v>9028.8276381022351</v>
      </c>
      <c r="N65" s="37">
        <f t="shared" si="11"/>
        <v>8471.6857612392687</v>
      </c>
      <c r="O65" s="38">
        <f t="shared" si="12"/>
        <v>-7210.9892372184222</v>
      </c>
      <c r="P65" s="39">
        <f t="shared" si="13"/>
        <v>-9028.8276381022351</v>
      </c>
    </row>
    <row r="66" spans="1:16" x14ac:dyDescent="0.45">
      <c r="A66" s="7">
        <v>58</v>
      </c>
      <c r="B66" s="107">
        <v>44541</v>
      </c>
      <c r="C66" s="86" t="s">
        <v>98</v>
      </c>
      <c r="D66" s="92">
        <v>2</v>
      </c>
      <c r="E66" s="45">
        <v>0</v>
      </c>
      <c r="F66" s="46">
        <v>0</v>
      </c>
      <c r="G66" s="47">
        <v>0</v>
      </c>
      <c r="H66" s="16">
        <f t="shared" si="17"/>
        <v>230825.64274914659</v>
      </c>
      <c r="I66" s="16">
        <f t="shared" si="18"/>
        <v>233155.31867006232</v>
      </c>
      <c r="J66" s="16">
        <f t="shared" si="19"/>
        <v>291932.09363197227</v>
      </c>
      <c r="K66" s="37">
        <f t="shared" si="14"/>
        <v>6924.7692824743972</v>
      </c>
      <c r="L66" s="38">
        <f t="shared" si="15"/>
        <v>6994.6595601018689</v>
      </c>
      <c r="M66" s="39">
        <f t="shared" si="16"/>
        <v>8757.9628089591679</v>
      </c>
      <c r="N66" s="37">
        <f t="shared" si="11"/>
        <v>0</v>
      </c>
      <c r="O66" s="38">
        <f t="shared" si="12"/>
        <v>0</v>
      </c>
      <c r="P66" s="39">
        <f t="shared" si="13"/>
        <v>0</v>
      </c>
    </row>
    <row r="67" spans="1:16" x14ac:dyDescent="0.45">
      <c r="A67" s="7">
        <v>59</v>
      </c>
      <c r="B67" s="107">
        <v>44546</v>
      </c>
      <c r="C67" s="86" t="s">
        <v>99</v>
      </c>
      <c r="D67" s="92">
        <v>1</v>
      </c>
      <c r="E67" s="45">
        <v>1.27</v>
      </c>
      <c r="F67" s="46">
        <v>1.5</v>
      </c>
      <c r="G67" s="47">
        <v>2</v>
      </c>
      <c r="H67" s="16">
        <f t="shared" si="17"/>
        <v>239620.09973788908</v>
      </c>
      <c r="I67" s="16">
        <f t="shared" si="18"/>
        <v>243647.30801021511</v>
      </c>
      <c r="J67" s="16">
        <f t="shared" si="19"/>
        <v>309448.01924989058</v>
      </c>
      <c r="K67" s="37">
        <f t="shared" si="14"/>
        <v>6924.7692824743972</v>
      </c>
      <c r="L67" s="38">
        <f t="shared" si="15"/>
        <v>6994.6595601018689</v>
      </c>
      <c r="M67" s="39">
        <f t="shared" si="16"/>
        <v>8757.9628089591679</v>
      </c>
      <c r="N67" s="37">
        <f t="shared" si="11"/>
        <v>8794.4569887424841</v>
      </c>
      <c r="O67" s="38">
        <f t="shared" si="12"/>
        <v>10491.989340152802</v>
      </c>
      <c r="P67" s="39">
        <f t="shared" si="13"/>
        <v>17515.925617918336</v>
      </c>
    </row>
    <row r="68" spans="1:16" x14ac:dyDescent="0.45">
      <c r="A68" s="7">
        <v>60</v>
      </c>
      <c r="B68" s="107">
        <v>44554</v>
      </c>
      <c r="C68" s="86" t="s">
        <v>100</v>
      </c>
      <c r="D68" s="92">
        <v>1</v>
      </c>
      <c r="E68" s="45">
        <v>0</v>
      </c>
      <c r="F68" s="46">
        <v>0</v>
      </c>
      <c r="G68" s="47">
        <v>0</v>
      </c>
      <c r="H68" s="16">
        <f t="shared" si="17"/>
        <v>239620.09973788908</v>
      </c>
      <c r="I68" s="16">
        <f t="shared" si="18"/>
        <v>243647.30801021511</v>
      </c>
      <c r="J68" s="16">
        <f t="shared" si="19"/>
        <v>309448.01924989058</v>
      </c>
      <c r="K68" s="37">
        <f t="shared" si="14"/>
        <v>7188.6029921366717</v>
      </c>
      <c r="L68" s="38">
        <f t="shared" si="15"/>
        <v>7309.4192403064535</v>
      </c>
      <c r="M68" s="39">
        <f t="shared" si="16"/>
        <v>9283.4405774967163</v>
      </c>
      <c r="N68" s="37">
        <f t="shared" si="11"/>
        <v>0</v>
      </c>
      <c r="O68" s="38">
        <f t="shared" si="12"/>
        <v>0</v>
      </c>
      <c r="P68" s="39">
        <f t="shared" si="13"/>
        <v>0</v>
      </c>
    </row>
    <row r="69" spans="1:16" x14ac:dyDescent="0.45">
      <c r="A69" s="7">
        <v>61</v>
      </c>
      <c r="B69" s="107">
        <v>44559</v>
      </c>
      <c r="C69" s="86" t="s">
        <v>101</v>
      </c>
      <c r="D69" s="92">
        <v>2</v>
      </c>
      <c r="E69" s="45">
        <v>0</v>
      </c>
      <c r="F69" s="46">
        <v>0</v>
      </c>
      <c r="G69" s="47">
        <v>0</v>
      </c>
      <c r="H69" s="16">
        <f t="shared" si="17"/>
        <v>239620.09973788908</v>
      </c>
      <c r="I69" s="16">
        <f t="shared" si="18"/>
        <v>243647.30801021511</v>
      </c>
      <c r="J69" s="16">
        <f t="shared" si="19"/>
        <v>309448.01924989058</v>
      </c>
      <c r="K69" s="37">
        <f t="shared" si="14"/>
        <v>7188.6029921366717</v>
      </c>
      <c r="L69" s="38">
        <f t="shared" si="15"/>
        <v>7309.4192403064535</v>
      </c>
      <c r="M69" s="39">
        <f t="shared" si="16"/>
        <v>9283.4405774967163</v>
      </c>
      <c r="N69" s="37">
        <f t="shared" si="11"/>
        <v>0</v>
      </c>
      <c r="O69" s="38">
        <f t="shared" si="12"/>
        <v>0</v>
      </c>
      <c r="P69" s="39">
        <f t="shared" si="13"/>
        <v>0</v>
      </c>
    </row>
    <row r="70" spans="1:16" x14ac:dyDescent="0.45">
      <c r="A70" s="7">
        <v>62</v>
      </c>
      <c r="B70" s="107">
        <v>44560</v>
      </c>
      <c r="C70" s="86" t="s">
        <v>102</v>
      </c>
      <c r="D70" s="92">
        <v>1</v>
      </c>
      <c r="E70" s="45">
        <v>0</v>
      </c>
      <c r="F70" s="46">
        <v>0</v>
      </c>
      <c r="G70" s="47">
        <v>0</v>
      </c>
      <c r="H70" s="16">
        <f t="shared" si="17"/>
        <v>239620.09973788908</v>
      </c>
      <c r="I70" s="16">
        <f t="shared" si="18"/>
        <v>243647.30801021511</v>
      </c>
      <c r="J70" s="16">
        <f t="shared" si="19"/>
        <v>309448.01924989058</v>
      </c>
      <c r="K70" s="37">
        <f t="shared" si="14"/>
        <v>7188.6029921366717</v>
      </c>
      <c r="L70" s="38">
        <f t="shared" si="15"/>
        <v>7309.4192403064535</v>
      </c>
      <c r="M70" s="39">
        <f t="shared" si="16"/>
        <v>9283.4405774967163</v>
      </c>
      <c r="N70" s="37">
        <f t="shared" si="11"/>
        <v>0</v>
      </c>
      <c r="O70" s="38">
        <f t="shared" si="12"/>
        <v>0</v>
      </c>
      <c r="P70" s="39">
        <f t="shared" si="13"/>
        <v>0</v>
      </c>
    </row>
    <row r="71" spans="1:16" x14ac:dyDescent="0.45">
      <c r="A71" s="7">
        <v>63</v>
      </c>
      <c r="B71" s="107">
        <v>44561</v>
      </c>
      <c r="C71" s="86" t="s">
        <v>103</v>
      </c>
      <c r="D71" s="92">
        <v>1</v>
      </c>
      <c r="E71" s="45">
        <v>0</v>
      </c>
      <c r="F71" s="46">
        <v>0</v>
      </c>
      <c r="G71" s="47">
        <v>0</v>
      </c>
      <c r="H71" s="16">
        <f t="shared" si="17"/>
        <v>239620.09973788908</v>
      </c>
      <c r="I71" s="16">
        <f t="shared" si="18"/>
        <v>243647.30801021511</v>
      </c>
      <c r="J71" s="16">
        <f t="shared" si="19"/>
        <v>309448.01924989058</v>
      </c>
      <c r="K71" s="37">
        <f t="shared" si="14"/>
        <v>7188.6029921366717</v>
      </c>
      <c r="L71" s="38">
        <f t="shared" si="15"/>
        <v>7309.4192403064535</v>
      </c>
      <c r="M71" s="39">
        <f t="shared" si="16"/>
        <v>9283.4405774967163</v>
      </c>
      <c r="N71" s="37">
        <f t="shared" si="11"/>
        <v>0</v>
      </c>
      <c r="O71" s="38">
        <f t="shared" si="12"/>
        <v>0</v>
      </c>
      <c r="P71" s="39">
        <f t="shared" si="13"/>
        <v>0</v>
      </c>
    </row>
    <row r="72" spans="1:16" x14ac:dyDescent="0.45">
      <c r="A72" s="7">
        <v>64</v>
      </c>
      <c r="B72" s="86"/>
      <c r="C72" s="86"/>
      <c r="D72" s="92"/>
      <c r="E72" s="45"/>
      <c r="F72" s="46"/>
      <c r="G72" s="47"/>
      <c r="H72" s="16" t="str">
        <f t="shared" si="17"/>
        <v/>
      </c>
      <c r="I72" s="16" t="str">
        <f t="shared" si="18"/>
        <v/>
      </c>
      <c r="J72" s="16" t="str">
        <f t="shared" si="19"/>
        <v/>
      </c>
      <c r="K72" s="37">
        <f t="shared" si="14"/>
        <v>7188.6029921366717</v>
      </c>
      <c r="L72" s="38">
        <f t="shared" si="15"/>
        <v>7309.4192403064535</v>
      </c>
      <c r="M72" s="39">
        <f t="shared" si="16"/>
        <v>9283.4405774967163</v>
      </c>
      <c r="N72" s="37" t="str">
        <f t="shared" si="11"/>
        <v/>
      </c>
      <c r="O72" s="38" t="str">
        <f t="shared" si="12"/>
        <v/>
      </c>
      <c r="P72" s="39" t="str">
        <f t="shared" si="13"/>
        <v/>
      </c>
    </row>
    <row r="73" spans="1:16" x14ac:dyDescent="0.45">
      <c r="A73" s="7">
        <v>65</v>
      </c>
      <c r="B73" s="86"/>
      <c r="C73" s="86"/>
      <c r="D73" s="92"/>
      <c r="E73" s="45"/>
      <c r="F73" s="46"/>
      <c r="G73" s="47"/>
      <c r="H73" s="16" t="str">
        <f t="shared" si="17"/>
        <v/>
      </c>
      <c r="I73" s="16" t="str">
        <f t="shared" si="18"/>
        <v/>
      </c>
      <c r="J73" s="16" t="str">
        <f t="shared" si="19"/>
        <v/>
      </c>
      <c r="K73" s="37" t="str">
        <f t="shared" si="14"/>
        <v/>
      </c>
      <c r="L73" s="38" t="str">
        <f t="shared" si="15"/>
        <v/>
      </c>
      <c r="M73" s="39" t="str">
        <f t="shared" si="16"/>
        <v/>
      </c>
      <c r="N73" s="37" t="str">
        <f t="shared" si="11"/>
        <v/>
      </c>
      <c r="O73" s="38" t="str">
        <f t="shared" si="12"/>
        <v/>
      </c>
      <c r="P73" s="39" t="str">
        <f t="shared" si="13"/>
        <v/>
      </c>
    </row>
    <row r="74" spans="1:16" x14ac:dyDescent="0.45">
      <c r="A74" s="7">
        <v>66</v>
      </c>
      <c r="B74" s="86"/>
      <c r="C74" s="86"/>
      <c r="D74" s="92"/>
      <c r="E74" s="45"/>
      <c r="F74" s="46"/>
      <c r="G74" s="47"/>
      <c r="H74" s="16" t="str">
        <f t="shared" si="17"/>
        <v/>
      </c>
      <c r="I74" s="16" t="str">
        <f t="shared" si="18"/>
        <v/>
      </c>
      <c r="J74" s="16" t="str">
        <f t="shared" si="19"/>
        <v/>
      </c>
      <c r="K74" s="37" t="str">
        <f t="shared" si="14"/>
        <v/>
      </c>
      <c r="L74" s="38" t="str">
        <f t="shared" si="15"/>
        <v/>
      </c>
      <c r="M74" s="39" t="str">
        <f t="shared" si="16"/>
        <v/>
      </c>
      <c r="N74" s="37" t="str">
        <f t="shared" si="11"/>
        <v/>
      </c>
      <c r="O74" s="38" t="str">
        <f t="shared" si="12"/>
        <v/>
      </c>
      <c r="P74" s="39" t="str">
        <f t="shared" si="13"/>
        <v/>
      </c>
    </row>
    <row r="75" spans="1:16" x14ac:dyDescent="0.45">
      <c r="A75" s="7">
        <v>67</v>
      </c>
      <c r="B75" s="86"/>
      <c r="C75" s="86"/>
      <c r="D75" s="92"/>
      <c r="E75" s="45"/>
      <c r="F75" s="46"/>
      <c r="G75" s="47"/>
      <c r="H75" s="16" t="str">
        <f t="shared" si="17"/>
        <v/>
      </c>
      <c r="I75" s="16" t="str">
        <f t="shared" si="18"/>
        <v/>
      </c>
      <c r="J75" s="16" t="str">
        <f t="shared" si="19"/>
        <v/>
      </c>
      <c r="K75" s="37" t="str">
        <f t="shared" si="14"/>
        <v/>
      </c>
      <c r="L75" s="38" t="str">
        <f t="shared" si="15"/>
        <v/>
      </c>
      <c r="M75" s="39" t="str">
        <f t="shared" si="16"/>
        <v/>
      </c>
      <c r="N75" s="37" t="str">
        <f t="shared" ref="N75:N76" si="20">IF(E75="","",K75*E75)</f>
        <v/>
      </c>
      <c r="O75" s="38" t="str">
        <f t="shared" ref="O75:O76" si="21">IF(F75="","",L75*F75)</f>
        <v/>
      </c>
      <c r="P75" s="39" t="str">
        <f t="shared" ref="P75:P76" si="22">IF(G75="","",M75*G75)</f>
        <v/>
      </c>
    </row>
    <row r="76" spans="1:16" ht="18.600000000000001" thickBot="1" x14ac:dyDescent="0.5">
      <c r="A76" s="7">
        <v>68</v>
      </c>
      <c r="B76" s="91"/>
      <c r="C76" s="91"/>
      <c r="D76" s="93"/>
      <c r="E76" s="48"/>
      <c r="F76" s="49"/>
      <c r="G76" s="50"/>
      <c r="H76" s="16" t="str">
        <f t="shared" si="17"/>
        <v/>
      </c>
      <c r="I76" s="16" t="str">
        <f t="shared" si="18"/>
        <v/>
      </c>
      <c r="J76" s="16" t="str">
        <f t="shared" si="19"/>
        <v/>
      </c>
      <c r="K76" s="37" t="str">
        <f t="shared" ref="K76" si="23">IF(H75="","",H75*0.03)</f>
        <v/>
      </c>
      <c r="L76" s="38" t="str">
        <f t="shared" ref="L76" si="24">IF(I75="","",I75*0.03)</f>
        <v/>
      </c>
      <c r="M76" s="39" t="str">
        <f t="shared" ref="M76" si="25">IF(J75="","",J75*0.03)</f>
        <v/>
      </c>
      <c r="N76" s="37" t="str">
        <f t="shared" si="20"/>
        <v/>
      </c>
      <c r="O76" s="38" t="str">
        <f t="shared" si="21"/>
        <v/>
      </c>
      <c r="P76" s="39" t="str">
        <f t="shared" si="22"/>
        <v/>
      </c>
    </row>
    <row r="77" spans="1:16" ht="18.600000000000001" thickBot="1" x14ac:dyDescent="0.5">
      <c r="A77" s="7"/>
      <c r="B77" s="80" t="s">
        <v>5</v>
      </c>
      <c r="C77" s="104"/>
      <c r="D77" s="81"/>
      <c r="E77" s="5">
        <f>COUNTIF(E9:E76,1.27)</f>
        <v>25</v>
      </c>
      <c r="F77" s="5">
        <f>COUNTIF(F9:F76,1.5)</f>
        <v>23</v>
      </c>
      <c r="G77" s="6">
        <f>COUNTIF(G9:G76,2)</f>
        <v>22</v>
      </c>
      <c r="H77" s="57">
        <f>N77+H8</f>
        <v>239620.09973788905</v>
      </c>
      <c r="I77" s="58">
        <f>O77+I8</f>
        <v>243647.30801021509</v>
      </c>
      <c r="J77" s="59">
        <f>P77+J8</f>
        <v>309448.01924989064</v>
      </c>
      <c r="K77" s="54" t="s">
        <v>30</v>
      </c>
      <c r="L77" s="55">
        <f>B76-B9</f>
        <v>-44199</v>
      </c>
      <c r="M77" s="56" t="s">
        <v>31</v>
      </c>
      <c r="N77" s="68">
        <f>SUM(N9:N76)</f>
        <v>139620.09973788905</v>
      </c>
      <c r="O77" s="69">
        <f>SUM(O9:O76)</f>
        <v>143647.30801021509</v>
      </c>
      <c r="P77" s="70">
        <f>SUM(P9:P76)</f>
        <v>209448.01924989064</v>
      </c>
    </row>
    <row r="78" spans="1:16" ht="18.600000000000001" thickBot="1" x14ac:dyDescent="0.5">
      <c r="A78" s="7"/>
      <c r="B78" s="74" t="s">
        <v>6</v>
      </c>
      <c r="C78" s="105"/>
      <c r="D78" s="75"/>
      <c r="E78" s="5">
        <f>COUNTIF(E9:E76,-1)</f>
        <v>2</v>
      </c>
      <c r="F78" s="5">
        <f>COUNTIF(F9:F76,-1)</f>
        <v>4</v>
      </c>
      <c r="G78" s="6">
        <f>COUNTIF(G9:G76,-1)</f>
        <v>5</v>
      </c>
      <c r="H78" s="72" t="s">
        <v>29</v>
      </c>
      <c r="I78" s="73"/>
      <c r="J78" s="79"/>
      <c r="K78" s="72" t="s">
        <v>32</v>
      </c>
      <c r="L78" s="73"/>
      <c r="M78" s="79"/>
      <c r="N78" s="7"/>
      <c r="O78" s="3"/>
      <c r="P78" s="4"/>
    </row>
    <row r="79" spans="1:16" ht="18.600000000000001" thickBot="1" x14ac:dyDescent="0.5">
      <c r="A79" s="7"/>
      <c r="B79" s="94" t="s">
        <v>34</v>
      </c>
      <c r="C79" s="106"/>
      <c r="D79" s="95"/>
      <c r="E79" s="5">
        <f>COUNTIF(E9:E76,0)</f>
        <v>36</v>
      </c>
      <c r="F79" s="5">
        <f>COUNTIF(F9:F76,0)</f>
        <v>36</v>
      </c>
      <c r="G79" s="5">
        <f>COUNTIF(G9:G76,0)</f>
        <v>36</v>
      </c>
      <c r="H79" s="63">
        <f>H77/H8</f>
        <v>2.3962009973788905</v>
      </c>
      <c r="I79" s="64">
        <f t="shared" ref="I79" si="26">I77/I8</f>
        <v>2.436473080102151</v>
      </c>
      <c r="J79" s="65">
        <f>J77/J8</f>
        <v>3.0944801924989065</v>
      </c>
      <c r="K79" s="52">
        <f>(H79-100%)*30/L77</f>
        <v>-9.4766917625662827E-4</v>
      </c>
      <c r="L79" s="52">
        <f>(I79-100%)*30/L77</f>
        <v>-9.7500378748533974E-4</v>
      </c>
      <c r="M79" s="53">
        <f>(J79-100%)*30/L77</f>
        <v>-1.4216250542991289E-3</v>
      </c>
      <c r="N79" s="8"/>
      <c r="O79" s="2"/>
      <c r="P79" s="9"/>
    </row>
    <row r="80" spans="1:16" ht="18.600000000000001" thickBot="1" x14ac:dyDescent="0.5">
      <c r="A80" s="3"/>
      <c r="B80" s="72" t="s">
        <v>4</v>
      </c>
      <c r="C80" s="73"/>
      <c r="D80" s="79"/>
      <c r="E80" s="66">
        <f t="shared" ref="E80:F80" si="27">E77/(E77+E78+E79)</f>
        <v>0.3968253968253968</v>
      </c>
      <c r="F80" s="61">
        <f t="shared" si="27"/>
        <v>0.36507936507936506</v>
      </c>
      <c r="G80" s="62">
        <f>G77/(G77+G78+G79)</f>
        <v>0.34920634920634919</v>
      </c>
    </row>
    <row r="82" spans="5:7" x14ac:dyDescent="0.45">
      <c r="E82" s="60"/>
      <c r="F82" s="60"/>
      <c r="G82" s="60"/>
    </row>
  </sheetData>
  <mergeCells count="11">
    <mergeCell ref="B80:D80"/>
    <mergeCell ref="B79:D79"/>
    <mergeCell ref="K8:M8"/>
    <mergeCell ref="K6:M6"/>
    <mergeCell ref="N6:P6"/>
    <mergeCell ref="H6:J6"/>
    <mergeCell ref="N8:P8"/>
    <mergeCell ref="B77:D77"/>
    <mergeCell ref="B78:D78"/>
    <mergeCell ref="H78:J78"/>
    <mergeCell ref="K78:M78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02F6A-819C-477C-AB15-89A4F45C68A2}">
  <dimension ref="A1:A1366"/>
  <sheetViews>
    <sheetView topLeftCell="A1365" zoomScale="155" zoomScaleNormal="155" workbookViewId="0">
      <selection activeCell="A1368" sqref="A1368"/>
    </sheetView>
  </sheetViews>
  <sheetFormatPr defaultRowHeight="18" x14ac:dyDescent="0.45"/>
  <sheetData>
    <row r="1" spans="1:1" x14ac:dyDescent="0.45">
      <c r="A1" s="87" t="s">
        <v>41</v>
      </c>
    </row>
    <row r="23" spans="1:1" x14ac:dyDescent="0.45">
      <c r="A23" s="86" t="s">
        <v>42</v>
      </c>
    </row>
    <row r="45" spans="1:1" x14ac:dyDescent="0.45">
      <c r="A45" s="86" t="s">
        <v>43</v>
      </c>
    </row>
    <row r="67" spans="1:1" x14ac:dyDescent="0.45">
      <c r="A67" s="86" t="s">
        <v>44</v>
      </c>
    </row>
    <row r="89" spans="1:1" x14ac:dyDescent="0.45">
      <c r="A89" s="86" t="s">
        <v>45</v>
      </c>
    </row>
    <row r="111" spans="1:1" x14ac:dyDescent="0.45">
      <c r="A111" s="86" t="s">
        <v>46</v>
      </c>
    </row>
    <row r="133" spans="1:1" x14ac:dyDescent="0.45">
      <c r="A133" s="86" t="s">
        <v>47</v>
      </c>
    </row>
    <row r="155" spans="1:1" x14ac:dyDescent="0.45">
      <c r="A155" s="86" t="s">
        <v>48</v>
      </c>
    </row>
    <row r="177" spans="1:1" x14ac:dyDescent="0.45">
      <c r="A177" s="86" t="s">
        <v>49</v>
      </c>
    </row>
    <row r="199" spans="1:1" x14ac:dyDescent="0.45">
      <c r="A199" s="86" t="s">
        <v>50</v>
      </c>
    </row>
    <row r="219" spans="1:1" x14ac:dyDescent="0.45">
      <c r="A219" s="86" t="s">
        <v>51</v>
      </c>
    </row>
    <row r="241" spans="1:1" x14ac:dyDescent="0.45">
      <c r="A241" s="86" t="s">
        <v>52</v>
      </c>
    </row>
    <row r="263" spans="1:1" x14ac:dyDescent="0.45">
      <c r="A263" s="86" t="s">
        <v>53</v>
      </c>
    </row>
    <row r="285" spans="1:1" x14ac:dyDescent="0.45">
      <c r="A285" s="86" t="s">
        <v>54</v>
      </c>
    </row>
    <row r="307" spans="1:1" x14ac:dyDescent="0.45">
      <c r="A307" s="86" t="s">
        <v>55</v>
      </c>
    </row>
    <row r="329" spans="1:1" x14ac:dyDescent="0.45">
      <c r="A329" s="86" t="s">
        <v>56</v>
      </c>
    </row>
    <row r="351" spans="1:1" x14ac:dyDescent="0.45">
      <c r="A351" s="86" t="s">
        <v>57</v>
      </c>
    </row>
    <row r="373" spans="1:1" x14ac:dyDescent="0.45">
      <c r="A373" s="86" t="s">
        <v>58</v>
      </c>
    </row>
    <row r="395" spans="1:1" x14ac:dyDescent="0.45">
      <c r="A395" s="86" t="s">
        <v>59</v>
      </c>
    </row>
    <row r="417" spans="1:1" x14ac:dyDescent="0.45">
      <c r="A417" s="86" t="s">
        <v>60</v>
      </c>
    </row>
    <row r="440" spans="1:1" x14ac:dyDescent="0.45">
      <c r="A440" s="86" t="s">
        <v>61</v>
      </c>
    </row>
    <row r="462" spans="1:1" x14ac:dyDescent="0.45">
      <c r="A462" s="96" t="s">
        <v>62</v>
      </c>
    </row>
    <row r="484" spans="1:1" x14ac:dyDescent="0.45">
      <c r="A484" s="96" t="s">
        <v>63</v>
      </c>
    </row>
    <row r="506" spans="1:1" x14ac:dyDescent="0.45">
      <c r="A506" s="96" t="s">
        <v>64</v>
      </c>
    </row>
    <row r="528" spans="1:1" x14ac:dyDescent="0.45">
      <c r="A528" s="96" t="s">
        <v>65</v>
      </c>
    </row>
    <row r="550" spans="1:1" x14ac:dyDescent="0.45">
      <c r="A550" s="96" t="s">
        <v>66</v>
      </c>
    </row>
    <row r="572" spans="1:1" x14ac:dyDescent="0.45">
      <c r="A572" s="86" t="s">
        <v>67</v>
      </c>
    </row>
    <row r="594" spans="1:1" x14ac:dyDescent="0.45">
      <c r="A594" s="86" t="s">
        <v>68</v>
      </c>
    </row>
    <row r="616" spans="1:1" x14ac:dyDescent="0.45">
      <c r="A616" s="86" t="s">
        <v>69</v>
      </c>
    </row>
    <row r="639" spans="1:1" x14ac:dyDescent="0.45">
      <c r="A639" s="86" t="s">
        <v>70</v>
      </c>
    </row>
    <row r="661" spans="1:1" x14ac:dyDescent="0.45">
      <c r="A661" s="86" t="s">
        <v>71</v>
      </c>
    </row>
    <row r="683" spans="1:1" x14ac:dyDescent="0.45">
      <c r="A683" s="86" t="s">
        <v>72</v>
      </c>
    </row>
    <row r="705" spans="1:1" x14ac:dyDescent="0.45">
      <c r="A705" s="86" t="s">
        <v>73</v>
      </c>
    </row>
    <row r="727" spans="1:1" x14ac:dyDescent="0.45">
      <c r="A727" s="86" t="s">
        <v>74</v>
      </c>
    </row>
    <row r="749" spans="1:1" x14ac:dyDescent="0.45">
      <c r="A749" s="86" t="s">
        <v>75</v>
      </c>
    </row>
    <row r="771" spans="1:1" x14ac:dyDescent="0.45">
      <c r="A771" s="86" t="s">
        <v>76</v>
      </c>
    </row>
    <row r="793" spans="1:1" x14ac:dyDescent="0.45">
      <c r="A793" s="86" t="s">
        <v>77</v>
      </c>
    </row>
    <row r="815" spans="1:1" x14ac:dyDescent="0.45">
      <c r="A815" s="86" t="s">
        <v>78</v>
      </c>
    </row>
    <row r="837" spans="1:1" x14ac:dyDescent="0.45">
      <c r="A837" s="86" t="s">
        <v>79</v>
      </c>
    </row>
    <row r="859" spans="1:1" x14ac:dyDescent="0.45">
      <c r="A859" s="86" t="s">
        <v>80</v>
      </c>
    </row>
    <row r="881" spans="1:1" x14ac:dyDescent="0.45">
      <c r="A881" s="86" t="s">
        <v>81</v>
      </c>
    </row>
    <row r="903" spans="1:1" x14ac:dyDescent="0.45">
      <c r="A903" s="86" t="s">
        <v>82</v>
      </c>
    </row>
    <row r="925" spans="1:1" x14ac:dyDescent="0.45">
      <c r="A925" s="86" t="s">
        <v>83</v>
      </c>
    </row>
    <row r="947" spans="1:1" x14ac:dyDescent="0.45">
      <c r="A947" s="86" t="s">
        <v>84</v>
      </c>
    </row>
    <row r="969" spans="1:1" x14ac:dyDescent="0.45">
      <c r="A969" s="86" t="s">
        <v>85</v>
      </c>
    </row>
    <row r="991" spans="1:1" x14ac:dyDescent="0.45">
      <c r="A991" s="86" t="s">
        <v>86</v>
      </c>
    </row>
    <row r="1013" spans="1:1" x14ac:dyDescent="0.45">
      <c r="A1013" s="86" t="s">
        <v>87</v>
      </c>
    </row>
    <row r="1035" spans="1:1" x14ac:dyDescent="0.45">
      <c r="A1035" s="86" t="s">
        <v>88</v>
      </c>
    </row>
    <row r="1058" spans="1:1" x14ac:dyDescent="0.45">
      <c r="A1058" s="86" t="s">
        <v>89</v>
      </c>
    </row>
    <row r="1080" spans="1:1" x14ac:dyDescent="0.45">
      <c r="A1080" s="86" t="s">
        <v>90</v>
      </c>
    </row>
    <row r="1102" spans="1:1" x14ac:dyDescent="0.45">
      <c r="A1102" s="86" t="s">
        <v>91</v>
      </c>
    </row>
    <row r="1124" spans="1:1" x14ac:dyDescent="0.45">
      <c r="A1124" s="86" t="s">
        <v>92</v>
      </c>
    </row>
    <row r="1146" spans="1:1" x14ac:dyDescent="0.45">
      <c r="A1146" s="86" t="s">
        <v>93</v>
      </c>
    </row>
    <row r="1168" spans="1:1" x14ac:dyDescent="0.45">
      <c r="A1168" s="86" t="s">
        <v>94</v>
      </c>
    </row>
    <row r="1190" spans="1:1" x14ac:dyDescent="0.45">
      <c r="A1190" s="86" t="s">
        <v>95</v>
      </c>
    </row>
    <row r="1212" spans="1:1" x14ac:dyDescent="0.45">
      <c r="A1212" s="86" t="s">
        <v>96</v>
      </c>
    </row>
    <row r="1234" spans="1:1" x14ac:dyDescent="0.45">
      <c r="A1234" s="86" t="s">
        <v>97</v>
      </c>
    </row>
    <row r="1256" spans="1:1" x14ac:dyDescent="0.45">
      <c r="A1256" s="86" t="s">
        <v>98</v>
      </c>
    </row>
    <row r="1278" spans="1:1" x14ac:dyDescent="0.45">
      <c r="A1278" s="86" t="s">
        <v>99</v>
      </c>
    </row>
    <row r="1300" spans="1:1" x14ac:dyDescent="0.45">
      <c r="A1300" s="86" t="s">
        <v>100</v>
      </c>
    </row>
    <row r="1322" spans="1:1" x14ac:dyDescent="0.45">
      <c r="A1322" s="86" t="s">
        <v>101</v>
      </c>
    </row>
    <row r="1344" spans="1:1" x14ac:dyDescent="0.45">
      <c r="A1344" s="86" t="s">
        <v>102</v>
      </c>
    </row>
    <row r="1366" spans="1:1" x14ac:dyDescent="0.45">
      <c r="A1366" s="86" t="s">
        <v>103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2" sqref="A22:J29"/>
    </sheetView>
  </sheetViews>
  <sheetFormatPr defaultColWidth="8.09765625" defaultRowHeight="13.2" x14ac:dyDescent="0.45"/>
  <cols>
    <col min="1" max="16384" width="8.09765625" style="41"/>
  </cols>
  <sheetData>
    <row r="1" spans="1:10" x14ac:dyDescent="0.45">
      <c r="A1" s="41" t="s">
        <v>25</v>
      </c>
    </row>
    <row r="2" spans="1:10" x14ac:dyDescent="0.45">
      <c r="A2" s="82" t="s">
        <v>104</v>
      </c>
      <c r="B2" s="83"/>
      <c r="C2" s="83"/>
      <c r="D2" s="83"/>
      <c r="E2" s="83"/>
      <c r="F2" s="83"/>
      <c r="G2" s="83"/>
      <c r="H2" s="83"/>
      <c r="I2" s="83"/>
      <c r="J2" s="83"/>
    </row>
    <row r="3" spans="1:10" x14ac:dyDescent="0.45">
      <c r="A3" s="83"/>
      <c r="B3" s="83"/>
      <c r="C3" s="83"/>
      <c r="D3" s="83"/>
      <c r="E3" s="83"/>
      <c r="F3" s="83"/>
      <c r="G3" s="83"/>
      <c r="H3" s="83"/>
      <c r="I3" s="83"/>
      <c r="J3" s="83"/>
    </row>
    <row r="4" spans="1:10" x14ac:dyDescent="0.45">
      <c r="A4" s="83"/>
      <c r="B4" s="83"/>
      <c r="C4" s="83"/>
      <c r="D4" s="83"/>
      <c r="E4" s="83"/>
      <c r="F4" s="83"/>
      <c r="G4" s="83"/>
      <c r="H4" s="83"/>
      <c r="I4" s="83"/>
      <c r="J4" s="83"/>
    </row>
    <row r="5" spans="1:10" x14ac:dyDescent="0.45">
      <c r="A5" s="83"/>
      <c r="B5" s="83"/>
      <c r="C5" s="83"/>
      <c r="D5" s="83"/>
      <c r="E5" s="83"/>
      <c r="F5" s="83"/>
      <c r="G5" s="83"/>
      <c r="H5" s="83"/>
      <c r="I5" s="83"/>
      <c r="J5" s="83"/>
    </row>
    <row r="6" spans="1:10" x14ac:dyDescent="0.45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10" x14ac:dyDescent="0.45">
      <c r="A7" s="83"/>
      <c r="B7" s="83"/>
      <c r="C7" s="83"/>
      <c r="D7" s="83"/>
      <c r="E7" s="83"/>
      <c r="F7" s="83"/>
      <c r="G7" s="83"/>
      <c r="H7" s="83"/>
      <c r="I7" s="83"/>
      <c r="J7" s="83"/>
    </row>
    <row r="8" spans="1:10" x14ac:dyDescent="0.45">
      <c r="A8" s="83"/>
      <c r="B8" s="83"/>
      <c r="C8" s="83"/>
      <c r="D8" s="83"/>
      <c r="E8" s="83"/>
      <c r="F8" s="83"/>
      <c r="G8" s="83"/>
      <c r="H8" s="83"/>
      <c r="I8" s="83"/>
      <c r="J8" s="83"/>
    </row>
    <row r="9" spans="1:10" x14ac:dyDescent="0.45">
      <c r="A9" s="83"/>
      <c r="B9" s="83"/>
      <c r="C9" s="83"/>
      <c r="D9" s="83"/>
      <c r="E9" s="83"/>
      <c r="F9" s="83"/>
      <c r="G9" s="83"/>
      <c r="H9" s="83"/>
      <c r="I9" s="83"/>
      <c r="J9" s="83"/>
    </row>
    <row r="11" spans="1:10" x14ac:dyDescent="0.45">
      <c r="A11" s="41" t="s">
        <v>26</v>
      </c>
    </row>
    <row r="12" spans="1:10" x14ac:dyDescent="0.45">
      <c r="A12" s="84" t="s">
        <v>105</v>
      </c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45">
      <c r="A13" s="85"/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45">
      <c r="A14" s="85"/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45">
      <c r="A15" s="85"/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45">
      <c r="A16" s="85"/>
      <c r="B16" s="85"/>
      <c r="C16" s="85"/>
      <c r="D16" s="85"/>
      <c r="E16" s="85"/>
      <c r="F16" s="85"/>
      <c r="G16" s="85"/>
      <c r="H16" s="85"/>
      <c r="I16" s="85"/>
      <c r="J16" s="85"/>
    </row>
    <row r="17" spans="1:10" x14ac:dyDescent="0.45">
      <c r="A17" s="85"/>
      <c r="B17" s="85"/>
      <c r="C17" s="85"/>
      <c r="D17" s="85"/>
      <c r="E17" s="85"/>
      <c r="F17" s="85"/>
      <c r="G17" s="85"/>
      <c r="H17" s="85"/>
      <c r="I17" s="85"/>
      <c r="J17" s="85"/>
    </row>
    <row r="18" spans="1:10" x14ac:dyDescent="0.45">
      <c r="A18" s="85"/>
      <c r="B18" s="85"/>
      <c r="C18" s="85"/>
      <c r="D18" s="85"/>
      <c r="E18" s="85"/>
      <c r="F18" s="85"/>
      <c r="G18" s="85"/>
      <c r="H18" s="85"/>
      <c r="I18" s="85"/>
      <c r="J18" s="85"/>
    </row>
    <row r="19" spans="1:10" x14ac:dyDescent="0.45">
      <c r="A19" s="85"/>
      <c r="B19" s="85"/>
      <c r="C19" s="85"/>
      <c r="D19" s="85"/>
      <c r="E19" s="85"/>
      <c r="F19" s="85"/>
      <c r="G19" s="85"/>
      <c r="H19" s="85"/>
      <c r="I19" s="85"/>
      <c r="J19" s="85"/>
    </row>
    <row r="21" spans="1:10" x14ac:dyDescent="0.45">
      <c r="A21" s="41" t="s">
        <v>27</v>
      </c>
    </row>
    <row r="22" spans="1:10" x14ac:dyDescent="0.45">
      <c r="A22" s="84" t="s">
        <v>106</v>
      </c>
      <c r="B22" s="84"/>
      <c r="C22" s="84"/>
      <c r="D22" s="84"/>
      <c r="E22" s="84"/>
      <c r="F22" s="84"/>
      <c r="G22" s="84"/>
      <c r="H22" s="84"/>
      <c r="I22" s="84"/>
      <c r="J22" s="84"/>
    </row>
    <row r="23" spans="1:10" x14ac:dyDescent="0.45">
      <c r="A23" s="84"/>
      <c r="B23" s="84"/>
      <c r="C23" s="84"/>
      <c r="D23" s="84"/>
      <c r="E23" s="84"/>
      <c r="F23" s="84"/>
      <c r="G23" s="84"/>
      <c r="H23" s="84"/>
      <c r="I23" s="84"/>
      <c r="J23" s="84"/>
    </row>
    <row r="24" spans="1:10" x14ac:dyDescent="0.45">
      <c r="A24" s="84"/>
      <c r="B24" s="84"/>
      <c r="C24" s="84"/>
      <c r="D24" s="84"/>
      <c r="E24" s="84"/>
      <c r="F24" s="84"/>
      <c r="G24" s="84"/>
      <c r="H24" s="84"/>
      <c r="I24" s="84"/>
      <c r="J24" s="84"/>
    </row>
    <row r="25" spans="1:10" x14ac:dyDescent="0.45">
      <c r="A25" s="84"/>
      <c r="B25" s="84"/>
      <c r="C25" s="84"/>
      <c r="D25" s="84"/>
      <c r="E25" s="84"/>
      <c r="F25" s="84"/>
      <c r="G25" s="84"/>
      <c r="H25" s="84"/>
      <c r="I25" s="84"/>
      <c r="J25" s="84"/>
    </row>
    <row r="26" spans="1:10" x14ac:dyDescent="0.45">
      <c r="A26" s="84"/>
      <c r="B26" s="84"/>
      <c r="C26" s="84"/>
      <c r="D26" s="84"/>
      <c r="E26" s="84"/>
      <c r="F26" s="84"/>
      <c r="G26" s="84"/>
      <c r="H26" s="84"/>
      <c r="I26" s="84"/>
      <c r="J26" s="84"/>
    </row>
    <row r="27" spans="1:10" x14ac:dyDescent="0.45">
      <c r="A27" s="84"/>
      <c r="B27" s="84"/>
      <c r="C27" s="84"/>
      <c r="D27" s="84"/>
      <c r="E27" s="84"/>
      <c r="F27" s="84"/>
      <c r="G27" s="84"/>
      <c r="H27" s="84"/>
      <c r="I27" s="84"/>
      <c r="J27" s="84"/>
    </row>
    <row r="28" spans="1:10" x14ac:dyDescent="0.45">
      <c r="A28" s="84"/>
      <c r="B28" s="84"/>
      <c r="C28" s="84"/>
      <c r="D28" s="84"/>
      <c r="E28" s="84"/>
      <c r="F28" s="84"/>
      <c r="G28" s="84"/>
      <c r="H28" s="84"/>
      <c r="I28" s="84"/>
      <c r="J28" s="84"/>
    </row>
    <row r="29" spans="1:10" x14ac:dyDescent="0.45">
      <c r="A29" s="84"/>
      <c r="B29" s="84"/>
      <c r="C29" s="84"/>
      <c r="D29" s="84"/>
      <c r="E29" s="84"/>
      <c r="F29" s="84"/>
      <c r="G29" s="84"/>
      <c r="H29" s="84"/>
      <c r="I29" s="84"/>
      <c r="J29" s="8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6" sqref="F6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23" t="s">
        <v>14</v>
      </c>
      <c r="B1" s="24"/>
      <c r="C1" s="25"/>
      <c r="D1" s="26"/>
      <c r="E1" s="25"/>
      <c r="F1" s="26"/>
      <c r="G1" s="25"/>
      <c r="H1" s="26"/>
    </row>
    <row r="2" spans="1:8" x14ac:dyDescent="0.45">
      <c r="A2" s="27"/>
      <c r="B2" s="25"/>
      <c r="C2" s="25"/>
      <c r="D2" s="26"/>
      <c r="E2" s="25"/>
      <c r="F2" s="26"/>
      <c r="G2" s="25"/>
      <c r="H2" s="26"/>
    </row>
    <row r="3" spans="1:8" x14ac:dyDescent="0.45">
      <c r="A3" s="28" t="s">
        <v>15</v>
      </c>
      <c r="B3" s="28" t="s">
        <v>16</v>
      </c>
      <c r="C3" s="28" t="s">
        <v>17</v>
      </c>
      <c r="D3" s="29" t="s">
        <v>18</v>
      </c>
      <c r="E3" s="28" t="s">
        <v>19</v>
      </c>
      <c r="F3" s="29" t="s">
        <v>18</v>
      </c>
      <c r="G3" s="28" t="s">
        <v>20</v>
      </c>
      <c r="H3" s="29" t="s">
        <v>18</v>
      </c>
    </row>
    <row r="4" spans="1:8" x14ac:dyDescent="0.45">
      <c r="A4" s="30" t="s">
        <v>21</v>
      </c>
      <c r="B4" s="30" t="s">
        <v>37</v>
      </c>
      <c r="C4" s="30" t="s">
        <v>38</v>
      </c>
      <c r="D4" s="31">
        <v>44231</v>
      </c>
      <c r="E4" s="30" t="s">
        <v>38</v>
      </c>
      <c r="F4" s="31">
        <v>44231</v>
      </c>
      <c r="G4" s="30" t="s">
        <v>38</v>
      </c>
      <c r="H4" s="31">
        <v>44231</v>
      </c>
    </row>
    <row r="5" spans="1:8" x14ac:dyDescent="0.45">
      <c r="A5" s="30" t="s">
        <v>21</v>
      </c>
      <c r="B5" s="30"/>
      <c r="C5" s="30"/>
      <c r="D5" s="31"/>
      <c r="E5" s="30"/>
      <c r="F5" s="32"/>
      <c r="G5" s="30" t="s">
        <v>38</v>
      </c>
      <c r="H5" s="110">
        <v>44241</v>
      </c>
    </row>
    <row r="6" spans="1:8" x14ac:dyDescent="0.45">
      <c r="A6" s="30" t="s">
        <v>21</v>
      </c>
      <c r="B6" s="30"/>
      <c r="C6" s="30"/>
      <c r="D6" s="32"/>
      <c r="E6" s="30"/>
      <c r="F6" s="32"/>
      <c r="G6" s="30"/>
      <c r="H6" s="32"/>
    </row>
    <row r="7" spans="1:8" x14ac:dyDescent="0.45">
      <c r="A7" s="30" t="s">
        <v>21</v>
      </c>
      <c r="B7" s="30"/>
      <c r="C7" s="30"/>
      <c r="D7" s="32"/>
      <c r="E7" s="30"/>
      <c r="F7" s="32"/>
      <c r="G7" s="30"/>
      <c r="H7" s="32"/>
    </row>
    <row r="8" spans="1:8" x14ac:dyDescent="0.45">
      <c r="A8" s="30" t="s">
        <v>21</v>
      </c>
      <c r="B8" s="30"/>
      <c r="C8" s="30"/>
      <c r="D8" s="32"/>
      <c r="E8" s="30"/>
      <c r="F8" s="32"/>
      <c r="G8" s="30"/>
      <c r="H8" s="32"/>
    </row>
    <row r="9" spans="1:8" x14ac:dyDescent="0.45">
      <c r="A9" s="30" t="s">
        <v>21</v>
      </c>
      <c r="B9" s="30"/>
      <c r="C9" s="30"/>
      <c r="D9" s="32"/>
      <c r="E9" s="30"/>
      <c r="F9" s="32"/>
      <c r="G9" s="30"/>
      <c r="H9" s="32"/>
    </row>
    <row r="10" spans="1:8" x14ac:dyDescent="0.45">
      <c r="A10" s="30" t="s">
        <v>21</v>
      </c>
      <c r="B10" s="30"/>
      <c r="C10" s="30"/>
      <c r="D10" s="32"/>
      <c r="E10" s="30"/>
      <c r="F10" s="32"/>
      <c r="G10" s="30"/>
      <c r="H10" s="32"/>
    </row>
    <row r="11" spans="1:8" x14ac:dyDescent="0.45">
      <c r="A11" s="30" t="s">
        <v>21</v>
      </c>
      <c r="B11" s="30"/>
      <c r="C11" s="30"/>
      <c r="D11" s="32"/>
      <c r="E11" s="30"/>
      <c r="F11" s="32"/>
      <c r="G11" s="30"/>
      <c r="H11" s="32"/>
    </row>
    <row r="12" spans="1:8" x14ac:dyDescent="0.45">
      <c r="A12" s="27"/>
      <c r="B12" s="25"/>
      <c r="C12" s="25"/>
      <c r="D12" s="26"/>
      <c r="E12" s="25"/>
      <c r="F12" s="26"/>
      <c r="G12" s="25"/>
      <c r="H12" s="26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watanebe ken-ichi</cp:lastModifiedBy>
  <dcterms:created xsi:type="dcterms:W3CDTF">2020-09-18T03:10:57Z</dcterms:created>
  <dcterms:modified xsi:type="dcterms:W3CDTF">2021-02-14T13:34:47Z</dcterms:modified>
</cp:coreProperties>
</file>