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975" windowHeight="12105" firstSheet="2" activeTab="4"/>
  </bookViews>
  <sheets>
    <sheet name="検証シート 1H" sheetId="7" r:id="rId1"/>
    <sheet name="画像 1H" sheetId="9" r:id="rId2"/>
    <sheet name="検証シート30M" sheetId="1" r:id="rId3"/>
    <sheet name="画像30M" sheetId="6" r:id="rId4"/>
    <sheet name="気づき" sheetId="5" r:id="rId5"/>
    <sheet name="検証終了通貨" sheetId="2" r:id="rId6"/>
  </sheets>
  <calcPr calcId="144525"/>
</workbook>
</file>

<file path=xl/sharedStrings.xml><?xml version="1.0" encoding="utf-8"?>
<sst xmlns="http://schemas.openxmlformats.org/spreadsheetml/2006/main" count="84" uniqueCount="44">
  <si>
    <t>通貨ペア</t>
  </si>
  <si>
    <t>EURUSD</t>
  </si>
  <si>
    <t>時間足</t>
  </si>
  <si>
    <t>1H足</t>
  </si>
  <si>
    <t>当初資金</t>
  </si>
  <si>
    <t>エントリー理由</t>
  </si>
  <si>
    <t>10MA・20MAの両方の上側にキャンドルがあれば買い方向、下側なら売り方向。MAに触れてEB出現でエントリー待ち、EB高値or安値ブレイクでエントリー。</t>
  </si>
  <si>
    <t>決済理由</t>
  </si>
  <si>
    <t>フィボナッチターゲット1.27, 1.5, 2.0で決済(黄色で塗りつぶしたところはフィボナッチターゲット5までとれている）</t>
  </si>
  <si>
    <t>No.</t>
  </si>
  <si>
    <t>エントリー</t>
  </si>
  <si>
    <r>
      <rPr>
        <b/>
        <sz val="11"/>
        <color theme="1"/>
        <rFont val="游ゴシック"/>
        <charset val="128"/>
        <scheme val="minor"/>
      </rPr>
      <t>決済</t>
    </r>
    <r>
      <rPr>
        <b/>
        <sz val="9"/>
        <color theme="1"/>
        <rFont val="游ゴシック"/>
        <charset val="128"/>
        <scheme val="minor"/>
      </rPr>
      <t>(利確:1.27~2, 損切:-1,引分:0)</t>
    </r>
  </si>
  <si>
    <t>残金（円)</t>
  </si>
  <si>
    <t>損失上限（リスク3%）</t>
  </si>
  <si>
    <t>損益額</t>
  </si>
  <si>
    <t>日付</t>
  </si>
  <si>
    <t>買い1／売り2</t>
  </si>
  <si>
    <t>当初</t>
  </si>
  <si>
    <t>伸びきった感がある</t>
  </si>
  <si>
    <t>勝数</t>
  </si>
  <si>
    <t>期間</t>
  </si>
  <si>
    <t>日</t>
  </si>
  <si>
    <t>負数</t>
  </si>
  <si>
    <t>利益率</t>
  </si>
  <si>
    <t>月利</t>
  </si>
  <si>
    <t>引分</t>
  </si>
  <si>
    <t>勝率</t>
  </si>
  <si>
    <t>30M足</t>
  </si>
  <si>
    <t>フライイング？</t>
  </si>
  <si>
    <t>下髭が長かった</t>
  </si>
  <si>
    <t>気付き　質問</t>
  </si>
  <si>
    <t>EBの髭に関してダウを考えて検証の根拠にする</t>
  </si>
  <si>
    <t>感想</t>
  </si>
  <si>
    <t>じっくり落ち着いてチャートを読むことが大事ですね。</t>
  </si>
  <si>
    <t>今後</t>
  </si>
  <si>
    <t>気付きにも書いたダウを考えたEBのヒゲをMAを考慮せずに試しに検証してみようと思います。</t>
  </si>
  <si>
    <t>検証終了通貨</t>
  </si>
  <si>
    <t>ルール</t>
  </si>
  <si>
    <t>日足</t>
  </si>
  <si>
    <t>終了日</t>
  </si>
  <si>
    <t>4Ｈ足</t>
  </si>
  <si>
    <t>１Ｈ足</t>
  </si>
  <si>
    <t>PB</t>
  </si>
  <si>
    <t>EUR/USD</t>
  </si>
</sst>
</file>

<file path=xl/styles.xml><?xml version="1.0" encoding="utf-8"?>
<styleSheet xmlns="http://schemas.openxmlformats.org/spreadsheetml/2006/main">
  <numFmts count="7">
    <numFmt numFmtId="176" formatCode="_ * #,##0_ ;_ * \-#,##0_ ;_ * &quot;-&quot;??_ ;_ @_ "/>
    <numFmt numFmtId="177" formatCode="yyyy/m/d;@"/>
    <numFmt numFmtId="178" formatCode="#,##0_ "/>
    <numFmt numFmtId="179" formatCode="0.0%"/>
    <numFmt numFmtId="180" formatCode="_-&quot;\&quot;* #,##0.00_-\ ;\-&quot;\&quot;* #,##0.00_-\ ;_-&quot;\&quot;* &quot;-&quot;??_-\ ;_-@_-"/>
    <numFmt numFmtId="181" formatCode="_-&quot;\&quot;* #,##0_-\ ;\-&quot;\&quot;* #,##0_-\ ;_-&quot;\&quot;* &quot;-&quot;??_-\ ;_-@_-"/>
    <numFmt numFmtId="182" formatCode="#,##0_);[Red]\(#,##0\)"/>
  </numFmts>
  <fonts count="30">
    <font>
      <sz val="11"/>
      <color theme="1"/>
      <name val="游ゴシック"/>
      <charset val="128"/>
      <scheme val="minor"/>
    </font>
    <font>
      <b/>
      <sz val="14"/>
      <color indexed="8"/>
      <name val="ＭＳ Ｐゴシック"/>
      <charset val="128"/>
    </font>
    <font>
      <sz val="14"/>
      <color indexed="8"/>
      <name val="ＭＳ Ｐゴシック"/>
      <charset val="128"/>
    </font>
    <font>
      <b/>
      <sz val="14"/>
      <color rgb="FFFF0000"/>
      <name val="ＭＳ Ｐゴシック"/>
      <charset val="128"/>
    </font>
    <font>
      <sz val="11"/>
      <color indexed="8"/>
      <name val="ＭＳ Ｐゴシック"/>
      <charset val="128"/>
    </font>
    <font>
      <b/>
      <sz val="12"/>
      <color indexed="8"/>
      <name val="ＭＳ Ｐゴシック"/>
      <charset val="128"/>
    </font>
    <font>
      <b/>
      <sz val="11"/>
      <color theme="1"/>
      <name val="游ゴシック"/>
      <charset val="128"/>
      <scheme val="minor"/>
    </font>
    <font>
      <b/>
      <sz val="9"/>
      <color theme="1"/>
      <name val="游ゴシック"/>
      <charset val="128"/>
      <scheme val="minor"/>
    </font>
    <font>
      <sz val="11"/>
      <name val="游ゴシック"/>
      <charset val="128"/>
      <scheme val="minor"/>
    </font>
    <font>
      <b/>
      <sz val="11"/>
      <name val="游ゴシック"/>
      <charset val="128"/>
      <scheme val="minor"/>
    </font>
    <font>
      <sz val="11"/>
      <color theme="0"/>
      <name val="游ゴシック"/>
      <charset val="0"/>
      <scheme val="minor"/>
    </font>
    <font>
      <sz val="11"/>
      <color theme="1"/>
      <name val="游ゴシック"/>
      <charset val="0"/>
      <scheme val="minor"/>
    </font>
    <font>
      <b/>
      <sz val="15"/>
      <color theme="3"/>
      <name val="游ゴシック"/>
      <charset val="134"/>
      <scheme val="minor"/>
    </font>
    <font>
      <sz val="11"/>
      <color rgb="FFFA7D00"/>
      <name val="游ゴシック"/>
      <charset val="0"/>
      <scheme val="minor"/>
    </font>
    <font>
      <sz val="11"/>
      <color theme="1"/>
      <name val="游ゴシック"/>
      <charset val="134"/>
      <scheme val="minor"/>
    </font>
    <font>
      <b/>
      <sz val="11"/>
      <color rgb="FF3F3F3F"/>
      <name val="游ゴシック"/>
      <charset val="0"/>
      <scheme val="minor"/>
    </font>
    <font>
      <b/>
      <sz val="11"/>
      <color theme="3"/>
      <name val="游ゴシック"/>
      <charset val="134"/>
      <scheme val="minor"/>
    </font>
    <font>
      <b/>
      <sz val="18"/>
      <color theme="3"/>
      <name val="游ゴシック"/>
      <charset val="134"/>
      <scheme val="minor"/>
    </font>
    <font>
      <u/>
      <sz val="11"/>
      <color rgb="FF0000FF"/>
      <name val="游ゴシック"/>
      <charset val="0"/>
      <scheme val="minor"/>
    </font>
    <font>
      <sz val="11"/>
      <color rgb="FF3F3F76"/>
      <name val="游ゴシック"/>
      <charset val="0"/>
      <scheme val="minor"/>
    </font>
    <font>
      <b/>
      <sz val="11"/>
      <color theme="1"/>
      <name val="游ゴシック"/>
      <charset val="0"/>
      <scheme val="minor"/>
    </font>
    <font>
      <sz val="11"/>
      <color rgb="FF006100"/>
      <name val="游ゴシック"/>
      <charset val="0"/>
      <scheme val="minor"/>
    </font>
    <font>
      <b/>
      <sz val="11"/>
      <color rgb="FFFFFFFF"/>
      <name val="游ゴシック"/>
      <charset val="0"/>
      <scheme val="minor"/>
    </font>
    <font>
      <b/>
      <sz val="13"/>
      <color theme="3"/>
      <name val="游ゴシック"/>
      <charset val="134"/>
      <scheme val="minor"/>
    </font>
    <font>
      <sz val="11"/>
      <color rgb="FFFF0000"/>
      <name val="游ゴシック"/>
      <charset val="0"/>
      <scheme val="minor"/>
    </font>
    <font>
      <i/>
      <sz val="11"/>
      <color rgb="FF7F7F7F"/>
      <name val="游ゴシック"/>
      <charset val="0"/>
      <scheme val="minor"/>
    </font>
    <font>
      <u/>
      <sz val="11"/>
      <color rgb="FF800080"/>
      <name val="游ゴシック"/>
      <charset val="0"/>
      <scheme val="minor"/>
    </font>
    <font>
      <b/>
      <sz val="11"/>
      <color rgb="FFFA7D00"/>
      <name val="游ゴシック"/>
      <charset val="0"/>
      <scheme val="minor"/>
    </font>
    <font>
      <sz val="11"/>
      <color rgb="FF9C6500"/>
      <name val="游ゴシック"/>
      <charset val="0"/>
      <scheme val="minor"/>
    </font>
    <font>
      <sz val="11"/>
      <color rgb="FF9C0006"/>
      <name val="游ゴシック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theme="8" tint="0.39997558519241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rgb="FFFFC7CE"/>
        <bgColor indexed="64"/>
      </patternFill>
    </fill>
  </fills>
  <borders count="2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0">
    <xf numFmtId="0" fontId="0" fillId="0" borderId="0">
      <alignment vertical="center"/>
    </xf>
    <xf numFmtId="38" fontId="0" fillId="0" borderId="0" applyFont="0" applyFill="0" applyBorder="0" applyAlignment="0" applyProtection="0">
      <alignment vertical="center"/>
    </xf>
    <xf numFmtId="0" fontId="19" fillId="15" borderId="21" applyNumberFormat="0" applyAlignment="0" applyProtection="0">
      <alignment vertical="center"/>
    </xf>
    <xf numFmtId="176" fontId="14" fillId="0" borderId="0" applyFont="0" applyFill="0" applyBorder="0" applyAlignment="0" applyProtection="0">
      <alignment vertical="center"/>
    </xf>
    <xf numFmtId="180" fontId="14" fillId="0" borderId="0" applyFont="0" applyFill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181" fontId="14" fillId="0" borderId="0" applyFont="0" applyFill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4" fillId="7" borderId="18" applyNumberFormat="0" applyFont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0" fillId="24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13" fillId="0" borderId="17" applyNumberFormat="0" applyFill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15" fillId="9" borderId="19" applyNumberFormat="0" applyAlignment="0" applyProtection="0">
      <alignment vertical="center"/>
    </xf>
    <xf numFmtId="0" fontId="12" fillId="0" borderId="16" applyNumberFormat="0" applyFill="0" applyAlignment="0" applyProtection="0">
      <alignment vertical="center"/>
    </xf>
    <xf numFmtId="0" fontId="23" fillId="0" borderId="16" applyNumberFormat="0" applyFill="0" applyAlignment="0" applyProtection="0">
      <alignment vertical="center"/>
    </xf>
    <xf numFmtId="0" fontId="27" fillId="9" borderId="21" applyNumberFormat="0" applyAlignment="0" applyProtection="0">
      <alignment vertical="center"/>
    </xf>
    <xf numFmtId="0" fontId="16" fillId="0" borderId="20" applyNumberFormat="0" applyFill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22" fillId="23" borderId="23" applyNumberFormat="0" applyAlignment="0" applyProtection="0">
      <alignment vertical="center"/>
    </xf>
    <xf numFmtId="0" fontId="11" fillId="22" borderId="0" applyNumberFormat="0" applyBorder="0" applyAlignment="0" applyProtection="0">
      <alignment vertical="center"/>
    </xf>
    <xf numFmtId="0" fontId="20" fillId="0" borderId="22" applyNumberFormat="0" applyFill="0" applyAlignment="0" applyProtection="0">
      <alignment vertical="center"/>
    </xf>
    <xf numFmtId="0" fontId="29" fillId="34" borderId="0" applyNumberFormat="0" applyBorder="0" applyAlignment="0" applyProtection="0">
      <alignment vertical="center"/>
    </xf>
    <xf numFmtId="0" fontId="28" fillId="33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17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1" fillId="13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4" fillId="0" borderId="0">
      <alignment vertical="center"/>
    </xf>
  </cellStyleXfs>
  <cellXfs count="97">
    <xf numFmtId="0" fontId="0" fillId="0" borderId="0" xfId="0">
      <alignment vertical="center"/>
    </xf>
    <xf numFmtId="0" fontId="1" fillId="0" borderId="0" xfId="0" applyFont="1" applyAlignment="1">
      <alignment horizontal="left" vertical="center"/>
    </xf>
    <xf numFmtId="0" fontId="2" fillId="0" borderId="0" xfId="0" applyFont="1">
      <alignment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1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4" fillId="0" borderId="0" xfId="49">
      <alignment vertical="center"/>
    </xf>
    <xf numFmtId="0" fontId="4" fillId="0" borderId="0" xfId="49" applyAlignment="1">
      <alignment horizontal="left" vertical="top" wrapText="1"/>
    </xf>
    <xf numFmtId="0" fontId="4" fillId="0" borderId="0" xfId="49" applyAlignment="1">
      <alignment horizontal="left" vertical="top"/>
    </xf>
    <xf numFmtId="0" fontId="4" fillId="0" borderId="0" xfId="49" applyAlignment="1">
      <alignment vertical="top" wrapText="1"/>
    </xf>
    <xf numFmtId="0" fontId="4" fillId="0" borderId="0" xfId="49" applyAlignment="1">
      <alignment vertical="top"/>
    </xf>
    <xf numFmtId="0" fontId="5" fillId="0" borderId="0" xfId="49" applyFont="1" applyAlignment="1">
      <alignment horizontal="center" vertical="center"/>
    </xf>
    <xf numFmtId="0" fontId="6" fillId="0" borderId="0" xfId="0" applyFont="1">
      <alignment vertical="center"/>
    </xf>
    <xf numFmtId="178" fontId="0" fillId="0" borderId="0" xfId="0" applyNumberFormat="1">
      <alignment vertical="center"/>
    </xf>
    <xf numFmtId="0" fontId="6" fillId="0" borderId="2" xfId="0" applyFont="1" applyBorder="1">
      <alignment vertical="center"/>
    </xf>
    <xf numFmtId="0" fontId="7" fillId="0" borderId="3" xfId="0" applyFont="1" applyBorder="1" applyAlignment="1">
      <alignment horizontal="left" vertical="center"/>
    </xf>
    <xf numFmtId="0" fontId="6" fillId="0" borderId="4" xfId="0" applyFont="1" applyBorder="1" applyAlignment="1">
      <alignment horizontal="left" vertical="center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>
      <alignment vertical="center"/>
    </xf>
    <xf numFmtId="0" fontId="7" fillId="0" borderId="6" xfId="0" applyFont="1" applyBorder="1">
      <alignment vertical="center"/>
    </xf>
    <xf numFmtId="0" fontId="6" fillId="0" borderId="7" xfId="0" applyFont="1" applyBorder="1">
      <alignment vertical="center"/>
    </xf>
    <xf numFmtId="0" fontId="6" fillId="0" borderId="8" xfId="0" applyFont="1" applyBorder="1">
      <alignment vertical="center"/>
    </xf>
    <xf numFmtId="0" fontId="6" fillId="0" borderId="9" xfId="0" applyFont="1" applyBorder="1">
      <alignment vertical="center"/>
    </xf>
    <xf numFmtId="0" fontId="0" fillId="0" borderId="10" xfId="0" applyFont="1" applyBorder="1">
      <alignment vertical="center"/>
    </xf>
    <xf numFmtId="0" fontId="0" fillId="0" borderId="10" xfId="0" applyBorder="1">
      <alignment vertical="center"/>
    </xf>
    <xf numFmtId="0" fontId="0" fillId="0" borderId="10" xfId="0" applyBorder="1" applyAlignment="1">
      <alignment horizontal="center" vertical="center"/>
    </xf>
    <xf numFmtId="0" fontId="6" fillId="0" borderId="3" xfId="0" applyFont="1" applyBorder="1">
      <alignment vertical="center"/>
    </xf>
    <xf numFmtId="0" fontId="6" fillId="0" borderId="4" xfId="0" applyFont="1" applyBorder="1">
      <alignment vertical="center"/>
    </xf>
    <xf numFmtId="0" fontId="6" fillId="0" borderId="5" xfId="0" applyFont="1" applyBorder="1">
      <alignment vertical="center"/>
    </xf>
    <xf numFmtId="0" fontId="0" fillId="0" borderId="11" xfId="0" applyBorder="1">
      <alignment vertical="center"/>
    </xf>
    <xf numFmtId="177" fontId="0" fillId="0" borderId="2" xfId="0" applyNumberFormat="1" applyBorder="1">
      <alignment vertical="center"/>
    </xf>
    <xf numFmtId="0" fontId="0" fillId="0" borderId="3" xfId="0" applyBorder="1" applyAlignment="1">
      <alignment horizontal="center" vertical="center"/>
    </xf>
    <xf numFmtId="0" fontId="8" fillId="0" borderId="3" xfId="0" applyNumberFormat="1" applyFont="1" applyBorder="1">
      <alignment vertical="center"/>
    </xf>
    <xf numFmtId="0" fontId="8" fillId="0" borderId="4" xfId="0" applyNumberFormat="1" applyFont="1" applyBorder="1">
      <alignment vertical="center"/>
    </xf>
    <xf numFmtId="0" fontId="8" fillId="0" borderId="5" xfId="0" applyNumberFormat="1" applyFont="1" applyBorder="1">
      <alignment vertical="center"/>
    </xf>
    <xf numFmtId="0" fontId="0" fillId="0" borderId="11" xfId="0" applyBorder="1" applyAlignment="1">
      <alignment horizontal="center" vertical="center"/>
    </xf>
    <xf numFmtId="0" fontId="8" fillId="0" borderId="11" xfId="0" applyNumberFormat="1" applyFont="1" applyBorder="1">
      <alignment vertical="center"/>
    </xf>
    <xf numFmtId="0" fontId="8" fillId="0" borderId="0" xfId="0" applyNumberFormat="1" applyFont="1" applyBorder="1">
      <alignment vertical="center"/>
    </xf>
    <xf numFmtId="0" fontId="8" fillId="0" borderId="12" xfId="0" applyNumberFormat="1" applyFont="1" applyBorder="1">
      <alignment vertical="center"/>
    </xf>
    <xf numFmtId="0" fontId="8" fillId="3" borderId="12" xfId="0" applyNumberFormat="1" applyFont="1" applyFill="1" applyBorder="1">
      <alignment vertical="center"/>
    </xf>
    <xf numFmtId="0" fontId="8" fillId="4" borderId="12" xfId="0" applyNumberFormat="1" applyFont="1" applyFill="1" applyBorder="1">
      <alignment vertical="center"/>
    </xf>
    <xf numFmtId="0" fontId="8" fillId="0" borderId="0" xfId="0" applyNumberFormat="1" applyFont="1" applyFill="1" applyBorder="1">
      <alignment vertical="center"/>
    </xf>
    <xf numFmtId="0" fontId="0" fillId="0" borderId="0" xfId="0" applyBorder="1">
      <alignment vertical="center"/>
    </xf>
    <xf numFmtId="0" fontId="0" fillId="0" borderId="13" xfId="0" applyBorder="1" applyAlignment="1">
      <alignment horizontal="center" vertical="center"/>
    </xf>
    <xf numFmtId="0" fontId="8" fillId="0" borderId="13" xfId="0" applyNumberFormat="1" applyFont="1" applyBorder="1">
      <alignment vertical="center"/>
    </xf>
    <xf numFmtId="0" fontId="8" fillId="0" borderId="14" xfId="0" applyNumberFormat="1" applyFont="1" applyBorder="1">
      <alignment vertical="center"/>
    </xf>
    <xf numFmtId="0" fontId="8" fillId="0" borderId="15" xfId="0" applyNumberFormat="1" applyFont="1" applyBorder="1">
      <alignment vertical="center"/>
    </xf>
    <xf numFmtId="0" fontId="6" fillId="0" borderId="3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0" xfId="0" applyFont="1" applyBorder="1">
      <alignment vertical="center"/>
    </xf>
    <xf numFmtId="0" fontId="6" fillId="0" borderId="12" xfId="0" applyFont="1" applyBorder="1">
      <alignment vertical="center"/>
    </xf>
    <xf numFmtId="0" fontId="6" fillId="0" borderId="11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9" fontId="6" fillId="0" borderId="7" xfId="0" applyNumberFormat="1" applyFont="1" applyBorder="1">
      <alignment vertical="center"/>
    </xf>
    <xf numFmtId="9" fontId="6" fillId="0" borderId="8" xfId="0" applyNumberFormat="1" applyFont="1" applyBorder="1">
      <alignment vertical="center"/>
    </xf>
    <xf numFmtId="9" fontId="6" fillId="0" borderId="9" xfId="0" applyNumberFormat="1" applyFont="1" applyBorder="1">
      <alignment vertical="center"/>
    </xf>
    <xf numFmtId="9" fontId="6" fillId="0" borderId="0" xfId="0" applyNumberFormat="1" applyFont="1" applyBorder="1">
      <alignment vertical="center"/>
    </xf>
    <xf numFmtId="0" fontId="6" fillId="0" borderId="9" xfId="0" applyFont="1" applyBorder="1" applyAlignment="1">
      <alignment horizontal="center" vertical="center"/>
    </xf>
    <xf numFmtId="182" fontId="0" fillId="0" borderId="7" xfId="0" applyNumberFormat="1" applyFont="1" applyBorder="1">
      <alignment vertical="center"/>
    </xf>
    <xf numFmtId="182" fontId="0" fillId="0" borderId="8" xfId="0" applyNumberFormat="1" applyBorder="1">
      <alignment vertical="center"/>
    </xf>
    <xf numFmtId="182" fontId="0" fillId="0" borderId="9" xfId="0" applyNumberFormat="1" applyBorder="1">
      <alignment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182" fontId="0" fillId="0" borderId="0" xfId="0" applyNumberFormat="1" applyBorder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11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12" xfId="1" applyFont="1" applyBorder="1">
      <alignment vertical="center"/>
    </xf>
    <xf numFmtId="182" fontId="0" fillId="0" borderId="7" xfId="0" applyNumberFormat="1" applyFill="1" applyBorder="1">
      <alignment vertical="center"/>
    </xf>
    <xf numFmtId="182" fontId="0" fillId="0" borderId="8" xfId="0" applyNumberFormat="1" applyFill="1" applyBorder="1">
      <alignment vertical="center"/>
    </xf>
    <xf numFmtId="182" fontId="0" fillId="0" borderId="9" xfId="0" applyNumberFormat="1" applyFill="1" applyBorder="1">
      <alignment vertical="center"/>
    </xf>
    <xf numFmtId="0" fontId="6" fillId="0" borderId="10" xfId="0" applyFont="1" applyBorder="1" applyAlignment="1">
      <alignment horizontal="center" vertical="center"/>
    </xf>
    <xf numFmtId="38" fontId="9" fillId="0" borderId="7" xfId="1" applyFont="1" applyFill="1" applyBorder="1">
      <alignment vertical="center"/>
    </xf>
    <xf numFmtId="0" fontId="9" fillId="0" borderId="9" xfId="0" applyFont="1" applyBorder="1">
      <alignment vertical="center"/>
    </xf>
    <xf numFmtId="38" fontId="0" fillId="0" borderId="7" xfId="0" applyNumberFormat="1" applyBorder="1">
      <alignment vertical="center"/>
    </xf>
    <xf numFmtId="38" fontId="0" fillId="0" borderId="8" xfId="0" applyNumberFormat="1" applyBorder="1">
      <alignment vertical="center"/>
    </xf>
    <xf numFmtId="9" fontId="6" fillId="0" borderId="7" xfId="9" applyFont="1" applyBorder="1">
      <alignment vertical="center"/>
    </xf>
    <xf numFmtId="9" fontId="6" fillId="0" borderId="8" xfId="9" applyFont="1" applyBorder="1">
      <alignment vertical="center"/>
    </xf>
    <xf numFmtId="9" fontId="6" fillId="0" borderId="9" xfId="9" applyFont="1" applyBorder="1">
      <alignment vertical="center"/>
    </xf>
    <xf numFmtId="179" fontId="6" fillId="0" borderId="7" xfId="9" applyNumberFormat="1" applyFont="1" applyBorder="1">
      <alignment vertical="center"/>
    </xf>
    <xf numFmtId="179" fontId="6" fillId="0" borderId="10" xfId="9" applyNumberFormat="1" applyFont="1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182" fontId="0" fillId="0" borderId="0" xfId="0" applyNumberFormat="1">
      <alignment vertical="center"/>
    </xf>
    <xf numFmtId="38" fontId="0" fillId="0" borderId="9" xfId="0" applyNumberFormat="1" applyBorder="1">
      <alignment vertical="center"/>
    </xf>
    <xf numFmtId="0" fontId="0" fillId="0" borderId="12" xfId="0" applyBorder="1">
      <alignment vertical="center"/>
    </xf>
    <xf numFmtId="0" fontId="0" fillId="0" borderId="15" xfId="0" applyBorder="1">
      <alignment vertical="center"/>
    </xf>
  </cellXfs>
  <cellStyles count="50">
    <cellStyle name="標準" xfId="0" builtinId="0"/>
    <cellStyle name="桁区切り[0]" xfId="1" builtinId="6"/>
    <cellStyle name="入力" xfId="2" builtinId="20"/>
    <cellStyle name="桁区切り" xfId="3" builtinId="3"/>
    <cellStyle name="通貨[0]" xfId="4" builtinId="7"/>
    <cellStyle name="40% - アクセント 5" xfId="5" builtinId="47"/>
    <cellStyle name="通貨" xfId="6" builtinId="4"/>
    <cellStyle name="20% - アクセント 4" xfId="7" builtinId="42"/>
    <cellStyle name="メモ" xfId="8" builtinId="10"/>
    <cellStyle name="パーセント" xfId="9" builtinId="5"/>
    <cellStyle name="ハイパーリンク" xfId="10" builtinId="8"/>
    <cellStyle name="アクセント 2" xfId="11" builtinId="33"/>
    <cellStyle name="訪問済ハイパーリンク" xfId="12" builtinId="9"/>
    <cellStyle name="良い" xfId="13" builtinId="26"/>
    <cellStyle name="警告文" xfId="14" builtinId="11"/>
    <cellStyle name="リンクセル" xfId="15" builtinId="24"/>
    <cellStyle name="タイトル" xfId="16" builtinId="15"/>
    <cellStyle name="説明文" xfId="17" builtinId="53"/>
    <cellStyle name="アクセント 6" xfId="18" builtinId="49"/>
    <cellStyle name="出力" xfId="19" builtinId="21"/>
    <cellStyle name="見出し 1" xfId="20" builtinId="16"/>
    <cellStyle name="見出し 2" xfId="21" builtinId="17"/>
    <cellStyle name="計算" xfId="22" builtinId="22"/>
    <cellStyle name="見出し 3" xfId="23" builtinId="18"/>
    <cellStyle name="見出し 4" xfId="24" builtinId="19"/>
    <cellStyle name="60% - アクセント 5" xfId="25" builtinId="48"/>
    <cellStyle name="チェックセル" xfId="26" builtinId="23"/>
    <cellStyle name="40% - アクセント 1" xfId="27" builtinId="31"/>
    <cellStyle name="集計" xfId="28" builtinId="25"/>
    <cellStyle name="悪い" xfId="29" builtinId="27"/>
    <cellStyle name="どちらでもない" xfId="30" builtinId="28"/>
    <cellStyle name="アクセント 1" xfId="31" builtinId="29"/>
    <cellStyle name="20% - アクセント 1" xfId="32" builtinId="30"/>
    <cellStyle name="20% - アクセント 5" xfId="33" builtinId="46"/>
    <cellStyle name="60% - アクセント 1" xfId="34" builtinId="32"/>
    <cellStyle name="20% - アクセント 2" xfId="35" builtinId="34"/>
    <cellStyle name="40% - アクセント 2" xfId="36" builtinId="35"/>
    <cellStyle name="20% - アクセント 6" xfId="37" builtinId="50"/>
    <cellStyle name="60% - アクセント 2" xfId="38" builtinId="36"/>
    <cellStyle name="アクセント 3" xfId="39" builtinId="37"/>
    <cellStyle name="20% - アクセント 3" xfId="40" builtinId="38"/>
    <cellStyle name="40% - アクセント 3" xfId="41" builtinId="39"/>
    <cellStyle name="60% - アクセント 3" xfId="42" builtinId="40"/>
    <cellStyle name="アクセント 4" xfId="43" builtinId="41"/>
    <cellStyle name="40% - アクセント 4" xfId="44" builtinId="43"/>
    <cellStyle name="60% - アクセント 4" xfId="45" builtinId="44"/>
    <cellStyle name="アクセント 5" xfId="46" builtinId="45"/>
    <cellStyle name="40% - アクセント 6" xfId="47" builtinId="51"/>
    <cellStyle name="60% - アクセント 6" xfId="48" builtinId="52"/>
    <cellStyle name="標準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sharedStrings" Target="sharedStrings.xml"/><Relationship Id="rId8" Type="http://schemas.openxmlformats.org/officeDocument/2006/relationships/styles" Target="styles.xml"/><Relationship Id="rId7" Type="http://schemas.openxmlformats.org/officeDocument/2006/relationships/theme" Target="theme/theme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66.png"/><Relationship Id="rId8" Type="http://schemas.openxmlformats.org/officeDocument/2006/relationships/image" Target="../media/image65.png"/><Relationship Id="rId7" Type="http://schemas.openxmlformats.org/officeDocument/2006/relationships/image" Target="../media/image64.png"/><Relationship Id="rId6" Type="http://schemas.openxmlformats.org/officeDocument/2006/relationships/image" Target="../media/image63.png"/><Relationship Id="rId5" Type="http://schemas.openxmlformats.org/officeDocument/2006/relationships/image" Target="../media/image62.png"/><Relationship Id="rId49" Type="http://schemas.openxmlformats.org/officeDocument/2006/relationships/image" Target="../media/image106.png"/><Relationship Id="rId48" Type="http://schemas.openxmlformats.org/officeDocument/2006/relationships/image" Target="../media/image105.png"/><Relationship Id="rId47" Type="http://schemas.openxmlformats.org/officeDocument/2006/relationships/image" Target="../media/image104.png"/><Relationship Id="rId46" Type="http://schemas.openxmlformats.org/officeDocument/2006/relationships/image" Target="../media/image103.png"/><Relationship Id="rId45" Type="http://schemas.openxmlformats.org/officeDocument/2006/relationships/image" Target="../media/image102.png"/><Relationship Id="rId44" Type="http://schemas.openxmlformats.org/officeDocument/2006/relationships/image" Target="../media/image101.png"/><Relationship Id="rId43" Type="http://schemas.openxmlformats.org/officeDocument/2006/relationships/image" Target="../media/image100.png"/><Relationship Id="rId42" Type="http://schemas.openxmlformats.org/officeDocument/2006/relationships/image" Target="../media/image99.png"/><Relationship Id="rId41" Type="http://schemas.openxmlformats.org/officeDocument/2006/relationships/image" Target="../media/image98.png"/><Relationship Id="rId40" Type="http://schemas.openxmlformats.org/officeDocument/2006/relationships/image" Target="../media/image97.png"/><Relationship Id="rId4" Type="http://schemas.openxmlformats.org/officeDocument/2006/relationships/image" Target="../media/image61.png"/><Relationship Id="rId39" Type="http://schemas.openxmlformats.org/officeDocument/2006/relationships/image" Target="../media/image96.png"/><Relationship Id="rId38" Type="http://schemas.openxmlformats.org/officeDocument/2006/relationships/image" Target="../media/image95.png"/><Relationship Id="rId37" Type="http://schemas.openxmlformats.org/officeDocument/2006/relationships/image" Target="../media/image94.png"/><Relationship Id="rId36" Type="http://schemas.openxmlformats.org/officeDocument/2006/relationships/image" Target="../media/image93.png"/><Relationship Id="rId35" Type="http://schemas.openxmlformats.org/officeDocument/2006/relationships/image" Target="../media/image92.png"/><Relationship Id="rId34" Type="http://schemas.openxmlformats.org/officeDocument/2006/relationships/image" Target="../media/image91.png"/><Relationship Id="rId33" Type="http://schemas.openxmlformats.org/officeDocument/2006/relationships/image" Target="../media/image90.png"/><Relationship Id="rId32" Type="http://schemas.openxmlformats.org/officeDocument/2006/relationships/image" Target="../media/image89.png"/><Relationship Id="rId31" Type="http://schemas.openxmlformats.org/officeDocument/2006/relationships/image" Target="../media/image88.png"/><Relationship Id="rId30" Type="http://schemas.openxmlformats.org/officeDocument/2006/relationships/image" Target="../media/image87.png"/><Relationship Id="rId3" Type="http://schemas.openxmlformats.org/officeDocument/2006/relationships/image" Target="../media/image60.png"/><Relationship Id="rId29" Type="http://schemas.openxmlformats.org/officeDocument/2006/relationships/image" Target="../media/image86.png"/><Relationship Id="rId28" Type="http://schemas.openxmlformats.org/officeDocument/2006/relationships/image" Target="../media/image85.png"/><Relationship Id="rId27" Type="http://schemas.openxmlformats.org/officeDocument/2006/relationships/image" Target="../media/image84.png"/><Relationship Id="rId26" Type="http://schemas.openxmlformats.org/officeDocument/2006/relationships/image" Target="../media/image83.png"/><Relationship Id="rId25" Type="http://schemas.openxmlformats.org/officeDocument/2006/relationships/image" Target="../media/image82.png"/><Relationship Id="rId24" Type="http://schemas.openxmlformats.org/officeDocument/2006/relationships/image" Target="../media/image81.png"/><Relationship Id="rId23" Type="http://schemas.openxmlformats.org/officeDocument/2006/relationships/image" Target="../media/image80.png"/><Relationship Id="rId22" Type="http://schemas.openxmlformats.org/officeDocument/2006/relationships/image" Target="../media/image79.png"/><Relationship Id="rId21" Type="http://schemas.openxmlformats.org/officeDocument/2006/relationships/image" Target="../media/image78.png"/><Relationship Id="rId20" Type="http://schemas.openxmlformats.org/officeDocument/2006/relationships/image" Target="../media/image77.png"/><Relationship Id="rId2" Type="http://schemas.openxmlformats.org/officeDocument/2006/relationships/image" Target="../media/image59.png"/><Relationship Id="rId19" Type="http://schemas.openxmlformats.org/officeDocument/2006/relationships/image" Target="../media/image76.png"/><Relationship Id="rId18" Type="http://schemas.openxmlformats.org/officeDocument/2006/relationships/image" Target="../media/image75.png"/><Relationship Id="rId17" Type="http://schemas.openxmlformats.org/officeDocument/2006/relationships/image" Target="../media/image74.png"/><Relationship Id="rId16" Type="http://schemas.openxmlformats.org/officeDocument/2006/relationships/image" Target="../media/image73.png"/><Relationship Id="rId15" Type="http://schemas.openxmlformats.org/officeDocument/2006/relationships/image" Target="../media/image72.png"/><Relationship Id="rId14" Type="http://schemas.openxmlformats.org/officeDocument/2006/relationships/image" Target="../media/image71.png"/><Relationship Id="rId13" Type="http://schemas.openxmlformats.org/officeDocument/2006/relationships/image" Target="../media/image70.png"/><Relationship Id="rId12" Type="http://schemas.openxmlformats.org/officeDocument/2006/relationships/image" Target="../media/image69.png"/><Relationship Id="rId11" Type="http://schemas.openxmlformats.org/officeDocument/2006/relationships/image" Target="../media/image68.png"/><Relationship Id="rId10" Type="http://schemas.openxmlformats.org/officeDocument/2006/relationships/image" Target="../media/image67.png"/><Relationship Id="rId1" Type="http://schemas.openxmlformats.org/officeDocument/2006/relationships/image" Target="../media/image58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527685</xdr:colOff>
      <xdr:row>5</xdr:row>
      <xdr:rowOff>70485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0" y="0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0</xdr:col>
      <xdr:colOff>0</xdr:colOff>
      <xdr:row>0</xdr:row>
      <xdr:rowOff>0</xdr:rowOff>
    </xdr:from>
    <xdr:ext cx="20848" cy="209085"/>
    <xdr:sp>
      <xdr:nvSpPr>
        <xdr:cNvPr id="3" name="正方形/長方形 7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085"/>
    <xdr:sp>
      <xdr:nvSpPr>
        <xdr:cNvPr id="4" name="正方形/長方形 1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5" name="正方形/長方形 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122"/>
    <xdr:sp>
      <xdr:nvSpPr>
        <xdr:cNvPr id="6" name="正方形/長方形 5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085"/>
    <xdr:sp>
      <xdr:nvSpPr>
        <xdr:cNvPr id="7" name="正方形/長方形 6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1237"/>
    <xdr:sp>
      <xdr:nvSpPr>
        <xdr:cNvPr id="9" name="正方形/長方形 17"/>
        <xdr:cNvSpPr>
          <a:spLocks noChangeArrowheads="1"/>
        </xdr:cNvSpPr>
      </xdr:nvSpPr>
      <xdr:spPr>
        <a:xfrm>
          <a:off x="0" y="0"/>
          <a:ext cx="18415" cy="2006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820"/>
    <xdr:sp>
      <xdr:nvSpPr>
        <xdr:cNvPr id="10" name="正方形/長方形 10"/>
        <xdr:cNvSpPr>
          <a:spLocks noChangeArrowheads="1"/>
        </xdr:cNvSpPr>
      </xdr:nvSpPr>
      <xdr:spPr>
        <a:xfrm>
          <a:off x="0" y="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11" name="正方形/長方形 22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09122"/>
    <xdr:sp>
      <xdr:nvSpPr>
        <xdr:cNvPr id="13" name="正方形/長方形 27"/>
        <xdr:cNvSpPr>
          <a:spLocks noChangeArrowheads="1"/>
        </xdr:cNvSpPr>
      </xdr:nvSpPr>
      <xdr:spPr>
        <a:xfrm>
          <a:off x="0" y="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384"/>
    <xdr:sp>
      <xdr:nvSpPr>
        <xdr:cNvPr id="14" name="正方形/長方形 9"/>
        <xdr:cNvSpPr>
          <a:spLocks noChangeArrowheads="1"/>
        </xdr:cNvSpPr>
      </xdr:nvSpPr>
      <xdr:spPr>
        <a:xfrm>
          <a:off x="0" y="0"/>
          <a:ext cx="20320" cy="2101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15" name="正方形/長方形 11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6" name="正方形/長方形 13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4731" cy="264560"/>
    <xdr:sp>
      <xdr:nvSpPr>
        <xdr:cNvPr id="17" name="テキスト ボックス 15"/>
        <xdr:cNvSpPr txBox="1"/>
      </xdr:nvSpPr>
      <xdr:spPr>
        <a:xfrm>
          <a:off x="0" y="0"/>
          <a:ext cx="184150" cy="2641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8" name="正方形/長方形 16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19" name="正方形/長方形 19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8690"/>
    <xdr:sp>
      <xdr:nvSpPr>
        <xdr:cNvPr id="20" name="正方形/長方形 20"/>
        <xdr:cNvSpPr>
          <a:spLocks noChangeArrowheads="1"/>
        </xdr:cNvSpPr>
      </xdr:nvSpPr>
      <xdr:spPr>
        <a:xfrm>
          <a:off x="0" y="0"/>
          <a:ext cx="18415" cy="20828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20848" cy="210820"/>
    <xdr:sp>
      <xdr:nvSpPr>
        <xdr:cNvPr id="21" name="正方形/長方形 24"/>
        <xdr:cNvSpPr>
          <a:spLocks noChangeArrowheads="1"/>
        </xdr:cNvSpPr>
      </xdr:nvSpPr>
      <xdr:spPr>
        <a:xfrm>
          <a:off x="0" y="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09085"/>
    <xdr:sp>
      <xdr:nvSpPr>
        <xdr:cNvPr id="22" name="正方形/長方形 25"/>
        <xdr:cNvSpPr>
          <a:spLocks noChangeArrowheads="1"/>
        </xdr:cNvSpPr>
      </xdr:nvSpPr>
      <xdr:spPr>
        <a:xfrm>
          <a:off x="0" y="0"/>
          <a:ext cx="18415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210820"/>
    <xdr:sp>
      <xdr:nvSpPr>
        <xdr:cNvPr id="23" name="正方形/長方形 28"/>
        <xdr:cNvSpPr>
          <a:spLocks noChangeArrowheads="1"/>
        </xdr:cNvSpPr>
      </xdr:nvSpPr>
      <xdr:spPr>
        <a:xfrm>
          <a:off x="0" y="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0</xdr:col>
      <xdr:colOff>0</xdr:colOff>
      <xdr:row>0</xdr:row>
      <xdr:rowOff>0</xdr:rowOff>
    </xdr:from>
    <xdr:ext cx="18531" cy="156518"/>
    <xdr:sp>
      <xdr:nvSpPr>
        <xdr:cNvPr id="24" name="正方形/長方形 29"/>
        <xdr:cNvSpPr>
          <a:spLocks noChangeArrowheads="1"/>
        </xdr:cNvSpPr>
      </xdr:nvSpPr>
      <xdr:spPr>
        <a:xfrm>
          <a:off x="0" y="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>
          <a:defPPr>
            <a:defRPr lang="ja-JP">
              <a:solidFill>
                <a:schemeClr val="tx1"/>
              </a:solidFill>
            </a:defRPr>
          </a:defPPr>
          <a:lvl1pPr marL="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1</xdr:col>
      <xdr:colOff>323850</xdr:colOff>
      <xdr:row>16</xdr:row>
      <xdr:rowOff>0</xdr:rowOff>
    </xdr:to>
    <xdr:pic>
      <xdr:nvPicPr>
        <xdr:cNvPr id="25" name="図形 2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0" y="0"/>
          <a:ext cx="942975" cy="2743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142875</xdr:colOff>
      <xdr:row>18</xdr:row>
      <xdr:rowOff>142875</xdr:rowOff>
    </xdr:to>
    <xdr:pic>
      <xdr:nvPicPr>
        <xdr:cNvPr id="26" name="図形 2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0" y="0"/>
          <a:ext cx="3857625" cy="3228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276225</xdr:colOff>
      <xdr:row>21</xdr:row>
      <xdr:rowOff>133350</xdr:rowOff>
    </xdr:to>
    <xdr:pic>
      <xdr:nvPicPr>
        <xdr:cNvPr id="27" name="図形 2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0" y="0"/>
          <a:ext cx="1514475" cy="3733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5</xdr:col>
      <xdr:colOff>247650</xdr:colOff>
      <xdr:row>25</xdr:row>
      <xdr:rowOff>95250</xdr:rowOff>
    </xdr:to>
    <xdr:pic>
      <xdr:nvPicPr>
        <xdr:cNvPr id="28" name="図形 2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0" y="0"/>
          <a:ext cx="3343275" cy="4381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352425</xdr:colOff>
      <xdr:row>15</xdr:row>
      <xdr:rowOff>133350</xdr:rowOff>
    </xdr:to>
    <xdr:pic>
      <xdr:nvPicPr>
        <xdr:cNvPr id="29" name="図形 2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0"/>
          <a:ext cx="2209800" cy="2705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352425</xdr:colOff>
      <xdr:row>15</xdr:row>
      <xdr:rowOff>133350</xdr:rowOff>
    </xdr:to>
    <xdr:pic>
      <xdr:nvPicPr>
        <xdr:cNvPr id="30" name="図形 2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0"/>
          <a:ext cx="2209800" cy="2705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352425</xdr:colOff>
      <xdr:row>15</xdr:row>
      <xdr:rowOff>133350</xdr:rowOff>
    </xdr:to>
    <xdr:pic>
      <xdr:nvPicPr>
        <xdr:cNvPr id="31" name="図形 30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0" y="0"/>
          <a:ext cx="2209800" cy="2705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4</xdr:col>
      <xdr:colOff>19050</xdr:colOff>
      <xdr:row>18</xdr:row>
      <xdr:rowOff>38100</xdr:rowOff>
    </xdr:to>
    <xdr:pic>
      <xdr:nvPicPr>
        <xdr:cNvPr id="32" name="図形 31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0" y="0"/>
          <a:ext cx="2495550" cy="3124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3</xdr:col>
      <xdr:colOff>542925</xdr:colOff>
      <xdr:row>18</xdr:row>
      <xdr:rowOff>133350</xdr:rowOff>
    </xdr:to>
    <xdr:pic>
      <xdr:nvPicPr>
        <xdr:cNvPr id="33" name="図形 32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0" y="0"/>
          <a:ext cx="2400300" cy="3219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6</xdr:col>
      <xdr:colOff>523875</xdr:colOff>
      <xdr:row>35</xdr:row>
      <xdr:rowOff>66675</xdr:rowOff>
    </xdr:to>
    <xdr:pic>
      <xdr:nvPicPr>
        <xdr:cNvPr id="34" name="図形 33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0" y="0"/>
          <a:ext cx="4238625" cy="6067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314325</xdr:colOff>
      <xdr:row>14</xdr:row>
      <xdr:rowOff>38100</xdr:rowOff>
    </xdr:to>
    <xdr:pic>
      <xdr:nvPicPr>
        <xdr:cNvPr id="35" name="図形 34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0" y="0"/>
          <a:ext cx="1552575" cy="2438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607060</xdr:colOff>
      <xdr:row>82</xdr:row>
      <xdr:rowOff>160020</xdr:rowOff>
    </xdr:from>
    <xdr:to>
      <xdr:col>11</xdr:col>
      <xdr:colOff>273685</xdr:colOff>
      <xdr:row>109</xdr:row>
      <xdr:rowOff>74295</xdr:rowOff>
    </xdr:to>
    <xdr:pic>
      <xdr:nvPicPr>
        <xdr:cNvPr id="36" name="図形 35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845310" y="14218920"/>
          <a:ext cx="523875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111</xdr:row>
      <xdr:rowOff>0</xdr:rowOff>
    </xdr:from>
    <xdr:to>
      <xdr:col>13</xdr:col>
      <xdr:colOff>9525</xdr:colOff>
      <xdr:row>141</xdr:row>
      <xdr:rowOff>9525</xdr:rowOff>
    </xdr:to>
    <xdr:pic>
      <xdr:nvPicPr>
        <xdr:cNvPr id="37" name="図形 36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857375" y="19030950"/>
          <a:ext cx="6200775" cy="51530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143</xdr:row>
      <xdr:rowOff>0</xdr:rowOff>
    </xdr:from>
    <xdr:to>
      <xdr:col>11</xdr:col>
      <xdr:colOff>9525</xdr:colOff>
      <xdr:row>169</xdr:row>
      <xdr:rowOff>133350</xdr:rowOff>
    </xdr:to>
    <xdr:pic>
      <xdr:nvPicPr>
        <xdr:cNvPr id="38" name="図形 37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857375" y="24517350"/>
          <a:ext cx="4962525" cy="4591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172</xdr:row>
      <xdr:rowOff>0</xdr:rowOff>
    </xdr:from>
    <xdr:to>
      <xdr:col>11</xdr:col>
      <xdr:colOff>0</xdr:colOff>
      <xdr:row>194</xdr:row>
      <xdr:rowOff>19050</xdr:rowOff>
    </xdr:to>
    <xdr:pic>
      <xdr:nvPicPr>
        <xdr:cNvPr id="39" name="図形 38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857375" y="29489400"/>
          <a:ext cx="4953000" cy="3790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196</xdr:row>
      <xdr:rowOff>0</xdr:rowOff>
    </xdr:from>
    <xdr:to>
      <xdr:col>14</xdr:col>
      <xdr:colOff>285750</xdr:colOff>
      <xdr:row>229</xdr:row>
      <xdr:rowOff>47625</xdr:rowOff>
    </xdr:to>
    <xdr:pic>
      <xdr:nvPicPr>
        <xdr:cNvPr id="40" name="図形 39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857375" y="33604200"/>
          <a:ext cx="7096125" cy="5705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232</xdr:row>
      <xdr:rowOff>0</xdr:rowOff>
    </xdr:from>
    <xdr:to>
      <xdr:col>16</xdr:col>
      <xdr:colOff>400050</xdr:colOff>
      <xdr:row>276</xdr:row>
      <xdr:rowOff>57150</xdr:rowOff>
    </xdr:to>
    <xdr:pic>
      <xdr:nvPicPr>
        <xdr:cNvPr id="41" name="図形 40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857375" y="39776400"/>
          <a:ext cx="8448675" cy="7600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279</xdr:row>
      <xdr:rowOff>0</xdr:rowOff>
    </xdr:from>
    <xdr:to>
      <xdr:col>14</xdr:col>
      <xdr:colOff>447675</xdr:colOff>
      <xdr:row>312</xdr:row>
      <xdr:rowOff>19050</xdr:rowOff>
    </xdr:to>
    <xdr:pic>
      <xdr:nvPicPr>
        <xdr:cNvPr id="42" name="図形 41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857375" y="47834550"/>
          <a:ext cx="7258050" cy="5676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314</xdr:row>
      <xdr:rowOff>0</xdr:rowOff>
    </xdr:from>
    <xdr:to>
      <xdr:col>12</xdr:col>
      <xdr:colOff>257175</xdr:colOff>
      <xdr:row>351</xdr:row>
      <xdr:rowOff>9525</xdr:rowOff>
    </xdr:to>
    <xdr:pic>
      <xdr:nvPicPr>
        <xdr:cNvPr id="43" name="図形 42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857375" y="53835300"/>
          <a:ext cx="5829300" cy="6353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353</xdr:row>
      <xdr:rowOff>0</xdr:rowOff>
    </xdr:from>
    <xdr:to>
      <xdr:col>13</xdr:col>
      <xdr:colOff>600075</xdr:colOff>
      <xdr:row>390</xdr:row>
      <xdr:rowOff>95250</xdr:rowOff>
    </xdr:to>
    <xdr:pic>
      <xdr:nvPicPr>
        <xdr:cNvPr id="44" name="図形 43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857375" y="60521850"/>
          <a:ext cx="6791325" cy="6438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393</xdr:row>
      <xdr:rowOff>0</xdr:rowOff>
    </xdr:from>
    <xdr:to>
      <xdr:col>9</xdr:col>
      <xdr:colOff>600075</xdr:colOff>
      <xdr:row>421</xdr:row>
      <xdr:rowOff>0</xdr:rowOff>
    </xdr:to>
    <xdr:pic>
      <xdr:nvPicPr>
        <xdr:cNvPr id="45" name="図形 44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857375" y="67379850"/>
          <a:ext cx="4314825" cy="4800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607060</xdr:colOff>
      <xdr:row>423</xdr:row>
      <xdr:rowOff>40005</xdr:rowOff>
    </xdr:from>
    <xdr:to>
      <xdr:col>10</xdr:col>
      <xdr:colOff>397510</xdr:colOff>
      <xdr:row>443</xdr:row>
      <xdr:rowOff>59055</xdr:rowOff>
    </xdr:to>
    <xdr:pic>
      <xdr:nvPicPr>
        <xdr:cNvPr id="46" name="図形 45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845310" y="72563355"/>
          <a:ext cx="4743450" cy="3448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446</xdr:row>
      <xdr:rowOff>0</xdr:rowOff>
    </xdr:from>
    <xdr:to>
      <xdr:col>15</xdr:col>
      <xdr:colOff>9525</xdr:colOff>
      <xdr:row>480</xdr:row>
      <xdr:rowOff>142875</xdr:rowOff>
    </xdr:to>
    <xdr:pic>
      <xdr:nvPicPr>
        <xdr:cNvPr id="47" name="図形 46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857375" y="76466700"/>
          <a:ext cx="7439025" cy="5972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483</xdr:row>
      <xdr:rowOff>0</xdr:rowOff>
    </xdr:from>
    <xdr:to>
      <xdr:col>11</xdr:col>
      <xdr:colOff>161925</xdr:colOff>
      <xdr:row>510</xdr:row>
      <xdr:rowOff>104775</xdr:rowOff>
    </xdr:to>
    <xdr:pic>
      <xdr:nvPicPr>
        <xdr:cNvPr id="48" name="図形 47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857375" y="82810350"/>
          <a:ext cx="5114925" cy="47339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513</xdr:row>
      <xdr:rowOff>0</xdr:rowOff>
    </xdr:from>
    <xdr:to>
      <xdr:col>14</xdr:col>
      <xdr:colOff>400050</xdr:colOff>
      <xdr:row>544</xdr:row>
      <xdr:rowOff>95250</xdr:rowOff>
    </xdr:to>
    <xdr:pic>
      <xdr:nvPicPr>
        <xdr:cNvPr id="49" name="図形 48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857375" y="87953850"/>
          <a:ext cx="7210425" cy="5410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547</xdr:row>
      <xdr:rowOff>0</xdr:rowOff>
    </xdr:from>
    <xdr:to>
      <xdr:col>17</xdr:col>
      <xdr:colOff>57150</xdr:colOff>
      <xdr:row>588</xdr:row>
      <xdr:rowOff>133350</xdr:rowOff>
    </xdr:to>
    <xdr:pic>
      <xdr:nvPicPr>
        <xdr:cNvPr id="50" name="図形 49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857375" y="93783150"/>
          <a:ext cx="8724900" cy="7162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591</xdr:row>
      <xdr:rowOff>0</xdr:rowOff>
    </xdr:from>
    <xdr:to>
      <xdr:col>14</xdr:col>
      <xdr:colOff>85725</xdr:colOff>
      <xdr:row>634</xdr:row>
      <xdr:rowOff>161925</xdr:rowOff>
    </xdr:to>
    <xdr:pic>
      <xdr:nvPicPr>
        <xdr:cNvPr id="51" name="図形 5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57375" y="101326950"/>
          <a:ext cx="6896100" cy="7534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637</xdr:row>
      <xdr:rowOff>0</xdr:rowOff>
    </xdr:from>
    <xdr:to>
      <xdr:col>10</xdr:col>
      <xdr:colOff>590550</xdr:colOff>
      <xdr:row>656</xdr:row>
      <xdr:rowOff>161925</xdr:rowOff>
    </xdr:to>
    <xdr:pic>
      <xdr:nvPicPr>
        <xdr:cNvPr id="52" name="図形 51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857375" y="109213650"/>
          <a:ext cx="4924425" cy="3419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584835</xdr:colOff>
      <xdr:row>659</xdr:row>
      <xdr:rowOff>16510</xdr:rowOff>
    </xdr:from>
    <xdr:to>
      <xdr:col>16</xdr:col>
      <xdr:colOff>232410</xdr:colOff>
      <xdr:row>699</xdr:row>
      <xdr:rowOff>121285</xdr:rowOff>
    </xdr:to>
    <xdr:pic>
      <xdr:nvPicPr>
        <xdr:cNvPr id="53" name="図形 52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823085" y="113002060"/>
          <a:ext cx="8315325" cy="6962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607695</xdr:colOff>
      <xdr:row>702</xdr:row>
      <xdr:rowOff>28575</xdr:rowOff>
    </xdr:from>
    <xdr:to>
      <xdr:col>11</xdr:col>
      <xdr:colOff>521970</xdr:colOff>
      <xdr:row>729</xdr:row>
      <xdr:rowOff>47625</xdr:rowOff>
    </xdr:to>
    <xdr:pic>
      <xdr:nvPicPr>
        <xdr:cNvPr id="54" name="図形 53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845945" y="120386475"/>
          <a:ext cx="5486400" cy="4648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732</xdr:row>
      <xdr:rowOff>0</xdr:rowOff>
    </xdr:from>
    <xdr:to>
      <xdr:col>10</xdr:col>
      <xdr:colOff>552450</xdr:colOff>
      <xdr:row>756</xdr:row>
      <xdr:rowOff>0</xdr:rowOff>
    </xdr:to>
    <xdr:pic>
      <xdr:nvPicPr>
        <xdr:cNvPr id="55" name="図形 54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857375" y="125501400"/>
          <a:ext cx="4886325" cy="411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758</xdr:row>
      <xdr:rowOff>0</xdr:rowOff>
    </xdr:from>
    <xdr:to>
      <xdr:col>10</xdr:col>
      <xdr:colOff>66675</xdr:colOff>
      <xdr:row>780</xdr:row>
      <xdr:rowOff>47625</xdr:rowOff>
    </xdr:to>
    <xdr:pic>
      <xdr:nvPicPr>
        <xdr:cNvPr id="56" name="図形 55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857375" y="129959100"/>
          <a:ext cx="4400550" cy="381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783</xdr:row>
      <xdr:rowOff>0</xdr:rowOff>
    </xdr:from>
    <xdr:to>
      <xdr:col>15</xdr:col>
      <xdr:colOff>371475</xdr:colOff>
      <xdr:row>811</xdr:row>
      <xdr:rowOff>133350</xdr:rowOff>
    </xdr:to>
    <xdr:pic>
      <xdr:nvPicPr>
        <xdr:cNvPr id="57" name="図形 56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857375" y="134245350"/>
          <a:ext cx="7800975" cy="4933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814</xdr:row>
      <xdr:rowOff>0</xdr:rowOff>
    </xdr:from>
    <xdr:to>
      <xdr:col>14</xdr:col>
      <xdr:colOff>304800</xdr:colOff>
      <xdr:row>849</xdr:row>
      <xdr:rowOff>0</xdr:rowOff>
    </xdr:to>
    <xdr:pic>
      <xdr:nvPicPr>
        <xdr:cNvPr id="58" name="図形 57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857375" y="139560300"/>
          <a:ext cx="7115175" cy="6000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851</xdr:row>
      <xdr:rowOff>0</xdr:rowOff>
    </xdr:from>
    <xdr:to>
      <xdr:col>12</xdr:col>
      <xdr:colOff>266700</xdr:colOff>
      <xdr:row>893</xdr:row>
      <xdr:rowOff>66675</xdr:rowOff>
    </xdr:to>
    <xdr:pic>
      <xdr:nvPicPr>
        <xdr:cNvPr id="59" name="図形 58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857375" y="145903950"/>
          <a:ext cx="5838825" cy="7267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896</xdr:row>
      <xdr:rowOff>0</xdr:rowOff>
    </xdr:from>
    <xdr:to>
      <xdr:col>15</xdr:col>
      <xdr:colOff>447675</xdr:colOff>
      <xdr:row>926</xdr:row>
      <xdr:rowOff>142875</xdr:rowOff>
    </xdr:to>
    <xdr:pic>
      <xdr:nvPicPr>
        <xdr:cNvPr id="60" name="図形 59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857375" y="153619200"/>
          <a:ext cx="7877175" cy="52863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929</xdr:row>
      <xdr:rowOff>0</xdr:rowOff>
    </xdr:from>
    <xdr:to>
      <xdr:col>10</xdr:col>
      <xdr:colOff>361950</xdr:colOff>
      <xdr:row>946</xdr:row>
      <xdr:rowOff>123825</xdr:rowOff>
    </xdr:to>
    <xdr:pic>
      <xdr:nvPicPr>
        <xdr:cNvPr id="61" name="図形 60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857375" y="159277050"/>
          <a:ext cx="4695825" cy="3038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949</xdr:row>
      <xdr:rowOff>0</xdr:rowOff>
    </xdr:from>
    <xdr:to>
      <xdr:col>11</xdr:col>
      <xdr:colOff>333375</xdr:colOff>
      <xdr:row>982</xdr:row>
      <xdr:rowOff>19050</xdr:rowOff>
    </xdr:to>
    <xdr:pic>
      <xdr:nvPicPr>
        <xdr:cNvPr id="62" name="図形 61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857375" y="162706050"/>
          <a:ext cx="5286375" cy="5676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984</xdr:row>
      <xdr:rowOff>0</xdr:rowOff>
    </xdr:from>
    <xdr:to>
      <xdr:col>12</xdr:col>
      <xdr:colOff>542925</xdr:colOff>
      <xdr:row>1011</xdr:row>
      <xdr:rowOff>114300</xdr:rowOff>
    </xdr:to>
    <xdr:pic>
      <xdr:nvPicPr>
        <xdr:cNvPr id="63" name="図形 62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1857375" y="168706800"/>
          <a:ext cx="6115050" cy="4743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1014</xdr:row>
      <xdr:rowOff>0</xdr:rowOff>
    </xdr:from>
    <xdr:to>
      <xdr:col>16</xdr:col>
      <xdr:colOff>561975</xdr:colOff>
      <xdr:row>1055</xdr:row>
      <xdr:rowOff>0</xdr:rowOff>
    </xdr:to>
    <xdr:pic>
      <xdr:nvPicPr>
        <xdr:cNvPr id="64" name="図形 63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1857375" y="173850300"/>
          <a:ext cx="8610600" cy="7029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1057</xdr:row>
      <xdr:rowOff>0</xdr:rowOff>
    </xdr:from>
    <xdr:to>
      <xdr:col>11</xdr:col>
      <xdr:colOff>381000</xdr:colOff>
      <xdr:row>1092</xdr:row>
      <xdr:rowOff>123825</xdr:rowOff>
    </xdr:to>
    <xdr:pic>
      <xdr:nvPicPr>
        <xdr:cNvPr id="65" name="図形 64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1857375" y="181222650"/>
          <a:ext cx="5334000" cy="6124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1095</xdr:row>
      <xdr:rowOff>0</xdr:rowOff>
    </xdr:from>
    <xdr:to>
      <xdr:col>14</xdr:col>
      <xdr:colOff>161925</xdr:colOff>
      <xdr:row>1127</xdr:row>
      <xdr:rowOff>0</xdr:rowOff>
    </xdr:to>
    <xdr:pic>
      <xdr:nvPicPr>
        <xdr:cNvPr id="66" name="図形 65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857375" y="187737750"/>
          <a:ext cx="6972300" cy="5486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1129</xdr:row>
      <xdr:rowOff>0</xdr:rowOff>
    </xdr:from>
    <xdr:to>
      <xdr:col>8</xdr:col>
      <xdr:colOff>428625</xdr:colOff>
      <xdr:row>1157</xdr:row>
      <xdr:rowOff>133350</xdr:rowOff>
    </xdr:to>
    <xdr:pic>
      <xdr:nvPicPr>
        <xdr:cNvPr id="67" name="図形 66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1857375" y="193567050"/>
          <a:ext cx="3524250" cy="49339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1160</xdr:row>
      <xdr:rowOff>0</xdr:rowOff>
    </xdr:from>
    <xdr:to>
      <xdr:col>9</xdr:col>
      <xdr:colOff>552450</xdr:colOff>
      <xdr:row>1186</xdr:row>
      <xdr:rowOff>123825</xdr:rowOff>
    </xdr:to>
    <xdr:pic>
      <xdr:nvPicPr>
        <xdr:cNvPr id="68" name="図形 67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857375" y="198882000"/>
          <a:ext cx="4267200" cy="4581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1189</xdr:row>
      <xdr:rowOff>0</xdr:rowOff>
    </xdr:from>
    <xdr:to>
      <xdr:col>10</xdr:col>
      <xdr:colOff>76200</xdr:colOff>
      <xdr:row>1215</xdr:row>
      <xdr:rowOff>152400</xdr:rowOff>
    </xdr:to>
    <xdr:pic>
      <xdr:nvPicPr>
        <xdr:cNvPr id="69" name="図形 68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1857375" y="203854050"/>
          <a:ext cx="4410075" cy="4610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1218</xdr:row>
      <xdr:rowOff>0</xdr:rowOff>
    </xdr:from>
    <xdr:to>
      <xdr:col>9</xdr:col>
      <xdr:colOff>523875</xdr:colOff>
      <xdr:row>1242</xdr:row>
      <xdr:rowOff>9525</xdr:rowOff>
    </xdr:to>
    <xdr:pic>
      <xdr:nvPicPr>
        <xdr:cNvPr id="70" name="図形 69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1857375" y="208826100"/>
          <a:ext cx="4238625" cy="4124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1244</xdr:row>
      <xdr:rowOff>0</xdr:rowOff>
    </xdr:from>
    <xdr:to>
      <xdr:col>14</xdr:col>
      <xdr:colOff>0</xdr:colOff>
      <xdr:row>1272</xdr:row>
      <xdr:rowOff>38100</xdr:rowOff>
    </xdr:to>
    <xdr:pic>
      <xdr:nvPicPr>
        <xdr:cNvPr id="71" name="図形 70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1857375" y="213283800"/>
          <a:ext cx="6810375" cy="4838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1274</xdr:row>
      <xdr:rowOff>0</xdr:rowOff>
    </xdr:from>
    <xdr:to>
      <xdr:col>13</xdr:col>
      <xdr:colOff>0</xdr:colOff>
      <xdr:row>1304</xdr:row>
      <xdr:rowOff>47625</xdr:rowOff>
    </xdr:to>
    <xdr:pic>
      <xdr:nvPicPr>
        <xdr:cNvPr id="72" name="図形 71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1857375" y="218427300"/>
          <a:ext cx="6191250" cy="5191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1306</xdr:row>
      <xdr:rowOff>0</xdr:rowOff>
    </xdr:from>
    <xdr:to>
      <xdr:col>10</xdr:col>
      <xdr:colOff>247650</xdr:colOff>
      <xdr:row>1326</xdr:row>
      <xdr:rowOff>66675</xdr:rowOff>
    </xdr:to>
    <xdr:pic>
      <xdr:nvPicPr>
        <xdr:cNvPr id="73" name="図形 72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1857375" y="223913700"/>
          <a:ext cx="4581525" cy="3495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1329</xdr:row>
      <xdr:rowOff>0</xdr:rowOff>
    </xdr:from>
    <xdr:to>
      <xdr:col>7</xdr:col>
      <xdr:colOff>600075</xdr:colOff>
      <xdr:row>1343</xdr:row>
      <xdr:rowOff>76200</xdr:rowOff>
    </xdr:to>
    <xdr:pic>
      <xdr:nvPicPr>
        <xdr:cNvPr id="74" name="図形 73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1857375" y="227857050"/>
          <a:ext cx="3076575" cy="24765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1346</xdr:row>
      <xdr:rowOff>0</xdr:rowOff>
    </xdr:from>
    <xdr:to>
      <xdr:col>11</xdr:col>
      <xdr:colOff>371475</xdr:colOff>
      <xdr:row>1369</xdr:row>
      <xdr:rowOff>114300</xdr:rowOff>
    </xdr:to>
    <xdr:pic>
      <xdr:nvPicPr>
        <xdr:cNvPr id="75" name="図形 74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1857375" y="230771700"/>
          <a:ext cx="5324475" cy="4057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1372</xdr:row>
      <xdr:rowOff>0</xdr:rowOff>
    </xdr:from>
    <xdr:to>
      <xdr:col>10</xdr:col>
      <xdr:colOff>504825</xdr:colOff>
      <xdr:row>1398</xdr:row>
      <xdr:rowOff>85725</xdr:rowOff>
    </xdr:to>
    <xdr:pic>
      <xdr:nvPicPr>
        <xdr:cNvPr id="76" name="図形 75"/>
        <xdr:cNvPicPr>
          <a:picLocks noChangeAspect="1"/>
        </xdr:cNvPicPr>
      </xdr:nvPicPr>
      <xdr:blipFill>
        <a:blip r:embed="rId50"/>
        <a:stretch>
          <a:fillRect/>
        </a:stretch>
      </xdr:blipFill>
      <xdr:spPr>
        <a:xfrm>
          <a:off x="1857375" y="235229400"/>
          <a:ext cx="4838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1400</xdr:row>
      <xdr:rowOff>0</xdr:rowOff>
    </xdr:from>
    <xdr:to>
      <xdr:col>10</xdr:col>
      <xdr:colOff>609600</xdr:colOff>
      <xdr:row>1428</xdr:row>
      <xdr:rowOff>47625</xdr:rowOff>
    </xdr:to>
    <xdr:pic>
      <xdr:nvPicPr>
        <xdr:cNvPr id="77" name="図形 76"/>
        <xdr:cNvPicPr>
          <a:picLocks noChangeAspect="1"/>
        </xdr:cNvPicPr>
      </xdr:nvPicPr>
      <xdr:blipFill>
        <a:blip r:embed="rId51"/>
        <a:stretch>
          <a:fillRect/>
        </a:stretch>
      </xdr:blipFill>
      <xdr:spPr>
        <a:xfrm>
          <a:off x="1857375" y="240030000"/>
          <a:ext cx="4943475" cy="4848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1430</xdr:row>
      <xdr:rowOff>0</xdr:rowOff>
    </xdr:from>
    <xdr:to>
      <xdr:col>17</xdr:col>
      <xdr:colOff>28575</xdr:colOff>
      <xdr:row>1458</xdr:row>
      <xdr:rowOff>142875</xdr:rowOff>
    </xdr:to>
    <xdr:pic>
      <xdr:nvPicPr>
        <xdr:cNvPr id="78" name="図形 77"/>
        <xdr:cNvPicPr>
          <a:picLocks noChangeAspect="1"/>
        </xdr:cNvPicPr>
      </xdr:nvPicPr>
      <xdr:blipFill>
        <a:blip r:embed="rId52"/>
        <a:stretch>
          <a:fillRect/>
        </a:stretch>
      </xdr:blipFill>
      <xdr:spPr>
        <a:xfrm>
          <a:off x="1857375" y="245173500"/>
          <a:ext cx="8696325" cy="49434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1461</xdr:row>
      <xdr:rowOff>0</xdr:rowOff>
    </xdr:from>
    <xdr:to>
      <xdr:col>13</xdr:col>
      <xdr:colOff>47625</xdr:colOff>
      <xdr:row>1489</xdr:row>
      <xdr:rowOff>0</xdr:rowOff>
    </xdr:to>
    <xdr:pic>
      <xdr:nvPicPr>
        <xdr:cNvPr id="79" name="図形 78"/>
        <xdr:cNvPicPr>
          <a:picLocks noChangeAspect="1"/>
        </xdr:cNvPicPr>
      </xdr:nvPicPr>
      <xdr:blipFill>
        <a:blip r:embed="rId53"/>
        <a:stretch>
          <a:fillRect/>
        </a:stretch>
      </xdr:blipFill>
      <xdr:spPr>
        <a:xfrm>
          <a:off x="1857375" y="250488450"/>
          <a:ext cx="6238875" cy="4800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1491</xdr:row>
      <xdr:rowOff>0</xdr:rowOff>
    </xdr:from>
    <xdr:to>
      <xdr:col>11</xdr:col>
      <xdr:colOff>304800</xdr:colOff>
      <xdr:row>1517</xdr:row>
      <xdr:rowOff>161925</xdr:rowOff>
    </xdr:to>
    <xdr:pic>
      <xdr:nvPicPr>
        <xdr:cNvPr id="80" name="図形 79"/>
        <xdr:cNvPicPr>
          <a:picLocks noChangeAspect="1"/>
        </xdr:cNvPicPr>
      </xdr:nvPicPr>
      <xdr:blipFill>
        <a:blip r:embed="rId54"/>
        <a:stretch>
          <a:fillRect/>
        </a:stretch>
      </xdr:blipFill>
      <xdr:spPr>
        <a:xfrm>
          <a:off x="1857375" y="255631950"/>
          <a:ext cx="5257800" cy="46196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1520</xdr:row>
      <xdr:rowOff>0</xdr:rowOff>
    </xdr:from>
    <xdr:to>
      <xdr:col>10</xdr:col>
      <xdr:colOff>276225</xdr:colOff>
      <xdr:row>1547</xdr:row>
      <xdr:rowOff>95250</xdr:rowOff>
    </xdr:to>
    <xdr:pic>
      <xdr:nvPicPr>
        <xdr:cNvPr id="81" name="図形 80"/>
        <xdr:cNvPicPr>
          <a:picLocks noChangeAspect="1"/>
        </xdr:cNvPicPr>
      </xdr:nvPicPr>
      <xdr:blipFill>
        <a:blip r:embed="rId55"/>
        <a:stretch>
          <a:fillRect/>
        </a:stretch>
      </xdr:blipFill>
      <xdr:spPr>
        <a:xfrm>
          <a:off x="1857375" y="260604000"/>
          <a:ext cx="4610100" cy="4724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1550</xdr:row>
      <xdr:rowOff>0</xdr:rowOff>
    </xdr:from>
    <xdr:to>
      <xdr:col>10</xdr:col>
      <xdr:colOff>9525</xdr:colOff>
      <xdr:row>1567</xdr:row>
      <xdr:rowOff>19050</xdr:rowOff>
    </xdr:to>
    <xdr:pic>
      <xdr:nvPicPr>
        <xdr:cNvPr id="82" name="図形 81"/>
        <xdr:cNvPicPr>
          <a:picLocks noChangeAspect="1"/>
        </xdr:cNvPicPr>
      </xdr:nvPicPr>
      <xdr:blipFill>
        <a:blip r:embed="rId56"/>
        <a:stretch>
          <a:fillRect/>
        </a:stretch>
      </xdr:blipFill>
      <xdr:spPr>
        <a:xfrm>
          <a:off x="1857375" y="265747500"/>
          <a:ext cx="4343400" cy="2933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0</xdr:colOff>
      <xdr:row>1569</xdr:row>
      <xdr:rowOff>0</xdr:rowOff>
    </xdr:from>
    <xdr:to>
      <xdr:col>11</xdr:col>
      <xdr:colOff>466725</xdr:colOff>
      <xdr:row>1602</xdr:row>
      <xdr:rowOff>28575</xdr:rowOff>
    </xdr:to>
    <xdr:pic>
      <xdr:nvPicPr>
        <xdr:cNvPr id="83" name="図形 82"/>
        <xdr:cNvPicPr>
          <a:picLocks noChangeAspect="1"/>
        </xdr:cNvPicPr>
      </xdr:nvPicPr>
      <xdr:blipFill>
        <a:blip r:embed="rId57"/>
        <a:stretch>
          <a:fillRect/>
        </a:stretch>
      </xdr:blipFill>
      <xdr:spPr>
        <a:xfrm>
          <a:off x="1857375" y="269005050"/>
          <a:ext cx="5419725" cy="568642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>
      <xdr:nvSpPr>
        <xdr:cNvPr id="2" name="正方形/長方形 2"/>
        <xdr:cNvSpPr>
          <a:spLocks noChangeArrowheads="1"/>
        </xdr:cNvSpPr>
      </xdr:nvSpPr>
      <xdr:spPr>
        <a:xfrm rot="856518">
          <a:off x="5374005" y="2428875"/>
          <a:ext cx="527685" cy="927735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>
      <xdr:nvSpPr>
        <xdr:cNvPr id="3" name="正方形/長方形 7"/>
        <xdr:cNvSpPr>
          <a:spLocks noChangeArrowheads="1"/>
        </xdr:cNvSpPr>
      </xdr:nvSpPr>
      <xdr:spPr>
        <a:xfrm>
          <a:off x="6055995" y="1096518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>
      <xdr:nvSpPr>
        <xdr:cNvPr id="4" name="正方形/長方形 1"/>
        <xdr:cNvSpPr>
          <a:spLocks noChangeArrowheads="1"/>
        </xdr:cNvSpPr>
      </xdr:nvSpPr>
      <xdr:spPr>
        <a:xfrm>
          <a:off x="6276975" y="56407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>
      <xdr:nvSpPr>
        <xdr:cNvPr id="5" name="正方形/長方形 3"/>
        <xdr:cNvSpPr>
          <a:spLocks noChangeArrowheads="1"/>
        </xdr:cNvSpPr>
      </xdr:nvSpPr>
      <xdr:spPr>
        <a:xfrm>
          <a:off x="8195310" y="1400365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>
      <xdr:nvSpPr>
        <xdr:cNvPr id="6" name="正方形/長方形 5"/>
        <xdr:cNvSpPr>
          <a:spLocks noChangeArrowheads="1"/>
        </xdr:cNvSpPr>
      </xdr:nvSpPr>
      <xdr:spPr>
        <a:xfrm>
          <a:off x="3838575" y="24787860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>
      <xdr:nvSpPr>
        <xdr:cNvPr id="7" name="正方形/長方形 6"/>
        <xdr:cNvSpPr>
          <a:spLocks noChangeArrowheads="1"/>
        </xdr:cNvSpPr>
      </xdr:nvSpPr>
      <xdr:spPr>
        <a:xfrm>
          <a:off x="4351020" y="244621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>
      <xdr:nvSpPr>
        <xdr:cNvPr id="8" name="正方形/長方形 14"/>
        <xdr:cNvSpPr>
          <a:spLocks noChangeArrowheads="1"/>
        </xdr:cNvSpPr>
      </xdr:nvSpPr>
      <xdr:spPr>
        <a:xfrm>
          <a:off x="4765675" y="2427351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>
      <xdr:nvSpPr>
        <xdr:cNvPr id="9" name="正方形/長方形 17"/>
        <xdr:cNvSpPr>
          <a:spLocks noChangeArrowheads="1"/>
        </xdr:cNvSpPr>
      </xdr:nvSpPr>
      <xdr:spPr>
        <a:xfrm>
          <a:off x="4916805" y="19025235"/>
          <a:ext cx="18415" cy="20066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>
      <xdr:nvSpPr>
        <xdr:cNvPr id="10" name="正方形/長方形 10"/>
        <xdr:cNvSpPr>
          <a:spLocks noChangeArrowheads="1"/>
        </xdr:cNvSpPr>
      </xdr:nvSpPr>
      <xdr:spPr>
        <a:xfrm>
          <a:off x="5734050" y="1863471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>
      <xdr:nvSpPr>
        <xdr:cNvPr id="11" name="正方形/長方形 22"/>
        <xdr:cNvSpPr>
          <a:spLocks noChangeArrowheads="1"/>
        </xdr:cNvSpPr>
      </xdr:nvSpPr>
      <xdr:spPr>
        <a:xfrm>
          <a:off x="7698105" y="3235833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>
      <xdr:nvSpPr>
        <xdr:cNvPr id="12" name="正方形/長方形 23"/>
        <xdr:cNvSpPr>
          <a:spLocks noChangeArrowheads="1"/>
        </xdr:cNvSpPr>
      </xdr:nvSpPr>
      <xdr:spPr>
        <a:xfrm>
          <a:off x="9585960" y="3259836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>
      <xdr:nvSpPr>
        <xdr:cNvPr id="13" name="正方形/長方形 27"/>
        <xdr:cNvSpPr>
          <a:spLocks noChangeArrowheads="1"/>
        </xdr:cNvSpPr>
      </xdr:nvSpPr>
      <xdr:spPr>
        <a:xfrm>
          <a:off x="9296400" y="40426005"/>
          <a:ext cx="20320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>
      <xdr:nvSpPr>
        <xdr:cNvPr id="14" name="正方形/長方形 9"/>
        <xdr:cNvSpPr>
          <a:spLocks noChangeArrowheads="1"/>
        </xdr:cNvSpPr>
      </xdr:nvSpPr>
      <xdr:spPr>
        <a:xfrm>
          <a:off x="5153025" y="49762410"/>
          <a:ext cx="20320" cy="2101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>
      <xdr:nvSpPr>
        <xdr:cNvPr id="15" name="正方形/長方形 11"/>
        <xdr:cNvSpPr>
          <a:spLocks noChangeArrowheads="1"/>
        </xdr:cNvSpPr>
      </xdr:nvSpPr>
      <xdr:spPr>
        <a:xfrm>
          <a:off x="7393305" y="4831461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>
      <xdr:nvSpPr>
        <xdr:cNvPr id="16" name="正方形/長方形 13"/>
        <xdr:cNvSpPr>
          <a:spLocks noChangeArrowheads="1"/>
        </xdr:cNvSpPr>
      </xdr:nvSpPr>
      <xdr:spPr>
        <a:xfrm>
          <a:off x="6003925" y="5689473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>
      <xdr:nvSpPr>
        <xdr:cNvPr id="17" name="テキスト ボックス 15"/>
        <xdr:cNvSpPr txBox="1"/>
      </xdr:nvSpPr>
      <xdr:spPr>
        <a:xfrm>
          <a:off x="7496175" y="59645550"/>
          <a:ext cx="184785" cy="2641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>
      <xdr:nvSpPr>
        <xdr:cNvPr id="18" name="正方形/長方形 16"/>
        <xdr:cNvSpPr>
          <a:spLocks noChangeArrowheads="1"/>
        </xdr:cNvSpPr>
      </xdr:nvSpPr>
      <xdr:spPr>
        <a:xfrm>
          <a:off x="9043035" y="5562790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>
      <xdr:nvSpPr>
        <xdr:cNvPr id="19" name="正方形/長方形 19"/>
        <xdr:cNvSpPr>
          <a:spLocks noChangeArrowheads="1"/>
        </xdr:cNvSpPr>
      </xdr:nvSpPr>
      <xdr:spPr>
        <a:xfrm>
          <a:off x="4404360" y="64390905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>
      <xdr:nvSpPr>
        <xdr:cNvPr id="20" name="正方形/長方形 20"/>
        <xdr:cNvSpPr>
          <a:spLocks noChangeArrowheads="1"/>
        </xdr:cNvSpPr>
      </xdr:nvSpPr>
      <xdr:spPr>
        <a:xfrm>
          <a:off x="5459730" y="64406145"/>
          <a:ext cx="18415" cy="20828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>
      <xdr:nvSpPr>
        <xdr:cNvPr id="21" name="正方形/長方形 24"/>
        <xdr:cNvSpPr>
          <a:spLocks noChangeArrowheads="1"/>
        </xdr:cNvSpPr>
      </xdr:nvSpPr>
      <xdr:spPr>
        <a:xfrm>
          <a:off x="5505450" y="72203310"/>
          <a:ext cx="20320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>
      <xdr:nvSpPr>
        <xdr:cNvPr id="22" name="正方形/長方形 25"/>
        <xdr:cNvSpPr>
          <a:spLocks noChangeArrowheads="1"/>
        </xdr:cNvSpPr>
      </xdr:nvSpPr>
      <xdr:spPr>
        <a:xfrm>
          <a:off x="6850380" y="73092945"/>
          <a:ext cx="18415" cy="20891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>
      <xdr:nvSpPr>
        <xdr:cNvPr id="23" name="正方形/長方形 28"/>
        <xdr:cNvSpPr>
          <a:spLocks noChangeArrowheads="1"/>
        </xdr:cNvSpPr>
      </xdr:nvSpPr>
      <xdr:spPr>
        <a:xfrm>
          <a:off x="7393305" y="73620630"/>
          <a:ext cx="18415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>
      <xdr:nvSpPr>
        <xdr:cNvPr id="24" name="正方形/長方形 29"/>
        <xdr:cNvSpPr>
          <a:spLocks noChangeArrowheads="1"/>
        </xdr:cNvSpPr>
      </xdr:nvSpPr>
      <xdr:spPr>
        <a:xfrm>
          <a:off x="7660005" y="73944480"/>
          <a:ext cx="18415" cy="15621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2</xdr:col>
      <xdr:colOff>0</xdr:colOff>
      <xdr:row>2</xdr:row>
      <xdr:rowOff>0</xdr:rowOff>
    </xdr:from>
    <xdr:to>
      <xdr:col>10</xdr:col>
      <xdr:colOff>9525</xdr:colOff>
      <xdr:row>24</xdr:row>
      <xdr:rowOff>142875</xdr:rowOff>
    </xdr:to>
    <xdr:pic>
      <xdr:nvPicPr>
        <xdr:cNvPr id="25" name="図形 24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057275" y="361950"/>
          <a:ext cx="4962525" cy="4124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27</xdr:row>
      <xdr:rowOff>0</xdr:rowOff>
    </xdr:from>
    <xdr:to>
      <xdr:col>11</xdr:col>
      <xdr:colOff>514350</xdr:colOff>
      <xdr:row>69</xdr:row>
      <xdr:rowOff>123825</xdr:rowOff>
    </xdr:to>
    <xdr:pic>
      <xdr:nvPicPr>
        <xdr:cNvPr id="26" name="図形 25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057275" y="4886325"/>
          <a:ext cx="6086475" cy="7724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72</xdr:row>
      <xdr:rowOff>0</xdr:rowOff>
    </xdr:from>
    <xdr:to>
      <xdr:col>9</xdr:col>
      <xdr:colOff>485775</xdr:colOff>
      <xdr:row>91</xdr:row>
      <xdr:rowOff>142875</xdr:rowOff>
    </xdr:to>
    <xdr:pic>
      <xdr:nvPicPr>
        <xdr:cNvPr id="27" name="図形 26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057275" y="13030200"/>
          <a:ext cx="4819650" cy="3581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94</xdr:row>
      <xdr:rowOff>0</xdr:rowOff>
    </xdr:from>
    <xdr:to>
      <xdr:col>13</xdr:col>
      <xdr:colOff>285750</xdr:colOff>
      <xdr:row>132</xdr:row>
      <xdr:rowOff>85725</xdr:rowOff>
    </xdr:to>
    <xdr:pic>
      <xdr:nvPicPr>
        <xdr:cNvPr id="28" name="図形 27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057275" y="17011650"/>
          <a:ext cx="7096125" cy="6962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134</xdr:row>
      <xdr:rowOff>0</xdr:rowOff>
    </xdr:from>
    <xdr:to>
      <xdr:col>11</xdr:col>
      <xdr:colOff>19050</xdr:colOff>
      <xdr:row>171</xdr:row>
      <xdr:rowOff>9525</xdr:rowOff>
    </xdr:to>
    <xdr:pic>
      <xdr:nvPicPr>
        <xdr:cNvPr id="29" name="図形 2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057275" y="24250650"/>
          <a:ext cx="5591175" cy="6705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173</xdr:row>
      <xdr:rowOff>0</xdr:rowOff>
    </xdr:from>
    <xdr:to>
      <xdr:col>12</xdr:col>
      <xdr:colOff>342900</xdr:colOff>
      <xdr:row>214</xdr:row>
      <xdr:rowOff>76200</xdr:rowOff>
    </xdr:to>
    <xdr:pic>
      <xdr:nvPicPr>
        <xdr:cNvPr id="30" name="図形 2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57275" y="31308675"/>
          <a:ext cx="6534150" cy="7496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216</xdr:row>
      <xdr:rowOff>0</xdr:rowOff>
    </xdr:from>
    <xdr:to>
      <xdr:col>12</xdr:col>
      <xdr:colOff>371475</xdr:colOff>
      <xdr:row>254</xdr:row>
      <xdr:rowOff>9525</xdr:rowOff>
    </xdr:to>
    <xdr:pic>
      <xdr:nvPicPr>
        <xdr:cNvPr id="31" name="図形 3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057275" y="39090600"/>
          <a:ext cx="6562725" cy="6886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256</xdr:row>
      <xdr:rowOff>0</xdr:rowOff>
    </xdr:from>
    <xdr:to>
      <xdr:col>9</xdr:col>
      <xdr:colOff>304800</xdr:colOff>
      <xdr:row>291</xdr:row>
      <xdr:rowOff>28575</xdr:rowOff>
    </xdr:to>
    <xdr:pic>
      <xdr:nvPicPr>
        <xdr:cNvPr id="32" name="図形 31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057275" y="46329600"/>
          <a:ext cx="4638675" cy="6362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293</xdr:row>
      <xdr:rowOff>0</xdr:rowOff>
    </xdr:from>
    <xdr:to>
      <xdr:col>9</xdr:col>
      <xdr:colOff>142875</xdr:colOff>
      <xdr:row>309</xdr:row>
      <xdr:rowOff>95250</xdr:rowOff>
    </xdr:to>
    <xdr:pic>
      <xdr:nvPicPr>
        <xdr:cNvPr id="33" name="図形 32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057275" y="53025675"/>
          <a:ext cx="4476750" cy="2990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311</xdr:row>
      <xdr:rowOff>0</xdr:rowOff>
    </xdr:from>
    <xdr:to>
      <xdr:col>13</xdr:col>
      <xdr:colOff>0</xdr:colOff>
      <xdr:row>351</xdr:row>
      <xdr:rowOff>171450</xdr:rowOff>
    </xdr:to>
    <xdr:pic>
      <xdr:nvPicPr>
        <xdr:cNvPr id="34" name="図形 33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057275" y="56283225"/>
          <a:ext cx="6810375" cy="74104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354</xdr:row>
      <xdr:rowOff>0</xdr:rowOff>
    </xdr:from>
    <xdr:to>
      <xdr:col>10</xdr:col>
      <xdr:colOff>514350</xdr:colOff>
      <xdr:row>382</xdr:row>
      <xdr:rowOff>28575</xdr:rowOff>
    </xdr:to>
    <xdr:pic>
      <xdr:nvPicPr>
        <xdr:cNvPr id="35" name="図形 34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057275" y="64065150"/>
          <a:ext cx="5467350" cy="50958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384</xdr:row>
      <xdr:rowOff>0</xdr:rowOff>
    </xdr:from>
    <xdr:to>
      <xdr:col>8</xdr:col>
      <xdr:colOff>104775</xdr:colOff>
      <xdr:row>408</xdr:row>
      <xdr:rowOff>152400</xdr:rowOff>
    </xdr:to>
    <xdr:pic>
      <xdr:nvPicPr>
        <xdr:cNvPr id="36" name="図形 35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057275" y="69494400"/>
          <a:ext cx="3819525" cy="4495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411</xdr:row>
      <xdr:rowOff>0</xdr:rowOff>
    </xdr:from>
    <xdr:to>
      <xdr:col>8</xdr:col>
      <xdr:colOff>419100</xdr:colOff>
      <xdr:row>432</xdr:row>
      <xdr:rowOff>19050</xdr:rowOff>
    </xdr:to>
    <xdr:pic>
      <xdr:nvPicPr>
        <xdr:cNvPr id="37" name="図形 36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057275" y="74380725"/>
          <a:ext cx="4133850" cy="3819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434</xdr:row>
      <xdr:rowOff>0</xdr:rowOff>
    </xdr:from>
    <xdr:to>
      <xdr:col>10</xdr:col>
      <xdr:colOff>523875</xdr:colOff>
      <xdr:row>466</xdr:row>
      <xdr:rowOff>161925</xdr:rowOff>
    </xdr:to>
    <xdr:pic>
      <xdr:nvPicPr>
        <xdr:cNvPr id="38" name="図形 37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057275" y="78543150"/>
          <a:ext cx="5476875" cy="5953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469</xdr:row>
      <xdr:rowOff>0</xdr:rowOff>
    </xdr:from>
    <xdr:to>
      <xdr:col>9</xdr:col>
      <xdr:colOff>38100</xdr:colOff>
      <xdr:row>490</xdr:row>
      <xdr:rowOff>114300</xdr:rowOff>
    </xdr:to>
    <xdr:pic>
      <xdr:nvPicPr>
        <xdr:cNvPr id="39" name="図形 38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057275" y="84877275"/>
          <a:ext cx="4371975" cy="3914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493</xdr:row>
      <xdr:rowOff>0</xdr:rowOff>
    </xdr:from>
    <xdr:to>
      <xdr:col>8</xdr:col>
      <xdr:colOff>561975</xdr:colOff>
      <xdr:row>510</xdr:row>
      <xdr:rowOff>38100</xdr:rowOff>
    </xdr:to>
    <xdr:pic>
      <xdr:nvPicPr>
        <xdr:cNvPr id="40" name="図形 39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057275" y="89220675"/>
          <a:ext cx="4276725" cy="3114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512</xdr:row>
      <xdr:rowOff>0</xdr:rowOff>
    </xdr:from>
    <xdr:to>
      <xdr:col>13</xdr:col>
      <xdr:colOff>66675</xdr:colOff>
      <xdr:row>536</xdr:row>
      <xdr:rowOff>66675</xdr:rowOff>
    </xdr:to>
    <xdr:pic>
      <xdr:nvPicPr>
        <xdr:cNvPr id="41" name="図形 40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057275" y="92659200"/>
          <a:ext cx="6877050" cy="4410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538</xdr:row>
      <xdr:rowOff>0</xdr:rowOff>
    </xdr:from>
    <xdr:to>
      <xdr:col>9</xdr:col>
      <xdr:colOff>323850</xdr:colOff>
      <xdr:row>567</xdr:row>
      <xdr:rowOff>114300</xdr:rowOff>
    </xdr:to>
    <xdr:pic>
      <xdr:nvPicPr>
        <xdr:cNvPr id="42" name="図形 41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057275" y="97364550"/>
          <a:ext cx="4657725" cy="5362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569</xdr:row>
      <xdr:rowOff>0</xdr:rowOff>
    </xdr:from>
    <xdr:to>
      <xdr:col>13</xdr:col>
      <xdr:colOff>428625</xdr:colOff>
      <xdr:row>600</xdr:row>
      <xdr:rowOff>66675</xdr:rowOff>
    </xdr:to>
    <xdr:pic>
      <xdr:nvPicPr>
        <xdr:cNvPr id="43" name="図形 42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057275" y="102974775"/>
          <a:ext cx="7239000" cy="56769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602</xdr:row>
      <xdr:rowOff>0</xdr:rowOff>
    </xdr:from>
    <xdr:to>
      <xdr:col>10</xdr:col>
      <xdr:colOff>400050</xdr:colOff>
      <xdr:row>632</xdr:row>
      <xdr:rowOff>152400</xdr:rowOff>
    </xdr:to>
    <xdr:pic>
      <xdr:nvPicPr>
        <xdr:cNvPr id="44" name="図形 43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057275" y="108946950"/>
          <a:ext cx="5353050" cy="5581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635</xdr:row>
      <xdr:rowOff>0</xdr:rowOff>
    </xdr:from>
    <xdr:to>
      <xdr:col>10</xdr:col>
      <xdr:colOff>457200</xdr:colOff>
      <xdr:row>653</xdr:row>
      <xdr:rowOff>38100</xdr:rowOff>
    </xdr:to>
    <xdr:pic>
      <xdr:nvPicPr>
        <xdr:cNvPr id="45" name="図形 44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057275" y="114919125"/>
          <a:ext cx="5410200" cy="3295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16510</xdr:colOff>
      <xdr:row>655</xdr:row>
      <xdr:rowOff>14605</xdr:rowOff>
    </xdr:from>
    <xdr:to>
      <xdr:col>9</xdr:col>
      <xdr:colOff>207010</xdr:colOff>
      <xdr:row>674</xdr:row>
      <xdr:rowOff>43180</xdr:rowOff>
    </xdr:to>
    <xdr:pic>
      <xdr:nvPicPr>
        <xdr:cNvPr id="46" name="図形 45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073785" y="118553230"/>
          <a:ext cx="4524375" cy="3467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676</xdr:row>
      <xdr:rowOff>0</xdr:rowOff>
    </xdr:from>
    <xdr:to>
      <xdr:col>11</xdr:col>
      <xdr:colOff>28575</xdr:colOff>
      <xdr:row>694</xdr:row>
      <xdr:rowOff>66675</xdr:rowOff>
    </xdr:to>
    <xdr:pic>
      <xdr:nvPicPr>
        <xdr:cNvPr id="47" name="図形 46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057275" y="122339100"/>
          <a:ext cx="5600700" cy="3324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696</xdr:row>
      <xdr:rowOff>0</xdr:rowOff>
    </xdr:from>
    <xdr:to>
      <xdr:col>11</xdr:col>
      <xdr:colOff>200025</xdr:colOff>
      <xdr:row>713</xdr:row>
      <xdr:rowOff>0</xdr:rowOff>
    </xdr:to>
    <xdr:pic>
      <xdr:nvPicPr>
        <xdr:cNvPr id="48" name="図形 47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057275" y="125958600"/>
          <a:ext cx="5772150" cy="3076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715</xdr:row>
      <xdr:rowOff>0</xdr:rowOff>
    </xdr:from>
    <xdr:to>
      <xdr:col>10</xdr:col>
      <xdr:colOff>552450</xdr:colOff>
      <xdr:row>736</xdr:row>
      <xdr:rowOff>114300</xdr:rowOff>
    </xdr:to>
    <xdr:pic>
      <xdr:nvPicPr>
        <xdr:cNvPr id="49" name="図形 48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057275" y="129397125"/>
          <a:ext cx="5505450" cy="3914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739</xdr:row>
      <xdr:rowOff>0</xdr:rowOff>
    </xdr:from>
    <xdr:to>
      <xdr:col>10</xdr:col>
      <xdr:colOff>571500</xdr:colOff>
      <xdr:row>763</xdr:row>
      <xdr:rowOff>123825</xdr:rowOff>
    </xdr:to>
    <xdr:pic>
      <xdr:nvPicPr>
        <xdr:cNvPr id="50" name="図形 49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057275" y="133740525"/>
          <a:ext cx="5524500" cy="4467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766</xdr:row>
      <xdr:rowOff>0</xdr:rowOff>
    </xdr:from>
    <xdr:to>
      <xdr:col>12</xdr:col>
      <xdr:colOff>190500</xdr:colOff>
      <xdr:row>791</xdr:row>
      <xdr:rowOff>57150</xdr:rowOff>
    </xdr:to>
    <xdr:pic>
      <xdr:nvPicPr>
        <xdr:cNvPr id="51" name="図形 50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057275" y="138626850"/>
          <a:ext cx="6381750" cy="45815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794</xdr:row>
      <xdr:rowOff>0</xdr:rowOff>
    </xdr:from>
    <xdr:to>
      <xdr:col>8</xdr:col>
      <xdr:colOff>495300</xdr:colOff>
      <xdr:row>819</xdr:row>
      <xdr:rowOff>76200</xdr:rowOff>
    </xdr:to>
    <xdr:pic>
      <xdr:nvPicPr>
        <xdr:cNvPr id="52" name="図形 51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057275" y="143694150"/>
          <a:ext cx="4210050" cy="460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821</xdr:row>
      <xdr:rowOff>0</xdr:rowOff>
    </xdr:from>
    <xdr:to>
      <xdr:col>12</xdr:col>
      <xdr:colOff>238125</xdr:colOff>
      <xdr:row>848</xdr:row>
      <xdr:rowOff>133350</xdr:rowOff>
    </xdr:to>
    <xdr:pic>
      <xdr:nvPicPr>
        <xdr:cNvPr id="53" name="図形 52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057275" y="148580475"/>
          <a:ext cx="6429375" cy="5019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851</xdr:row>
      <xdr:rowOff>0</xdr:rowOff>
    </xdr:from>
    <xdr:to>
      <xdr:col>11</xdr:col>
      <xdr:colOff>600075</xdr:colOff>
      <xdr:row>875</xdr:row>
      <xdr:rowOff>66675</xdr:rowOff>
    </xdr:to>
    <xdr:pic>
      <xdr:nvPicPr>
        <xdr:cNvPr id="54" name="図形 53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057275" y="154009725"/>
          <a:ext cx="6172200" cy="44100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877</xdr:row>
      <xdr:rowOff>0</xdr:rowOff>
    </xdr:from>
    <xdr:to>
      <xdr:col>11</xdr:col>
      <xdr:colOff>38100</xdr:colOff>
      <xdr:row>895</xdr:row>
      <xdr:rowOff>171450</xdr:rowOff>
    </xdr:to>
    <xdr:pic>
      <xdr:nvPicPr>
        <xdr:cNvPr id="55" name="図形 54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057275" y="158715075"/>
          <a:ext cx="5610225" cy="3429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898</xdr:row>
      <xdr:rowOff>0</xdr:rowOff>
    </xdr:from>
    <xdr:to>
      <xdr:col>9</xdr:col>
      <xdr:colOff>57150</xdr:colOff>
      <xdr:row>923</xdr:row>
      <xdr:rowOff>104775</xdr:rowOff>
    </xdr:to>
    <xdr:pic>
      <xdr:nvPicPr>
        <xdr:cNvPr id="56" name="図形 55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1057275" y="162515550"/>
          <a:ext cx="4391025" cy="46291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925</xdr:row>
      <xdr:rowOff>0</xdr:rowOff>
    </xdr:from>
    <xdr:to>
      <xdr:col>13</xdr:col>
      <xdr:colOff>257175</xdr:colOff>
      <xdr:row>952</xdr:row>
      <xdr:rowOff>66675</xdr:rowOff>
    </xdr:to>
    <xdr:pic>
      <xdr:nvPicPr>
        <xdr:cNvPr id="57" name="図形 56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057275" y="167401875"/>
          <a:ext cx="7067550" cy="4953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954</xdr:row>
      <xdr:rowOff>0</xdr:rowOff>
    </xdr:from>
    <xdr:to>
      <xdr:col>11</xdr:col>
      <xdr:colOff>342900</xdr:colOff>
      <xdr:row>979</xdr:row>
      <xdr:rowOff>114300</xdr:rowOff>
    </xdr:to>
    <xdr:pic>
      <xdr:nvPicPr>
        <xdr:cNvPr id="58" name="図形 57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1057275" y="172650150"/>
          <a:ext cx="5915025" cy="46386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982</xdr:row>
      <xdr:rowOff>0</xdr:rowOff>
    </xdr:from>
    <xdr:to>
      <xdr:col>9</xdr:col>
      <xdr:colOff>466725</xdr:colOff>
      <xdr:row>1002</xdr:row>
      <xdr:rowOff>95250</xdr:rowOff>
    </xdr:to>
    <xdr:pic>
      <xdr:nvPicPr>
        <xdr:cNvPr id="59" name="図形 58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1057275" y="177717450"/>
          <a:ext cx="4800600" cy="3714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52070</xdr:colOff>
      <xdr:row>1035</xdr:row>
      <xdr:rowOff>73660</xdr:rowOff>
    </xdr:from>
    <xdr:to>
      <xdr:col>10</xdr:col>
      <xdr:colOff>452120</xdr:colOff>
      <xdr:row>1050</xdr:row>
      <xdr:rowOff>64135</xdr:rowOff>
    </xdr:to>
    <xdr:pic>
      <xdr:nvPicPr>
        <xdr:cNvPr id="60" name="図形 59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1109345" y="187382785"/>
          <a:ext cx="5353050" cy="27051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1005</xdr:row>
      <xdr:rowOff>0</xdr:rowOff>
    </xdr:from>
    <xdr:to>
      <xdr:col>13</xdr:col>
      <xdr:colOff>133350</xdr:colOff>
      <xdr:row>1032</xdr:row>
      <xdr:rowOff>152400</xdr:rowOff>
    </xdr:to>
    <xdr:pic>
      <xdr:nvPicPr>
        <xdr:cNvPr id="61" name="図形 60"/>
        <xdr:cNvPicPr>
          <a:picLocks noChangeAspect="1"/>
        </xdr:cNvPicPr>
      </xdr:nvPicPr>
      <xdr:blipFill>
        <a:blip r:embed="rId37"/>
        <a:stretch>
          <a:fillRect/>
        </a:stretch>
      </xdr:blipFill>
      <xdr:spPr>
        <a:xfrm>
          <a:off x="1057275" y="181879875"/>
          <a:ext cx="6943725" cy="50387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1052</xdr:row>
      <xdr:rowOff>0</xdr:rowOff>
    </xdr:from>
    <xdr:to>
      <xdr:col>11</xdr:col>
      <xdr:colOff>9525</xdr:colOff>
      <xdr:row>1077</xdr:row>
      <xdr:rowOff>161925</xdr:rowOff>
    </xdr:to>
    <xdr:pic>
      <xdr:nvPicPr>
        <xdr:cNvPr id="62" name="図形 61"/>
        <xdr:cNvPicPr>
          <a:picLocks noChangeAspect="1"/>
        </xdr:cNvPicPr>
      </xdr:nvPicPr>
      <xdr:blipFill>
        <a:blip r:embed="rId38"/>
        <a:stretch>
          <a:fillRect/>
        </a:stretch>
      </xdr:blipFill>
      <xdr:spPr>
        <a:xfrm>
          <a:off x="1057275" y="190385700"/>
          <a:ext cx="5581650" cy="4686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1080</xdr:row>
      <xdr:rowOff>0</xdr:rowOff>
    </xdr:from>
    <xdr:to>
      <xdr:col>9</xdr:col>
      <xdr:colOff>66675</xdr:colOff>
      <xdr:row>1091</xdr:row>
      <xdr:rowOff>152400</xdr:rowOff>
    </xdr:to>
    <xdr:pic>
      <xdr:nvPicPr>
        <xdr:cNvPr id="63" name="図形 62"/>
        <xdr:cNvPicPr>
          <a:picLocks noChangeAspect="1"/>
        </xdr:cNvPicPr>
      </xdr:nvPicPr>
      <xdr:blipFill>
        <a:blip r:embed="rId39"/>
        <a:stretch>
          <a:fillRect/>
        </a:stretch>
      </xdr:blipFill>
      <xdr:spPr>
        <a:xfrm>
          <a:off x="1057275" y="195453000"/>
          <a:ext cx="4400550" cy="21431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1094</xdr:row>
      <xdr:rowOff>0</xdr:rowOff>
    </xdr:from>
    <xdr:to>
      <xdr:col>13</xdr:col>
      <xdr:colOff>371475</xdr:colOff>
      <xdr:row>1121</xdr:row>
      <xdr:rowOff>66675</xdr:rowOff>
    </xdr:to>
    <xdr:pic>
      <xdr:nvPicPr>
        <xdr:cNvPr id="64" name="図形 63"/>
        <xdr:cNvPicPr>
          <a:picLocks noChangeAspect="1"/>
        </xdr:cNvPicPr>
      </xdr:nvPicPr>
      <xdr:blipFill>
        <a:blip r:embed="rId40"/>
        <a:stretch>
          <a:fillRect/>
        </a:stretch>
      </xdr:blipFill>
      <xdr:spPr>
        <a:xfrm>
          <a:off x="1057275" y="197986650"/>
          <a:ext cx="7181850" cy="49530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1123</xdr:row>
      <xdr:rowOff>0</xdr:rowOff>
    </xdr:from>
    <xdr:to>
      <xdr:col>13</xdr:col>
      <xdr:colOff>247650</xdr:colOff>
      <xdr:row>1149</xdr:row>
      <xdr:rowOff>95250</xdr:rowOff>
    </xdr:to>
    <xdr:pic>
      <xdr:nvPicPr>
        <xdr:cNvPr id="65" name="図形 64"/>
        <xdr:cNvPicPr>
          <a:picLocks noChangeAspect="1"/>
        </xdr:cNvPicPr>
      </xdr:nvPicPr>
      <xdr:blipFill>
        <a:blip r:embed="rId41"/>
        <a:stretch>
          <a:fillRect/>
        </a:stretch>
      </xdr:blipFill>
      <xdr:spPr>
        <a:xfrm>
          <a:off x="1057275" y="203234925"/>
          <a:ext cx="7058025" cy="48006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1151</xdr:row>
      <xdr:rowOff>0</xdr:rowOff>
    </xdr:from>
    <xdr:to>
      <xdr:col>9</xdr:col>
      <xdr:colOff>485775</xdr:colOff>
      <xdr:row>1175</xdr:row>
      <xdr:rowOff>104775</xdr:rowOff>
    </xdr:to>
    <xdr:pic>
      <xdr:nvPicPr>
        <xdr:cNvPr id="66" name="図形 65"/>
        <xdr:cNvPicPr>
          <a:picLocks noChangeAspect="1"/>
        </xdr:cNvPicPr>
      </xdr:nvPicPr>
      <xdr:blipFill>
        <a:blip r:embed="rId42"/>
        <a:stretch>
          <a:fillRect/>
        </a:stretch>
      </xdr:blipFill>
      <xdr:spPr>
        <a:xfrm>
          <a:off x="1057275" y="208302225"/>
          <a:ext cx="4819650" cy="4448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1177</xdr:row>
      <xdr:rowOff>0</xdr:rowOff>
    </xdr:from>
    <xdr:to>
      <xdr:col>11</xdr:col>
      <xdr:colOff>495300</xdr:colOff>
      <xdr:row>1200</xdr:row>
      <xdr:rowOff>133350</xdr:rowOff>
    </xdr:to>
    <xdr:pic>
      <xdr:nvPicPr>
        <xdr:cNvPr id="67" name="図形 66"/>
        <xdr:cNvPicPr>
          <a:picLocks noChangeAspect="1"/>
        </xdr:cNvPicPr>
      </xdr:nvPicPr>
      <xdr:blipFill>
        <a:blip r:embed="rId43"/>
        <a:stretch>
          <a:fillRect/>
        </a:stretch>
      </xdr:blipFill>
      <xdr:spPr>
        <a:xfrm>
          <a:off x="1057275" y="213007575"/>
          <a:ext cx="6067425" cy="42957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1202</xdr:row>
      <xdr:rowOff>0</xdr:rowOff>
    </xdr:from>
    <xdr:to>
      <xdr:col>8</xdr:col>
      <xdr:colOff>466725</xdr:colOff>
      <xdr:row>1224</xdr:row>
      <xdr:rowOff>76200</xdr:rowOff>
    </xdr:to>
    <xdr:pic>
      <xdr:nvPicPr>
        <xdr:cNvPr id="68" name="図形 67"/>
        <xdr:cNvPicPr>
          <a:picLocks noChangeAspect="1"/>
        </xdr:cNvPicPr>
      </xdr:nvPicPr>
      <xdr:blipFill>
        <a:blip r:embed="rId44"/>
        <a:stretch>
          <a:fillRect/>
        </a:stretch>
      </xdr:blipFill>
      <xdr:spPr>
        <a:xfrm>
          <a:off x="1057275" y="217531950"/>
          <a:ext cx="4181475" cy="40576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1226</xdr:row>
      <xdr:rowOff>0</xdr:rowOff>
    </xdr:from>
    <xdr:to>
      <xdr:col>9</xdr:col>
      <xdr:colOff>95250</xdr:colOff>
      <xdr:row>1250</xdr:row>
      <xdr:rowOff>171450</xdr:rowOff>
    </xdr:to>
    <xdr:pic>
      <xdr:nvPicPr>
        <xdr:cNvPr id="69" name="図形 68"/>
        <xdr:cNvPicPr>
          <a:picLocks noChangeAspect="1"/>
        </xdr:cNvPicPr>
      </xdr:nvPicPr>
      <xdr:blipFill>
        <a:blip r:embed="rId45"/>
        <a:stretch>
          <a:fillRect/>
        </a:stretch>
      </xdr:blipFill>
      <xdr:spPr>
        <a:xfrm>
          <a:off x="1057275" y="221875350"/>
          <a:ext cx="4429125" cy="4514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1253</xdr:row>
      <xdr:rowOff>0</xdr:rowOff>
    </xdr:from>
    <xdr:to>
      <xdr:col>12</xdr:col>
      <xdr:colOff>390525</xdr:colOff>
      <xdr:row>1272</xdr:row>
      <xdr:rowOff>9525</xdr:rowOff>
    </xdr:to>
    <xdr:pic>
      <xdr:nvPicPr>
        <xdr:cNvPr id="70" name="図形 69"/>
        <xdr:cNvPicPr>
          <a:picLocks noChangeAspect="1"/>
        </xdr:cNvPicPr>
      </xdr:nvPicPr>
      <xdr:blipFill>
        <a:blip r:embed="rId46"/>
        <a:stretch>
          <a:fillRect/>
        </a:stretch>
      </xdr:blipFill>
      <xdr:spPr>
        <a:xfrm>
          <a:off x="1057275" y="226761675"/>
          <a:ext cx="6581775" cy="3448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1274</xdr:row>
      <xdr:rowOff>0</xdr:rowOff>
    </xdr:from>
    <xdr:to>
      <xdr:col>10</xdr:col>
      <xdr:colOff>152400</xdr:colOff>
      <xdr:row>1289</xdr:row>
      <xdr:rowOff>133350</xdr:rowOff>
    </xdr:to>
    <xdr:pic>
      <xdr:nvPicPr>
        <xdr:cNvPr id="71" name="図形 70"/>
        <xdr:cNvPicPr>
          <a:picLocks noChangeAspect="1"/>
        </xdr:cNvPicPr>
      </xdr:nvPicPr>
      <xdr:blipFill>
        <a:blip r:embed="rId47"/>
        <a:stretch>
          <a:fillRect/>
        </a:stretch>
      </xdr:blipFill>
      <xdr:spPr>
        <a:xfrm>
          <a:off x="1057275" y="230562150"/>
          <a:ext cx="5105400" cy="28479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1291</xdr:row>
      <xdr:rowOff>0</xdr:rowOff>
    </xdr:from>
    <xdr:to>
      <xdr:col>12</xdr:col>
      <xdr:colOff>47625</xdr:colOff>
      <xdr:row>1318</xdr:row>
      <xdr:rowOff>85725</xdr:rowOff>
    </xdr:to>
    <xdr:pic>
      <xdr:nvPicPr>
        <xdr:cNvPr id="72" name="図形 71"/>
        <xdr:cNvPicPr>
          <a:picLocks noChangeAspect="1"/>
        </xdr:cNvPicPr>
      </xdr:nvPicPr>
      <xdr:blipFill>
        <a:blip r:embed="rId48"/>
        <a:stretch>
          <a:fillRect/>
        </a:stretch>
      </xdr:blipFill>
      <xdr:spPr>
        <a:xfrm>
          <a:off x="1057275" y="233638725"/>
          <a:ext cx="6238875" cy="497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2</xdr:col>
      <xdr:colOff>0</xdr:colOff>
      <xdr:row>1320</xdr:row>
      <xdr:rowOff>0</xdr:rowOff>
    </xdr:from>
    <xdr:to>
      <xdr:col>7</xdr:col>
      <xdr:colOff>276225</xdr:colOff>
      <xdr:row>1344</xdr:row>
      <xdr:rowOff>66675</xdr:rowOff>
    </xdr:to>
    <xdr:pic>
      <xdr:nvPicPr>
        <xdr:cNvPr id="73" name="図形 72"/>
        <xdr:cNvPicPr>
          <a:picLocks noChangeAspect="1"/>
        </xdr:cNvPicPr>
      </xdr:nvPicPr>
      <xdr:blipFill>
        <a:blip r:embed="rId49"/>
        <a:stretch>
          <a:fillRect/>
        </a:stretch>
      </xdr:blipFill>
      <xdr:spPr>
        <a:xfrm>
          <a:off x="1057275" y="238887000"/>
          <a:ext cx="3371850" cy="44100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64"/>
  <sheetViews>
    <sheetView workbookViewId="0">
      <pane xSplit="3" ySplit="8" topLeftCell="H9" activePane="bottomRight" state="frozen"/>
      <selection/>
      <selection pane="topRight"/>
      <selection pane="bottomLeft"/>
      <selection pane="bottomRight" activeCell="H59" sqref="H59"/>
    </sheetView>
  </sheetViews>
  <sheetFormatPr defaultColWidth="9" defaultRowHeight="18.75"/>
  <cols>
    <col min="1" max="1" width="22.875" customWidth="1"/>
    <col min="2" max="2" width="1.375" customWidth="1"/>
    <col min="3" max="3" width="4.875" customWidth="1"/>
    <col min="4" max="4" width="12" customWidth="1"/>
    <col min="5" max="5" width="10.625" customWidth="1"/>
    <col min="6" max="8" width="8.25" customWidth="1"/>
    <col min="9" max="9" width="9.875" customWidth="1"/>
    <col min="12" max="17" width="7.75" customWidth="1"/>
  </cols>
  <sheetData>
    <row r="1" spans="3:5">
      <c r="C1" s="17" t="s">
        <v>0</v>
      </c>
      <c r="E1" t="s">
        <v>1</v>
      </c>
    </row>
    <row r="2" spans="3:5">
      <c r="C2" s="17" t="s">
        <v>2</v>
      </c>
      <c r="E2" t="s">
        <v>3</v>
      </c>
    </row>
    <row r="3" hidden="1" spans="3:5">
      <c r="C3" s="17" t="s">
        <v>4</v>
      </c>
      <c r="E3" s="18">
        <v>100000</v>
      </c>
    </row>
    <row r="4" spans="3:5">
      <c r="C4" s="17" t="s">
        <v>5</v>
      </c>
      <c r="E4" s="18" t="s">
        <v>6</v>
      </c>
    </row>
    <row r="5" ht="19.5" spans="3:5">
      <c r="C5" s="17" t="s">
        <v>7</v>
      </c>
      <c r="E5" s="18" t="s">
        <v>8</v>
      </c>
    </row>
    <row r="6" ht="19.5" spans="3:17">
      <c r="C6" s="19" t="s">
        <v>9</v>
      </c>
      <c r="D6" s="19" t="s">
        <v>10</v>
      </c>
      <c r="E6" s="19" t="s">
        <v>10</v>
      </c>
      <c r="F6" s="20" t="s">
        <v>11</v>
      </c>
      <c r="G6" s="21"/>
      <c r="H6" s="22"/>
      <c r="I6" s="58" t="s">
        <v>12</v>
      </c>
      <c r="J6" s="59"/>
      <c r="K6" s="64"/>
      <c r="L6" s="58" t="s">
        <v>13</v>
      </c>
      <c r="M6" s="59"/>
      <c r="N6" s="64"/>
      <c r="O6" s="58" t="s">
        <v>14</v>
      </c>
      <c r="P6" s="59"/>
      <c r="Q6" s="64"/>
    </row>
    <row r="7" ht="19.5" spans="3:17">
      <c r="C7" s="23"/>
      <c r="D7" s="23" t="s">
        <v>15</v>
      </c>
      <c r="E7" s="24" t="s">
        <v>16</v>
      </c>
      <c r="F7" s="25">
        <v>1.27</v>
      </c>
      <c r="G7" s="26">
        <v>1.5</v>
      </c>
      <c r="H7" s="27">
        <v>2</v>
      </c>
      <c r="I7" s="25">
        <v>1.27</v>
      </c>
      <c r="J7" s="26">
        <v>1.5</v>
      </c>
      <c r="K7" s="27">
        <v>2</v>
      </c>
      <c r="L7" s="25">
        <v>1.27</v>
      </c>
      <c r="M7" s="26">
        <v>1.5</v>
      </c>
      <c r="N7" s="27">
        <v>2</v>
      </c>
      <c r="O7" s="25">
        <v>1.27</v>
      </c>
      <c r="P7" s="26">
        <v>1.5</v>
      </c>
      <c r="Q7" s="27">
        <v>2</v>
      </c>
    </row>
    <row r="8" ht="19.5" spans="3:17">
      <c r="C8" s="28" t="s">
        <v>17</v>
      </c>
      <c r="D8" s="29"/>
      <c r="E8" s="30"/>
      <c r="F8" s="31"/>
      <c r="G8" s="32"/>
      <c r="H8" s="33"/>
      <c r="I8" s="65">
        <f>E3</f>
        <v>100000</v>
      </c>
      <c r="J8" s="66">
        <f>E3</f>
        <v>100000</v>
      </c>
      <c r="K8" s="67">
        <f>E3</f>
        <v>100000</v>
      </c>
      <c r="L8" s="68" t="s">
        <v>13</v>
      </c>
      <c r="M8" s="69"/>
      <c r="N8" s="70"/>
      <c r="O8" s="68"/>
      <c r="P8" s="69"/>
      <c r="Q8" s="70"/>
    </row>
    <row r="9" ht="19.5" spans="3:20">
      <c r="C9" s="34">
        <v>1</v>
      </c>
      <c r="D9" s="35">
        <v>41684</v>
      </c>
      <c r="E9" s="36">
        <v>1</v>
      </c>
      <c r="F9" s="37">
        <v>0</v>
      </c>
      <c r="G9" s="38">
        <v>0</v>
      </c>
      <c r="H9" s="39">
        <v>0</v>
      </c>
      <c r="I9" s="71">
        <f t="shared" ref="I9:K9" si="0">IF(F9="","",I8+O9)</f>
        <v>100000</v>
      </c>
      <c r="J9" s="71">
        <f t="shared" si="0"/>
        <v>100000</v>
      </c>
      <c r="K9" s="71">
        <f t="shared" si="0"/>
        <v>100000</v>
      </c>
      <c r="L9" s="72">
        <f t="shared" ref="L9:N9" si="1">IF(I8="","",I8*0.03)</f>
        <v>3000</v>
      </c>
      <c r="M9" s="73">
        <f t="shared" si="1"/>
        <v>3000</v>
      </c>
      <c r="N9" s="74">
        <f t="shared" si="1"/>
        <v>3000</v>
      </c>
      <c r="O9" s="72">
        <f t="shared" ref="O9:Q9" si="2">IF(F9="","",L9*F9)</f>
        <v>0</v>
      </c>
      <c r="P9" s="73">
        <f t="shared" si="2"/>
        <v>0</v>
      </c>
      <c r="Q9" s="74">
        <f t="shared" si="2"/>
        <v>0</v>
      </c>
      <c r="R9" s="93"/>
      <c r="S9" s="93"/>
      <c r="T9" s="93"/>
    </row>
    <row r="10" ht="19.5" spans="3:20">
      <c r="C10" s="34">
        <v>2</v>
      </c>
      <c r="D10" s="35">
        <v>41694</v>
      </c>
      <c r="E10" s="40">
        <v>1</v>
      </c>
      <c r="F10" s="41">
        <v>-1</v>
      </c>
      <c r="G10" s="42">
        <v>-1</v>
      </c>
      <c r="H10" s="43">
        <v>-1</v>
      </c>
      <c r="I10" s="71">
        <f t="shared" ref="I10:K10" si="3">IF(F10="","",I9+O10)</f>
        <v>97000</v>
      </c>
      <c r="J10" s="71">
        <f t="shared" si="3"/>
        <v>97000</v>
      </c>
      <c r="K10" s="71">
        <f t="shared" si="3"/>
        <v>97000</v>
      </c>
      <c r="L10" s="75">
        <f t="shared" ref="L10:N10" si="4">IF(I9="","",I9*0.03)</f>
        <v>3000</v>
      </c>
      <c r="M10" s="76">
        <f t="shared" si="4"/>
        <v>3000</v>
      </c>
      <c r="N10" s="77">
        <f t="shared" si="4"/>
        <v>3000</v>
      </c>
      <c r="O10" s="75">
        <f t="shared" ref="O10:Q10" si="5">IF(F10="","",L10*F10)</f>
        <v>-3000</v>
      </c>
      <c r="P10" s="76">
        <f t="shared" si="5"/>
        <v>-3000</v>
      </c>
      <c r="Q10" s="77">
        <f t="shared" si="5"/>
        <v>-3000</v>
      </c>
      <c r="R10" s="93"/>
      <c r="S10" s="93"/>
      <c r="T10" s="93"/>
    </row>
    <row r="11" ht="19.5" spans="3:20">
      <c r="C11" s="34">
        <v>3</v>
      </c>
      <c r="D11" s="35">
        <v>41696</v>
      </c>
      <c r="E11" s="40">
        <v>2</v>
      </c>
      <c r="F11" s="41">
        <v>-1</v>
      </c>
      <c r="G11" s="42">
        <v>-1</v>
      </c>
      <c r="H11" s="44">
        <v>-1</v>
      </c>
      <c r="I11" s="71">
        <f t="shared" ref="I11:K11" si="6">IF(F11="","",I10+O11)</f>
        <v>94090</v>
      </c>
      <c r="J11" s="71">
        <f t="shared" si="6"/>
        <v>94090</v>
      </c>
      <c r="K11" s="71">
        <f t="shared" si="6"/>
        <v>94090</v>
      </c>
      <c r="L11" s="75">
        <f t="shared" ref="L11:N11" si="7">IF(I10="","",I10*0.03)</f>
        <v>2910</v>
      </c>
      <c r="M11" s="76">
        <f t="shared" si="7"/>
        <v>2910</v>
      </c>
      <c r="N11" s="77">
        <f t="shared" si="7"/>
        <v>2910</v>
      </c>
      <c r="O11" s="75">
        <f t="shared" ref="O11:Q11" si="8">IF(F11="","",L11*F11)</f>
        <v>-2910</v>
      </c>
      <c r="P11" s="76">
        <f t="shared" si="8"/>
        <v>-2910</v>
      </c>
      <c r="Q11" s="77">
        <f t="shared" si="8"/>
        <v>-2910</v>
      </c>
      <c r="R11" s="93"/>
      <c r="S11" s="93"/>
      <c r="T11" s="93"/>
    </row>
    <row r="12" ht="19.5" spans="3:20">
      <c r="C12" s="34">
        <v>4</v>
      </c>
      <c r="D12" s="35">
        <v>41698</v>
      </c>
      <c r="E12" s="40">
        <v>1</v>
      </c>
      <c r="F12" s="41">
        <v>-1</v>
      </c>
      <c r="G12" s="42">
        <v>-1</v>
      </c>
      <c r="H12" s="43">
        <v>-1</v>
      </c>
      <c r="I12" s="71">
        <f t="shared" ref="I12:K12" si="9">IF(F12="","",I11+O12)</f>
        <v>91267.3</v>
      </c>
      <c r="J12" s="71">
        <f t="shared" si="9"/>
        <v>91267.3</v>
      </c>
      <c r="K12" s="71">
        <f t="shared" si="9"/>
        <v>91267.3</v>
      </c>
      <c r="L12" s="75">
        <f t="shared" ref="L12:N12" si="10">IF(I11="","",I11*0.03)</f>
        <v>2822.7</v>
      </c>
      <c r="M12" s="76">
        <f t="shared" si="10"/>
        <v>2822.7</v>
      </c>
      <c r="N12" s="77">
        <f t="shared" si="10"/>
        <v>2822.7</v>
      </c>
      <c r="O12" s="75">
        <f t="shared" ref="O12:Q12" si="11">IF(F12="","",L12*F12)</f>
        <v>-2822.7</v>
      </c>
      <c r="P12" s="76">
        <f t="shared" si="11"/>
        <v>-2822.7</v>
      </c>
      <c r="Q12" s="77">
        <f t="shared" si="11"/>
        <v>-2822.7</v>
      </c>
      <c r="R12" s="93"/>
      <c r="S12" s="93"/>
      <c r="T12" s="93"/>
    </row>
    <row r="13" ht="19.5" spans="3:20">
      <c r="C13" s="34">
        <v>5</v>
      </c>
      <c r="D13" s="35">
        <v>41698</v>
      </c>
      <c r="E13" s="40">
        <v>1</v>
      </c>
      <c r="F13" s="41">
        <v>1.27</v>
      </c>
      <c r="G13" s="42">
        <v>1.5</v>
      </c>
      <c r="H13" s="44">
        <v>2</v>
      </c>
      <c r="I13" s="71">
        <f t="shared" ref="I13:K13" si="12">IF(F13="","",I12+O13)</f>
        <v>94744.58413</v>
      </c>
      <c r="J13" s="71">
        <f t="shared" si="12"/>
        <v>95374.3285</v>
      </c>
      <c r="K13" s="71">
        <f t="shared" si="12"/>
        <v>96743.338</v>
      </c>
      <c r="L13" s="75">
        <f t="shared" ref="L13:N13" si="13">IF(I12="","",I12*0.03)</f>
        <v>2738.019</v>
      </c>
      <c r="M13" s="76">
        <f t="shared" si="13"/>
        <v>2738.019</v>
      </c>
      <c r="N13" s="77">
        <f t="shared" si="13"/>
        <v>2738.019</v>
      </c>
      <c r="O13" s="75">
        <f t="shared" ref="O13:Q13" si="14">IF(F13="","",L13*F13)</f>
        <v>3477.28413</v>
      </c>
      <c r="P13" s="76">
        <f t="shared" si="14"/>
        <v>4107.0285</v>
      </c>
      <c r="Q13" s="77">
        <f t="shared" si="14"/>
        <v>5476.038</v>
      </c>
      <c r="R13" s="93"/>
      <c r="S13" s="93"/>
      <c r="T13" s="93"/>
    </row>
    <row r="14" ht="19.5" spans="3:20">
      <c r="C14" s="34">
        <v>6</v>
      </c>
      <c r="D14" s="35">
        <v>41701</v>
      </c>
      <c r="E14" s="40">
        <v>2</v>
      </c>
      <c r="F14" s="41">
        <v>1.27</v>
      </c>
      <c r="G14" s="42">
        <v>1.5</v>
      </c>
      <c r="H14" s="43">
        <v>-1</v>
      </c>
      <c r="I14" s="71">
        <f t="shared" ref="I14:K14" si="15">IF(F14="","",I13+O14)</f>
        <v>98354.352785353</v>
      </c>
      <c r="J14" s="71">
        <f t="shared" si="15"/>
        <v>99666.1732825</v>
      </c>
      <c r="K14" s="71">
        <f t="shared" si="15"/>
        <v>93841.03786</v>
      </c>
      <c r="L14" s="75">
        <f t="shared" ref="L14:N14" si="16">IF(I13="","",I13*0.03)</f>
        <v>2842.3375239</v>
      </c>
      <c r="M14" s="76">
        <f t="shared" si="16"/>
        <v>2861.229855</v>
      </c>
      <c r="N14" s="77">
        <f t="shared" si="16"/>
        <v>2902.30014</v>
      </c>
      <c r="O14" s="75">
        <f t="shared" ref="O14:Q14" si="17">IF(F14="","",L14*F14)</f>
        <v>3609.768655353</v>
      </c>
      <c r="P14" s="76">
        <f t="shared" si="17"/>
        <v>4291.8447825</v>
      </c>
      <c r="Q14" s="77">
        <f t="shared" si="17"/>
        <v>-2902.30014</v>
      </c>
      <c r="R14" s="93"/>
      <c r="S14" s="93"/>
      <c r="T14" s="93"/>
    </row>
    <row r="15" ht="19.5" spans="3:20">
      <c r="C15" s="34">
        <v>7</v>
      </c>
      <c r="D15" s="35">
        <v>41705</v>
      </c>
      <c r="E15" s="40">
        <v>1</v>
      </c>
      <c r="F15" s="41">
        <v>1.27</v>
      </c>
      <c r="G15" s="42">
        <v>1.5</v>
      </c>
      <c r="H15" s="43">
        <v>2</v>
      </c>
      <c r="I15" s="71">
        <f t="shared" ref="I15:K15" si="18">IF(F15="","",I14+O15)</f>
        <v>102101.653626475</v>
      </c>
      <c r="J15" s="71">
        <f t="shared" si="18"/>
        <v>104151.151080213</v>
      </c>
      <c r="K15" s="71">
        <f t="shared" si="18"/>
        <v>99471.5001316</v>
      </c>
      <c r="L15" s="75">
        <f t="shared" ref="L15:N15" si="19">IF(I14="","",I14*0.03)</f>
        <v>2950.63058356059</v>
      </c>
      <c r="M15" s="76">
        <f t="shared" si="19"/>
        <v>2989.985198475</v>
      </c>
      <c r="N15" s="77">
        <f t="shared" si="19"/>
        <v>2815.2311358</v>
      </c>
      <c r="O15" s="75">
        <f t="shared" ref="O15:Q15" si="20">IF(F15="","",L15*F15)</f>
        <v>3747.30084112195</v>
      </c>
      <c r="P15" s="76">
        <f t="shared" si="20"/>
        <v>4484.9777977125</v>
      </c>
      <c r="Q15" s="77">
        <f t="shared" si="20"/>
        <v>5630.4622716</v>
      </c>
      <c r="R15" s="93"/>
      <c r="S15" s="93"/>
      <c r="T15" s="93"/>
    </row>
    <row r="16" ht="19.5" spans="3:20">
      <c r="C16" s="34">
        <v>8</v>
      </c>
      <c r="D16" s="35">
        <v>41710</v>
      </c>
      <c r="E16" s="40">
        <v>2</v>
      </c>
      <c r="F16" s="41">
        <v>0</v>
      </c>
      <c r="G16" s="42">
        <v>0</v>
      </c>
      <c r="H16" s="43">
        <v>0</v>
      </c>
      <c r="I16" s="71">
        <f t="shared" ref="I16:K16" si="21">IF(F16="","",I15+O16)</f>
        <v>102101.653626475</v>
      </c>
      <c r="J16" s="71">
        <f t="shared" si="21"/>
        <v>104151.151080213</v>
      </c>
      <c r="K16" s="71">
        <f t="shared" si="21"/>
        <v>99471.5001316</v>
      </c>
      <c r="L16" s="75">
        <f t="shared" ref="L16:N16" si="22">IF(I15="","",I15*0.03)</f>
        <v>3063.04960879425</v>
      </c>
      <c r="M16" s="76">
        <f t="shared" si="22"/>
        <v>3124.53453240638</v>
      </c>
      <c r="N16" s="77">
        <f t="shared" si="22"/>
        <v>2984.145003948</v>
      </c>
      <c r="O16" s="75">
        <f t="shared" ref="O16:Q16" si="23">IF(F16="","",L16*F16)</f>
        <v>0</v>
      </c>
      <c r="P16" s="76">
        <f t="shared" si="23"/>
        <v>0</v>
      </c>
      <c r="Q16" s="77">
        <f t="shared" si="23"/>
        <v>0</v>
      </c>
      <c r="R16" s="93"/>
      <c r="S16" s="93"/>
      <c r="T16" s="93"/>
    </row>
    <row r="17" ht="19.5" spans="1:20">
      <c r="A17" t="s">
        <v>18</v>
      </c>
      <c r="C17" s="34">
        <v>9</v>
      </c>
      <c r="D17" s="35">
        <v>41711</v>
      </c>
      <c r="E17" s="40">
        <v>1</v>
      </c>
      <c r="F17" s="41">
        <v>-1</v>
      </c>
      <c r="G17" s="42">
        <v>-1</v>
      </c>
      <c r="H17" s="43">
        <v>-1</v>
      </c>
      <c r="I17" s="71">
        <f t="shared" ref="I17:K17" si="24">IF(F17="","",I16+O17)</f>
        <v>99038.6040176807</v>
      </c>
      <c r="J17" s="71">
        <f t="shared" si="24"/>
        <v>101026.616547806</v>
      </c>
      <c r="K17" s="71">
        <f t="shared" si="24"/>
        <v>96487.355127652</v>
      </c>
      <c r="L17" s="75">
        <f t="shared" ref="L17:N17" si="25">IF(I16="","",I16*0.03)</f>
        <v>3063.04960879425</v>
      </c>
      <c r="M17" s="76">
        <f t="shared" si="25"/>
        <v>3124.53453240638</v>
      </c>
      <c r="N17" s="77">
        <f t="shared" si="25"/>
        <v>2984.145003948</v>
      </c>
      <c r="O17" s="75">
        <f t="shared" ref="O17:Q17" si="26">IF(F17="","",L17*F17)</f>
        <v>-3063.04960879425</v>
      </c>
      <c r="P17" s="76">
        <f t="shared" si="26"/>
        <v>-3124.53453240638</v>
      </c>
      <c r="Q17" s="77">
        <f t="shared" si="26"/>
        <v>-2984.145003948</v>
      </c>
      <c r="R17" s="93"/>
      <c r="S17" s="93"/>
      <c r="T17" s="93"/>
    </row>
    <row r="18" ht="19.5" spans="3:20">
      <c r="C18" s="34">
        <v>10</v>
      </c>
      <c r="D18" s="35">
        <v>41712</v>
      </c>
      <c r="E18" s="40">
        <v>2</v>
      </c>
      <c r="F18" s="41">
        <v>0</v>
      </c>
      <c r="G18" s="42">
        <v>0</v>
      </c>
      <c r="H18" s="43">
        <v>0</v>
      </c>
      <c r="I18" s="71">
        <f t="shared" ref="I18:K18" si="27">IF(F18="","",I17+O18)</f>
        <v>99038.6040176807</v>
      </c>
      <c r="J18" s="71">
        <f t="shared" si="27"/>
        <v>101026.616547806</v>
      </c>
      <c r="K18" s="71">
        <f t="shared" si="27"/>
        <v>96487.355127652</v>
      </c>
      <c r="L18" s="75">
        <f t="shared" ref="L18:N18" si="28">IF(I17="","",I17*0.03)</f>
        <v>2971.15812053042</v>
      </c>
      <c r="M18" s="76">
        <f t="shared" si="28"/>
        <v>3030.79849643418</v>
      </c>
      <c r="N18" s="77">
        <f t="shared" si="28"/>
        <v>2894.62065382956</v>
      </c>
      <c r="O18" s="75">
        <f t="shared" ref="O18:Q18" si="29">IF(F18="","",L18*F18)</f>
        <v>0</v>
      </c>
      <c r="P18" s="76">
        <f t="shared" si="29"/>
        <v>0</v>
      </c>
      <c r="Q18" s="77">
        <f t="shared" si="29"/>
        <v>0</v>
      </c>
      <c r="R18" s="93"/>
      <c r="S18" s="93"/>
      <c r="T18" s="93"/>
    </row>
    <row r="19" ht="19.5" spans="3:20">
      <c r="C19" s="34">
        <v>11</v>
      </c>
      <c r="D19" s="35">
        <v>41715</v>
      </c>
      <c r="E19" s="40">
        <v>1</v>
      </c>
      <c r="F19" s="41">
        <v>1.27</v>
      </c>
      <c r="G19" s="42">
        <v>-1</v>
      </c>
      <c r="H19" s="43">
        <v>-1</v>
      </c>
      <c r="I19" s="71">
        <f t="shared" ref="I19:K19" si="30">IF(F19="","",I18+O19)</f>
        <v>102811.974830754</v>
      </c>
      <c r="J19" s="71">
        <f t="shared" si="30"/>
        <v>97995.8180513719</v>
      </c>
      <c r="K19" s="71">
        <f t="shared" si="30"/>
        <v>93592.7344738224</v>
      </c>
      <c r="L19" s="75">
        <f t="shared" ref="L19:N19" si="31">IF(I18="","",I18*0.03)</f>
        <v>2971.15812053042</v>
      </c>
      <c r="M19" s="76">
        <f t="shared" si="31"/>
        <v>3030.79849643418</v>
      </c>
      <c r="N19" s="77">
        <f t="shared" si="31"/>
        <v>2894.62065382956</v>
      </c>
      <c r="O19" s="75">
        <f t="shared" ref="O19:Q19" si="32">IF(F19="","",L19*F19)</f>
        <v>3773.37081307363</v>
      </c>
      <c r="P19" s="76">
        <f t="shared" si="32"/>
        <v>-3030.79849643418</v>
      </c>
      <c r="Q19" s="77">
        <f t="shared" si="32"/>
        <v>-2894.62065382956</v>
      </c>
      <c r="R19" s="93"/>
      <c r="S19" s="93"/>
      <c r="T19" s="93"/>
    </row>
    <row r="20" ht="19.5" spans="3:20">
      <c r="C20" s="34">
        <v>12</v>
      </c>
      <c r="D20" s="35">
        <v>41718</v>
      </c>
      <c r="E20" s="40">
        <v>2</v>
      </c>
      <c r="F20" s="41">
        <v>1.27</v>
      </c>
      <c r="G20" s="42">
        <v>1.5</v>
      </c>
      <c r="H20" s="43">
        <v>2</v>
      </c>
      <c r="I20" s="71">
        <f t="shared" ref="I20:K20" si="33">IF(F20="","",I19+O20)</f>
        <v>106729.111071806</v>
      </c>
      <c r="J20" s="71">
        <f t="shared" si="33"/>
        <v>102405.629863684</v>
      </c>
      <c r="K20" s="71">
        <f t="shared" si="33"/>
        <v>99208.2985422518</v>
      </c>
      <c r="L20" s="75">
        <f t="shared" ref="L20:N20" si="34">IF(I19="","",I19*0.03)</f>
        <v>3084.35924492263</v>
      </c>
      <c r="M20" s="76">
        <f t="shared" si="34"/>
        <v>2939.87454154116</v>
      </c>
      <c r="N20" s="77">
        <f t="shared" si="34"/>
        <v>2807.78203421467</v>
      </c>
      <c r="O20" s="75">
        <f t="shared" ref="O20:Q20" si="35">IF(F20="","",L20*F20)</f>
        <v>3917.13624105174</v>
      </c>
      <c r="P20" s="76">
        <f t="shared" si="35"/>
        <v>4409.81181231174</v>
      </c>
      <c r="Q20" s="77">
        <f t="shared" si="35"/>
        <v>5615.56406842935</v>
      </c>
      <c r="R20" s="93"/>
      <c r="S20" s="93"/>
      <c r="T20" s="93"/>
    </row>
    <row r="21" ht="19.5" spans="3:20">
      <c r="C21" s="34">
        <v>13</v>
      </c>
      <c r="D21" s="35">
        <v>41719</v>
      </c>
      <c r="E21" s="40">
        <v>1</v>
      </c>
      <c r="F21" s="41">
        <v>0</v>
      </c>
      <c r="G21" s="42">
        <v>0</v>
      </c>
      <c r="H21" s="43">
        <v>0</v>
      </c>
      <c r="I21" s="71">
        <f t="shared" ref="I21:K21" si="36">IF(F21="","",I20+O21)</f>
        <v>106729.111071806</v>
      </c>
      <c r="J21" s="71">
        <f t="shared" si="36"/>
        <v>102405.629863684</v>
      </c>
      <c r="K21" s="71">
        <f t="shared" si="36"/>
        <v>99208.2985422518</v>
      </c>
      <c r="L21" s="75">
        <f t="shared" ref="L21:N21" si="37">IF(I20="","",I20*0.03)</f>
        <v>3201.87333215418</v>
      </c>
      <c r="M21" s="76">
        <f t="shared" si="37"/>
        <v>3072.16889591051</v>
      </c>
      <c r="N21" s="77">
        <f t="shared" si="37"/>
        <v>2976.24895626755</v>
      </c>
      <c r="O21" s="75">
        <f t="shared" ref="O21:Q21" si="38">IF(F21="","",L21*F21)</f>
        <v>0</v>
      </c>
      <c r="P21" s="76">
        <f t="shared" si="38"/>
        <v>0</v>
      </c>
      <c r="Q21" s="77">
        <f t="shared" si="38"/>
        <v>0</v>
      </c>
      <c r="R21" s="93"/>
      <c r="S21" s="93"/>
      <c r="T21" s="93"/>
    </row>
    <row r="22" ht="19.5" spans="3:20">
      <c r="C22" s="34">
        <v>14</v>
      </c>
      <c r="D22" s="35">
        <v>41725</v>
      </c>
      <c r="E22" s="40">
        <v>2</v>
      </c>
      <c r="F22" s="41">
        <v>1.27</v>
      </c>
      <c r="G22" s="42">
        <v>1.5</v>
      </c>
      <c r="H22" s="43">
        <v>2</v>
      </c>
      <c r="I22" s="71">
        <f t="shared" ref="I22:K22" si="39">IF(F22="","",I21+O22)</f>
        <v>110795.490203642</v>
      </c>
      <c r="J22" s="71">
        <f t="shared" si="39"/>
        <v>107013.883207549</v>
      </c>
      <c r="K22" s="71">
        <f t="shared" si="39"/>
        <v>105160.796454787</v>
      </c>
      <c r="L22" s="75">
        <f t="shared" ref="L22:N22" si="40">IF(I21="","",I21*0.03)</f>
        <v>3201.87333215418</v>
      </c>
      <c r="M22" s="76">
        <f t="shared" si="40"/>
        <v>3072.16889591051</v>
      </c>
      <c r="N22" s="77">
        <f t="shared" si="40"/>
        <v>2976.24895626755</v>
      </c>
      <c r="O22" s="75">
        <f t="shared" ref="O22:Q22" si="41">IF(F22="","",L22*F22)</f>
        <v>4066.37913183581</v>
      </c>
      <c r="P22" s="76">
        <f t="shared" si="41"/>
        <v>4608.25334386576</v>
      </c>
      <c r="Q22" s="77">
        <f t="shared" si="41"/>
        <v>5952.49791253511</v>
      </c>
      <c r="R22" s="93"/>
      <c r="S22" s="93"/>
      <c r="T22" s="93"/>
    </row>
    <row r="23" ht="19.5" spans="1:20">
      <c r="A23" t="s">
        <v>18</v>
      </c>
      <c r="C23" s="34">
        <v>15</v>
      </c>
      <c r="D23" s="35">
        <v>41729</v>
      </c>
      <c r="E23" s="40">
        <v>1</v>
      </c>
      <c r="F23" s="41">
        <v>-1</v>
      </c>
      <c r="G23" s="42">
        <v>-1</v>
      </c>
      <c r="H23" s="44">
        <v>-1</v>
      </c>
      <c r="I23" s="71">
        <f t="shared" ref="I23:K23" si="42">IF(F23="","",I22+O23)</f>
        <v>107471.625497533</v>
      </c>
      <c r="J23" s="71">
        <f t="shared" si="42"/>
        <v>103803.466711323</v>
      </c>
      <c r="K23" s="71">
        <f t="shared" si="42"/>
        <v>102005.972561143</v>
      </c>
      <c r="L23" s="75">
        <f t="shared" ref="L23:N23" si="43">IF(I22="","",I22*0.03)</f>
        <v>3323.86470610926</v>
      </c>
      <c r="M23" s="76">
        <f t="shared" si="43"/>
        <v>3210.41649622648</v>
      </c>
      <c r="N23" s="77">
        <f t="shared" si="43"/>
        <v>3154.82389364361</v>
      </c>
      <c r="O23" s="75">
        <f t="shared" ref="O23:Q23" si="44">IF(F23="","",L23*F23)</f>
        <v>-3323.86470610926</v>
      </c>
      <c r="P23" s="76">
        <f t="shared" si="44"/>
        <v>-3210.41649622648</v>
      </c>
      <c r="Q23" s="77">
        <f t="shared" si="44"/>
        <v>-3154.82389364361</v>
      </c>
      <c r="R23" s="93"/>
      <c r="S23" s="93"/>
      <c r="T23" s="93"/>
    </row>
    <row r="24" ht="19.5" spans="3:20">
      <c r="C24" s="34">
        <v>16</v>
      </c>
      <c r="D24" s="35">
        <v>41733</v>
      </c>
      <c r="E24" s="40">
        <v>2</v>
      </c>
      <c r="F24" s="41">
        <v>1.27</v>
      </c>
      <c r="G24" s="42">
        <v>1.5</v>
      </c>
      <c r="H24" s="43">
        <v>2</v>
      </c>
      <c r="I24" s="71">
        <f t="shared" ref="I24:K24" si="45">IF(F24="","",I23+O24)</f>
        <v>111566.294428989</v>
      </c>
      <c r="J24" s="71">
        <f t="shared" si="45"/>
        <v>108474.622713333</v>
      </c>
      <c r="K24" s="71">
        <f t="shared" si="45"/>
        <v>108126.330914812</v>
      </c>
      <c r="L24" s="75">
        <f t="shared" ref="L24:N24" si="46">IF(I23="","",I23*0.03)</f>
        <v>3224.14876492598</v>
      </c>
      <c r="M24" s="76">
        <f t="shared" si="46"/>
        <v>3114.10400133969</v>
      </c>
      <c r="N24" s="77">
        <f t="shared" si="46"/>
        <v>3060.1791768343</v>
      </c>
      <c r="O24" s="75">
        <f t="shared" ref="O24:Q24" si="47">IF(F24="","",L24*F24)</f>
        <v>4094.66893145599</v>
      </c>
      <c r="P24" s="76">
        <f t="shared" si="47"/>
        <v>4671.15600200953</v>
      </c>
      <c r="Q24" s="77">
        <f t="shared" si="47"/>
        <v>6120.3583536686</v>
      </c>
      <c r="R24" s="93"/>
      <c r="S24" s="93"/>
      <c r="T24" s="93"/>
    </row>
    <row r="25" ht="19.5" spans="3:20">
      <c r="C25" s="34">
        <v>17</v>
      </c>
      <c r="D25" s="35">
        <v>41737</v>
      </c>
      <c r="E25" s="40">
        <v>1</v>
      </c>
      <c r="F25" s="41">
        <v>0</v>
      </c>
      <c r="G25" s="42">
        <v>0</v>
      </c>
      <c r="H25" s="43">
        <v>0</v>
      </c>
      <c r="I25" s="71">
        <f t="shared" ref="I25:K25" si="48">IF(F25="","",I24+O25)</f>
        <v>111566.294428989</v>
      </c>
      <c r="J25" s="71">
        <f t="shared" si="48"/>
        <v>108474.622713333</v>
      </c>
      <c r="K25" s="71">
        <f t="shared" si="48"/>
        <v>108126.330914812</v>
      </c>
      <c r="L25" s="75">
        <f t="shared" ref="L25:N25" si="49">IF(I24="","",I24*0.03)</f>
        <v>3346.98883286966</v>
      </c>
      <c r="M25" s="76">
        <f t="shared" si="49"/>
        <v>3254.23868139998</v>
      </c>
      <c r="N25" s="77">
        <f t="shared" si="49"/>
        <v>3243.78992744436</v>
      </c>
      <c r="O25" s="75">
        <f t="shared" ref="O25:Q25" si="50">IF(F25="","",L25*F25)</f>
        <v>0</v>
      </c>
      <c r="P25" s="76">
        <f t="shared" si="50"/>
        <v>0</v>
      </c>
      <c r="Q25" s="77">
        <f t="shared" si="50"/>
        <v>0</v>
      </c>
      <c r="R25" s="93"/>
      <c r="S25" s="93"/>
      <c r="T25" s="93"/>
    </row>
    <row r="26" ht="19.5" spans="3:20">
      <c r="C26" s="34">
        <v>18</v>
      </c>
      <c r="D26" s="35">
        <v>41737</v>
      </c>
      <c r="E26" s="40">
        <v>1</v>
      </c>
      <c r="F26" s="41">
        <v>1.27</v>
      </c>
      <c r="G26" s="42">
        <v>1.5</v>
      </c>
      <c r="H26" s="45">
        <v>2</v>
      </c>
      <c r="I26" s="71">
        <f t="shared" ref="I26:K26" si="51">IF(F26="","",I25+O26)</f>
        <v>115816.970246733</v>
      </c>
      <c r="J26" s="71">
        <f t="shared" si="51"/>
        <v>113355.980735432</v>
      </c>
      <c r="K26" s="71">
        <f t="shared" si="51"/>
        <v>114613.910769701</v>
      </c>
      <c r="L26" s="75">
        <f t="shared" ref="L26:N26" si="52">IF(I25="","",I25*0.03)</f>
        <v>3346.98883286966</v>
      </c>
      <c r="M26" s="76">
        <f t="shared" si="52"/>
        <v>3254.23868139998</v>
      </c>
      <c r="N26" s="77">
        <f t="shared" si="52"/>
        <v>3243.78992744436</v>
      </c>
      <c r="O26" s="75">
        <f t="shared" ref="O26:Q26" si="53">IF(F26="","",L26*F26)</f>
        <v>4250.67581774447</v>
      </c>
      <c r="P26" s="76">
        <f t="shared" si="53"/>
        <v>4881.35802209996</v>
      </c>
      <c r="Q26" s="77">
        <f t="shared" si="53"/>
        <v>6487.57985488871</v>
      </c>
      <c r="R26" s="93"/>
      <c r="S26" s="93"/>
      <c r="T26" s="93"/>
    </row>
    <row r="27" ht="19.5" spans="3:20">
      <c r="C27" s="34">
        <v>19</v>
      </c>
      <c r="D27" s="35">
        <v>41743</v>
      </c>
      <c r="E27" s="40">
        <v>2</v>
      </c>
      <c r="F27" s="41">
        <v>1.27</v>
      </c>
      <c r="G27" s="42">
        <v>1.5</v>
      </c>
      <c r="H27" s="43">
        <v>-1</v>
      </c>
      <c r="I27" s="71">
        <f t="shared" ref="I27:K27" si="54">IF(F27="","",I26+O27)</f>
        <v>120229.596813134</v>
      </c>
      <c r="J27" s="71">
        <f t="shared" si="54"/>
        <v>118456.999868527</v>
      </c>
      <c r="K27" s="71">
        <f t="shared" si="54"/>
        <v>111175.49344661</v>
      </c>
      <c r="L27" s="75">
        <f t="shared" ref="L27:N27" si="55">IF(I26="","",I26*0.03)</f>
        <v>3474.50910740199</v>
      </c>
      <c r="M27" s="76">
        <f t="shared" si="55"/>
        <v>3400.67942206297</v>
      </c>
      <c r="N27" s="77">
        <f t="shared" si="55"/>
        <v>3438.41732309102</v>
      </c>
      <c r="O27" s="75">
        <f t="shared" ref="O27:Q27" si="56">IF(F27="","",L27*F27)</f>
        <v>4412.62656640053</v>
      </c>
      <c r="P27" s="76">
        <f t="shared" si="56"/>
        <v>5101.01913309446</v>
      </c>
      <c r="Q27" s="77">
        <f t="shared" si="56"/>
        <v>-3438.41732309102</v>
      </c>
      <c r="R27" s="93"/>
      <c r="S27" s="93"/>
      <c r="T27" s="93"/>
    </row>
    <row r="28" ht="19.5" spans="3:20">
      <c r="C28" s="34">
        <v>20</v>
      </c>
      <c r="D28" s="35">
        <v>41750</v>
      </c>
      <c r="E28" s="40">
        <v>2</v>
      </c>
      <c r="F28" s="41">
        <v>-1</v>
      </c>
      <c r="G28" s="42">
        <v>-1</v>
      </c>
      <c r="H28" s="43">
        <v>-1</v>
      </c>
      <c r="I28" s="71">
        <f t="shared" ref="I28:K28" si="57">IF(F28="","",I27+O28)</f>
        <v>116622.70890874</v>
      </c>
      <c r="J28" s="71">
        <f t="shared" si="57"/>
        <v>114903.289872471</v>
      </c>
      <c r="K28" s="71">
        <f t="shared" si="57"/>
        <v>107840.228643211</v>
      </c>
      <c r="L28" s="75">
        <f t="shared" ref="L28:N28" si="58">IF(I27="","",I27*0.03)</f>
        <v>3606.88790439401</v>
      </c>
      <c r="M28" s="76">
        <f t="shared" si="58"/>
        <v>3553.70999605581</v>
      </c>
      <c r="N28" s="77">
        <f t="shared" si="58"/>
        <v>3335.26480339829</v>
      </c>
      <c r="O28" s="75">
        <f t="shared" ref="O28:Q28" si="59">IF(F28="","",L28*F28)</f>
        <v>-3606.88790439401</v>
      </c>
      <c r="P28" s="76">
        <f t="shared" si="59"/>
        <v>-3553.70999605581</v>
      </c>
      <c r="Q28" s="77">
        <f t="shared" si="59"/>
        <v>-3335.26480339829</v>
      </c>
      <c r="R28" s="93"/>
      <c r="S28" s="93"/>
      <c r="T28" s="93"/>
    </row>
    <row r="29" ht="19.5" spans="3:20">
      <c r="C29" s="34">
        <v>21</v>
      </c>
      <c r="D29" s="35">
        <v>41751</v>
      </c>
      <c r="E29" s="40">
        <v>2</v>
      </c>
      <c r="F29" s="41">
        <v>-1</v>
      </c>
      <c r="G29" s="42">
        <v>-1</v>
      </c>
      <c r="H29" s="44">
        <v>-1</v>
      </c>
      <c r="I29" s="71">
        <f t="shared" ref="I29:K29" si="60">IF(F29="","",I28+O29)</f>
        <v>113124.027641477</v>
      </c>
      <c r="J29" s="71">
        <f t="shared" si="60"/>
        <v>111456.191176297</v>
      </c>
      <c r="K29" s="71">
        <f t="shared" si="60"/>
        <v>104605.021783915</v>
      </c>
      <c r="L29" s="75">
        <f t="shared" ref="L29:N29" si="61">IF(I28="","",I28*0.03)</f>
        <v>3498.68126726219</v>
      </c>
      <c r="M29" s="76">
        <f t="shared" si="61"/>
        <v>3447.09869617413</v>
      </c>
      <c r="N29" s="77">
        <f t="shared" si="61"/>
        <v>3235.20685929634</v>
      </c>
      <c r="O29" s="75">
        <f t="shared" ref="O29:Q29" si="62">IF(F29="","",L29*F29)</f>
        <v>-3498.68126726219</v>
      </c>
      <c r="P29" s="76">
        <f t="shared" si="62"/>
        <v>-3447.09869617413</v>
      </c>
      <c r="Q29" s="77">
        <f t="shared" si="62"/>
        <v>-3235.20685929634</v>
      </c>
      <c r="R29" s="93"/>
      <c r="S29" s="93"/>
      <c r="T29" s="93"/>
    </row>
    <row r="30" ht="19.5" spans="3:20">
      <c r="C30" s="34">
        <v>22</v>
      </c>
      <c r="D30" s="35">
        <v>41754</v>
      </c>
      <c r="E30" s="40">
        <v>1</v>
      </c>
      <c r="F30" s="41">
        <v>1.27</v>
      </c>
      <c r="G30" s="42">
        <v>1.5</v>
      </c>
      <c r="H30" s="44">
        <v>2</v>
      </c>
      <c r="I30" s="71">
        <f t="shared" ref="I30:K30" si="63">IF(F30="","",I29+O30)</f>
        <v>117434.053094618</v>
      </c>
      <c r="J30" s="71">
        <f t="shared" si="63"/>
        <v>116471.71977923</v>
      </c>
      <c r="K30" s="71">
        <f t="shared" si="63"/>
        <v>110881.32309095</v>
      </c>
      <c r="L30" s="75">
        <f t="shared" ref="L30:N30" si="64">IF(I29="","",I29*0.03)</f>
        <v>3393.72082924432</v>
      </c>
      <c r="M30" s="76">
        <f t="shared" si="64"/>
        <v>3343.68573528891</v>
      </c>
      <c r="N30" s="77">
        <f t="shared" si="64"/>
        <v>3138.15065351745</v>
      </c>
      <c r="O30" s="75">
        <f t="shared" ref="O30:Q30" si="65">IF(F30="","",L30*F30)</f>
        <v>4310.02545314029</v>
      </c>
      <c r="P30" s="76">
        <f t="shared" si="65"/>
        <v>5015.52860293336</v>
      </c>
      <c r="Q30" s="77">
        <f t="shared" si="65"/>
        <v>6276.3013070349</v>
      </c>
      <c r="R30" s="93"/>
      <c r="S30" s="93"/>
      <c r="T30" s="93"/>
    </row>
    <row r="31" ht="19.5" spans="3:20">
      <c r="C31" s="34">
        <v>23</v>
      </c>
      <c r="D31" s="35">
        <v>41758</v>
      </c>
      <c r="E31" s="40">
        <v>1</v>
      </c>
      <c r="F31" s="41">
        <v>1.27</v>
      </c>
      <c r="G31" s="42">
        <v>1.5</v>
      </c>
      <c r="H31" s="45">
        <v>2</v>
      </c>
      <c r="I31" s="71">
        <f t="shared" ref="I31:K31" si="66">IF(F31="","",I30+O31)</f>
        <v>121908.290517523</v>
      </c>
      <c r="J31" s="71">
        <f t="shared" si="66"/>
        <v>121712.947169295</v>
      </c>
      <c r="K31" s="71">
        <f t="shared" si="66"/>
        <v>117534.202476407</v>
      </c>
      <c r="L31" s="75">
        <f t="shared" ref="L31:N31" si="67">IF(I30="","",I30*0.03)</f>
        <v>3523.02159283853</v>
      </c>
      <c r="M31" s="76">
        <f t="shared" si="67"/>
        <v>3494.15159337691</v>
      </c>
      <c r="N31" s="77">
        <f t="shared" si="67"/>
        <v>3326.4396927285</v>
      </c>
      <c r="O31" s="75">
        <f t="shared" ref="O31:Q31" si="68">IF(F31="","",L31*F31)</f>
        <v>4474.23742290493</v>
      </c>
      <c r="P31" s="76">
        <f t="shared" si="68"/>
        <v>5241.22739006537</v>
      </c>
      <c r="Q31" s="77">
        <f t="shared" si="68"/>
        <v>6652.879385457</v>
      </c>
      <c r="R31" s="93"/>
      <c r="S31" s="93"/>
      <c r="T31" s="93"/>
    </row>
    <row r="32" ht="19.5" spans="3:20">
      <c r="C32" s="34">
        <v>24</v>
      </c>
      <c r="D32" s="35">
        <v>41759</v>
      </c>
      <c r="E32" s="40">
        <v>2</v>
      </c>
      <c r="F32" s="41">
        <v>1.27</v>
      </c>
      <c r="G32" s="42">
        <v>1.5</v>
      </c>
      <c r="H32" s="43">
        <v>2</v>
      </c>
      <c r="I32" s="71">
        <f t="shared" ref="I32:K32" si="69">IF(F32="","",I31+O32)</f>
        <v>126552.996386241</v>
      </c>
      <c r="J32" s="71">
        <f t="shared" si="69"/>
        <v>127190.029791914</v>
      </c>
      <c r="K32" s="71">
        <f t="shared" si="69"/>
        <v>124586.254624991</v>
      </c>
      <c r="L32" s="75">
        <f t="shared" ref="L32:N32" si="70">IF(I31="","",I31*0.03)</f>
        <v>3657.24871552569</v>
      </c>
      <c r="M32" s="76">
        <f t="shared" si="70"/>
        <v>3651.38841507886</v>
      </c>
      <c r="N32" s="77">
        <f t="shared" si="70"/>
        <v>3526.02607429221</v>
      </c>
      <c r="O32" s="75">
        <f t="shared" ref="O32:Q32" si="71">IF(F32="","",L32*F32)</f>
        <v>4644.70586871762</v>
      </c>
      <c r="P32" s="76">
        <f t="shared" si="71"/>
        <v>5477.08262261829</v>
      </c>
      <c r="Q32" s="77">
        <f t="shared" si="71"/>
        <v>7052.05214858442</v>
      </c>
      <c r="R32" s="93"/>
      <c r="S32" s="93"/>
      <c r="T32" s="93"/>
    </row>
    <row r="33" ht="19.5" spans="3:20">
      <c r="C33" s="34">
        <v>25</v>
      </c>
      <c r="D33" s="35">
        <v>41760</v>
      </c>
      <c r="E33" s="40">
        <v>2</v>
      </c>
      <c r="F33" s="41">
        <v>1.27</v>
      </c>
      <c r="G33" s="42">
        <v>1.5</v>
      </c>
      <c r="H33" s="45">
        <v>2</v>
      </c>
      <c r="I33" s="71">
        <f t="shared" ref="I33:K33" si="72">IF(F33="","",I32+O33)</f>
        <v>131374.665548556</v>
      </c>
      <c r="J33" s="71">
        <f t="shared" si="72"/>
        <v>132913.58113255</v>
      </c>
      <c r="K33" s="71">
        <f t="shared" si="72"/>
        <v>132061.429902491</v>
      </c>
      <c r="L33" s="75">
        <f t="shared" ref="L33:N33" si="73">IF(I32="","",I32*0.03)</f>
        <v>3796.58989158722</v>
      </c>
      <c r="M33" s="76">
        <f t="shared" si="73"/>
        <v>3815.70089375741</v>
      </c>
      <c r="N33" s="77">
        <f t="shared" si="73"/>
        <v>3737.58763874974</v>
      </c>
      <c r="O33" s="75">
        <f t="shared" ref="O33:Q33" si="74">IF(F33="","",L33*F33)</f>
        <v>4821.66916231576</v>
      </c>
      <c r="P33" s="76">
        <f t="shared" si="74"/>
        <v>5723.55134063611</v>
      </c>
      <c r="Q33" s="77">
        <f t="shared" si="74"/>
        <v>7475.17527749948</v>
      </c>
      <c r="R33" s="93"/>
      <c r="S33" s="93"/>
      <c r="T33" s="93"/>
    </row>
    <row r="34" ht="19.5" spans="3:20">
      <c r="C34" s="34">
        <v>26</v>
      </c>
      <c r="D34" s="35">
        <v>41764</v>
      </c>
      <c r="E34" s="40">
        <v>1</v>
      </c>
      <c r="F34" s="41">
        <v>0</v>
      </c>
      <c r="G34" s="42">
        <v>0</v>
      </c>
      <c r="H34" s="44">
        <v>0</v>
      </c>
      <c r="I34" s="71">
        <f t="shared" ref="I34:K34" si="75">IF(F34="","",I33+O34)</f>
        <v>131374.665548556</v>
      </c>
      <c r="J34" s="71">
        <f t="shared" si="75"/>
        <v>132913.58113255</v>
      </c>
      <c r="K34" s="71">
        <f t="shared" si="75"/>
        <v>132061.429902491</v>
      </c>
      <c r="L34" s="75">
        <f t="shared" ref="L34:N34" si="76">IF(I33="","",I33*0.03)</f>
        <v>3941.23996645669</v>
      </c>
      <c r="M34" s="76">
        <f t="shared" si="76"/>
        <v>3987.40743397649</v>
      </c>
      <c r="N34" s="77">
        <f t="shared" si="76"/>
        <v>3961.84289707473</v>
      </c>
      <c r="O34" s="75">
        <f t="shared" ref="O34:Q34" si="77">IF(F34="","",L34*F34)</f>
        <v>0</v>
      </c>
      <c r="P34" s="76">
        <f t="shared" si="77"/>
        <v>0</v>
      </c>
      <c r="Q34" s="77">
        <f t="shared" si="77"/>
        <v>0</v>
      </c>
      <c r="R34" s="93"/>
      <c r="S34" s="93"/>
      <c r="T34" s="93"/>
    </row>
    <row r="35" ht="19.5" spans="3:20">
      <c r="C35" s="34">
        <v>27</v>
      </c>
      <c r="D35" s="35">
        <v>41765</v>
      </c>
      <c r="E35" s="40">
        <v>1</v>
      </c>
      <c r="F35" s="41">
        <v>1.27</v>
      </c>
      <c r="G35" s="42">
        <v>1.5</v>
      </c>
      <c r="H35" s="45">
        <v>2</v>
      </c>
      <c r="I35" s="71">
        <f t="shared" ref="I35:K35" si="78">IF(F35="","",I34+O35)</f>
        <v>136380.040305956</v>
      </c>
      <c r="J35" s="71">
        <f t="shared" si="78"/>
        <v>138894.692283515</v>
      </c>
      <c r="K35" s="71">
        <f t="shared" si="78"/>
        <v>139985.11569664</v>
      </c>
      <c r="L35" s="75">
        <f t="shared" ref="L35:N35" si="79">IF(I34="","",I34*0.03)</f>
        <v>3941.23996645669</v>
      </c>
      <c r="M35" s="76">
        <f t="shared" si="79"/>
        <v>3987.40743397649</v>
      </c>
      <c r="N35" s="77">
        <f t="shared" si="79"/>
        <v>3961.84289707473</v>
      </c>
      <c r="O35" s="75">
        <f t="shared" ref="O35:Q35" si="80">IF(F35="","",L35*F35)</f>
        <v>5005.3747574</v>
      </c>
      <c r="P35" s="76">
        <f t="shared" si="80"/>
        <v>5981.11115096474</v>
      </c>
      <c r="Q35" s="77">
        <f t="shared" si="80"/>
        <v>7923.68579414945</v>
      </c>
      <c r="R35" s="93"/>
      <c r="S35" s="93"/>
      <c r="T35" s="93"/>
    </row>
    <row r="36" ht="19.5" spans="3:20">
      <c r="C36" s="34">
        <v>28</v>
      </c>
      <c r="D36" s="35">
        <v>41766</v>
      </c>
      <c r="E36" s="40">
        <v>2</v>
      </c>
      <c r="F36" s="41">
        <v>-1</v>
      </c>
      <c r="G36" s="42">
        <v>-1</v>
      </c>
      <c r="H36" s="43">
        <v>-1</v>
      </c>
      <c r="I36" s="71">
        <f t="shared" ref="I36:K36" si="81">IF(F36="","",I35+O36)</f>
        <v>132288.639096778</v>
      </c>
      <c r="J36" s="71">
        <f t="shared" si="81"/>
        <v>134727.851515009</v>
      </c>
      <c r="K36" s="71">
        <f t="shared" si="81"/>
        <v>135785.562225741</v>
      </c>
      <c r="L36" s="75">
        <f t="shared" ref="L36:N36" si="82">IF(I35="","",I35*0.03)</f>
        <v>4091.40120917869</v>
      </c>
      <c r="M36" s="76">
        <f t="shared" si="82"/>
        <v>4166.84076850544</v>
      </c>
      <c r="N36" s="77">
        <f t="shared" si="82"/>
        <v>4199.55347089921</v>
      </c>
      <c r="O36" s="75">
        <f t="shared" ref="O36:Q36" si="83">IF(F36="","",L36*F36)</f>
        <v>-4091.40120917869</v>
      </c>
      <c r="P36" s="76">
        <f t="shared" si="83"/>
        <v>-4166.84076850544</v>
      </c>
      <c r="Q36" s="77">
        <f t="shared" si="83"/>
        <v>-4199.55347089921</v>
      </c>
      <c r="R36" s="93"/>
      <c r="S36" s="93"/>
      <c r="T36" s="93"/>
    </row>
    <row r="37" ht="19.5" spans="3:20">
      <c r="C37" s="34">
        <v>29</v>
      </c>
      <c r="D37" s="35">
        <v>41768</v>
      </c>
      <c r="E37" s="40">
        <v>2</v>
      </c>
      <c r="F37" s="41">
        <v>1.27</v>
      </c>
      <c r="G37" s="42">
        <v>1.5</v>
      </c>
      <c r="H37" s="43">
        <v>2</v>
      </c>
      <c r="I37" s="71">
        <f t="shared" ref="I37:K37" si="84">IF(F37="","",I36+O37)</f>
        <v>137328.836246365</v>
      </c>
      <c r="J37" s="71">
        <f t="shared" si="84"/>
        <v>140790.604833185</v>
      </c>
      <c r="K37" s="71">
        <f t="shared" si="84"/>
        <v>143932.695959286</v>
      </c>
      <c r="L37" s="75">
        <f t="shared" ref="L37:N37" si="85">IF(I36="","",I36*0.03)</f>
        <v>3968.65917290333</v>
      </c>
      <c r="M37" s="76">
        <f t="shared" si="85"/>
        <v>4041.83554545027</v>
      </c>
      <c r="N37" s="77">
        <f t="shared" si="85"/>
        <v>4073.56686677223</v>
      </c>
      <c r="O37" s="75">
        <f t="shared" ref="O37:Q37" si="86">IF(F37="","",L37*F37)</f>
        <v>5040.19714958723</v>
      </c>
      <c r="P37" s="76">
        <f t="shared" si="86"/>
        <v>6062.75331817541</v>
      </c>
      <c r="Q37" s="77">
        <f t="shared" si="86"/>
        <v>8147.13373354447</v>
      </c>
      <c r="R37" s="93"/>
      <c r="S37" s="93"/>
      <c r="T37" s="93"/>
    </row>
    <row r="38" ht="19.5" spans="3:20">
      <c r="C38" s="34">
        <v>30</v>
      </c>
      <c r="D38" s="35">
        <v>41773</v>
      </c>
      <c r="E38" s="40">
        <v>1</v>
      </c>
      <c r="F38" s="41">
        <v>0</v>
      </c>
      <c r="G38" s="42">
        <v>0</v>
      </c>
      <c r="H38" s="43">
        <v>0</v>
      </c>
      <c r="I38" s="71">
        <f t="shared" ref="I38:K38" si="87">IF(F38="","",I37+O38)</f>
        <v>137328.836246365</v>
      </c>
      <c r="J38" s="71">
        <f t="shared" si="87"/>
        <v>140790.604833185</v>
      </c>
      <c r="K38" s="71">
        <f t="shared" si="87"/>
        <v>143932.695959286</v>
      </c>
      <c r="L38" s="75">
        <f t="shared" ref="L38:N38" si="88">IF(I37="","",I37*0.03)</f>
        <v>4119.86508739094</v>
      </c>
      <c r="M38" s="76">
        <f t="shared" si="88"/>
        <v>4223.71814499554</v>
      </c>
      <c r="N38" s="77">
        <f t="shared" si="88"/>
        <v>4317.98087877857</v>
      </c>
      <c r="O38" s="75">
        <f t="shared" ref="O38:Q38" si="89">IF(F38="","",L38*F38)</f>
        <v>0</v>
      </c>
      <c r="P38" s="76">
        <f t="shared" si="89"/>
        <v>0</v>
      </c>
      <c r="Q38" s="77">
        <f t="shared" si="89"/>
        <v>0</v>
      </c>
      <c r="R38" s="93"/>
      <c r="S38" s="93"/>
      <c r="T38" s="93"/>
    </row>
    <row r="39" ht="19.5" spans="3:20">
      <c r="C39" s="34">
        <v>31</v>
      </c>
      <c r="D39" s="35">
        <v>41775</v>
      </c>
      <c r="E39" s="40">
        <v>2</v>
      </c>
      <c r="F39" s="41">
        <v>-1</v>
      </c>
      <c r="G39" s="46">
        <v>-1</v>
      </c>
      <c r="H39" s="43">
        <v>-1</v>
      </c>
      <c r="I39" s="71">
        <f t="shared" ref="I39:K39" si="90">IF(F39="","",I38+O39)</f>
        <v>133208.971158974</v>
      </c>
      <c r="J39" s="71">
        <f t="shared" si="90"/>
        <v>136566.886688189</v>
      </c>
      <c r="K39" s="71">
        <f t="shared" si="90"/>
        <v>139614.715080507</v>
      </c>
      <c r="L39" s="75">
        <f t="shared" ref="L39:N39" si="91">IF(I38="","",I38*0.03)</f>
        <v>4119.86508739094</v>
      </c>
      <c r="M39" s="76">
        <f t="shared" si="91"/>
        <v>4223.71814499554</v>
      </c>
      <c r="N39" s="77">
        <f t="shared" si="91"/>
        <v>4317.98087877857</v>
      </c>
      <c r="O39" s="75">
        <f t="shared" ref="O39:Q39" si="92">IF(F39="","",L39*F39)</f>
        <v>-4119.86508739094</v>
      </c>
      <c r="P39" s="76">
        <f t="shared" si="92"/>
        <v>-4223.71814499554</v>
      </c>
      <c r="Q39" s="77">
        <f t="shared" si="92"/>
        <v>-4317.98087877857</v>
      </c>
      <c r="R39" s="93"/>
      <c r="S39" s="93"/>
      <c r="T39" s="93"/>
    </row>
    <row r="40" ht="19.5" spans="3:20">
      <c r="C40" s="34">
        <v>32</v>
      </c>
      <c r="D40" s="35">
        <v>41779</v>
      </c>
      <c r="E40" s="40">
        <v>2</v>
      </c>
      <c r="F40" s="41">
        <v>0</v>
      </c>
      <c r="G40" s="46">
        <v>0</v>
      </c>
      <c r="H40" s="43">
        <v>0</v>
      </c>
      <c r="I40" s="71">
        <f t="shared" ref="I40:K40" si="93">IF(F40="","",I39+O40)</f>
        <v>133208.971158974</v>
      </c>
      <c r="J40" s="71">
        <f t="shared" si="93"/>
        <v>136566.886688189</v>
      </c>
      <c r="K40" s="71">
        <f t="shared" si="93"/>
        <v>139614.715080507</v>
      </c>
      <c r="L40" s="75">
        <f t="shared" ref="L40:N40" si="94">IF(I39="","",I39*0.03)</f>
        <v>3996.26913476922</v>
      </c>
      <c r="M40" s="76">
        <f t="shared" si="94"/>
        <v>4097.00660064567</v>
      </c>
      <c r="N40" s="77">
        <f t="shared" si="94"/>
        <v>4188.44145241521</v>
      </c>
      <c r="O40" s="75">
        <f t="shared" ref="O40:Q40" si="95">IF(F40="","",L40*F40)</f>
        <v>0</v>
      </c>
      <c r="P40" s="76">
        <f t="shared" si="95"/>
        <v>0</v>
      </c>
      <c r="Q40" s="77">
        <f t="shared" si="95"/>
        <v>0</v>
      </c>
      <c r="R40" s="93"/>
      <c r="S40" s="93"/>
      <c r="T40" s="93"/>
    </row>
    <row r="41" ht="19.5" spans="3:20">
      <c r="C41" s="34">
        <v>33</v>
      </c>
      <c r="D41" s="35">
        <v>41780</v>
      </c>
      <c r="E41" s="40">
        <v>1</v>
      </c>
      <c r="F41" s="41">
        <v>1.27</v>
      </c>
      <c r="G41" s="46">
        <v>1.5</v>
      </c>
      <c r="H41" s="44">
        <v>2</v>
      </c>
      <c r="I41" s="71">
        <f t="shared" ref="I41:K41" si="96">IF(F41="","",I40+O41)</f>
        <v>138284.232960131</v>
      </c>
      <c r="J41" s="71">
        <f t="shared" si="96"/>
        <v>142712.396589157</v>
      </c>
      <c r="K41" s="71">
        <f t="shared" si="96"/>
        <v>147991.597985337</v>
      </c>
      <c r="L41" s="75">
        <f t="shared" ref="L41:N41" si="97">IF(I40="","",I40*0.03)</f>
        <v>3996.26913476922</v>
      </c>
      <c r="M41" s="76">
        <f t="shared" si="97"/>
        <v>4097.00660064567</v>
      </c>
      <c r="N41" s="77">
        <f t="shared" si="97"/>
        <v>4188.44145241521</v>
      </c>
      <c r="O41" s="75">
        <f t="shared" ref="O41:Q41" si="98">IF(F41="","",L41*F41)</f>
        <v>5075.2618011569</v>
      </c>
      <c r="P41" s="76">
        <f t="shared" si="98"/>
        <v>6145.5099009685</v>
      </c>
      <c r="Q41" s="77">
        <f t="shared" si="98"/>
        <v>8376.88290483042</v>
      </c>
      <c r="R41" s="93"/>
      <c r="S41" s="93"/>
      <c r="T41" s="93"/>
    </row>
    <row r="42" ht="19.5" spans="3:20">
      <c r="C42" s="34">
        <v>34</v>
      </c>
      <c r="D42" s="35">
        <v>41781</v>
      </c>
      <c r="E42" s="40">
        <v>2</v>
      </c>
      <c r="F42" s="41">
        <v>1.27</v>
      </c>
      <c r="G42" s="46">
        <v>1.5</v>
      </c>
      <c r="H42" s="44">
        <v>-1</v>
      </c>
      <c r="I42" s="71">
        <f t="shared" ref="I42:K42" si="99">IF(F42="","",I41+O42)</f>
        <v>143552.862235912</v>
      </c>
      <c r="J42" s="71">
        <f t="shared" si="99"/>
        <v>149134.45443567</v>
      </c>
      <c r="K42" s="71">
        <f t="shared" si="99"/>
        <v>143551.850045777</v>
      </c>
      <c r="L42" s="75">
        <f t="shared" ref="L42:N42" si="100">IF(I41="","",I41*0.03)</f>
        <v>4148.52698880392</v>
      </c>
      <c r="M42" s="76">
        <f t="shared" si="100"/>
        <v>4281.37189767472</v>
      </c>
      <c r="N42" s="77">
        <f t="shared" si="100"/>
        <v>4439.74793956012</v>
      </c>
      <c r="O42" s="75">
        <f t="shared" ref="O42:Q42" si="101">IF(F42="","",L42*F42)</f>
        <v>5268.62927578098</v>
      </c>
      <c r="P42" s="76">
        <f t="shared" si="101"/>
        <v>6422.05784651209</v>
      </c>
      <c r="Q42" s="77">
        <f t="shared" si="101"/>
        <v>-4439.74793956012</v>
      </c>
      <c r="R42" s="93"/>
      <c r="S42" s="93"/>
      <c r="T42" s="93"/>
    </row>
    <row r="43" ht="19.5" spans="3:17">
      <c r="C43" s="47">
        <v>35</v>
      </c>
      <c r="D43" s="35">
        <v>41782</v>
      </c>
      <c r="E43" s="40">
        <v>2</v>
      </c>
      <c r="F43" s="41">
        <v>1.27</v>
      </c>
      <c r="G43" s="46">
        <v>1.5</v>
      </c>
      <c r="H43" s="43">
        <v>2</v>
      </c>
      <c r="I43" s="71">
        <f t="shared" ref="I43:K43" si="102">IF(F43="","",I42+O43)</f>
        <v>149022.2262871</v>
      </c>
      <c r="J43" s="71">
        <f t="shared" si="102"/>
        <v>155845.504885275</v>
      </c>
      <c r="K43" s="71">
        <f t="shared" si="102"/>
        <v>152164.961048524</v>
      </c>
      <c r="L43" s="75">
        <f t="shared" ref="L43:N43" si="103">IF(I42="","",I42*0.03)</f>
        <v>4306.58586707735</v>
      </c>
      <c r="M43" s="76">
        <f t="shared" si="103"/>
        <v>4474.03363307009</v>
      </c>
      <c r="N43" s="77">
        <f t="shared" si="103"/>
        <v>4306.55550137332</v>
      </c>
      <c r="O43" s="75">
        <f t="shared" ref="O43:Q43" si="104">IF(F43="","",L43*F43)</f>
        <v>5469.36405118824</v>
      </c>
      <c r="P43" s="76">
        <f t="shared" si="104"/>
        <v>6711.05044960513</v>
      </c>
      <c r="Q43" s="77">
        <f t="shared" si="104"/>
        <v>8613.11100274664</v>
      </c>
    </row>
    <row r="44" ht="19.5" spans="3:17">
      <c r="C44" s="34">
        <v>36</v>
      </c>
      <c r="D44" s="35">
        <v>41785</v>
      </c>
      <c r="E44" s="40">
        <v>2</v>
      </c>
      <c r="F44" s="41">
        <v>-1</v>
      </c>
      <c r="G44" s="46">
        <v>-1</v>
      </c>
      <c r="H44" s="43">
        <v>-1</v>
      </c>
      <c r="I44" s="71">
        <f t="shared" ref="I44:K44" si="105">IF(F44="","",I43+O44)</f>
        <v>144551.559498487</v>
      </c>
      <c r="J44" s="71">
        <f t="shared" si="105"/>
        <v>151170.139738716</v>
      </c>
      <c r="K44" s="71">
        <f t="shared" si="105"/>
        <v>147600.012217068</v>
      </c>
      <c r="L44" s="75">
        <f t="shared" ref="L44:N44" si="106">IF(I43="","",I43*0.03)</f>
        <v>4470.666788613</v>
      </c>
      <c r="M44" s="76">
        <f t="shared" si="106"/>
        <v>4675.36514655824</v>
      </c>
      <c r="N44" s="77">
        <f t="shared" si="106"/>
        <v>4564.94883145572</v>
      </c>
      <c r="O44" s="75">
        <f t="shared" ref="O44:Q44" si="107">IF(F44="","",L44*F44)</f>
        <v>-4470.666788613</v>
      </c>
      <c r="P44" s="76">
        <f t="shared" si="107"/>
        <v>-4675.36514655824</v>
      </c>
      <c r="Q44" s="77">
        <f t="shared" si="107"/>
        <v>-4564.94883145572</v>
      </c>
    </row>
    <row r="45" ht="19.5" spans="3:17">
      <c r="C45" s="34">
        <v>37</v>
      </c>
      <c r="D45" s="35">
        <v>41787</v>
      </c>
      <c r="E45" s="40">
        <v>2</v>
      </c>
      <c r="F45" s="41">
        <v>-1</v>
      </c>
      <c r="G45" s="42">
        <v>-1</v>
      </c>
      <c r="H45" s="43">
        <v>-1</v>
      </c>
      <c r="I45" s="71">
        <f t="shared" ref="I45:K45" si="108">IF(F45="","",I44+O45)</f>
        <v>140215.012713532</v>
      </c>
      <c r="J45" s="71">
        <f t="shared" si="108"/>
        <v>146635.035546555</v>
      </c>
      <c r="K45" s="71">
        <f t="shared" si="108"/>
        <v>143172.011850556</v>
      </c>
      <c r="L45" s="75">
        <f t="shared" ref="L45:N45" si="109">IF(I44="","",I44*0.03)</f>
        <v>4336.54678495461</v>
      </c>
      <c r="M45" s="76">
        <f t="shared" si="109"/>
        <v>4535.10419216149</v>
      </c>
      <c r="N45" s="77">
        <f t="shared" si="109"/>
        <v>4428.00036651205</v>
      </c>
      <c r="O45" s="75">
        <f t="shared" ref="O45:Q45" si="110">IF(F45="","",L45*F45)</f>
        <v>-4336.54678495461</v>
      </c>
      <c r="P45" s="76">
        <f t="shared" si="110"/>
        <v>-4535.10419216149</v>
      </c>
      <c r="Q45" s="77">
        <f t="shared" si="110"/>
        <v>-4428.00036651205</v>
      </c>
    </row>
    <row r="46" ht="19.5" spans="3:17">
      <c r="C46" s="34">
        <v>38</v>
      </c>
      <c r="D46" s="35">
        <v>41792</v>
      </c>
      <c r="E46" s="40">
        <v>1</v>
      </c>
      <c r="F46" s="41">
        <v>0</v>
      </c>
      <c r="G46" s="42">
        <v>0</v>
      </c>
      <c r="H46" s="43">
        <v>0</v>
      </c>
      <c r="I46" s="71">
        <f t="shared" ref="I46:K46" si="111">IF(F46="","",I45+O46)</f>
        <v>140215.012713532</v>
      </c>
      <c r="J46" s="71">
        <f t="shared" si="111"/>
        <v>146635.035546555</v>
      </c>
      <c r="K46" s="71">
        <f t="shared" si="111"/>
        <v>143172.011850556</v>
      </c>
      <c r="L46" s="75">
        <f t="shared" ref="L46:N46" si="112">IF(I45="","",I45*0.03)</f>
        <v>4206.45038140597</v>
      </c>
      <c r="M46" s="76">
        <f t="shared" si="112"/>
        <v>4399.05106639665</v>
      </c>
      <c r="N46" s="77">
        <f t="shared" si="112"/>
        <v>4295.16035551669</v>
      </c>
      <c r="O46" s="75">
        <f t="shared" ref="O46:Q46" si="113">IF(F46="","",L46*F46)</f>
        <v>0</v>
      </c>
      <c r="P46" s="76">
        <f t="shared" si="113"/>
        <v>0</v>
      </c>
      <c r="Q46" s="77">
        <f t="shared" si="113"/>
        <v>0</v>
      </c>
    </row>
    <row r="47" ht="19.5" spans="3:17">
      <c r="C47" s="34">
        <v>39</v>
      </c>
      <c r="D47" s="35">
        <v>41793</v>
      </c>
      <c r="E47" s="40">
        <v>2</v>
      </c>
      <c r="F47" s="41">
        <v>-1</v>
      </c>
      <c r="G47" s="42">
        <v>-1</v>
      </c>
      <c r="H47" s="43">
        <v>-1</v>
      </c>
      <c r="I47" s="71">
        <f t="shared" ref="I47:K47" si="114">IF(F47="","",I46+O47)</f>
        <v>136008.562332126</v>
      </c>
      <c r="J47" s="71">
        <f t="shared" si="114"/>
        <v>142235.984480158</v>
      </c>
      <c r="K47" s="71">
        <f t="shared" si="114"/>
        <v>138876.85149504</v>
      </c>
      <c r="L47" s="75">
        <f t="shared" ref="L47:N47" si="115">IF(I46="","",I46*0.03)</f>
        <v>4206.45038140597</v>
      </c>
      <c r="M47" s="76">
        <f t="shared" si="115"/>
        <v>4399.05106639665</v>
      </c>
      <c r="N47" s="77">
        <f t="shared" si="115"/>
        <v>4295.16035551669</v>
      </c>
      <c r="O47" s="75">
        <f t="shared" ref="O47:Q47" si="116">IF(F47="","",L47*F47)</f>
        <v>-4206.45038140597</v>
      </c>
      <c r="P47" s="76">
        <f t="shared" si="116"/>
        <v>-4399.05106639665</v>
      </c>
      <c r="Q47" s="77">
        <f t="shared" si="116"/>
        <v>-4295.16035551669</v>
      </c>
    </row>
    <row r="48" ht="19.5" spans="3:17">
      <c r="C48" s="34">
        <v>40</v>
      </c>
      <c r="D48" s="35">
        <v>41794</v>
      </c>
      <c r="E48" s="40">
        <v>2</v>
      </c>
      <c r="F48" s="41">
        <v>-1</v>
      </c>
      <c r="G48" s="42">
        <v>-1</v>
      </c>
      <c r="H48" s="43">
        <v>-1</v>
      </c>
      <c r="I48" s="71">
        <f t="shared" ref="I48:K48" si="117">IF(F48="","",I47+O48)</f>
        <v>131928.305462163</v>
      </c>
      <c r="J48" s="71">
        <f t="shared" si="117"/>
        <v>137968.904945754</v>
      </c>
      <c r="K48" s="71">
        <f t="shared" si="117"/>
        <v>134710.545950188</v>
      </c>
      <c r="L48" s="75">
        <f t="shared" ref="L48:N48" si="118">IF(I47="","",I47*0.03)</f>
        <v>4080.25686996379</v>
      </c>
      <c r="M48" s="76">
        <f t="shared" si="118"/>
        <v>4267.07953440475</v>
      </c>
      <c r="N48" s="77">
        <f t="shared" si="118"/>
        <v>4166.30554485119</v>
      </c>
      <c r="O48" s="75">
        <f t="shared" ref="O48:Q48" si="119">IF(F48="","",L48*F48)</f>
        <v>-4080.25686996379</v>
      </c>
      <c r="P48" s="76">
        <f t="shared" si="119"/>
        <v>-4267.07953440475</v>
      </c>
      <c r="Q48" s="77">
        <f t="shared" si="119"/>
        <v>-4166.30554485119</v>
      </c>
    </row>
    <row r="49" ht="19.5" spans="3:17">
      <c r="C49" s="34">
        <v>41</v>
      </c>
      <c r="D49" s="35">
        <v>41796</v>
      </c>
      <c r="E49" s="40">
        <v>1</v>
      </c>
      <c r="F49" s="41">
        <v>0</v>
      </c>
      <c r="G49" s="42">
        <v>0</v>
      </c>
      <c r="H49" s="43">
        <v>0</v>
      </c>
      <c r="I49" s="71">
        <f t="shared" ref="I49:K49" si="120">IF(F49="","",I48+O49)</f>
        <v>131928.305462163</v>
      </c>
      <c r="J49" s="71">
        <f t="shared" si="120"/>
        <v>137968.904945754</v>
      </c>
      <c r="K49" s="71">
        <f t="shared" si="120"/>
        <v>134710.545950188</v>
      </c>
      <c r="L49" s="75">
        <f t="shared" ref="L49:N49" si="121">IF(I48="","",I48*0.03)</f>
        <v>3957.84916386488</v>
      </c>
      <c r="M49" s="76">
        <f t="shared" si="121"/>
        <v>4139.06714837261</v>
      </c>
      <c r="N49" s="77">
        <f t="shared" si="121"/>
        <v>4041.31637850565</v>
      </c>
      <c r="O49" s="75">
        <f t="shared" ref="O49:Q49" si="122">IF(F49="","",L49*F49)</f>
        <v>0</v>
      </c>
      <c r="P49" s="76">
        <f t="shared" si="122"/>
        <v>0</v>
      </c>
      <c r="Q49" s="77">
        <f t="shared" si="122"/>
        <v>0</v>
      </c>
    </row>
    <row r="50" ht="19.5" spans="3:17">
      <c r="C50" s="34">
        <v>42</v>
      </c>
      <c r="D50" s="35">
        <v>41808</v>
      </c>
      <c r="E50" s="40">
        <v>1</v>
      </c>
      <c r="F50" s="41">
        <v>-1</v>
      </c>
      <c r="G50" s="42">
        <v>-1</v>
      </c>
      <c r="H50" s="43">
        <v>-1</v>
      </c>
      <c r="I50" s="71">
        <f t="shared" ref="I50:K50" si="123">IF(F50="","",I49+O50)</f>
        <v>127970.456298298</v>
      </c>
      <c r="J50" s="71">
        <f t="shared" si="123"/>
        <v>133829.837797381</v>
      </c>
      <c r="K50" s="71">
        <f t="shared" si="123"/>
        <v>130669.229571683</v>
      </c>
      <c r="L50" s="75">
        <f t="shared" ref="L50:N50" si="124">IF(I49="","",I49*0.03)</f>
        <v>3957.84916386488</v>
      </c>
      <c r="M50" s="76">
        <f t="shared" si="124"/>
        <v>4139.06714837261</v>
      </c>
      <c r="N50" s="77">
        <f t="shared" si="124"/>
        <v>4041.31637850565</v>
      </c>
      <c r="O50" s="75">
        <f t="shared" ref="O50:Q50" si="125">IF(F50="","",L50*F50)</f>
        <v>-3957.84916386488</v>
      </c>
      <c r="P50" s="76">
        <f t="shared" si="125"/>
        <v>-4139.06714837261</v>
      </c>
      <c r="Q50" s="77">
        <f t="shared" si="125"/>
        <v>-4041.31637850565</v>
      </c>
    </row>
    <row r="51" ht="19.5" spans="3:17">
      <c r="C51" s="34">
        <v>43</v>
      </c>
      <c r="D51" s="35">
        <v>41814</v>
      </c>
      <c r="E51" s="40">
        <v>1</v>
      </c>
      <c r="F51" s="41">
        <v>-1</v>
      </c>
      <c r="G51" s="42">
        <v>-1</v>
      </c>
      <c r="H51" s="44">
        <v>-1</v>
      </c>
      <c r="I51" s="71">
        <f t="shared" ref="I51:K51" si="126">IF(F51="","",I50+O51)</f>
        <v>124131.342609349</v>
      </c>
      <c r="J51" s="71">
        <f t="shared" si="126"/>
        <v>129814.94266346</v>
      </c>
      <c r="K51" s="71">
        <f t="shared" si="126"/>
        <v>126749.152684532</v>
      </c>
      <c r="L51" s="75">
        <f t="shared" ref="L51:N51" si="127">IF(I50="","",I50*0.03)</f>
        <v>3839.11368894893</v>
      </c>
      <c r="M51" s="76">
        <f t="shared" si="127"/>
        <v>4014.89513392143</v>
      </c>
      <c r="N51" s="77">
        <f t="shared" si="127"/>
        <v>3920.07688715048</v>
      </c>
      <c r="O51" s="75">
        <f t="shared" ref="O51:Q51" si="128">IF(F51="","",L51*F51)</f>
        <v>-3839.11368894893</v>
      </c>
      <c r="P51" s="76">
        <f t="shared" si="128"/>
        <v>-4014.89513392143</v>
      </c>
      <c r="Q51" s="77">
        <f t="shared" si="128"/>
        <v>-3920.07688715048</v>
      </c>
    </row>
    <row r="52" ht="19.5" spans="3:17">
      <c r="C52" s="34">
        <v>44</v>
      </c>
      <c r="D52" s="35">
        <v>41822</v>
      </c>
      <c r="E52" s="40">
        <v>2</v>
      </c>
      <c r="F52" s="41">
        <v>1.27</v>
      </c>
      <c r="G52" s="42">
        <v>1.5</v>
      </c>
      <c r="H52" s="43">
        <v>2</v>
      </c>
      <c r="I52" s="71">
        <f t="shared" ref="I52:K52" si="129">IF(F52="","",I51+O52)</f>
        <v>128860.746762765</v>
      </c>
      <c r="J52" s="71">
        <f t="shared" si="129"/>
        <v>135656.615083315</v>
      </c>
      <c r="K52" s="71">
        <f t="shared" si="129"/>
        <v>134354.101845604</v>
      </c>
      <c r="L52" s="75">
        <f t="shared" ref="L52:N52" si="130">IF(I51="","",I51*0.03)</f>
        <v>3723.94027828046</v>
      </c>
      <c r="M52" s="76">
        <f t="shared" si="130"/>
        <v>3894.44827990379</v>
      </c>
      <c r="N52" s="77">
        <f t="shared" si="130"/>
        <v>3802.47458053597</v>
      </c>
      <c r="O52" s="75">
        <f t="shared" ref="O52:Q52" si="131">IF(F52="","",L52*F52)</f>
        <v>4729.40415341619</v>
      </c>
      <c r="P52" s="76">
        <f t="shared" si="131"/>
        <v>5841.67241985568</v>
      </c>
      <c r="Q52" s="77">
        <f t="shared" si="131"/>
        <v>7604.94916107194</v>
      </c>
    </row>
    <row r="53" ht="19.5" spans="3:17">
      <c r="C53" s="34">
        <v>45</v>
      </c>
      <c r="D53" s="35">
        <v>41834</v>
      </c>
      <c r="E53" s="40">
        <v>1</v>
      </c>
      <c r="F53" s="41">
        <v>0</v>
      </c>
      <c r="G53" s="42">
        <v>0</v>
      </c>
      <c r="H53" s="43">
        <v>0</v>
      </c>
      <c r="I53" s="71">
        <f t="shared" ref="I53:K53" si="132">IF(F53="","",I52+O53)</f>
        <v>128860.746762765</v>
      </c>
      <c r="J53" s="71">
        <f t="shared" si="132"/>
        <v>135656.615083315</v>
      </c>
      <c r="K53" s="71">
        <f t="shared" si="132"/>
        <v>134354.101845604</v>
      </c>
      <c r="L53" s="75">
        <f t="shared" ref="L53:N53" si="133">IF(I52="","",I52*0.03)</f>
        <v>3865.82240288295</v>
      </c>
      <c r="M53" s="76">
        <f t="shared" si="133"/>
        <v>4069.69845249946</v>
      </c>
      <c r="N53" s="77">
        <f t="shared" si="133"/>
        <v>4030.62305536813</v>
      </c>
      <c r="O53" s="75">
        <f t="shared" ref="O53:Q53" si="134">IF(F53="","",L53*F53)</f>
        <v>0</v>
      </c>
      <c r="P53" s="76">
        <f t="shared" si="134"/>
        <v>0</v>
      </c>
      <c r="Q53" s="77">
        <f t="shared" si="134"/>
        <v>0</v>
      </c>
    </row>
    <row r="54" ht="19.5" spans="3:17">
      <c r="C54" s="34">
        <v>46</v>
      </c>
      <c r="D54" s="35">
        <v>41838</v>
      </c>
      <c r="E54" s="40">
        <v>2</v>
      </c>
      <c r="F54" s="41">
        <v>-1</v>
      </c>
      <c r="G54" s="42">
        <v>-1</v>
      </c>
      <c r="H54" s="43">
        <v>-1</v>
      </c>
      <c r="I54" s="71">
        <f t="shared" ref="I54:K54" si="135">IF(F54="","",I53+O54)</f>
        <v>124994.924359882</v>
      </c>
      <c r="J54" s="71">
        <f t="shared" si="135"/>
        <v>131586.916630816</v>
      </c>
      <c r="K54" s="71">
        <f t="shared" si="135"/>
        <v>130323.478790236</v>
      </c>
      <c r="L54" s="75">
        <f t="shared" ref="L54:N54" si="136">IF(I53="","",I53*0.03)</f>
        <v>3865.82240288295</v>
      </c>
      <c r="M54" s="76">
        <f t="shared" si="136"/>
        <v>4069.69845249946</v>
      </c>
      <c r="N54" s="77">
        <f t="shared" si="136"/>
        <v>4030.62305536813</v>
      </c>
      <c r="O54" s="75">
        <f t="shared" ref="O54:Q54" si="137">IF(F54="","",L54*F54)</f>
        <v>-3865.82240288295</v>
      </c>
      <c r="P54" s="76">
        <f t="shared" si="137"/>
        <v>-4069.69845249946</v>
      </c>
      <c r="Q54" s="77">
        <f t="shared" si="137"/>
        <v>-4030.62305536813</v>
      </c>
    </row>
    <row r="55" ht="19.5" spans="3:17">
      <c r="C55" s="34">
        <v>47</v>
      </c>
      <c r="D55" s="35">
        <v>41848</v>
      </c>
      <c r="E55" s="40">
        <v>1</v>
      </c>
      <c r="F55" s="41">
        <v>-1</v>
      </c>
      <c r="G55" s="42">
        <v>-1</v>
      </c>
      <c r="H55" s="43">
        <v>-1</v>
      </c>
      <c r="I55" s="71">
        <f t="shared" ref="I55:K55" si="138">IF(F55="","",I54+O55)</f>
        <v>121245.076629086</v>
      </c>
      <c r="J55" s="71">
        <f t="shared" si="138"/>
        <v>127639.309131891</v>
      </c>
      <c r="K55" s="71">
        <f t="shared" si="138"/>
        <v>126413.774426529</v>
      </c>
      <c r="L55" s="75">
        <f t="shared" ref="L55:N55" si="139">IF(I54="","",I54*0.03)</f>
        <v>3749.84773079646</v>
      </c>
      <c r="M55" s="76">
        <f t="shared" si="139"/>
        <v>3947.60749892447</v>
      </c>
      <c r="N55" s="77">
        <f t="shared" si="139"/>
        <v>3909.70436370708</v>
      </c>
      <c r="O55" s="75">
        <f t="shared" ref="O55:Q55" si="140">IF(F55="","",L55*F55)</f>
        <v>-3749.84773079646</v>
      </c>
      <c r="P55" s="76">
        <f t="shared" si="140"/>
        <v>-3947.60749892447</v>
      </c>
      <c r="Q55" s="77">
        <f t="shared" si="140"/>
        <v>-3909.70436370708</v>
      </c>
    </row>
    <row r="56" ht="19.5" spans="3:17">
      <c r="C56" s="34">
        <v>48</v>
      </c>
      <c r="D56" s="35">
        <v>41849</v>
      </c>
      <c r="E56" s="40">
        <v>1</v>
      </c>
      <c r="F56" s="41">
        <v>0</v>
      </c>
      <c r="G56" s="42">
        <v>0</v>
      </c>
      <c r="H56" s="43">
        <v>0</v>
      </c>
      <c r="I56" s="71">
        <f t="shared" ref="I56:K56" si="141">IF(F56="","",I55+O56)</f>
        <v>121245.076629086</v>
      </c>
      <c r="J56" s="71">
        <f t="shared" si="141"/>
        <v>127639.309131891</v>
      </c>
      <c r="K56" s="71">
        <f t="shared" si="141"/>
        <v>126413.774426529</v>
      </c>
      <c r="L56" s="75">
        <f t="shared" ref="L56:N56" si="142">IF(I55="","",I55*0.03)</f>
        <v>3637.35229887257</v>
      </c>
      <c r="M56" s="76">
        <f t="shared" si="142"/>
        <v>3829.17927395673</v>
      </c>
      <c r="N56" s="77">
        <f t="shared" si="142"/>
        <v>3792.41323279586</v>
      </c>
      <c r="O56" s="75">
        <f t="shared" ref="O56:Q56" si="143">IF(F56="","",L56*F56)</f>
        <v>0</v>
      </c>
      <c r="P56" s="76">
        <f t="shared" si="143"/>
        <v>0</v>
      </c>
      <c r="Q56" s="77">
        <f t="shared" si="143"/>
        <v>0</v>
      </c>
    </row>
    <row r="57" ht="19.5" spans="3:17">
      <c r="C57" s="34">
        <v>49</v>
      </c>
      <c r="D57" s="35">
        <v>41856</v>
      </c>
      <c r="E57" s="40">
        <v>2</v>
      </c>
      <c r="F57" s="41">
        <v>1.75</v>
      </c>
      <c r="G57" s="42">
        <v>1.5</v>
      </c>
      <c r="H57" s="45">
        <v>2</v>
      </c>
      <c r="I57" s="71">
        <f t="shared" ref="I57:K57" si="144">IF(F57="","",I56+O57)</f>
        <v>127610.443152113</v>
      </c>
      <c r="J57" s="71">
        <f t="shared" si="144"/>
        <v>133383.078042826</v>
      </c>
      <c r="K57" s="71">
        <f t="shared" si="144"/>
        <v>133998.600892121</v>
      </c>
      <c r="L57" s="75">
        <f t="shared" ref="L57:N57" si="145">IF(I56="","",I56*0.03)</f>
        <v>3637.35229887257</v>
      </c>
      <c r="M57" s="76">
        <f t="shared" si="145"/>
        <v>3829.17927395673</v>
      </c>
      <c r="N57" s="77">
        <f t="shared" si="145"/>
        <v>3792.41323279586</v>
      </c>
      <c r="O57" s="75">
        <f t="shared" ref="O57:Q57" si="146">IF(F57="","",L57*F57)</f>
        <v>6365.36652302699</v>
      </c>
      <c r="P57" s="76">
        <f t="shared" si="146"/>
        <v>5743.7689109351</v>
      </c>
      <c r="Q57" s="77">
        <f t="shared" si="146"/>
        <v>7584.82646559173</v>
      </c>
    </row>
    <row r="58" ht="19.5" spans="3:17">
      <c r="C58" s="34">
        <v>50</v>
      </c>
      <c r="D58" s="35">
        <v>41862</v>
      </c>
      <c r="E58" s="48">
        <v>2</v>
      </c>
      <c r="F58" s="49">
        <v>1.75</v>
      </c>
      <c r="G58" s="50">
        <v>1.5</v>
      </c>
      <c r="H58" s="51">
        <v>2</v>
      </c>
      <c r="I58" s="71">
        <f t="shared" ref="I58:K58" si="147">IF(F58="","",I57+O58)</f>
        <v>134309.991417599</v>
      </c>
      <c r="J58" s="71">
        <f t="shared" si="147"/>
        <v>139385.316554753</v>
      </c>
      <c r="K58" s="71">
        <f t="shared" si="147"/>
        <v>142038.516945648</v>
      </c>
      <c r="L58" s="75">
        <f t="shared" ref="L58:N58" si="148">IF(I57="","",I57*0.03)</f>
        <v>3828.31329456338</v>
      </c>
      <c r="M58" s="76">
        <f t="shared" si="148"/>
        <v>4001.49234128479</v>
      </c>
      <c r="N58" s="77">
        <f t="shared" si="148"/>
        <v>4019.95802676362</v>
      </c>
      <c r="O58" s="75">
        <f t="shared" ref="O58:Q58" si="149">IF(F58="","",L58*F58)</f>
        <v>6699.54826548591</v>
      </c>
      <c r="P58" s="76">
        <f t="shared" si="149"/>
        <v>6002.23851192718</v>
      </c>
      <c r="Q58" s="77">
        <f t="shared" si="149"/>
        <v>8039.91605352723</v>
      </c>
    </row>
    <row r="59" ht="19.5" spans="3:17">
      <c r="C59" s="34"/>
      <c r="D59" s="52" t="s">
        <v>19</v>
      </c>
      <c r="E59" s="53"/>
      <c r="F59" s="54">
        <f>COUNTIF(F9:F58,1.27)</f>
        <v>19</v>
      </c>
      <c r="G59" s="54">
        <f>COUNTIF(G9:G58,1.5)</f>
        <v>20</v>
      </c>
      <c r="H59" s="55">
        <f>COUNTIF(H9:H58,2)</f>
        <v>17</v>
      </c>
      <c r="I59" s="78">
        <f t="shared" ref="I59:K59" si="150">O59+I8</f>
        <v>134309.991417598</v>
      </c>
      <c r="J59" s="79">
        <f t="shared" si="150"/>
        <v>139385.316554754</v>
      </c>
      <c r="K59" s="80">
        <f t="shared" si="150"/>
        <v>142038.516945648</v>
      </c>
      <c r="L59" s="81" t="s">
        <v>20</v>
      </c>
      <c r="M59" s="82">
        <f>D58-D9</f>
        <v>178</v>
      </c>
      <c r="N59" s="83" t="s">
        <v>21</v>
      </c>
      <c r="O59" s="84">
        <f t="shared" ref="O59:Q59" si="151">SUM(O9:O58)</f>
        <v>34309.9914175982</v>
      </c>
      <c r="P59" s="85">
        <f t="shared" si="151"/>
        <v>39385.3165547539</v>
      </c>
      <c r="Q59" s="94">
        <f t="shared" si="151"/>
        <v>42038.5169456478</v>
      </c>
    </row>
    <row r="60" ht="19.5" spans="3:17">
      <c r="C60" s="34"/>
      <c r="D60" s="56" t="s">
        <v>22</v>
      </c>
      <c r="E60" s="57"/>
      <c r="F60" s="54">
        <f t="shared" ref="F60:H60" si="152">COUNTIF(F9:F58,-1)</f>
        <v>17</v>
      </c>
      <c r="G60" s="54">
        <f t="shared" si="152"/>
        <v>18</v>
      </c>
      <c r="H60" s="55">
        <f t="shared" si="152"/>
        <v>21</v>
      </c>
      <c r="I60" s="58" t="s">
        <v>23</v>
      </c>
      <c r="J60" s="59"/>
      <c r="K60" s="64"/>
      <c r="L60" s="58" t="s">
        <v>24</v>
      </c>
      <c r="M60" s="59"/>
      <c r="N60" s="64"/>
      <c r="O60" s="34"/>
      <c r="P60" s="47"/>
      <c r="Q60" s="95"/>
    </row>
    <row r="61" ht="19.5" spans="3:17">
      <c r="C61" s="34"/>
      <c r="D61" s="56" t="s">
        <v>25</v>
      </c>
      <c r="E61" s="57"/>
      <c r="F61" s="54">
        <f t="shared" ref="F61:H61" si="153">COUNTIF(F9:F58,0)</f>
        <v>12</v>
      </c>
      <c r="G61" s="54">
        <f t="shared" si="153"/>
        <v>12</v>
      </c>
      <c r="H61" s="54">
        <f t="shared" si="153"/>
        <v>12</v>
      </c>
      <c r="I61" s="86">
        <f t="shared" ref="I61:K61" si="154">I59/I8</f>
        <v>1.34309991417598</v>
      </c>
      <c r="J61" s="87">
        <f t="shared" si="154"/>
        <v>1.39385316554754</v>
      </c>
      <c r="K61" s="88">
        <f t="shared" si="154"/>
        <v>1.42038516945648</v>
      </c>
      <c r="L61" s="89">
        <f>(I61-100%)*30/M59</f>
        <v>0.0578258282319071</v>
      </c>
      <c r="M61" s="89">
        <f>(J61-100%)*30/M59</f>
        <v>0.0663797470023941</v>
      </c>
      <c r="N61" s="90">
        <f>(K61-100%)*30/M59</f>
        <v>0.0708514330544625</v>
      </c>
      <c r="O61" s="91"/>
      <c r="P61" s="92"/>
      <c r="Q61" s="96"/>
    </row>
    <row r="62" ht="19.5" spans="3:8">
      <c r="C62" s="47"/>
      <c r="D62" s="58" t="s">
        <v>26</v>
      </c>
      <c r="E62" s="59"/>
      <c r="F62" s="60">
        <f t="shared" ref="F62:H62" si="155">F59/(F59+F60+F61)</f>
        <v>0.395833333333333</v>
      </c>
      <c r="G62" s="61">
        <f t="shared" si="155"/>
        <v>0.4</v>
      </c>
      <c r="H62" s="62">
        <f t="shared" si="155"/>
        <v>0.34</v>
      </c>
    </row>
    <row r="64" spans="6:8">
      <c r="F64" s="63"/>
      <c r="G64" s="63"/>
      <c r="H64" s="63"/>
    </row>
  </sheetData>
  <mergeCells count="11">
    <mergeCell ref="I6:K6"/>
    <mergeCell ref="L6:N6"/>
    <mergeCell ref="O6:Q6"/>
    <mergeCell ref="L8:N8"/>
    <mergeCell ref="O8:Q8"/>
    <mergeCell ref="D59:E59"/>
    <mergeCell ref="D60:E60"/>
    <mergeCell ref="I60:K60"/>
    <mergeCell ref="L60:N60"/>
    <mergeCell ref="D61:E61"/>
    <mergeCell ref="D62:E62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topLeftCell="A1572" workbookViewId="0">
      <selection activeCell="D1605" sqref="D1605"/>
    </sheetView>
  </sheetViews>
  <sheetFormatPr defaultColWidth="8.125" defaultRowHeight="13.5"/>
  <cols>
    <col min="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T64"/>
  <sheetViews>
    <sheetView workbookViewId="0">
      <pane xSplit="3" ySplit="8" topLeftCell="D28" activePane="bottomRight" state="frozen"/>
      <selection/>
      <selection pane="topRight"/>
      <selection pane="bottomLeft"/>
      <selection pane="bottomRight" activeCell="M52" sqref="M52"/>
    </sheetView>
  </sheetViews>
  <sheetFormatPr defaultColWidth="9" defaultRowHeight="18.75"/>
  <cols>
    <col min="1" max="1" width="23.875" customWidth="1"/>
    <col min="2" max="2" width="1.375" customWidth="1"/>
    <col min="3" max="3" width="4.875" customWidth="1"/>
    <col min="4" max="4" width="12" customWidth="1"/>
    <col min="5" max="5" width="10.625" customWidth="1"/>
    <col min="6" max="8" width="8.25" customWidth="1"/>
    <col min="9" max="9" width="9.875" customWidth="1"/>
    <col min="12" max="17" width="7.75" customWidth="1"/>
  </cols>
  <sheetData>
    <row r="1" spans="3:5">
      <c r="C1" s="17" t="s">
        <v>0</v>
      </c>
      <c r="E1" t="s">
        <v>1</v>
      </c>
    </row>
    <row r="2" spans="3:5">
      <c r="C2" s="17" t="s">
        <v>2</v>
      </c>
      <c r="E2" t="s">
        <v>27</v>
      </c>
    </row>
    <row r="3" spans="3:5">
      <c r="C3" s="17" t="s">
        <v>4</v>
      </c>
      <c r="E3" s="18">
        <v>100000</v>
      </c>
    </row>
    <row r="4" spans="3:5">
      <c r="C4" s="17" t="s">
        <v>5</v>
      </c>
      <c r="E4" s="18" t="s">
        <v>6</v>
      </c>
    </row>
    <row r="5" ht="19.5" spans="3:5">
      <c r="C5" s="17" t="s">
        <v>7</v>
      </c>
      <c r="E5" s="18" t="s">
        <v>8</v>
      </c>
    </row>
    <row r="6" ht="19.5" spans="3:17">
      <c r="C6" s="19" t="s">
        <v>9</v>
      </c>
      <c r="D6" s="19" t="s">
        <v>10</v>
      </c>
      <c r="E6" s="19" t="s">
        <v>10</v>
      </c>
      <c r="F6" s="20" t="s">
        <v>11</v>
      </c>
      <c r="G6" s="21"/>
      <c r="H6" s="22"/>
      <c r="I6" s="58" t="s">
        <v>12</v>
      </c>
      <c r="J6" s="59"/>
      <c r="K6" s="64"/>
      <c r="L6" s="58" t="s">
        <v>13</v>
      </c>
      <c r="M6" s="59"/>
      <c r="N6" s="64"/>
      <c r="O6" s="58" t="s">
        <v>14</v>
      </c>
      <c r="P6" s="59"/>
      <c r="Q6" s="64"/>
    </row>
    <row r="7" ht="19.5" spans="3:17">
      <c r="C7" s="23"/>
      <c r="D7" s="23" t="s">
        <v>15</v>
      </c>
      <c r="E7" s="24" t="s">
        <v>16</v>
      </c>
      <c r="F7" s="25">
        <v>1.27</v>
      </c>
      <c r="G7" s="26">
        <v>1.5</v>
      </c>
      <c r="H7" s="27">
        <v>2</v>
      </c>
      <c r="I7" s="25">
        <v>1.27</v>
      </c>
      <c r="J7" s="26">
        <v>1.5</v>
      </c>
      <c r="K7" s="27">
        <v>2</v>
      </c>
      <c r="L7" s="25">
        <v>1.27</v>
      </c>
      <c r="M7" s="26">
        <v>1.5</v>
      </c>
      <c r="N7" s="27">
        <v>2</v>
      </c>
      <c r="O7" s="25">
        <v>1.27</v>
      </c>
      <c r="P7" s="26">
        <v>1.5</v>
      </c>
      <c r="Q7" s="27">
        <v>2</v>
      </c>
    </row>
    <row r="8" ht="19.5" spans="3:17">
      <c r="C8" s="28" t="s">
        <v>17</v>
      </c>
      <c r="D8" s="29"/>
      <c r="E8" s="30"/>
      <c r="F8" s="31"/>
      <c r="G8" s="32"/>
      <c r="H8" s="33"/>
      <c r="I8" s="65">
        <f>E3</f>
        <v>100000</v>
      </c>
      <c r="J8" s="66">
        <f>E3</f>
        <v>100000</v>
      </c>
      <c r="K8" s="67">
        <f>E3</f>
        <v>100000</v>
      </c>
      <c r="L8" s="68" t="s">
        <v>13</v>
      </c>
      <c r="M8" s="69"/>
      <c r="N8" s="70"/>
      <c r="O8" s="68"/>
      <c r="P8" s="69"/>
      <c r="Q8" s="70"/>
    </row>
    <row r="9" ht="19.5" spans="3:20">
      <c r="C9" s="34">
        <v>1</v>
      </c>
      <c r="D9" s="35">
        <v>41863</v>
      </c>
      <c r="E9" s="36">
        <v>2</v>
      </c>
      <c r="F9" s="37">
        <v>1.27</v>
      </c>
      <c r="G9" s="38">
        <v>1.5</v>
      </c>
      <c r="H9" s="39">
        <v>2</v>
      </c>
      <c r="I9" s="71">
        <f>IF(F9="","",I8+O9)</f>
        <v>103810</v>
      </c>
      <c r="J9" s="71">
        <f t="shared" ref="J9" si="0">IF(G9="","",J8+P9)</f>
        <v>104500</v>
      </c>
      <c r="K9" s="71">
        <f t="shared" ref="K9" si="1">IF(H9="","",K8+Q9)</f>
        <v>106000</v>
      </c>
      <c r="L9" s="72">
        <f>IF(I8="","",I8*0.03)</f>
        <v>3000</v>
      </c>
      <c r="M9" s="73">
        <f>IF(J8="","",J8*0.03)</f>
        <v>3000</v>
      </c>
      <c r="N9" s="74">
        <f>IF(K8="","",K8*0.03)</f>
        <v>3000</v>
      </c>
      <c r="O9" s="72">
        <f>IF(F9="","",L9*F9)</f>
        <v>3810</v>
      </c>
      <c r="P9" s="73">
        <f>IF(G9="","",M9*G9)</f>
        <v>4500</v>
      </c>
      <c r="Q9" s="74">
        <f>IF(H9="","",N9*H9)</f>
        <v>6000</v>
      </c>
      <c r="R9" s="93"/>
      <c r="S9" s="93"/>
      <c r="T9" s="93"/>
    </row>
    <row r="10" ht="19.5" spans="3:20">
      <c r="C10" s="34">
        <v>2</v>
      </c>
      <c r="D10" s="35">
        <v>41863</v>
      </c>
      <c r="E10" s="40">
        <v>2</v>
      </c>
      <c r="F10" s="41">
        <v>1.27</v>
      </c>
      <c r="G10" s="42">
        <v>1.5</v>
      </c>
      <c r="H10" s="43">
        <v>2</v>
      </c>
      <c r="I10" s="71">
        <f t="shared" ref="I10:I43" si="2">IF(F10="","",I9+O10)</f>
        <v>107765.161</v>
      </c>
      <c r="J10" s="71">
        <f t="shared" ref="J10:J42" si="3">IF(G10="","",J9+P10)</f>
        <v>109202.5</v>
      </c>
      <c r="K10" s="71">
        <f t="shared" ref="K10:K42" si="4">IF(H10="","",K9+Q10)</f>
        <v>112360</v>
      </c>
      <c r="L10" s="75">
        <f t="shared" ref="L10:L12" si="5">IF(I9="","",I9*0.03)</f>
        <v>3114.3</v>
      </c>
      <c r="M10" s="76">
        <f t="shared" ref="M10:M12" si="6">IF(J9="","",J9*0.03)</f>
        <v>3135</v>
      </c>
      <c r="N10" s="77">
        <f t="shared" ref="N10:N12" si="7">IF(K9="","",K9*0.03)</f>
        <v>3180</v>
      </c>
      <c r="O10" s="75">
        <f t="shared" ref="O10:O12" si="8">IF(F10="","",L10*F10)</f>
        <v>3955.161</v>
      </c>
      <c r="P10" s="76">
        <f t="shared" ref="P10:P12" si="9">IF(G10="","",M10*G10)</f>
        <v>4702.5</v>
      </c>
      <c r="Q10" s="77">
        <f t="shared" ref="Q10:Q12" si="10">IF(H10="","",N10*H10)</f>
        <v>6360</v>
      </c>
      <c r="R10" s="93"/>
      <c r="S10" s="93"/>
      <c r="T10" s="93"/>
    </row>
    <row r="11" ht="19.5" spans="3:20">
      <c r="C11" s="34">
        <v>3</v>
      </c>
      <c r="D11" s="35">
        <v>41864</v>
      </c>
      <c r="E11" s="40">
        <v>2</v>
      </c>
      <c r="F11" s="41">
        <v>-1</v>
      </c>
      <c r="G11" s="42">
        <v>-1</v>
      </c>
      <c r="H11" s="44">
        <v>-1</v>
      </c>
      <c r="I11" s="71">
        <f t="shared" si="2"/>
        <v>104532.20617</v>
      </c>
      <c r="J11" s="71">
        <f t="shared" si="3"/>
        <v>105926.425</v>
      </c>
      <c r="K11" s="71">
        <f t="shared" si="4"/>
        <v>108989.2</v>
      </c>
      <c r="L11" s="75">
        <f t="shared" si="5"/>
        <v>3232.95483</v>
      </c>
      <c r="M11" s="76">
        <f t="shared" si="6"/>
        <v>3276.075</v>
      </c>
      <c r="N11" s="77">
        <f t="shared" si="7"/>
        <v>3370.8</v>
      </c>
      <c r="O11" s="75">
        <f t="shared" si="8"/>
        <v>-3232.95483</v>
      </c>
      <c r="P11" s="76">
        <f t="shared" si="9"/>
        <v>-3276.075</v>
      </c>
      <c r="Q11" s="77">
        <f t="shared" si="10"/>
        <v>-3370.8</v>
      </c>
      <c r="R11" s="93"/>
      <c r="S11" s="93"/>
      <c r="T11" s="93"/>
    </row>
    <row r="12" ht="19.5" spans="3:20">
      <c r="C12" s="34">
        <v>4</v>
      </c>
      <c r="D12" s="35">
        <v>41865</v>
      </c>
      <c r="E12" s="40">
        <v>2</v>
      </c>
      <c r="F12" s="41">
        <v>1.27</v>
      </c>
      <c r="G12" s="42">
        <v>1.5</v>
      </c>
      <c r="H12" s="43">
        <v>2</v>
      </c>
      <c r="I12" s="71">
        <f t="shared" si="2"/>
        <v>108514.883225077</v>
      </c>
      <c r="J12" s="71">
        <f t="shared" si="3"/>
        <v>110693.114125</v>
      </c>
      <c r="K12" s="71">
        <f t="shared" si="4"/>
        <v>115528.552</v>
      </c>
      <c r="L12" s="75">
        <f t="shared" si="5"/>
        <v>3135.9661851</v>
      </c>
      <c r="M12" s="76">
        <f t="shared" si="6"/>
        <v>3177.79275</v>
      </c>
      <c r="N12" s="77">
        <f t="shared" si="7"/>
        <v>3269.676</v>
      </c>
      <c r="O12" s="75">
        <f t="shared" si="8"/>
        <v>3982.677055077</v>
      </c>
      <c r="P12" s="76">
        <f t="shared" si="9"/>
        <v>4766.689125</v>
      </c>
      <c r="Q12" s="77">
        <f t="shared" si="10"/>
        <v>6539.352</v>
      </c>
      <c r="R12" s="93"/>
      <c r="S12" s="93"/>
      <c r="T12" s="93"/>
    </row>
    <row r="13" ht="19.5" spans="1:20">
      <c r="A13" t="s">
        <v>28</v>
      </c>
      <c r="C13" s="34">
        <v>5</v>
      </c>
      <c r="D13" s="35">
        <v>41866</v>
      </c>
      <c r="E13" s="40">
        <v>1</v>
      </c>
      <c r="F13" s="41">
        <v>-1</v>
      </c>
      <c r="G13" s="42">
        <v>-1</v>
      </c>
      <c r="H13" s="44">
        <v>-1</v>
      </c>
      <c r="I13" s="71">
        <f t="shared" si="2"/>
        <v>105259.436728325</v>
      </c>
      <c r="J13" s="71">
        <f t="shared" si="3"/>
        <v>107372.32070125</v>
      </c>
      <c r="K13" s="71">
        <f t="shared" si="4"/>
        <v>112062.69544</v>
      </c>
      <c r="L13" s="75">
        <f t="shared" ref="L13:L58" si="11">IF(I12="","",I12*0.03)</f>
        <v>3255.44649675231</v>
      </c>
      <c r="M13" s="76">
        <f t="shared" ref="M13:M58" si="12">IF(J12="","",J12*0.03)</f>
        <v>3320.79342375</v>
      </c>
      <c r="N13" s="77">
        <f t="shared" ref="N13:N58" si="13">IF(K12="","",K12*0.03)</f>
        <v>3465.85656</v>
      </c>
      <c r="O13" s="75">
        <f t="shared" ref="O13:O58" si="14">IF(F13="","",L13*F13)</f>
        <v>-3255.44649675231</v>
      </c>
      <c r="P13" s="76">
        <f t="shared" ref="P13:P58" si="15">IF(G13="","",M13*G13)</f>
        <v>-3320.79342375</v>
      </c>
      <c r="Q13" s="77">
        <f t="shared" ref="Q13:Q58" si="16">IF(H13="","",N13*H13)</f>
        <v>-3465.85656</v>
      </c>
      <c r="R13" s="93"/>
      <c r="S13" s="93"/>
      <c r="T13" s="93"/>
    </row>
    <row r="14" ht="19.5" spans="3:20">
      <c r="C14" s="34">
        <v>6</v>
      </c>
      <c r="D14" s="35">
        <v>41870</v>
      </c>
      <c r="E14" s="40">
        <v>2</v>
      </c>
      <c r="F14" s="41">
        <v>1.27</v>
      </c>
      <c r="G14" s="42">
        <v>1.5</v>
      </c>
      <c r="H14" s="45">
        <v>2</v>
      </c>
      <c r="I14" s="71">
        <f t="shared" si="2"/>
        <v>109269.821267674</v>
      </c>
      <c r="J14" s="71">
        <f t="shared" si="3"/>
        <v>112204.075132806</v>
      </c>
      <c r="K14" s="71">
        <f t="shared" si="4"/>
        <v>118786.4571664</v>
      </c>
      <c r="L14" s="75">
        <f t="shared" si="11"/>
        <v>3157.78310184974</v>
      </c>
      <c r="M14" s="76">
        <f t="shared" si="12"/>
        <v>3221.1696210375</v>
      </c>
      <c r="N14" s="77">
        <f t="shared" si="13"/>
        <v>3361.8808632</v>
      </c>
      <c r="O14" s="75">
        <f t="shared" si="14"/>
        <v>4010.38453934917</v>
      </c>
      <c r="P14" s="76">
        <f t="shared" si="15"/>
        <v>4831.75443155625</v>
      </c>
      <c r="Q14" s="77">
        <f t="shared" si="16"/>
        <v>6723.7617264</v>
      </c>
      <c r="R14" s="93"/>
      <c r="S14" s="93"/>
      <c r="T14" s="93"/>
    </row>
    <row r="15" ht="19.5" spans="3:20">
      <c r="C15" s="34">
        <v>7</v>
      </c>
      <c r="D15" s="35">
        <v>41870</v>
      </c>
      <c r="E15" s="40">
        <v>2</v>
      </c>
      <c r="F15" s="41">
        <v>0</v>
      </c>
      <c r="G15" s="42">
        <v>0</v>
      </c>
      <c r="H15" s="43">
        <v>0</v>
      </c>
      <c r="I15" s="71">
        <f t="shared" si="2"/>
        <v>109269.821267674</v>
      </c>
      <c r="J15" s="71">
        <f t="shared" si="3"/>
        <v>112204.075132806</v>
      </c>
      <c r="K15" s="71">
        <f t="shared" si="4"/>
        <v>118786.4571664</v>
      </c>
      <c r="L15" s="75">
        <f t="shared" si="11"/>
        <v>3278.09463803022</v>
      </c>
      <c r="M15" s="76">
        <f t="shared" si="12"/>
        <v>3366.12225398419</v>
      </c>
      <c r="N15" s="77">
        <f t="shared" si="13"/>
        <v>3563.593714992</v>
      </c>
      <c r="O15" s="75">
        <f t="shared" si="14"/>
        <v>0</v>
      </c>
      <c r="P15" s="76">
        <f t="shared" si="15"/>
        <v>0</v>
      </c>
      <c r="Q15" s="77">
        <f t="shared" si="16"/>
        <v>0</v>
      </c>
      <c r="R15" s="93"/>
      <c r="S15" s="93"/>
      <c r="T15" s="93"/>
    </row>
    <row r="16" ht="19.5" spans="3:20">
      <c r="C16" s="34">
        <v>8</v>
      </c>
      <c r="D16" s="35">
        <v>41871</v>
      </c>
      <c r="E16" s="40">
        <v>2</v>
      </c>
      <c r="F16" s="41">
        <v>1.27</v>
      </c>
      <c r="G16" s="42">
        <v>1.5</v>
      </c>
      <c r="H16" s="45">
        <v>2</v>
      </c>
      <c r="I16" s="71">
        <f t="shared" si="2"/>
        <v>113433.001457972</v>
      </c>
      <c r="J16" s="71">
        <f t="shared" si="3"/>
        <v>117253.258513783</v>
      </c>
      <c r="K16" s="71">
        <f t="shared" si="4"/>
        <v>125913.644596384</v>
      </c>
      <c r="L16" s="75">
        <f t="shared" si="11"/>
        <v>3278.09463803022</v>
      </c>
      <c r="M16" s="76">
        <f t="shared" si="12"/>
        <v>3366.12225398419</v>
      </c>
      <c r="N16" s="77">
        <f t="shared" si="13"/>
        <v>3563.593714992</v>
      </c>
      <c r="O16" s="75">
        <f t="shared" si="14"/>
        <v>4163.18019029837</v>
      </c>
      <c r="P16" s="76">
        <f t="shared" si="15"/>
        <v>5049.18338097628</v>
      </c>
      <c r="Q16" s="77">
        <f t="shared" si="16"/>
        <v>7127.187429984</v>
      </c>
      <c r="R16" s="93"/>
      <c r="S16" s="93"/>
      <c r="T16" s="93"/>
    </row>
    <row r="17" ht="19.5" spans="3:20">
      <c r="C17" s="34">
        <v>9</v>
      </c>
      <c r="D17" s="35">
        <v>41872</v>
      </c>
      <c r="E17" s="40">
        <v>2</v>
      </c>
      <c r="F17" s="41">
        <v>1.27</v>
      </c>
      <c r="G17" s="42">
        <v>1.5</v>
      </c>
      <c r="H17" s="43">
        <v>2</v>
      </c>
      <c r="I17" s="71">
        <f t="shared" si="2"/>
        <v>117754.798813521</v>
      </c>
      <c r="J17" s="71">
        <f t="shared" si="3"/>
        <v>122529.655146903</v>
      </c>
      <c r="K17" s="71">
        <f t="shared" si="4"/>
        <v>133468.463272167</v>
      </c>
      <c r="L17" s="75">
        <f t="shared" si="11"/>
        <v>3402.99004373917</v>
      </c>
      <c r="M17" s="76">
        <f t="shared" si="12"/>
        <v>3517.59775541348</v>
      </c>
      <c r="N17" s="77">
        <f t="shared" si="13"/>
        <v>3777.40933789152</v>
      </c>
      <c r="O17" s="75">
        <f t="shared" si="14"/>
        <v>4321.79735554874</v>
      </c>
      <c r="P17" s="76">
        <f t="shared" si="15"/>
        <v>5276.39663312021</v>
      </c>
      <c r="Q17" s="77">
        <f t="shared" si="16"/>
        <v>7554.81867578304</v>
      </c>
      <c r="R17" s="93"/>
      <c r="S17" s="93"/>
      <c r="T17" s="93"/>
    </row>
    <row r="18" ht="19.5" spans="3:20">
      <c r="C18" s="34">
        <v>10</v>
      </c>
      <c r="D18" s="35">
        <v>41872</v>
      </c>
      <c r="E18" s="40">
        <v>1</v>
      </c>
      <c r="F18" s="41">
        <v>0</v>
      </c>
      <c r="G18" s="42">
        <v>0</v>
      </c>
      <c r="H18" s="43">
        <v>0</v>
      </c>
      <c r="I18" s="71">
        <f t="shared" si="2"/>
        <v>117754.798813521</v>
      </c>
      <c r="J18" s="71">
        <f t="shared" si="3"/>
        <v>122529.655146903</v>
      </c>
      <c r="K18" s="71">
        <f t="shared" si="4"/>
        <v>133468.463272167</v>
      </c>
      <c r="L18" s="75">
        <f t="shared" si="11"/>
        <v>3532.64396440563</v>
      </c>
      <c r="M18" s="76">
        <f t="shared" si="12"/>
        <v>3675.88965440708</v>
      </c>
      <c r="N18" s="77">
        <f t="shared" si="13"/>
        <v>4004.05389816501</v>
      </c>
      <c r="O18" s="75">
        <f t="shared" si="14"/>
        <v>0</v>
      </c>
      <c r="P18" s="76">
        <f t="shared" si="15"/>
        <v>0</v>
      </c>
      <c r="Q18" s="77">
        <f t="shared" si="16"/>
        <v>0</v>
      </c>
      <c r="R18" s="93"/>
      <c r="S18" s="93"/>
      <c r="T18" s="93"/>
    </row>
    <row r="19" ht="19.5" spans="3:20">
      <c r="C19" s="34">
        <v>11</v>
      </c>
      <c r="D19" s="35">
        <v>41873</v>
      </c>
      <c r="E19" s="40">
        <v>2</v>
      </c>
      <c r="F19" s="41">
        <v>-1</v>
      </c>
      <c r="G19" s="42">
        <v>-1</v>
      </c>
      <c r="H19" s="43">
        <v>-1</v>
      </c>
      <c r="I19" s="71">
        <f t="shared" si="2"/>
        <v>114222.154849115</v>
      </c>
      <c r="J19" s="71">
        <f t="shared" si="3"/>
        <v>118853.765492496</v>
      </c>
      <c r="K19" s="71">
        <f t="shared" si="4"/>
        <v>129464.409374002</v>
      </c>
      <c r="L19" s="75">
        <f t="shared" si="11"/>
        <v>3532.64396440563</v>
      </c>
      <c r="M19" s="76">
        <f t="shared" si="12"/>
        <v>3675.88965440708</v>
      </c>
      <c r="N19" s="77">
        <f t="shared" si="13"/>
        <v>4004.05389816501</v>
      </c>
      <c r="O19" s="75">
        <f t="shared" si="14"/>
        <v>-3532.64396440563</v>
      </c>
      <c r="P19" s="76">
        <f t="shared" si="15"/>
        <v>-3675.88965440708</v>
      </c>
      <c r="Q19" s="77">
        <f t="shared" si="16"/>
        <v>-4004.05389816501</v>
      </c>
      <c r="R19" s="93"/>
      <c r="S19" s="93"/>
      <c r="T19" s="93"/>
    </row>
    <row r="20" ht="19.5" spans="3:20">
      <c r="C20" s="34">
        <v>12</v>
      </c>
      <c r="D20" s="35">
        <v>41876</v>
      </c>
      <c r="E20" s="40">
        <v>2</v>
      </c>
      <c r="F20" s="41">
        <v>1.27</v>
      </c>
      <c r="G20" s="42">
        <v>1.5</v>
      </c>
      <c r="H20" s="43">
        <v>2</v>
      </c>
      <c r="I20" s="71">
        <f t="shared" si="2"/>
        <v>118574.018948867</v>
      </c>
      <c r="J20" s="71">
        <f t="shared" si="3"/>
        <v>124202.184939658</v>
      </c>
      <c r="K20" s="71">
        <f t="shared" si="4"/>
        <v>137232.273936442</v>
      </c>
      <c r="L20" s="75">
        <f t="shared" si="11"/>
        <v>3426.66464547346</v>
      </c>
      <c r="M20" s="76">
        <f t="shared" si="12"/>
        <v>3565.61296477487</v>
      </c>
      <c r="N20" s="77">
        <f t="shared" si="13"/>
        <v>3883.93228122006</v>
      </c>
      <c r="O20" s="75">
        <f t="shared" si="14"/>
        <v>4351.86409975129</v>
      </c>
      <c r="P20" s="76">
        <f t="shared" si="15"/>
        <v>5348.41944716231</v>
      </c>
      <c r="Q20" s="77">
        <f t="shared" si="16"/>
        <v>7767.86456244012</v>
      </c>
      <c r="R20" s="93"/>
      <c r="S20" s="93"/>
      <c r="T20" s="93"/>
    </row>
    <row r="21" ht="19.5" spans="3:20">
      <c r="C21" s="34">
        <v>13</v>
      </c>
      <c r="D21" s="35">
        <v>41878</v>
      </c>
      <c r="E21" s="40">
        <v>2</v>
      </c>
      <c r="F21" s="41">
        <v>0</v>
      </c>
      <c r="G21" s="42">
        <v>0</v>
      </c>
      <c r="H21" s="43">
        <v>0</v>
      </c>
      <c r="I21" s="71">
        <f t="shared" si="2"/>
        <v>118574.018948867</v>
      </c>
      <c r="J21" s="71">
        <f t="shared" si="3"/>
        <v>124202.184939658</v>
      </c>
      <c r="K21" s="71">
        <f t="shared" si="4"/>
        <v>137232.273936442</v>
      </c>
      <c r="L21" s="75">
        <f t="shared" si="11"/>
        <v>3557.220568466</v>
      </c>
      <c r="M21" s="76">
        <f t="shared" si="12"/>
        <v>3726.06554818974</v>
      </c>
      <c r="N21" s="77">
        <f t="shared" si="13"/>
        <v>4116.96821809326</v>
      </c>
      <c r="O21" s="75">
        <f t="shared" si="14"/>
        <v>0</v>
      </c>
      <c r="P21" s="76">
        <f t="shared" si="15"/>
        <v>0</v>
      </c>
      <c r="Q21" s="77">
        <f t="shared" si="16"/>
        <v>0</v>
      </c>
      <c r="R21" s="93"/>
      <c r="S21" s="93"/>
      <c r="T21" s="93"/>
    </row>
    <row r="22" ht="19.5" spans="3:20">
      <c r="C22" s="34">
        <v>14</v>
      </c>
      <c r="D22" s="35">
        <v>41880</v>
      </c>
      <c r="E22" s="40">
        <v>1</v>
      </c>
      <c r="F22" s="41">
        <v>0</v>
      </c>
      <c r="G22" s="42">
        <v>0</v>
      </c>
      <c r="H22" s="43">
        <v>0</v>
      </c>
      <c r="I22" s="71">
        <f t="shared" si="2"/>
        <v>118574.018948867</v>
      </c>
      <c r="J22" s="71">
        <f t="shared" si="3"/>
        <v>124202.184939658</v>
      </c>
      <c r="K22" s="71">
        <f t="shared" si="4"/>
        <v>137232.273936442</v>
      </c>
      <c r="L22" s="75">
        <f t="shared" si="11"/>
        <v>3557.220568466</v>
      </c>
      <c r="M22" s="76">
        <f t="shared" si="12"/>
        <v>3726.06554818974</v>
      </c>
      <c r="N22" s="77">
        <f t="shared" si="13"/>
        <v>4116.96821809326</v>
      </c>
      <c r="O22" s="75">
        <f t="shared" si="14"/>
        <v>0</v>
      </c>
      <c r="P22" s="76">
        <f t="shared" si="15"/>
        <v>0</v>
      </c>
      <c r="Q22" s="77">
        <f t="shared" si="16"/>
        <v>0</v>
      </c>
      <c r="R22" s="93"/>
      <c r="S22" s="93"/>
      <c r="T22" s="93"/>
    </row>
    <row r="23" ht="19.5" spans="3:20">
      <c r="C23" s="34">
        <v>15</v>
      </c>
      <c r="D23" s="35">
        <v>41880</v>
      </c>
      <c r="E23" s="40">
        <v>2</v>
      </c>
      <c r="F23" s="41">
        <v>-1</v>
      </c>
      <c r="G23" s="42">
        <v>-1</v>
      </c>
      <c r="H23" s="44">
        <v>-1</v>
      </c>
      <c r="I23" s="71">
        <f t="shared" si="2"/>
        <v>115016.798380401</v>
      </c>
      <c r="J23" s="71">
        <f t="shared" si="3"/>
        <v>120476.119391468</v>
      </c>
      <c r="K23" s="71">
        <f t="shared" si="4"/>
        <v>133115.305718349</v>
      </c>
      <c r="L23" s="75">
        <f t="shared" si="11"/>
        <v>3557.220568466</v>
      </c>
      <c r="M23" s="76">
        <f t="shared" si="12"/>
        <v>3726.06554818974</v>
      </c>
      <c r="N23" s="77">
        <f t="shared" si="13"/>
        <v>4116.96821809326</v>
      </c>
      <c r="O23" s="75">
        <f t="shared" si="14"/>
        <v>-3557.220568466</v>
      </c>
      <c r="P23" s="76">
        <f t="shared" si="15"/>
        <v>-3726.06554818974</v>
      </c>
      <c r="Q23" s="77">
        <f t="shared" si="16"/>
        <v>-4116.96821809326</v>
      </c>
      <c r="R23" s="93"/>
      <c r="S23" s="93"/>
      <c r="T23" s="93"/>
    </row>
    <row r="24" ht="19.5" spans="3:20">
      <c r="C24" s="34">
        <v>16</v>
      </c>
      <c r="D24" s="35">
        <v>41885</v>
      </c>
      <c r="E24" s="40">
        <v>1</v>
      </c>
      <c r="F24" s="41">
        <v>0</v>
      </c>
      <c r="G24" s="42">
        <v>0</v>
      </c>
      <c r="H24" s="43">
        <v>0</v>
      </c>
      <c r="I24" s="71">
        <f t="shared" si="2"/>
        <v>115016.798380401</v>
      </c>
      <c r="J24" s="71">
        <f t="shared" si="3"/>
        <v>120476.119391468</v>
      </c>
      <c r="K24" s="71">
        <f t="shared" si="4"/>
        <v>133115.305718349</v>
      </c>
      <c r="L24" s="75">
        <f t="shared" si="11"/>
        <v>3450.50395141202</v>
      </c>
      <c r="M24" s="76">
        <f t="shared" si="12"/>
        <v>3614.28358174405</v>
      </c>
      <c r="N24" s="77">
        <f t="shared" si="13"/>
        <v>3993.45917155047</v>
      </c>
      <c r="O24" s="75">
        <f t="shared" si="14"/>
        <v>0</v>
      </c>
      <c r="P24" s="76">
        <f t="shared" si="15"/>
        <v>0</v>
      </c>
      <c r="Q24" s="77">
        <f t="shared" si="16"/>
        <v>0</v>
      </c>
      <c r="R24" s="93"/>
      <c r="S24" s="93"/>
      <c r="T24" s="93"/>
    </row>
    <row r="25" ht="19.5" spans="3:20">
      <c r="C25" s="34">
        <v>17</v>
      </c>
      <c r="D25" s="35">
        <v>41886</v>
      </c>
      <c r="E25" s="40">
        <v>1</v>
      </c>
      <c r="F25" s="41">
        <v>0</v>
      </c>
      <c r="G25" s="42">
        <v>0</v>
      </c>
      <c r="H25" s="43">
        <v>0</v>
      </c>
      <c r="I25" s="71">
        <f t="shared" si="2"/>
        <v>115016.798380401</v>
      </c>
      <c r="J25" s="71">
        <f t="shared" si="3"/>
        <v>120476.119391468</v>
      </c>
      <c r="K25" s="71">
        <f t="shared" si="4"/>
        <v>133115.305718349</v>
      </c>
      <c r="L25" s="75">
        <f t="shared" si="11"/>
        <v>3450.50395141202</v>
      </c>
      <c r="M25" s="76">
        <f t="shared" si="12"/>
        <v>3614.28358174405</v>
      </c>
      <c r="N25" s="77">
        <f t="shared" si="13"/>
        <v>3993.45917155047</v>
      </c>
      <c r="O25" s="75">
        <f t="shared" si="14"/>
        <v>0</v>
      </c>
      <c r="P25" s="76">
        <f t="shared" si="15"/>
        <v>0</v>
      </c>
      <c r="Q25" s="77">
        <f t="shared" si="16"/>
        <v>0</v>
      </c>
      <c r="R25" s="93"/>
      <c r="S25" s="93"/>
      <c r="T25" s="93"/>
    </row>
    <row r="26" ht="19.5" spans="3:20">
      <c r="C26" s="34">
        <v>18</v>
      </c>
      <c r="D26" s="35">
        <v>41886</v>
      </c>
      <c r="E26" s="40">
        <v>2</v>
      </c>
      <c r="F26" s="41">
        <v>1.27</v>
      </c>
      <c r="G26" s="42">
        <v>1.5</v>
      </c>
      <c r="H26" s="43">
        <v>-1</v>
      </c>
      <c r="I26" s="71">
        <f t="shared" si="2"/>
        <v>119398.938398694</v>
      </c>
      <c r="J26" s="71">
        <f t="shared" si="3"/>
        <v>125897.544764084</v>
      </c>
      <c r="K26" s="71">
        <f t="shared" si="4"/>
        <v>129121.846546798</v>
      </c>
      <c r="L26" s="75">
        <f t="shared" si="11"/>
        <v>3450.50395141202</v>
      </c>
      <c r="M26" s="76">
        <f t="shared" si="12"/>
        <v>3614.28358174405</v>
      </c>
      <c r="N26" s="77">
        <f t="shared" si="13"/>
        <v>3993.45917155047</v>
      </c>
      <c r="O26" s="75">
        <f t="shared" si="14"/>
        <v>4382.14001829326</v>
      </c>
      <c r="P26" s="76">
        <f t="shared" si="15"/>
        <v>5421.42537261607</v>
      </c>
      <c r="Q26" s="77">
        <f t="shared" si="16"/>
        <v>-3993.45917155047</v>
      </c>
      <c r="R26" s="93"/>
      <c r="S26" s="93"/>
      <c r="T26" s="93"/>
    </row>
    <row r="27" ht="19.5" spans="3:20">
      <c r="C27" s="34">
        <v>19</v>
      </c>
      <c r="D27" s="35">
        <v>41887</v>
      </c>
      <c r="E27" s="40">
        <v>1</v>
      </c>
      <c r="F27" s="41">
        <v>0</v>
      </c>
      <c r="G27" s="42">
        <v>0</v>
      </c>
      <c r="H27" s="43">
        <v>0</v>
      </c>
      <c r="I27" s="71">
        <f t="shared" si="2"/>
        <v>119398.938398694</v>
      </c>
      <c r="J27" s="71">
        <f t="shared" si="3"/>
        <v>125897.544764084</v>
      </c>
      <c r="K27" s="71">
        <f t="shared" si="4"/>
        <v>129121.846546798</v>
      </c>
      <c r="L27" s="75">
        <f t="shared" si="11"/>
        <v>3581.96815196082</v>
      </c>
      <c r="M27" s="76">
        <f t="shared" si="12"/>
        <v>3776.92634292253</v>
      </c>
      <c r="N27" s="77">
        <f t="shared" si="13"/>
        <v>3873.65539640395</v>
      </c>
      <c r="O27" s="75">
        <f t="shared" si="14"/>
        <v>0</v>
      </c>
      <c r="P27" s="76">
        <f t="shared" si="15"/>
        <v>0</v>
      </c>
      <c r="Q27" s="77">
        <f t="shared" si="16"/>
        <v>0</v>
      </c>
      <c r="R27" s="93"/>
      <c r="S27" s="93"/>
      <c r="T27" s="93"/>
    </row>
    <row r="28" ht="19.5" spans="3:20">
      <c r="C28" s="34">
        <v>20</v>
      </c>
      <c r="D28" s="35">
        <v>41887</v>
      </c>
      <c r="E28" s="40">
        <v>1</v>
      </c>
      <c r="F28" s="41">
        <v>0</v>
      </c>
      <c r="G28" s="42">
        <v>0</v>
      </c>
      <c r="H28" s="43">
        <v>0</v>
      </c>
      <c r="I28" s="71">
        <f t="shared" si="2"/>
        <v>119398.938398694</v>
      </c>
      <c r="J28" s="71">
        <f t="shared" si="3"/>
        <v>125897.544764084</v>
      </c>
      <c r="K28" s="71">
        <f t="shared" si="4"/>
        <v>129121.846546798</v>
      </c>
      <c r="L28" s="75">
        <f t="shared" si="11"/>
        <v>3581.96815196082</v>
      </c>
      <c r="M28" s="76">
        <f t="shared" si="12"/>
        <v>3776.92634292253</v>
      </c>
      <c r="N28" s="77">
        <f t="shared" si="13"/>
        <v>3873.65539640395</v>
      </c>
      <c r="O28" s="75">
        <f t="shared" si="14"/>
        <v>0</v>
      </c>
      <c r="P28" s="76">
        <f t="shared" si="15"/>
        <v>0</v>
      </c>
      <c r="Q28" s="77">
        <f t="shared" si="16"/>
        <v>0</v>
      </c>
      <c r="R28" s="93"/>
      <c r="S28" s="93"/>
      <c r="T28" s="93"/>
    </row>
    <row r="29" ht="19.5" spans="1:20">
      <c r="A29" t="s">
        <v>29</v>
      </c>
      <c r="C29" s="34">
        <v>21</v>
      </c>
      <c r="D29" s="35">
        <v>41891</v>
      </c>
      <c r="E29" s="40">
        <v>2</v>
      </c>
      <c r="F29" s="41">
        <v>0</v>
      </c>
      <c r="G29" s="42">
        <v>0</v>
      </c>
      <c r="H29" s="44">
        <v>0</v>
      </c>
      <c r="I29" s="71">
        <f t="shared" si="2"/>
        <v>119398.938398694</v>
      </c>
      <c r="J29" s="71">
        <f t="shared" si="3"/>
        <v>125897.544764084</v>
      </c>
      <c r="K29" s="71">
        <f t="shared" si="4"/>
        <v>129121.846546798</v>
      </c>
      <c r="L29" s="75">
        <f t="shared" si="11"/>
        <v>3581.96815196082</v>
      </c>
      <c r="M29" s="76">
        <f t="shared" si="12"/>
        <v>3776.92634292253</v>
      </c>
      <c r="N29" s="77">
        <f t="shared" si="13"/>
        <v>3873.65539640395</v>
      </c>
      <c r="O29" s="75">
        <f t="shared" si="14"/>
        <v>0</v>
      </c>
      <c r="P29" s="76">
        <f t="shared" si="15"/>
        <v>0</v>
      </c>
      <c r="Q29" s="77">
        <f t="shared" si="16"/>
        <v>0</v>
      </c>
      <c r="R29" s="93"/>
      <c r="S29" s="93"/>
      <c r="T29" s="93"/>
    </row>
    <row r="30" ht="19.5" spans="3:20">
      <c r="C30" s="34">
        <v>22</v>
      </c>
      <c r="D30" s="35">
        <v>41892</v>
      </c>
      <c r="E30" s="40">
        <v>2</v>
      </c>
      <c r="F30" s="41">
        <v>0</v>
      </c>
      <c r="G30" s="42">
        <v>0</v>
      </c>
      <c r="H30" s="44">
        <v>0</v>
      </c>
      <c r="I30" s="71">
        <f t="shared" si="2"/>
        <v>119398.938398694</v>
      </c>
      <c r="J30" s="71">
        <f t="shared" si="3"/>
        <v>125897.544764084</v>
      </c>
      <c r="K30" s="71">
        <f t="shared" si="4"/>
        <v>129121.846546798</v>
      </c>
      <c r="L30" s="75">
        <f t="shared" si="11"/>
        <v>3581.96815196082</v>
      </c>
      <c r="M30" s="76">
        <f t="shared" si="12"/>
        <v>3776.92634292253</v>
      </c>
      <c r="N30" s="77">
        <f t="shared" si="13"/>
        <v>3873.65539640395</v>
      </c>
      <c r="O30" s="75">
        <f t="shared" si="14"/>
        <v>0</v>
      </c>
      <c r="P30" s="76">
        <f t="shared" si="15"/>
        <v>0</v>
      </c>
      <c r="Q30" s="77">
        <f t="shared" si="16"/>
        <v>0</v>
      </c>
      <c r="R30" s="93"/>
      <c r="S30" s="93"/>
      <c r="T30" s="93"/>
    </row>
    <row r="31" ht="19.5" spans="3:20">
      <c r="C31" s="34">
        <v>23</v>
      </c>
      <c r="D31" s="35">
        <v>41893</v>
      </c>
      <c r="E31" s="40">
        <v>1</v>
      </c>
      <c r="F31" s="41">
        <v>0</v>
      </c>
      <c r="G31" s="42">
        <v>0</v>
      </c>
      <c r="H31" s="43">
        <v>0</v>
      </c>
      <c r="I31" s="71">
        <f t="shared" si="2"/>
        <v>119398.938398694</v>
      </c>
      <c r="J31" s="71">
        <f t="shared" si="3"/>
        <v>125897.544764084</v>
      </c>
      <c r="K31" s="71">
        <f t="shared" si="4"/>
        <v>129121.846546798</v>
      </c>
      <c r="L31" s="75">
        <f t="shared" si="11"/>
        <v>3581.96815196082</v>
      </c>
      <c r="M31" s="76">
        <f t="shared" si="12"/>
        <v>3776.92634292253</v>
      </c>
      <c r="N31" s="77">
        <f t="shared" si="13"/>
        <v>3873.65539640395</v>
      </c>
      <c r="O31" s="75">
        <f t="shared" si="14"/>
        <v>0</v>
      </c>
      <c r="P31" s="76">
        <f t="shared" si="15"/>
        <v>0</v>
      </c>
      <c r="Q31" s="77">
        <f t="shared" si="16"/>
        <v>0</v>
      </c>
      <c r="R31" s="93"/>
      <c r="S31" s="93"/>
      <c r="T31" s="93"/>
    </row>
    <row r="32" ht="19.5" spans="3:20">
      <c r="C32" s="34">
        <v>24</v>
      </c>
      <c r="D32" s="35">
        <v>41893</v>
      </c>
      <c r="E32" s="40">
        <v>1</v>
      </c>
      <c r="F32" s="41">
        <v>0</v>
      </c>
      <c r="G32" s="42">
        <v>0</v>
      </c>
      <c r="H32" s="43">
        <v>0</v>
      </c>
      <c r="I32" s="71">
        <f t="shared" si="2"/>
        <v>119398.938398694</v>
      </c>
      <c r="J32" s="71">
        <f t="shared" si="3"/>
        <v>125897.544764084</v>
      </c>
      <c r="K32" s="71">
        <f t="shared" si="4"/>
        <v>129121.846546798</v>
      </c>
      <c r="L32" s="75">
        <f t="shared" si="11"/>
        <v>3581.96815196082</v>
      </c>
      <c r="M32" s="76">
        <f t="shared" si="12"/>
        <v>3776.92634292253</v>
      </c>
      <c r="N32" s="77">
        <f t="shared" si="13"/>
        <v>3873.65539640395</v>
      </c>
      <c r="O32" s="75">
        <f t="shared" si="14"/>
        <v>0</v>
      </c>
      <c r="P32" s="76">
        <f t="shared" si="15"/>
        <v>0</v>
      </c>
      <c r="Q32" s="77">
        <f t="shared" si="16"/>
        <v>0</v>
      </c>
      <c r="R32" s="93"/>
      <c r="S32" s="93"/>
      <c r="T32" s="93"/>
    </row>
    <row r="33" ht="19.5" spans="3:20">
      <c r="C33" s="34">
        <v>25</v>
      </c>
      <c r="D33" s="35">
        <v>41894</v>
      </c>
      <c r="E33" s="40">
        <v>1</v>
      </c>
      <c r="F33" s="41">
        <v>0</v>
      </c>
      <c r="G33" s="42">
        <v>0</v>
      </c>
      <c r="H33" s="43">
        <v>0</v>
      </c>
      <c r="I33" s="71">
        <f t="shared" si="2"/>
        <v>119398.938398694</v>
      </c>
      <c r="J33" s="71">
        <f t="shared" si="3"/>
        <v>125897.544764084</v>
      </c>
      <c r="K33" s="71">
        <f t="shared" si="4"/>
        <v>129121.846546798</v>
      </c>
      <c r="L33" s="75">
        <f t="shared" si="11"/>
        <v>3581.96815196082</v>
      </c>
      <c r="M33" s="76">
        <f t="shared" si="12"/>
        <v>3776.92634292253</v>
      </c>
      <c r="N33" s="77">
        <f t="shared" si="13"/>
        <v>3873.65539640395</v>
      </c>
      <c r="O33" s="75">
        <f t="shared" si="14"/>
        <v>0</v>
      </c>
      <c r="P33" s="76">
        <f t="shared" si="15"/>
        <v>0</v>
      </c>
      <c r="Q33" s="77">
        <f t="shared" si="16"/>
        <v>0</v>
      </c>
      <c r="R33" s="93"/>
      <c r="S33" s="93"/>
      <c r="T33" s="93"/>
    </row>
    <row r="34" ht="19.5" spans="3:20">
      <c r="C34" s="34">
        <v>26</v>
      </c>
      <c r="D34" s="35">
        <v>41898</v>
      </c>
      <c r="E34" s="40">
        <v>1</v>
      </c>
      <c r="F34" s="41">
        <v>-1</v>
      </c>
      <c r="G34" s="42">
        <v>-1</v>
      </c>
      <c r="H34" s="44">
        <v>-1</v>
      </c>
      <c r="I34" s="71">
        <f t="shared" si="2"/>
        <v>115816.970246733</v>
      </c>
      <c r="J34" s="71">
        <f t="shared" si="3"/>
        <v>122120.618421162</v>
      </c>
      <c r="K34" s="71">
        <f t="shared" si="4"/>
        <v>125248.191150394</v>
      </c>
      <c r="L34" s="75">
        <f t="shared" si="11"/>
        <v>3581.96815196082</v>
      </c>
      <c r="M34" s="76">
        <f t="shared" si="12"/>
        <v>3776.92634292253</v>
      </c>
      <c r="N34" s="77">
        <f t="shared" si="13"/>
        <v>3873.65539640395</v>
      </c>
      <c r="O34" s="75">
        <f t="shared" si="14"/>
        <v>-3581.96815196082</v>
      </c>
      <c r="P34" s="76">
        <f t="shared" si="15"/>
        <v>-3776.92634292253</v>
      </c>
      <c r="Q34" s="77">
        <f t="shared" si="16"/>
        <v>-3873.65539640395</v>
      </c>
      <c r="R34" s="93"/>
      <c r="S34" s="93"/>
      <c r="T34" s="93"/>
    </row>
    <row r="35" ht="19.5" spans="3:20">
      <c r="C35" s="34">
        <v>27</v>
      </c>
      <c r="D35" s="35">
        <v>41900</v>
      </c>
      <c r="E35" s="40">
        <v>1</v>
      </c>
      <c r="F35" s="41">
        <v>-1</v>
      </c>
      <c r="G35" s="42">
        <v>-1</v>
      </c>
      <c r="H35" s="44">
        <v>-1</v>
      </c>
      <c r="I35" s="71">
        <f t="shared" si="2"/>
        <v>112342.461139331</v>
      </c>
      <c r="J35" s="71">
        <f t="shared" si="3"/>
        <v>118456.999868527</v>
      </c>
      <c r="K35" s="71">
        <f t="shared" si="4"/>
        <v>121490.745415883</v>
      </c>
      <c r="L35" s="75">
        <f t="shared" si="11"/>
        <v>3474.50910740199</v>
      </c>
      <c r="M35" s="76">
        <f t="shared" si="12"/>
        <v>3663.61855263485</v>
      </c>
      <c r="N35" s="77">
        <f t="shared" si="13"/>
        <v>3757.44573451183</v>
      </c>
      <c r="O35" s="75">
        <f t="shared" si="14"/>
        <v>-3474.50910740199</v>
      </c>
      <c r="P35" s="76">
        <f t="shared" si="15"/>
        <v>-3663.61855263485</v>
      </c>
      <c r="Q35" s="77">
        <f t="shared" si="16"/>
        <v>-3757.44573451183</v>
      </c>
      <c r="R35" s="93"/>
      <c r="S35" s="93"/>
      <c r="T35" s="93"/>
    </row>
    <row r="36" ht="19.5" spans="3:20">
      <c r="C36" s="34">
        <v>28</v>
      </c>
      <c r="D36" s="35">
        <v>41901</v>
      </c>
      <c r="E36" s="40">
        <v>2</v>
      </c>
      <c r="F36" s="41">
        <v>-1</v>
      </c>
      <c r="G36" s="42">
        <v>-1</v>
      </c>
      <c r="H36" s="43">
        <v>-1</v>
      </c>
      <c r="I36" s="71">
        <f t="shared" si="2"/>
        <v>108972.187305151</v>
      </c>
      <c r="J36" s="71">
        <f t="shared" si="3"/>
        <v>114903.289872471</v>
      </c>
      <c r="K36" s="71">
        <f t="shared" si="4"/>
        <v>117846.023053406</v>
      </c>
      <c r="L36" s="75">
        <f t="shared" si="11"/>
        <v>3370.27383417993</v>
      </c>
      <c r="M36" s="76">
        <f t="shared" si="12"/>
        <v>3553.70999605581</v>
      </c>
      <c r="N36" s="77">
        <f t="shared" si="13"/>
        <v>3644.72236247648</v>
      </c>
      <c r="O36" s="75">
        <f t="shared" si="14"/>
        <v>-3370.27383417993</v>
      </c>
      <c r="P36" s="76">
        <f t="shared" si="15"/>
        <v>-3553.70999605581</v>
      </c>
      <c r="Q36" s="77">
        <f t="shared" si="16"/>
        <v>-3644.72236247648</v>
      </c>
      <c r="R36" s="93"/>
      <c r="S36" s="93"/>
      <c r="T36" s="93"/>
    </row>
    <row r="37" ht="19.5" spans="3:20">
      <c r="C37" s="34">
        <v>29</v>
      </c>
      <c r="D37" s="35">
        <v>41904</v>
      </c>
      <c r="E37" s="40">
        <v>1</v>
      </c>
      <c r="F37" s="41">
        <v>0</v>
      </c>
      <c r="G37" s="42">
        <v>0</v>
      </c>
      <c r="H37" s="43">
        <v>0</v>
      </c>
      <c r="I37" s="71">
        <f t="shared" si="2"/>
        <v>108972.187305151</v>
      </c>
      <c r="J37" s="71">
        <f t="shared" si="3"/>
        <v>114903.289872471</v>
      </c>
      <c r="K37" s="71">
        <f t="shared" si="4"/>
        <v>117846.023053406</v>
      </c>
      <c r="L37" s="75">
        <f t="shared" si="11"/>
        <v>3269.16561915454</v>
      </c>
      <c r="M37" s="76">
        <f t="shared" si="12"/>
        <v>3447.09869617413</v>
      </c>
      <c r="N37" s="77">
        <f t="shared" si="13"/>
        <v>3535.38069160218</v>
      </c>
      <c r="O37" s="75">
        <f t="shared" si="14"/>
        <v>0</v>
      </c>
      <c r="P37" s="76">
        <f t="shared" si="15"/>
        <v>0</v>
      </c>
      <c r="Q37" s="77">
        <f t="shared" si="16"/>
        <v>0</v>
      </c>
      <c r="R37" s="93"/>
      <c r="S37" s="93"/>
      <c r="T37" s="93"/>
    </row>
    <row r="38" ht="19.5" spans="3:20">
      <c r="C38" s="34">
        <v>30</v>
      </c>
      <c r="D38" s="35">
        <v>41904</v>
      </c>
      <c r="E38" s="40">
        <v>2</v>
      </c>
      <c r="F38" s="41">
        <v>1.27</v>
      </c>
      <c r="G38" s="42">
        <v>1.5</v>
      </c>
      <c r="H38" s="43">
        <v>-1</v>
      </c>
      <c r="I38" s="71">
        <f t="shared" si="2"/>
        <v>113124.027641477</v>
      </c>
      <c r="J38" s="71">
        <f t="shared" si="3"/>
        <v>120073.937916732</v>
      </c>
      <c r="K38" s="71">
        <f t="shared" si="4"/>
        <v>114310.642361804</v>
      </c>
      <c r="L38" s="75">
        <f t="shared" si="11"/>
        <v>3269.16561915454</v>
      </c>
      <c r="M38" s="76">
        <f t="shared" si="12"/>
        <v>3447.09869617413</v>
      </c>
      <c r="N38" s="77">
        <f t="shared" si="13"/>
        <v>3535.38069160218</v>
      </c>
      <c r="O38" s="75">
        <f t="shared" si="14"/>
        <v>4151.84033632626</v>
      </c>
      <c r="P38" s="76">
        <f t="shared" si="15"/>
        <v>5170.6480442612</v>
      </c>
      <c r="Q38" s="77">
        <f t="shared" si="16"/>
        <v>-3535.38069160218</v>
      </c>
      <c r="R38" s="93"/>
      <c r="S38" s="93"/>
      <c r="T38" s="93"/>
    </row>
    <row r="39" ht="19.5" spans="3:20">
      <c r="C39" s="34">
        <v>31</v>
      </c>
      <c r="D39" s="35">
        <v>41905</v>
      </c>
      <c r="E39" s="40">
        <v>2</v>
      </c>
      <c r="F39" s="41">
        <v>1.27</v>
      </c>
      <c r="G39" s="46">
        <v>-1</v>
      </c>
      <c r="H39" s="43">
        <v>-1</v>
      </c>
      <c r="I39" s="71">
        <f t="shared" si="2"/>
        <v>117434.053094618</v>
      </c>
      <c r="J39" s="71">
        <f t="shared" si="3"/>
        <v>116471.71977923</v>
      </c>
      <c r="K39" s="71">
        <f t="shared" si="4"/>
        <v>110881.32309095</v>
      </c>
      <c r="L39" s="75">
        <f t="shared" si="11"/>
        <v>3393.72082924432</v>
      </c>
      <c r="M39" s="76">
        <f t="shared" si="12"/>
        <v>3602.21813750197</v>
      </c>
      <c r="N39" s="77">
        <f t="shared" si="13"/>
        <v>3429.31927085412</v>
      </c>
      <c r="O39" s="75">
        <f t="shared" si="14"/>
        <v>4310.02545314029</v>
      </c>
      <c r="P39" s="76">
        <f t="shared" si="15"/>
        <v>-3602.21813750197</v>
      </c>
      <c r="Q39" s="77">
        <f t="shared" si="16"/>
        <v>-3429.31927085412</v>
      </c>
      <c r="R39" s="93"/>
      <c r="S39" s="93"/>
      <c r="T39" s="93"/>
    </row>
    <row r="40" ht="19.5" spans="3:20">
      <c r="C40" s="34">
        <v>32</v>
      </c>
      <c r="D40" s="35">
        <v>41906</v>
      </c>
      <c r="E40" s="40">
        <v>2</v>
      </c>
      <c r="F40" s="41">
        <v>1.27</v>
      </c>
      <c r="G40" s="46">
        <v>1.5</v>
      </c>
      <c r="H40" s="45">
        <v>2</v>
      </c>
      <c r="I40" s="71">
        <f t="shared" si="2"/>
        <v>121908.290517523</v>
      </c>
      <c r="J40" s="71">
        <f t="shared" si="3"/>
        <v>121712.947169296</v>
      </c>
      <c r="K40" s="71">
        <f t="shared" si="4"/>
        <v>117534.202476407</v>
      </c>
      <c r="L40" s="75">
        <f t="shared" si="11"/>
        <v>3523.02159283853</v>
      </c>
      <c r="M40" s="76">
        <f t="shared" si="12"/>
        <v>3494.15159337691</v>
      </c>
      <c r="N40" s="77">
        <f t="shared" si="13"/>
        <v>3326.4396927285</v>
      </c>
      <c r="O40" s="75">
        <f t="shared" si="14"/>
        <v>4474.23742290494</v>
      </c>
      <c r="P40" s="76">
        <f t="shared" si="15"/>
        <v>5241.22739006536</v>
      </c>
      <c r="Q40" s="77">
        <f t="shared" si="16"/>
        <v>6652.87938545699</v>
      </c>
      <c r="R40" s="93"/>
      <c r="S40" s="93"/>
      <c r="T40" s="93"/>
    </row>
    <row r="41" ht="19.5" spans="3:20">
      <c r="C41" s="34">
        <v>33</v>
      </c>
      <c r="D41" s="35">
        <v>41907</v>
      </c>
      <c r="E41" s="40">
        <v>2</v>
      </c>
      <c r="F41" s="41">
        <v>-1</v>
      </c>
      <c r="G41" s="46">
        <v>-1</v>
      </c>
      <c r="H41" s="44">
        <v>-1</v>
      </c>
      <c r="I41" s="71">
        <f t="shared" si="2"/>
        <v>118251.041801997</v>
      </c>
      <c r="J41" s="71">
        <f t="shared" si="3"/>
        <v>118061.558754217</v>
      </c>
      <c r="K41" s="71">
        <f t="shared" si="4"/>
        <v>114008.176402115</v>
      </c>
      <c r="L41" s="75">
        <f t="shared" si="11"/>
        <v>3657.24871552568</v>
      </c>
      <c r="M41" s="76">
        <f t="shared" si="12"/>
        <v>3651.38841507887</v>
      </c>
      <c r="N41" s="77">
        <f t="shared" si="13"/>
        <v>3526.02607429221</v>
      </c>
      <c r="O41" s="75">
        <f t="shared" si="14"/>
        <v>-3657.24871552568</v>
      </c>
      <c r="P41" s="76">
        <f t="shared" si="15"/>
        <v>-3651.38841507887</v>
      </c>
      <c r="Q41" s="77">
        <f t="shared" si="16"/>
        <v>-3526.02607429221</v>
      </c>
      <c r="R41" s="93"/>
      <c r="S41" s="93"/>
      <c r="T41" s="93"/>
    </row>
    <row r="42" ht="19.5" spans="3:20">
      <c r="C42" s="34">
        <v>34</v>
      </c>
      <c r="D42" s="35">
        <v>41908</v>
      </c>
      <c r="E42" s="40">
        <v>2</v>
      </c>
      <c r="F42" s="41">
        <v>1.27</v>
      </c>
      <c r="G42" s="46">
        <v>1.5</v>
      </c>
      <c r="H42" s="44">
        <v>-1</v>
      </c>
      <c r="I42" s="71">
        <f t="shared" si="2"/>
        <v>122756.406494653</v>
      </c>
      <c r="J42" s="71">
        <f t="shared" si="3"/>
        <v>123374.328898157</v>
      </c>
      <c r="K42" s="71">
        <f t="shared" si="4"/>
        <v>110587.931110051</v>
      </c>
      <c r="L42" s="75">
        <f t="shared" si="11"/>
        <v>3547.53125405991</v>
      </c>
      <c r="M42" s="76">
        <f t="shared" si="12"/>
        <v>3541.8467626265</v>
      </c>
      <c r="N42" s="77">
        <f t="shared" si="13"/>
        <v>3420.24529206344</v>
      </c>
      <c r="O42" s="75">
        <f t="shared" si="14"/>
        <v>4505.36469265609</v>
      </c>
      <c r="P42" s="76">
        <f t="shared" si="15"/>
        <v>5312.77014393976</v>
      </c>
      <c r="Q42" s="77">
        <f t="shared" si="16"/>
        <v>-3420.24529206344</v>
      </c>
      <c r="R42" s="93"/>
      <c r="S42" s="93"/>
      <c r="T42" s="93"/>
    </row>
    <row r="43" ht="19.5" spans="3:17">
      <c r="C43" s="47">
        <v>35</v>
      </c>
      <c r="D43" s="35">
        <v>41914</v>
      </c>
      <c r="E43" s="40">
        <v>1</v>
      </c>
      <c r="F43" s="41">
        <v>1.27</v>
      </c>
      <c r="G43" s="46">
        <v>1.5</v>
      </c>
      <c r="H43" s="45">
        <v>2</v>
      </c>
      <c r="I43" s="71">
        <f t="shared" si="2"/>
        <v>127433.425582099</v>
      </c>
      <c r="J43" s="71">
        <f t="shared" ref="J43:K43" si="17">IF(G43="","",J42+P43)</f>
        <v>128926.173698574</v>
      </c>
      <c r="K43" s="71">
        <f t="shared" si="17"/>
        <v>117223.206976654</v>
      </c>
      <c r="L43" s="75">
        <f t="shared" si="11"/>
        <v>3682.69219483959</v>
      </c>
      <c r="M43" s="76">
        <f t="shared" si="12"/>
        <v>3701.2298669447</v>
      </c>
      <c r="N43" s="77">
        <f t="shared" si="13"/>
        <v>3317.63793330154</v>
      </c>
      <c r="O43" s="75">
        <f t="shared" si="14"/>
        <v>4677.01908744628</v>
      </c>
      <c r="P43" s="76">
        <f t="shared" si="15"/>
        <v>5551.84480041705</v>
      </c>
      <c r="Q43" s="77">
        <f t="shared" si="16"/>
        <v>6635.27586660307</v>
      </c>
    </row>
    <row r="44" ht="19.5" spans="3:17">
      <c r="C44" s="34">
        <v>36</v>
      </c>
      <c r="D44" s="35">
        <v>41914</v>
      </c>
      <c r="E44" s="40">
        <v>2</v>
      </c>
      <c r="F44" s="41">
        <v>-1</v>
      </c>
      <c r="G44" s="46">
        <v>-1</v>
      </c>
      <c r="H44" s="43">
        <v>-1</v>
      </c>
      <c r="I44" s="71">
        <f t="shared" ref="I44:I58" si="18">IF(F44="","",I43+O44)</f>
        <v>123610.422814636</v>
      </c>
      <c r="J44" s="71">
        <f t="shared" ref="J44:J58" si="19">IF(G44="","",J43+P44)</f>
        <v>125058.388487616</v>
      </c>
      <c r="K44" s="71">
        <f t="shared" ref="K44:K58" si="20">IF(H44="","",K43+Q44)</f>
        <v>113706.510767355</v>
      </c>
      <c r="L44" s="75">
        <f t="shared" si="11"/>
        <v>3823.00276746298</v>
      </c>
      <c r="M44" s="76">
        <f t="shared" si="12"/>
        <v>3867.78521095721</v>
      </c>
      <c r="N44" s="77">
        <f t="shared" si="13"/>
        <v>3516.69620929963</v>
      </c>
      <c r="O44" s="75">
        <f t="shared" si="14"/>
        <v>-3823.00276746298</v>
      </c>
      <c r="P44" s="76">
        <f t="shared" si="15"/>
        <v>-3867.78521095721</v>
      </c>
      <c r="Q44" s="77">
        <f t="shared" si="16"/>
        <v>-3516.69620929963</v>
      </c>
    </row>
    <row r="45" ht="19.5" spans="3:17">
      <c r="C45" s="34">
        <v>37</v>
      </c>
      <c r="D45" s="35">
        <v>41914</v>
      </c>
      <c r="E45" s="40">
        <v>1</v>
      </c>
      <c r="F45" s="41">
        <v>-1</v>
      </c>
      <c r="G45" s="42">
        <v>-1</v>
      </c>
      <c r="H45" s="43">
        <v>-1</v>
      </c>
      <c r="I45" s="71">
        <f t="shared" si="18"/>
        <v>119902.110130197</v>
      </c>
      <c r="J45" s="71">
        <f t="shared" si="19"/>
        <v>121306.636832988</v>
      </c>
      <c r="K45" s="71">
        <f t="shared" si="20"/>
        <v>110295.315444334</v>
      </c>
      <c r="L45" s="75">
        <f t="shared" si="11"/>
        <v>3708.31268443909</v>
      </c>
      <c r="M45" s="76">
        <f t="shared" si="12"/>
        <v>3751.75165462849</v>
      </c>
      <c r="N45" s="77">
        <f t="shared" si="13"/>
        <v>3411.19532302064</v>
      </c>
      <c r="O45" s="75">
        <f t="shared" si="14"/>
        <v>-3708.31268443909</v>
      </c>
      <c r="P45" s="76">
        <f t="shared" si="15"/>
        <v>-3751.75165462849</v>
      </c>
      <c r="Q45" s="77">
        <f t="shared" si="16"/>
        <v>-3411.19532302064</v>
      </c>
    </row>
    <row r="46" ht="19.5" spans="3:17">
      <c r="C46" s="34">
        <v>38</v>
      </c>
      <c r="D46" s="35">
        <v>41915</v>
      </c>
      <c r="E46" s="40">
        <v>2</v>
      </c>
      <c r="F46" s="41">
        <v>-1</v>
      </c>
      <c r="G46" s="42">
        <v>-1</v>
      </c>
      <c r="H46" s="43">
        <v>-1</v>
      </c>
      <c r="I46" s="71">
        <f t="shared" si="18"/>
        <v>116305.046826291</v>
      </c>
      <c r="J46" s="71">
        <f t="shared" si="19"/>
        <v>117667.437727998</v>
      </c>
      <c r="K46" s="71">
        <f t="shared" si="20"/>
        <v>106986.455981004</v>
      </c>
      <c r="L46" s="75">
        <f t="shared" si="11"/>
        <v>3597.06330390592</v>
      </c>
      <c r="M46" s="76">
        <f t="shared" si="12"/>
        <v>3639.19910498964</v>
      </c>
      <c r="N46" s="77">
        <f t="shared" si="13"/>
        <v>3308.85946333002</v>
      </c>
      <c r="O46" s="75">
        <f t="shared" si="14"/>
        <v>-3597.06330390592</v>
      </c>
      <c r="P46" s="76">
        <f t="shared" si="15"/>
        <v>-3639.19910498964</v>
      </c>
      <c r="Q46" s="77">
        <f t="shared" si="16"/>
        <v>-3308.85946333002</v>
      </c>
    </row>
    <row r="47" ht="19.5" spans="3:17">
      <c r="C47" s="34">
        <v>39</v>
      </c>
      <c r="D47" s="35">
        <v>41918</v>
      </c>
      <c r="E47" s="40">
        <v>1</v>
      </c>
      <c r="F47" s="41">
        <v>1.27</v>
      </c>
      <c r="G47" s="42">
        <v>1.5</v>
      </c>
      <c r="H47" s="45">
        <v>2</v>
      </c>
      <c r="I47" s="71">
        <f t="shared" si="18"/>
        <v>120736.269110373</v>
      </c>
      <c r="J47" s="71">
        <f t="shared" si="19"/>
        <v>122962.472425758</v>
      </c>
      <c r="K47" s="71">
        <f t="shared" si="20"/>
        <v>113405.643339864</v>
      </c>
      <c r="L47" s="75">
        <f t="shared" si="11"/>
        <v>3489.15140478874</v>
      </c>
      <c r="M47" s="76">
        <f t="shared" si="12"/>
        <v>3530.02313183995</v>
      </c>
      <c r="N47" s="77">
        <f t="shared" si="13"/>
        <v>3209.59367943012</v>
      </c>
      <c r="O47" s="75">
        <f t="shared" si="14"/>
        <v>4431.2222840817</v>
      </c>
      <c r="P47" s="76">
        <f t="shared" si="15"/>
        <v>5295.03469775992</v>
      </c>
      <c r="Q47" s="77">
        <f t="shared" si="16"/>
        <v>6419.18735886024</v>
      </c>
    </row>
    <row r="48" ht="19.5" spans="3:17">
      <c r="C48" s="34">
        <v>40</v>
      </c>
      <c r="D48" s="35">
        <v>41920</v>
      </c>
      <c r="E48" s="40">
        <v>1</v>
      </c>
      <c r="F48" s="41">
        <v>1.27</v>
      </c>
      <c r="G48" s="42">
        <v>1.5</v>
      </c>
      <c r="H48" s="43">
        <v>2</v>
      </c>
      <c r="I48" s="71">
        <f t="shared" si="18"/>
        <v>125336.320963478</v>
      </c>
      <c r="J48" s="71">
        <f t="shared" si="19"/>
        <v>128495.783684917</v>
      </c>
      <c r="K48" s="71">
        <f t="shared" si="20"/>
        <v>120209.981940256</v>
      </c>
      <c r="L48" s="75">
        <f t="shared" si="11"/>
        <v>3622.08807331119</v>
      </c>
      <c r="M48" s="76">
        <f t="shared" si="12"/>
        <v>3688.87417277275</v>
      </c>
      <c r="N48" s="77">
        <f t="shared" si="13"/>
        <v>3402.16930019593</v>
      </c>
      <c r="O48" s="75">
        <f t="shared" si="14"/>
        <v>4600.05185310521</v>
      </c>
      <c r="P48" s="76">
        <f t="shared" si="15"/>
        <v>5533.31125915912</v>
      </c>
      <c r="Q48" s="77">
        <f t="shared" si="16"/>
        <v>6804.33860039185</v>
      </c>
    </row>
    <row r="49" ht="19.5" spans="3:17">
      <c r="C49" s="34">
        <v>41</v>
      </c>
      <c r="D49" s="35">
        <v>41922</v>
      </c>
      <c r="E49" s="40">
        <v>2</v>
      </c>
      <c r="F49" s="41">
        <v>1.27</v>
      </c>
      <c r="G49" s="42">
        <v>1.5</v>
      </c>
      <c r="H49" s="43">
        <v>2</v>
      </c>
      <c r="I49" s="71">
        <f t="shared" si="18"/>
        <v>130111.634792187</v>
      </c>
      <c r="J49" s="71">
        <f t="shared" si="19"/>
        <v>134278.093950739</v>
      </c>
      <c r="K49" s="71">
        <f t="shared" si="20"/>
        <v>127422.580856671</v>
      </c>
      <c r="L49" s="75">
        <f t="shared" si="11"/>
        <v>3760.08962890435</v>
      </c>
      <c r="M49" s="76">
        <f t="shared" si="12"/>
        <v>3854.87351054752</v>
      </c>
      <c r="N49" s="77">
        <f t="shared" si="13"/>
        <v>3606.29945820768</v>
      </c>
      <c r="O49" s="75">
        <f t="shared" si="14"/>
        <v>4775.31382870852</v>
      </c>
      <c r="P49" s="76">
        <f t="shared" si="15"/>
        <v>5782.31026582128</v>
      </c>
      <c r="Q49" s="77">
        <f t="shared" si="16"/>
        <v>7212.59891641536</v>
      </c>
    </row>
    <row r="50" ht="19.5" spans="3:17">
      <c r="C50" s="34">
        <v>42</v>
      </c>
      <c r="D50" s="35">
        <v>41926</v>
      </c>
      <c r="E50" s="40">
        <v>2</v>
      </c>
      <c r="F50" s="41">
        <v>1.27</v>
      </c>
      <c r="G50" s="42">
        <v>1.5</v>
      </c>
      <c r="H50" s="45">
        <v>2</v>
      </c>
      <c r="I50" s="71">
        <f t="shared" si="18"/>
        <v>135068.888077769</v>
      </c>
      <c r="J50" s="71">
        <f t="shared" si="19"/>
        <v>140320.608178522</v>
      </c>
      <c r="K50" s="71">
        <f t="shared" si="20"/>
        <v>135067.935708072</v>
      </c>
      <c r="L50" s="75">
        <f t="shared" si="11"/>
        <v>3903.3490437656</v>
      </c>
      <c r="M50" s="76">
        <f t="shared" si="12"/>
        <v>4028.34281852216</v>
      </c>
      <c r="N50" s="77">
        <f t="shared" si="13"/>
        <v>3822.67742570014</v>
      </c>
      <c r="O50" s="75">
        <f t="shared" si="14"/>
        <v>4957.25328558232</v>
      </c>
      <c r="P50" s="76">
        <f t="shared" si="15"/>
        <v>6042.51422778324</v>
      </c>
      <c r="Q50" s="77">
        <f t="shared" si="16"/>
        <v>7645.35485140028</v>
      </c>
    </row>
    <row r="51" ht="19.5" spans="3:17">
      <c r="C51" s="34">
        <v>43</v>
      </c>
      <c r="D51" s="35">
        <v>41929</v>
      </c>
      <c r="E51" s="40">
        <v>2</v>
      </c>
      <c r="F51" s="41">
        <v>1.27</v>
      </c>
      <c r="G51" s="42">
        <v>1.5</v>
      </c>
      <c r="H51" s="44">
        <v>2</v>
      </c>
      <c r="I51" s="71">
        <f t="shared" si="18"/>
        <v>140215.012713532</v>
      </c>
      <c r="J51" s="71">
        <f t="shared" si="19"/>
        <v>146635.035546555</v>
      </c>
      <c r="K51" s="71">
        <f t="shared" si="20"/>
        <v>143172.011850556</v>
      </c>
      <c r="L51" s="75">
        <f t="shared" si="11"/>
        <v>4052.06664233307</v>
      </c>
      <c r="M51" s="76">
        <f t="shared" si="12"/>
        <v>4209.61824535566</v>
      </c>
      <c r="N51" s="77">
        <f t="shared" si="13"/>
        <v>4052.03807124215</v>
      </c>
      <c r="O51" s="75">
        <f t="shared" si="14"/>
        <v>5146.124635763</v>
      </c>
      <c r="P51" s="76">
        <f t="shared" si="15"/>
        <v>6314.42736803348</v>
      </c>
      <c r="Q51" s="77">
        <f t="shared" si="16"/>
        <v>8104.0761424843</v>
      </c>
    </row>
    <row r="52" ht="19.5" spans="3:17">
      <c r="C52" s="34">
        <v>44</v>
      </c>
      <c r="D52" s="35">
        <v>41935</v>
      </c>
      <c r="E52" s="40">
        <v>2</v>
      </c>
      <c r="F52" s="41">
        <v>1.27</v>
      </c>
      <c r="G52" s="42">
        <v>1.5</v>
      </c>
      <c r="H52" s="43">
        <v>-1</v>
      </c>
      <c r="I52" s="71">
        <f t="shared" si="18"/>
        <v>145557.204697918</v>
      </c>
      <c r="J52" s="71">
        <f t="shared" si="19"/>
        <v>153233.61214615</v>
      </c>
      <c r="K52" s="71">
        <f t="shared" si="20"/>
        <v>138876.851495039</v>
      </c>
      <c r="L52" s="75">
        <f t="shared" si="11"/>
        <v>4206.45038140596</v>
      </c>
      <c r="M52" s="76">
        <f t="shared" si="12"/>
        <v>4399.05106639666</v>
      </c>
      <c r="N52" s="77">
        <f t="shared" si="13"/>
        <v>4295.16035551668</v>
      </c>
      <c r="O52" s="75">
        <f t="shared" si="14"/>
        <v>5342.19198438557</v>
      </c>
      <c r="P52" s="76">
        <f t="shared" si="15"/>
        <v>6598.57659959499</v>
      </c>
      <c r="Q52" s="77">
        <f t="shared" si="16"/>
        <v>-4295.16035551668</v>
      </c>
    </row>
    <row r="53" ht="19.5" spans="3:17">
      <c r="C53" s="34">
        <v>45</v>
      </c>
      <c r="D53" s="35">
        <v>41935</v>
      </c>
      <c r="E53" s="40">
        <v>2</v>
      </c>
      <c r="F53" s="41">
        <v>-1</v>
      </c>
      <c r="G53" s="42">
        <v>-1</v>
      </c>
      <c r="H53" s="43">
        <v>-1</v>
      </c>
      <c r="I53" s="71">
        <f t="shared" si="18"/>
        <v>141190.48855698</v>
      </c>
      <c r="J53" s="71">
        <f t="shared" si="19"/>
        <v>148636.603781766</v>
      </c>
      <c r="K53" s="71">
        <f t="shared" si="20"/>
        <v>134710.545950188</v>
      </c>
      <c r="L53" s="75">
        <f t="shared" si="11"/>
        <v>4366.71614093753</v>
      </c>
      <c r="M53" s="76">
        <f t="shared" si="12"/>
        <v>4597.00836438451</v>
      </c>
      <c r="N53" s="77">
        <f t="shared" si="13"/>
        <v>4166.30554485118</v>
      </c>
      <c r="O53" s="75">
        <f t="shared" si="14"/>
        <v>-4366.71614093753</v>
      </c>
      <c r="P53" s="76">
        <f t="shared" si="15"/>
        <v>-4597.00836438451</v>
      </c>
      <c r="Q53" s="77">
        <f t="shared" si="16"/>
        <v>-4166.30554485118</v>
      </c>
    </row>
    <row r="54" ht="19.5" spans="3:17">
      <c r="C54" s="34">
        <v>46</v>
      </c>
      <c r="D54" s="35">
        <v>41936</v>
      </c>
      <c r="E54" s="40">
        <v>1</v>
      </c>
      <c r="F54" s="41">
        <v>0</v>
      </c>
      <c r="G54" s="42">
        <v>0</v>
      </c>
      <c r="H54" s="43">
        <v>0</v>
      </c>
      <c r="I54" s="71">
        <f t="shared" si="18"/>
        <v>141190.48855698</v>
      </c>
      <c r="J54" s="71">
        <f t="shared" si="19"/>
        <v>148636.603781766</v>
      </c>
      <c r="K54" s="71">
        <f t="shared" si="20"/>
        <v>134710.545950188</v>
      </c>
      <c r="L54" s="75">
        <f t="shared" si="11"/>
        <v>4235.7146567094</v>
      </c>
      <c r="M54" s="76">
        <f t="shared" si="12"/>
        <v>4459.09811345298</v>
      </c>
      <c r="N54" s="77">
        <f t="shared" si="13"/>
        <v>4041.31637850564</v>
      </c>
      <c r="O54" s="75">
        <f t="shared" si="14"/>
        <v>0</v>
      </c>
      <c r="P54" s="76">
        <f t="shared" si="15"/>
        <v>0</v>
      </c>
      <c r="Q54" s="77">
        <f t="shared" si="16"/>
        <v>0</v>
      </c>
    </row>
    <row r="55" ht="19.5" spans="3:17">
      <c r="C55" s="34">
        <v>47</v>
      </c>
      <c r="D55" s="35">
        <v>41941</v>
      </c>
      <c r="E55" s="40">
        <v>1</v>
      </c>
      <c r="F55" s="41">
        <v>-1</v>
      </c>
      <c r="G55" s="42">
        <v>-1</v>
      </c>
      <c r="H55" s="43">
        <v>-1</v>
      </c>
      <c r="I55" s="71">
        <f t="shared" si="18"/>
        <v>136954.773900271</v>
      </c>
      <c r="J55" s="71">
        <f t="shared" si="19"/>
        <v>144177.505668313</v>
      </c>
      <c r="K55" s="71">
        <f t="shared" si="20"/>
        <v>130669.229571682</v>
      </c>
      <c r="L55" s="75">
        <f t="shared" si="11"/>
        <v>4235.7146567094</v>
      </c>
      <c r="M55" s="76">
        <f t="shared" si="12"/>
        <v>4459.09811345298</v>
      </c>
      <c r="N55" s="77">
        <f t="shared" si="13"/>
        <v>4041.31637850564</v>
      </c>
      <c r="O55" s="75">
        <f t="shared" si="14"/>
        <v>-4235.7146567094</v>
      </c>
      <c r="P55" s="76">
        <f t="shared" si="15"/>
        <v>-4459.09811345298</v>
      </c>
      <c r="Q55" s="77">
        <f t="shared" si="16"/>
        <v>-4041.31637850564</v>
      </c>
    </row>
    <row r="56" ht="19.5" spans="3:17">
      <c r="C56" s="34">
        <v>48</v>
      </c>
      <c r="D56" s="35">
        <v>41942</v>
      </c>
      <c r="E56" s="40">
        <v>2</v>
      </c>
      <c r="F56" s="41">
        <v>1.27</v>
      </c>
      <c r="G56" s="42">
        <v>1.5</v>
      </c>
      <c r="H56" s="43">
        <v>2</v>
      </c>
      <c r="I56" s="71">
        <f t="shared" si="18"/>
        <v>142172.750785871</v>
      </c>
      <c r="J56" s="71">
        <f t="shared" si="19"/>
        <v>150665.493423387</v>
      </c>
      <c r="K56" s="71">
        <f t="shared" si="20"/>
        <v>138509.383345983</v>
      </c>
      <c r="L56" s="75">
        <f t="shared" si="11"/>
        <v>4108.64321700812</v>
      </c>
      <c r="M56" s="76">
        <f t="shared" si="12"/>
        <v>4325.32517004939</v>
      </c>
      <c r="N56" s="77">
        <f t="shared" si="13"/>
        <v>3920.07688715047</v>
      </c>
      <c r="O56" s="75">
        <f t="shared" si="14"/>
        <v>5217.97688560032</v>
      </c>
      <c r="P56" s="76">
        <f t="shared" si="15"/>
        <v>6487.98775507408</v>
      </c>
      <c r="Q56" s="77">
        <f t="shared" si="16"/>
        <v>7840.15377430095</v>
      </c>
    </row>
    <row r="57" ht="19.5" spans="3:17">
      <c r="C57" s="34">
        <v>49</v>
      </c>
      <c r="D57" s="35">
        <v>41943</v>
      </c>
      <c r="E57" s="40">
        <v>2</v>
      </c>
      <c r="F57" s="41">
        <v>1.27</v>
      </c>
      <c r="G57" s="42">
        <v>1.5</v>
      </c>
      <c r="H57" s="43">
        <v>2</v>
      </c>
      <c r="I57" s="71">
        <f t="shared" si="18"/>
        <v>147589.532590813</v>
      </c>
      <c r="J57" s="71">
        <f t="shared" si="19"/>
        <v>157445.440627439</v>
      </c>
      <c r="K57" s="71">
        <f t="shared" si="20"/>
        <v>146819.946346742</v>
      </c>
      <c r="L57" s="75">
        <f t="shared" si="11"/>
        <v>4265.18252357613</v>
      </c>
      <c r="M57" s="76">
        <f t="shared" si="12"/>
        <v>4519.96480270161</v>
      </c>
      <c r="N57" s="77">
        <f t="shared" si="13"/>
        <v>4155.2815003795</v>
      </c>
      <c r="O57" s="75">
        <f t="shared" si="14"/>
        <v>5416.78180494169</v>
      </c>
      <c r="P57" s="76">
        <f t="shared" si="15"/>
        <v>6779.94720405241</v>
      </c>
      <c r="Q57" s="77">
        <f t="shared" si="16"/>
        <v>8310.56300075901</v>
      </c>
    </row>
    <row r="58" ht="19.5" spans="3:17">
      <c r="C58" s="34">
        <v>50</v>
      </c>
      <c r="D58" s="35">
        <v>41943</v>
      </c>
      <c r="E58" s="48">
        <v>2</v>
      </c>
      <c r="F58" s="49">
        <v>0</v>
      </c>
      <c r="G58" s="50">
        <v>0</v>
      </c>
      <c r="H58" s="51">
        <v>0</v>
      </c>
      <c r="I58" s="71">
        <f t="shared" si="18"/>
        <v>147589.532590813</v>
      </c>
      <c r="J58" s="71">
        <f t="shared" si="19"/>
        <v>157445.440627439</v>
      </c>
      <c r="K58" s="71">
        <f t="shared" si="20"/>
        <v>146819.946346742</v>
      </c>
      <c r="L58" s="75">
        <f t="shared" si="11"/>
        <v>4427.68597772438</v>
      </c>
      <c r="M58" s="76">
        <f t="shared" si="12"/>
        <v>4723.36321882318</v>
      </c>
      <c r="N58" s="77">
        <f t="shared" si="13"/>
        <v>4404.59839040227</v>
      </c>
      <c r="O58" s="75">
        <f t="shared" si="14"/>
        <v>0</v>
      </c>
      <c r="P58" s="76">
        <f t="shared" si="15"/>
        <v>0</v>
      </c>
      <c r="Q58" s="77">
        <f t="shared" si="16"/>
        <v>0</v>
      </c>
    </row>
    <row r="59" ht="19.5" spans="3:17">
      <c r="C59" s="34"/>
      <c r="D59" s="52" t="s">
        <v>19</v>
      </c>
      <c r="E59" s="53"/>
      <c r="F59" s="54">
        <f>COUNTIF(F9:F58,1.27)</f>
        <v>21</v>
      </c>
      <c r="G59" s="54">
        <f>COUNTIF(G9:G58,1.5)</f>
        <v>20</v>
      </c>
      <c r="H59" s="55">
        <f>COUNTIF(H9:H58,2)</f>
        <v>16</v>
      </c>
      <c r="I59" s="78">
        <f>O59+I8</f>
        <v>147589.532590813</v>
      </c>
      <c r="J59" s="79">
        <f>P59+J8</f>
        <v>157445.440627439</v>
      </c>
      <c r="K59" s="80">
        <f>Q59+K8</f>
        <v>146819.946346742</v>
      </c>
      <c r="L59" s="81" t="s">
        <v>20</v>
      </c>
      <c r="M59" s="82">
        <f>D58-D9</f>
        <v>80</v>
      </c>
      <c r="N59" s="83" t="s">
        <v>21</v>
      </c>
      <c r="O59" s="84">
        <f>SUM(O9:O58)</f>
        <v>47589.5325908127</v>
      </c>
      <c r="P59" s="85">
        <f>SUM(P9:P58)</f>
        <v>57445.4406274393</v>
      </c>
      <c r="Q59" s="94">
        <f>SUM(Q9:Q58)</f>
        <v>46819.9463467425</v>
      </c>
    </row>
    <row r="60" ht="19.5" spans="3:17">
      <c r="C60" s="34"/>
      <c r="D60" s="56" t="s">
        <v>22</v>
      </c>
      <c r="E60" s="57"/>
      <c r="F60" s="54">
        <f>COUNTIF(F9:F58,-1)</f>
        <v>13</v>
      </c>
      <c r="G60" s="54">
        <f>COUNTIF(G9:G58,-1)</f>
        <v>14</v>
      </c>
      <c r="H60" s="55">
        <f>COUNTIF(H9:H58,-1)</f>
        <v>18</v>
      </c>
      <c r="I60" s="58" t="s">
        <v>23</v>
      </c>
      <c r="J60" s="59"/>
      <c r="K60" s="64"/>
      <c r="L60" s="58" t="s">
        <v>24</v>
      </c>
      <c r="M60" s="59"/>
      <c r="N60" s="64"/>
      <c r="O60" s="34"/>
      <c r="P60" s="47"/>
      <c r="Q60" s="95"/>
    </row>
    <row r="61" ht="19.5" spans="3:17">
      <c r="C61" s="34"/>
      <c r="D61" s="56" t="s">
        <v>25</v>
      </c>
      <c r="E61" s="57"/>
      <c r="F61" s="54">
        <f>COUNTIF(F9:F58,0)</f>
        <v>16</v>
      </c>
      <c r="G61" s="54">
        <f>COUNTIF(G9:G58,0)</f>
        <v>16</v>
      </c>
      <c r="H61" s="54">
        <f>COUNTIF(H9:H58,0)</f>
        <v>16</v>
      </c>
      <c r="I61" s="86">
        <f>I59/I8</f>
        <v>1.47589532590813</v>
      </c>
      <c r="J61" s="87">
        <f t="shared" ref="J61:K61" si="21">J59/J8</f>
        <v>1.57445440627439</v>
      </c>
      <c r="K61" s="88">
        <f t="shared" si="21"/>
        <v>1.46819946346742</v>
      </c>
      <c r="L61" s="89">
        <f>(I61-100%)*30/M59</f>
        <v>0.178460747215548</v>
      </c>
      <c r="M61" s="89">
        <f>(J61-100%)*30/M59</f>
        <v>0.215420402352898</v>
      </c>
      <c r="N61" s="90">
        <f>(K61-100%)*30/M59</f>
        <v>0.175574798800284</v>
      </c>
      <c r="O61" s="91"/>
      <c r="P61" s="92"/>
      <c r="Q61" s="96"/>
    </row>
    <row r="62" ht="19.5" spans="3:8">
      <c r="C62" s="47"/>
      <c r="D62" s="58" t="s">
        <v>26</v>
      </c>
      <c r="E62" s="59"/>
      <c r="F62" s="60">
        <f t="shared" ref="F62:H62" si="22">F59/(F59+F60+F61)</f>
        <v>0.42</v>
      </c>
      <c r="G62" s="61">
        <f t="shared" si="22"/>
        <v>0.4</v>
      </c>
      <c r="H62" s="62">
        <f t="shared" si="22"/>
        <v>0.32</v>
      </c>
    </row>
    <row r="64" spans="6:8">
      <c r="F64" s="63"/>
      <c r="G64" s="63"/>
      <c r="H64" s="63"/>
    </row>
  </sheetData>
  <mergeCells count="11">
    <mergeCell ref="I6:K6"/>
    <mergeCell ref="L6:N6"/>
    <mergeCell ref="O6:Q6"/>
    <mergeCell ref="L8:N8"/>
    <mergeCell ref="O8:Q8"/>
    <mergeCell ref="D59:E59"/>
    <mergeCell ref="D60:E60"/>
    <mergeCell ref="I60:K60"/>
    <mergeCell ref="L60:N60"/>
    <mergeCell ref="D61:E61"/>
    <mergeCell ref="D62:E62"/>
  </mergeCells>
  <pageMargins left="0.7" right="0.7" top="0.75" bottom="0.75" header="0.3" footer="0.3"/>
  <pageSetup paperSize="9" orientation="portrait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80" zoomScaleNormal="80" topLeftCell="A1310" workbookViewId="0">
      <selection activeCell="M1337" sqref="M1337"/>
    </sheetView>
  </sheetViews>
  <sheetFormatPr defaultColWidth="8.125" defaultRowHeight="14.25"/>
  <cols>
    <col min="1" max="1" width="6.625" style="16" customWidth="1"/>
    <col min="2" max="2" width="7.25" style="11" customWidth="1"/>
    <col min="3" max="256" width="8.125" style="11"/>
    <col min="257" max="257" width="6.625" style="11" customWidth="1"/>
    <col min="258" max="258" width="7.25" style="11" customWidth="1"/>
    <col min="259" max="512" width="8.125" style="11"/>
    <col min="513" max="513" width="6.625" style="11" customWidth="1"/>
    <col min="514" max="514" width="7.25" style="11" customWidth="1"/>
    <col min="515" max="768" width="8.125" style="11"/>
    <col min="769" max="769" width="6.625" style="11" customWidth="1"/>
    <col min="770" max="770" width="7.25" style="11" customWidth="1"/>
    <col min="771" max="1024" width="8.125" style="11"/>
    <col min="1025" max="1025" width="6.625" style="11" customWidth="1"/>
    <col min="1026" max="1026" width="7.25" style="11" customWidth="1"/>
    <col min="1027" max="1280" width="8.125" style="11"/>
    <col min="1281" max="1281" width="6.625" style="11" customWidth="1"/>
    <col min="1282" max="1282" width="7.25" style="11" customWidth="1"/>
    <col min="1283" max="1536" width="8.125" style="11"/>
    <col min="1537" max="1537" width="6.625" style="11" customWidth="1"/>
    <col min="1538" max="1538" width="7.25" style="11" customWidth="1"/>
    <col min="1539" max="1792" width="8.125" style="11"/>
    <col min="1793" max="1793" width="6.625" style="11" customWidth="1"/>
    <col min="1794" max="1794" width="7.25" style="11" customWidth="1"/>
    <col min="1795" max="2048" width="8.125" style="11"/>
    <col min="2049" max="2049" width="6.625" style="11" customWidth="1"/>
    <col min="2050" max="2050" width="7.25" style="11" customWidth="1"/>
    <col min="2051" max="2304" width="8.125" style="11"/>
    <col min="2305" max="2305" width="6.625" style="11" customWidth="1"/>
    <col min="2306" max="2306" width="7.25" style="11" customWidth="1"/>
    <col min="2307" max="2560" width="8.125" style="11"/>
    <col min="2561" max="2561" width="6.625" style="11" customWidth="1"/>
    <col min="2562" max="2562" width="7.25" style="11" customWidth="1"/>
    <col min="2563" max="2816" width="8.125" style="11"/>
    <col min="2817" max="2817" width="6.625" style="11" customWidth="1"/>
    <col min="2818" max="2818" width="7.25" style="11" customWidth="1"/>
    <col min="2819" max="3072" width="8.125" style="11"/>
    <col min="3073" max="3073" width="6.625" style="11" customWidth="1"/>
    <col min="3074" max="3074" width="7.25" style="11" customWidth="1"/>
    <col min="3075" max="3328" width="8.125" style="11"/>
    <col min="3329" max="3329" width="6.625" style="11" customWidth="1"/>
    <col min="3330" max="3330" width="7.25" style="11" customWidth="1"/>
    <col min="3331" max="3584" width="8.125" style="11"/>
    <col min="3585" max="3585" width="6.625" style="11" customWidth="1"/>
    <col min="3586" max="3586" width="7.25" style="11" customWidth="1"/>
    <col min="3587" max="3840" width="8.125" style="11"/>
    <col min="3841" max="3841" width="6.625" style="11" customWidth="1"/>
    <col min="3842" max="3842" width="7.25" style="11" customWidth="1"/>
    <col min="3843" max="4096" width="8.125" style="11"/>
    <col min="4097" max="4097" width="6.625" style="11" customWidth="1"/>
    <col min="4098" max="4098" width="7.25" style="11" customWidth="1"/>
    <col min="4099" max="4352" width="8.125" style="11"/>
    <col min="4353" max="4353" width="6.625" style="11" customWidth="1"/>
    <col min="4354" max="4354" width="7.25" style="11" customWidth="1"/>
    <col min="4355" max="4608" width="8.125" style="11"/>
    <col min="4609" max="4609" width="6.625" style="11" customWidth="1"/>
    <col min="4610" max="4610" width="7.25" style="11" customWidth="1"/>
    <col min="4611" max="4864" width="8.125" style="11"/>
    <col min="4865" max="4865" width="6.625" style="11" customWidth="1"/>
    <col min="4866" max="4866" width="7.25" style="11" customWidth="1"/>
    <col min="4867" max="5120" width="8.125" style="11"/>
    <col min="5121" max="5121" width="6.625" style="11" customWidth="1"/>
    <col min="5122" max="5122" width="7.25" style="11" customWidth="1"/>
    <col min="5123" max="5376" width="8.125" style="11"/>
    <col min="5377" max="5377" width="6.625" style="11" customWidth="1"/>
    <col min="5378" max="5378" width="7.25" style="11" customWidth="1"/>
    <col min="5379" max="5632" width="8.125" style="11"/>
    <col min="5633" max="5633" width="6.625" style="11" customWidth="1"/>
    <col min="5634" max="5634" width="7.25" style="11" customWidth="1"/>
    <col min="5635" max="5888" width="8.125" style="11"/>
    <col min="5889" max="5889" width="6.625" style="11" customWidth="1"/>
    <col min="5890" max="5890" width="7.25" style="11" customWidth="1"/>
    <col min="5891" max="6144" width="8.125" style="11"/>
    <col min="6145" max="6145" width="6.625" style="11" customWidth="1"/>
    <col min="6146" max="6146" width="7.25" style="11" customWidth="1"/>
    <col min="6147" max="6400" width="8.125" style="11"/>
    <col min="6401" max="6401" width="6.625" style="11" customWidth="1"/>
    <col min="6402" max="6402" width="7.25" style="11" customWidth="1"/>
    <col min="6403" max="6656" width="8.125" style="11"/>
    <col min="6657" max="6657" width="6.625" style="11" customWidth="1"/>
    <col min="6658" max="6658" width="7.25" style="11" customWidth="1"/>
    <col min="6659" max="6912" width="8.125" style="11"/>
    <col min="6913" max="6913" width="6.625" style="11" customWidth="1"/>
    <col min="6914" max="6914" width="7.25" style="11" customWidth="1"/>
    <col min="6915" max="7168" width="8.125" style="11"/>
    <col min="7169" max="7169" width="6.625" style="11" customWidth="1"/>
    <col min="7170" max="7170" width="7.25" style="11" customWidth="1"/>
    <col min="7171" max="7424" width="8.125" style="11"/>
    <col min="7425" max="7425" width="6.625" style="11" customWidth="1"/>
    <col min="7426" max="7426" width="7.25" style="11" customWidth="1"/>
    <col min="7427" max="7680" width="8.125" style="11"/>
    <col min="7681" max="7681" width="6.625" style="11" customWidth="1"/>
    <col min="7682" max="7682" width="7.25" style="11" customWidth="1"/>
    <col min="7683" max="7936" width="8.125" style="11"/>
    <col min="7937" max="7937" width="6.625" style="11" customWidth="1"/>
    <col min="7938" max="7938" width="7.25" style="11" customWidth="1"/>
    <col min="7939" max="8192" width="8.125" style="11"/>
    <col min="8193" max="8193" width="6.625" style="11" customWidth="1"/>
    <col min="8194" max="8194" width="7.25" style="11" customWidth="1"/>
    <col min="8195" max="8448" width="8.125" style="11"/>
    <col min="8449" max="8449" width="6.625" style="11" customWidth="1"/>
    <col min="8450" max="8450" width="7.25" style="11" customWidth="1"/>
    <col min="8451" max="8704" width="8.125" style="11"/>
    <col min="8705" max="8705" width="6.625" style="11" customWidth="1"/>
    <col min="8706" max="8706" width="7.25" style="11" customWidth="1"/>
    <col min="8707" max="8960" width="8.125" style="11"/>
    <col min="8961" max="8961" width="6.625" style="11" customWidth="1"/>
    <col min="8962" max="8962" width="7.25" style="11" customWidth="1"/>
    <col min="8963" max="9216" width="8.125" style="11"/>
    <col min="9217" max="9217" width="6.625" style="11" customWidth="1"/>
    <col min="9218" max="9218" width="7.25" style="11" customWidth="1"/>
    <col min="9219" max="9472" width="8.125" style="11"/>
    <col min="9473" max="9473" width="6.625" style="11" customWidth="1"/>
    <col min="9474" max="9474" width="7.25" style="11" customWidth="1"/>
    <col min="9475" max="9728" width="8.125" style="11"/>
    <col min="9729" max="9729" width="6.625" style="11" customWidth="1"/>
    <col min="9730" max="9730" width="7.25" style="11" customWidth="1"/>
    <col min="9731" max="9984" width="8.125" style="11"/>
    <col min="9985" max="9985" width="6.625" style="11" customWidth="1"/>
    <col min="9986" max="9986" width="7.25" style="11" customWidth="1"/>
    <col min="9987" max="10240" width="8.125" style="11"/>
    <col min="10241" max="10241" width="6.625" style="11" customWidth="1"/>
    <col min="10242" max="10242" width="7.25" style="11" customWidth="1"/>
    <col min="10243" max="10496" width="8.125" style="11"/>
    <col min="10497" max="10497" width="6.625" style="11" customWidth="1"/>
    <col min="10498" max="10498" width="7.25" style="11" customWidth="1"/>
    <col min="10499" max="10752" width="8.125" style="11"/>
    <col min="10753" max="10753" width="6.625" style="11" customWidth="1"/>
    <col min="10754" max="10754" width="7.25" style="11" customWidth="1"/>
    <col min="10755" max="11008" width="8.125" style="11"/>
    <col min="11009" max="11009" width="6.625" style="11" customWidth="1"/>
    <col min="11010" max="11010" width="7.25" style="11" customWidth="1"/>
    <col min="11011" max="11264" width="8.125" style="11"/>
    <col min="11265" max="11265" width="6.625" style="11" customWidth="1"/>
    <col min="11266" max="11266" width="7.25" style="11" customWidth="1"/>
    <col min="11267" max="11520" width="8.125" style="11"/>
    <col min="11521" max="11521" width="6.625" style="11" customWidth="1"/>
    <col min="11522" max="11522" width="7.25" style="11" customWidth="1"/>
    <col min="11523" max="11776" width="8.125" style="11"/>
    <col min="11777" max="11777" width="6.625" style="11" customWidth="1"/>
    <col min="11778" max="11778" width="7.25" style="11" customWidth="1"/>
    <col min="11779" max="12032" width="8.125" style="11"/>
    <col min="12033" max="12033" width="6.625" style="11" customWidth="1"/>
    <col min="12034" max="12034" width="7.25" style="11" customWidth="1"/>
    <col min="12035" max="12288" width="8.125" style="11"/>
    <col min="12289" max="12289" width="6.625" style="11" customWidth="1"/>
    <col min="12290" max="12290" width="7.25" style="11" customWidth="1"/>
    <col min="12291" max="12544" width="8.125" style="11"/>
    <col min="12545" max="12545" width="6.625" style="11" customWidth="1"/>
    <col min="12546" max="12546" width="7.25" style="11" customWidth="1"/>
    <col min="12547" max="12800" width="8.125" style="11"/>
    <col min="12801" max="12801" width="6.625" style="11" customWidth="1"/>
    <col min="12802" max="12802" width="7.25" style="11" customWidth="1"/>
    <col min="12803" max="13056" width="8.125" style="11"/>
    <col min="13057" max="13057" width="6.625" style="11" customWidth="1"/>
    <col min="13058" max="13058" width="7.25" style="11" customWidth="1"/>
    <col min="13059" max="13312" width="8.125" style="11"/>
    <col min="13313" max="13313" width="6.625" style="11" customWidth="1"/>
    <col min="13314" max="13314" width="7.25" style="11" customWidth="1"/>
    <col min="13315" max="13568" width="8.125" style="11"/>
    <col min="13569" max="13569" width="6.625" style="11" customWidth="1"/>
    <col min="13570" max="13570" width="7.25" style="11" customWidth="1"/>
    <col min="13571" max="13824" width="8.125" style="11"/>
    <col min="13825" max="13825" width="6.625" style="11" customWidth="1"/>
    <col min="13826" max="13826" width="7.25" style="11" customWidth="1"/>
    <col min="13827" max="14080" width="8.125" style="11"/>
    <col min="14081" max="14081" width="6.625" style="11" customWidth="1"/>
    <col min="14082" max="14082" width="7.25" style="11" customWidth="1"/>
    <col min="14083" max="14336" width="8.125" style="11"/>
    <col min="14337" max="14337" width="6.625" style="11" customWidth="1"/>
    <col min="14338" max="14338" width="7.25" style="11" customWidth="1"/>
    <col min="14339" max="14592" width="8.125" style="11"/>
    <col min="14593" max="14593" width="6.625" style="11" customWidth="1"/>
    <col min="14594" max="14594" width="7.25" style="11" customWidth="1"/>
    <col min="14595" max="14848" width="8.125" style="11"/>
    <col min="14849" max="14849" width="6.625" style="11" customWidth="1"/>
    <col min="14850" max="14850" width="7.25" style="11" customWidth="1"/>
    <col min="14851" max="15104" width="8.125" style="11"/>
    <col min="15105" max="15105" width="6.625" style="11" customWidth="1"/>
    <col min="15106" max="15106" width="7.25" style="11" customWidth="1"/>
    <col min="15107" max="15360" width="8.125" style="11"/>
    <col min="15361" max="15361" width="6.625" style="11" customWidth="1"/>
    <col min="15362" max="15362" width="7.25" style="11" customWidth="1"/>
    <col min="15363" max="15616" width="8.125" style="11"/>
    <col min="15617" max="15617" width="6.625" style="11" customWidth="1"/>
    <col min="15618" max="15618" width="7.25" style="11" customWidth="1"/>
    <col min="15619" max="15872" width="8.125" style="11"/>
    <col min="15873" max="15873" width="6.625" style="11" customWidth="1"/>
    <col min="15874" max="15874" width="7.25" style="11" customWidth="1"/>
    <col min="15875" max="16128" width="8.125" style="11"/>
    <col min="16129" max="16129" width="6.625" style="11" customWidth="1"/>
    <col min="16130" max="16130" width="7.25" style="11" customWidth="1"/>
    <col min="16131" max="16384" width="8.125" style="11"/>
  </cols>
  <sheetData/>
  <pageMargins left="0.7" right="0.7" top="0.75" bottom="0.75" header="0.3" footer="0.3"/>
  <pageSetup paperSize="9" orientation="portrait"/>
  <headerFooter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29"/>
  <sheetViews>
    <sheetView tabSelected="1" zoomScale="145" zoomScaleNormal="145" topLeftCell="A2" workbookViewId="0">
      <selection activeCell="A22" sqref="A22:J29"/>
    </sheetView>
  </sheetViews>
  <sheetFormatPr defaultColWidth="8.125" defaultRowHeight="13.5"/>
  <cols>
    <col min="1" max="16384" width="8.125" style="11"/>
  </cols>
  <sheetData>
    <row r="1" spans="1:1">
      <c r="A1" s="11" t="s">
        <v>30</v>
      </c>
    </row>
    <row r="2" spans="1:10">
      <c r="A2" s="12" t="s">
        <v>31</v>
      </c>
      <c r="B2" s="13"/>
      <c r="C2" s="13"/>
      <c r="D2" s="13"/>
      <c r="E2" s="13"/>
      <c r="F2" s="13"/>
      <c r="G2" s="13"/>
      <c r="H2" s="13"/>
      <c r="I2" s="13"/>
      <c r="J2" s="13"/>
    </row>
    <row r="3" spans="1:10">
      <c r="A3" s="13"/>
      <c r="B3" s="13"/>
      <c r="C3" s="13"/>
      <c r="D3" s="13"/>
      <c r="E3" s="13"/>
      <c r="F3" s="13"/>
      <c r="G3" s="13"/>
      <c r="H3" s="13"/>
      <c r="I3" s="13"/>
      <c r="J3" s="13"/>
    </row>
    <row r="4" spans="1:10">
      <c r="A4" s="13"/>
      <c r="B4" s="13"/>
      <c r="C4" s="13"/>
      <c r="D4" s="13"/>
      <c r="E4" s="13"/>
      <c r="F4" s="13"/>
      <c r="G4" s="13"/>
      <c r="H4" s="13"/>
      <c r="I4" s="13"/>
      <c r="J4" s="13"/>
    </row>
    <row r="5" spans="1:10">
      <c r="A5" s="13"/>
      <c r="B5" s="13"/>
      <c r="C5" s="13"/>
      <c r="D5" s="13"/>
      <c r="E5" s="13"/>
      <c r="F5" s="13"/>
      <c r="G5" s="13"/>
      <c r="H5" s="13"/>
      <c r="I5" s="13"/>
      <c r="J5" s="13"/>
    </row>
    <row r="6" spans="1:10">
      <c r="A6" s="13"/>
      <c r="B6" s="13"/>
      <c r="C6" s="13"/>
      <c r="D6" s="13"/>
      <c r="E6" s="13"/>
      <c r="F6" s="13"/>
      <c r="G6" s="13"/>
      <c r="H6" s="13"/>
      <c r="I6" s="13"/>
      <c r="J6" s="13"/>
    </row>
    <row r="7" spans="1:10">
      <c r="A7" s="13"/>
      <c r="B7" s="13"/>
      <c r="C7" s="13"/>
      <c r="D7" s="13"/>
      <c r="E7" s="13"/>
      <c r="F7" s="13"/>
      <c r="G7" s="13"/>
      <c r="H7" s="13"/>
      <c r="I7" s="13"/>
      <c r="J7" s="13"/>
    </row>
    <row r="8" spans="1:10">
      <c r="A8" s="13"/>
      <c r="B8" s="13"/>
      <c r="C8" s="13"/>
      <c r="D8" s="13"/>
      <c r="E8" s="13"/>
      <c r="F8" s="13"/>
      <c r="G8" s="13"/>
      <c r="H8" s="13"/>
      <c r="I8" s="13"/>
      <c r="J8" s="13"/>
    </row>
    <row r="9" spans="1:10">
      <c r="A9" s="13"/>
      <c r="B9" s="13"/>
      <c r="C9" s="13"/>
      <c r="D9" s="13"/>
      <c r="E9" s="13"/>
      <c r="F9" s="13"/>
      <c r="G9" s="13"/>
      <c r="H9" s="13"/>
      <c r="I9" s="13"/>
      <c r="J9" s="13"/>
    </row>
    <row r="11" spans="1:1">
      <c r="A11" s="11" t="s">
        <v>32</v>
      </c>
    </row>
    <row r="12" spans="1:10">
      <c r="A12" s="14" t="s">
        <v>33</v>
      </c>
      <c r="B12" s="15"/>
      <c r="C12" s="15"/>
      <c r="D12" s="15"/>
      <c r="E12" s="15"/>
      <c r="F12" s="15"/>
      <c r="G12" s="15"/>
      <c r="H12" s="15"/>
      <c r="I12" s="15"/>
      <c r="J12" s="15"/>
    </row>
    <row r="13" spans="1:10">
      <c r="A13" s="15"/>
      <c r="B13" s="15"/>
      <c r="C13" s="15"/>
      <c r="D13" s="15"/>
      <c r="E13" s="15"/>
      <c r="F13" s="15"/>
      <c r="G13" s="15"/>
      <c r="H13" s="15"/>
      <c r="I13" s="15"/>
      <c r="J13" s="15"/>
    </row>
    <row r="14" spans="1:10">
      <c r="A14" s="15"/>
      <c r="B14" s="15"/>
      <c r="C14" s="15"/>
      <c r="D14" s="15"/>
      <c r="E14" s="15"/>
      <c r="F14" s="15"/>
      <c r="G14" s="15"/>
      <c r="H14" s="15"/>
      <c r="I14" s="15"/>
      <c r="J14" s="15"/>
    </row>
    <row r="15" spans="1:10">
      <c r="A15" s="15"/>
      <c r="B15" s="15"/>
      <c r="C15" s="15"/>
      <c r="D15" s="15"/>
      <c r="E15" s="15"/>
      <c r="F15" s="15"/>
      <c r="G15" s="15"/>
      <c r="H15" s="15"/>
      <c r="I15" s="15"/>
      <c r="J15" s="15"/>
    </row>
    <row r="16" spans="1:10">
      <c r="A16" s="15"/>
      <c r="B16" s="15"/>
      <c r="C16" s="15"/>
      <c r="D16" s="15"/>
      <c r="E16" s="15"/>
      <c r="F16" s="15"/>
      <c r="G16" s="15"/>
      <c r="H16" s="15"/>
      <c r="I16" s="15"/>
      <c r="J16" s="15"/>
    </row>
    <row r="17" spans="1:10">
      <c r="A17" s="15"/>
      <c r="B17" s="15"/>
      <c r="C17" s="15"/>
      <c r="D17" s="15"/>
      <c r="E17" s="15"/>
      <c r="F17" s="15"/>
      <c r="G17" s="15"/>
      <c r="H17" s="15"/>
      <c r="I17" s="15"/>
      <c r="J17" s="15"/>
    </row>
    <row r="18" spans="1:10">
      <c r="A18" s="15"/>
      <c r="B18" s="15"/>
      <c r="C18" s="15"/>
      <c r="D18" s="15"/>
      <c r="E18" s="15"/>
      <c r="F18" s="15"/>
      <c r="G18" s="15"/>
      <c r="H18" s="15"/>
      <c r="I18" s="15"/>
      <c r="J18" s="15"/>
    </row>
    <row r="19" spans="1:10">
      <c r="A19" s="15"/>
      <c r="B19" s="15"/>
      <c r="C19" s="15"/>
      <c r="D19" s="15"/>
      <c r="E19" s="15"/>
      <c r="F19" s="15"/>
      <c r="G19" s="15"/>
      <c r="H19" s="15"/>
      <c r="I19" s="15"/>
      <c r="J19" s="15"/>
    </row>
    <row r="21" spans="1:1">
      <c r="A21" s="11" t="s">
        <v>34</v>
      </c>
    </row>
    <row r="22" spans="1:10">
      <c r="A22" s="14" t="s">
        <v>35</v>
      </c>
      <c r="B22" s="14"/>
      <c r="C22" s="14"/>
      <c r="D22" s="14"/>
      <c r="E22" s="14"/>
      <c r="F22" s="14"/>
      <c r="G22" s="14"/>
      <c r="H22" s="14"/>
      <c r="I22" s="14"/>
      <c r="J22" s="14"/>
    </row>
    <row r="23" spans="1:10">
      <c r="A23" s="14"/>
      <c r="B23" s="14"/>
      <c r="C23" s="14"/>
      <c r="D23" s="14"/>
      <c r="E23" s="14"/>
      <c r="F23" s="14"/>
      <c r="G23" s="14"/>
      <c r="H23" s="14"/>
      <c r="I23" s="14"/>
      <c r="J23" s="14"/>
    </row>
    <row r="24" spans="1:10">
      <c r="A24" s="14"/>
      <c r="B24" s="14"/>
      <c r="C24" s="14"/>
      <c r="D24" s="14"/>
      <c r="E24" s="14"/>
      <c r="F24" s="14"/>
      <c r="G24" s="14"/>
      <c r="H24" s="14"/>
      <c r="I24" s="14"/>
      <c r="J24" s="14"/>
    </row>
    <row r="25" spans="1:10">
      <c r="A25" s="14"/>
      <c r="B25" s="14"/>
      <c r="C25" s="14"/>
      <c r="D25" s="14"/>
      <c r="E25" s="14"/>
      <c r="F25" s="14"/>
      <c r="G25" s="14"/>
      <c r="H25" s="14"/>
      <c r="I25" s="14"/>
      <c r="J25" s="14"/>
    </row>
    <row r="26" spans="1:10">
      <c r="A26" s="14"/>
      <c r="B26" s="14"/>
      <c r="C26" s="14"/>
      <c r="D26" s="14"/>
      <c r="E26" s="14"/>
      <c r="F26" s="14"/>
      <c r="G26" s="14"/>
      <c r="H26" s="14"/>
      <c r="I26" s="14"/>
      <c r="J26" s="14"/>
    </row>
    <row r="27" spans="1:10">
      <c r="A27" s="14"/>
      <c r="B27" s="14"/>
      <c r="C27" s="14"/>
      <c r="D27" s="14"/>
      <c r="E27" s="14"/>
      <c r="F27" s="14"/>
      <c r="G27" s="14"/>
      <c r="H27" s="14"/>
      <c r="I27" s="14"/>
      <c r="J27" s="14"/>
    </row>
    <row r="28" spans="1:10">
      <c r="A28" s="14"/>
      <c r="B28" s="14"/>
      <c r="C28" s="14"/>
      <c r="D28" s="14"/>
      <c r="E28" s="14"/>
      <c r="F28" s="14"/>
      <c r="G28" s="14"/>
      <c r="H28" s="14"/>
      <c r="I28" s="14"/>
      <c r="J28" s="14"/>
    </row>
    <row r="29" spans="1:10">
      <c r="A29" s="14"/>
      <c r="B29" s="14"/>
      <c r="C29" s="14"/>
      <c r="D29" s="14"/>
      <c r="E29" s="14"/>
      <c r="F29" s="14"/>
      <c r="G29" s="14"/>
      <c r="H29" s="14"/>
      <c r="I29" s="14"/>
      <c r="J29" s="14"/>
    </row>
  </sheetData>
  <mergeCells count="3">
    <mergeCell ref="A2:J9"/>
    <mergeCell ref="A12:J19"/>
    <mergeCell ref="A22:J29"/>
  </mergeCells>
  <pageMargins left="0.75" right="0.75" top="1" bottom="1" header="0.511111111111111" footer="0.511111111111111"/>
  <pageSetup paperSize="9" orientation="portrait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12"/>
  <sheetViews>
    <sheetView zoomScale="80" zoomScaleNormal="80" workbookViewId="0">
      <selection activeCell="F4" sqref="F4"/>
    </sheetView>
  </sheetViews>
  <sheetFormatPr defaultColWidth="9" defaultRowHeight="18.75" outlineLevelCol="7"/>
  <cols>
    <col min="1" max="1" width="14" customWidth="1"/>
    <col min="2" max="2" width="13.25" customWidth="1"/>
    <col min="4" max="4" width="14.75" customWidth="1"/>
    <col min="6" max="6" width="14.25" customWidth="1"/>
    <col min="8" max="8" width="15.625" customWidth="1"/>
  </cols>
  <sheetData>
    <row r="1" spans="1:8">
      <c r="A1" s="1" t="s">
        <v>36</v>
      </c>
      <c r="B1" s="2"/>
      <c r="C1" s="3"/>
      <c r="D1" s="4"/>
      <c r="E1" s="3"/>
      <c r="F1" s="4"/>
      <c r="G1" s="3"/>
      <c r="H1" s="4"/>
    </row>
    <row r="2" spans="1:8">
      <c r="A2" s="5"/>
      <c r="B2" s="3"/>
      <c r="C2" s="3"/>
      <c r="D2" s="4"/>
      <c r="E2" s="3"/>
      <c r="F2" s="4"/>
      <c r="G2" s="3"/>
      <c r="H2" s="4"/>
    </row>
    <row r="3" spans="1:8">
      <c r="A3" s="6" t="s">
        <v>37</v>
      </c>
      <c r="B3" s="6" t="s">
        <v>0</v>
      </c>
      <c r="C3" s="6" t="s">
        <v>38</v>
      </c>
      <c r="D3" s="7" t="s">
        <v>39</v>
      </c>
      <c r="E3" s="6" t="s">
        <v>40</v>
      </c>
      <c r="F3" s="7" t="s">
        <v>39</v>
      </c>
      <c r="G3" s="6" t="s">
        <v>41</v>
      </c>
      <c r="H3" s="7" t="s">
        <v>39</v>
      </c>
    </row>
    <row r="4" spans="1:8">
      <c r="A4" s="8" t="s">
        <v>42</v>
      </c>
      <c r="B4" s="8" t="s">
        <v>43</v>
      </c>
      <c r="C4" s="8"/>
      <c r="D4" s="9"/>
      <c r="E4" s="8"/>
      <c r="F4" s="9"/>
      <c r="G4" s="8"/>
      <c r="H4" s="9"/>
    </row>
    <row r="5" spans="1:8">
      <c r="A5" s="8" t="s">
        <v>42</v>
      </c>
      <c r="B5" s="8"/>
      <c r="C5" s="8"/>
      <c r="D5" s="9"/>
      <c r="E5" s="8"/>
      <c r="F5" s="10"/>
      <c r="G5" s="8"/>
      <c r="H5" s="10"/>
    </row>
    <row r="6" spans="1:8">
      <c r="A6" s="8" t="s">
        <v>42</v>
      </c>
      <c r="B6" s="8"/>
      <c r="C6" s="8"/>
      <c r="D6" s="10"/>
      <c r="E6" s="8"/>
      <c r="F6" s="10"/>
      <c r="G6" s="8"/>
      <c r="H6" s="10"/>
    </row>
    <row r="7" spans="1:8">
      <c r="A7" s="8" t="s">
        <v>42</v>
      </c>
      <c r="B7" s="8"/>
      <c r="C7" s="8"/>
      <c r="D7" s="10"/>
      <c r="E7" s="8"/>
      <c r="F7" s="10"/>
      <c r="G7" s="8"/>
      <c r="H7" s="10"/>
    </row>
    <row r="8" spans="1:8">
      <c r="A8" s="8" t="s">
        <v>42</v>
      </c>
      <c r="B8" s="8"/>
      <c r="C8" s="8"/>
      <c r="D8" s="10"/>
      <c r="E8" s="8"/>
      <c r="F8" s="10"/>
      <c r="G8" s="8"/>
      <c r="H8" s="10"/>
    </row>
    <row r="9" spans="1:8">
      <c r="A9" s="8" t="s">
        <v>42</v>
      </c>
      <c r="B9" s="8"/>
      <c r="C9" s="8"/>
      <c r="D9" s="10"/>
      <c r="E9" s="8"/>
      <c r="F9" s="10"/>
      <c r="G9" s="8"/>
      <c r="H9" s="10"/>
    </row>
    <row r="10" spans="1:8">
      <c r="A10" s="8" t="s">
        <v>42</v>
      </c>
      <c r="B10" s="8"/>
      <c r="C10" s="8"/>
      <c r="D10" s="10"/>
      <c r="E10" s="8"/>
      <c r="F10" s="10"/>
      <c r="G10" s="8"/>
      <c r="H10" s="10"/>
    </row>
    <row r="11" spans="1:8">
      <c r="A11" s="8" t="s">
        <v>42</v>
      </c>
      <c r="B11" s="8"/>
      <c r="C11" s="8"/>
      <c r="D11" s="10"/>
      <c r="E11" s="8"/>
      <c r="F11" s="10"/>
      <c r="G11" s="8"/>
      <c r="H11" s="10"/>
    </row>
    <row r="12" spans="1:8">
      <c r="A12" s="5"/>
      <c r="B12" s="3"/>
      <c r="C12" s="3"/>
      <c r="D12" s="4"/>
      <c r="E12" s="3"/>
      <c r="F12" s="4"/>
      <c r="G12" s="3"/>
      <c r="H12" s="4"/>
    </row>
  </sheetData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検証シート 1H</vt:lpstr>
      <vt:lpstr>画像 1H</vt:lpstr>
      <vt:lpstr>検証シート30M</vt:lpstr>
      <vt:lpstr>画像30M</vt:lpstr>
      <vt:lpstr>気づき</vt:lpstr>
      <vt:lpstr>検証終了通貨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user</cp:lastModifiedBy>
  <dcterms:created xsi:type="dcterms:W3CDTF">2020-09-18T03:10:00Z</dcterms:created>
  <dcterms:modified xsi:type="dcterms:W3CDTF">2021-02-20T16:03:19Z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1041-11.8.2.8498</vt:lpwstr>
  </property>
</Properties>
</file>