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230" windowHeight="13020"/>
  </bookViews>
  <sheets>
    <sheet name="検証シート30M_2" sheetId="11" r:id="rId1"/>
    <sheet name="画像30M_2" sheetId="10" r:id="rId2"/>
    <sheet name="検証シート 1H" sheetId="7" r:id="rId3"/>
    <sheet name="画像 1H" sheetId="9" r:id="rId4"/>
    <sheet name="検証シート30M" sheetId="1" r:id="rId5"/>
    <sheet name="画像30M" sheetId="6" r:id="rId6"/>
    <sheet name="気づき" sheetId="5" r:id="rId7"/>
    <sheet name="検証終了通貨" sheetId="2" r:id="rId8"/>
  </sheets>
  <calcPr calcId="144525"/>
</workbook>
</file>

<file path=xl/sharedStrings.xml><?xml version="1.0" encoding="utf-8"?>
<sst xmlns="http://schemas.openxmlformats.org/spreadsheetml/2006/main" count="129" uniqueCount="53">
  <si>
    <t>通貨ペア</t>
  </si>
  <si>
    <t>EURUSD</t>
  </si>
  <si>
    <t>時間足</t>
  </si>
  <si>
    <t>30M</t>
  </si>
  <si>
    <t>当初資金</t>
  </si>
  <si>
    <t>エントリー理由</t>
  </si>
  <si>
    <t>10MA・20MAの両方の上側にキャンドルがあれば買い方向、下側なら売り方向。MAに触れてPB出現でエントリー待ち、PB高値or安値ブレイクでエントリー。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</si>
  <si>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</si>
  <si>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</si>
  <si>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</si>
  <si>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</si>
  <si>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  <scheme val="minor"/>
      </rPr>
      <t>決済</t>
    </r>
    <r>
      <rPr>
        <b/>
        <sz val="9"/>
        <color theme="1"/>
        <rFont val="游ゴシック"/>
        <charset val="128"/>
        <scheme val="minor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</si>
  <si>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</si>
  <si>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</si>
  <si>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</si>
  <si>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</si>
  <si>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</si>
  <si>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</si>
  <si>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全体のﾄﾚﾝﾄﾞが売りだった</t>
  </si>
  <si>
    <t>ロスカットを考慮すれば勝てた？</t>
  </si>
  <si>
    <t>売りトレンドに乗った？</t>
  </si>
  <si>
    <t>レンジの為、負け？</t>
  </si>
  <si>
    <t>ひげが長すぎた？</t>
  </si>
  <si>
    <t>レンジの為、負け？（全体のﾄﾚﾝﾄﾞ100MAが買い）</t>
  </si>
  <si>
    <t>取り合えず買いﾄﾚﾝﾄﾞに乗った</t>
  </si>
  <si>
    <t>8本前のロウソｸ足に包まれていた</t>
  </si>
  <si>
    <t>前のローソク足の実体の半分以上で形成された物を見る?</t>
  </si>
  <si>
    <t>上下ひげの長さが同じくらいだった</t>
  </si>
  <si>
    <t>全体のﾄﾚﾝﾄﾞが買いだった</t>
  </si>
  <si>
    <t>良い条件と思ったのだが。　レンジ？</t>
  </si>
  <si>
    <t>なんでだろう?</t>
  </si>
  <si>
    <t>レンジ?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</si>
  <si>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</si>
  <si>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</si>
  <si>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</si>
  <si>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</si>
  <si>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</si>
  <si>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</si>
  <si>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</si>
  <si>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</si>
  <si>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1H足</t>
  </si>
  <si>
    <t>4 はヒゲが短かったかな？</t>
  </si>
  <si>
    <t>気付き　質問</t>
  </si>
  <si>
    <t>感想</t>
  </si>
  <si>
    <t>今後</t>
  </si>
  <si>
    <t>検証終了通貨</t>
  </si>
  <si>
    <t>ルール</t>
  </si>
  <si>
    <t>日足</t>
  </si>
  <si>
    <t>終了日</t>
  </si>
  <si>
    <t>30M足</t>
  </si>
  <si>
    <t>１Ｈ足</t>
  </si>
  <si>
    <t>PB</t>
  </si>
  <si>
    <t>EUR/USD</t>
  </si>
</sst>
</file>

<file path=xl/styles.xml><?xml version="1.0" encoding="utf-8"?>
<styleSheet xmlns="http://schemas.openxmlformats.org/spreadsheetml/2006/main">
  <numFmts count="7">
    <numFmt numFmtId="176" formatCode="#,##0_);[Red]\(#,##0\)"/>
    <numFmt numFmtId="177" formatCode="0.0%"/>
    <numFmt numFmtId="178" formatCode="#,##0_ "/>
    <numFmt numFmtId="179" formatCode="_-&quot;\&quot;* #,##0.00_-\ ;\-&quot;\&quot;* #,##0.00_-\ ;_-&quot;\&quot;* &quot;-&quot;??_-\ ;_-@_-"/>
    <numFmt numFmtId="180" formatCode="yyyy/m/d;@"/>
    <numFmt numFmtId="181" formatCode="_-&quot;\&quot;* #,##0_-\ ;\-&quot;\&quot;* #,##0_-\ ;_-&quot;\&quot;* &quot;-&quot;??_-\ ;_-@_-"/>
    <numFmt numFmtId="182" formatCode="_ * #,##0_ ;_ * \-#,##0_ ;_ * &quot;-&quot;??_ ;_ @_ "/>
  </numFmts>
  <fonts count="30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2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0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sz val="11"/>
      <color rgb="FFFA7D00"/>
      <name val="游ゴシック"/>
      <charset val="0"/>
      <scheme val="minor"/>
    </font>
    <font>
      <sz val="11"/>
      <color theme="1"/>
      <name val="游ゴシック"/>
      <charset val="134"/>
      <scheme val="minor"/>
    </font>
    <font>
      <sz val="11"/>
      <color theme="1"/>
      <name val="游ゴシック"/>
      <charset val="0"/>
      <scheme val="minor"/>
    </font>
    <font>
      <sz val="11"/>
      <color rgb="FF9C6500"/>
      <name val="游ゴシック"/>
      <charset val="0"/>
      <scheme val="minor"/>
    </font>
    <font>
      <b/>
      <sz val="11"/>
      <color theme="3"/>
      <name val="游ゴシック"/>
      <charset val="134"/>
      <scheme val="minor"/>
    </font>
    <font>
      <b/>
      <sz val="18"/>
      <color theme="3"/>
      <name val="游ゴシック"/>
      <charset val="134"/>
      <scheme val="minor"/>
    </font>
    <font>
      <u/>
      <sz val="11"/>
      <color rgb="FF0000FF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b/>
      <sz val="13"/>
      <color theme="3"/>
      <name val="游ゴシック"/>
      <charset val="134"/>
      <scheme val="minor"/>
    </font>
    <font>
      <sz val="11"/>
      <color rgb="FFFF0000"/>
      <name val="游ゴシック"/>
      <charset val="0"/>
      <scheme val="minor"/>
    </font>
    <font>
      <sz val="11"/>
      <color rgb="FF006100"/>
      <name val="游ゴシック"/>
      <charset val="0"/>
      <scheme val="minor"/>
    </font>
    <font>
      <sz val="11"/>
      <color rgb="FF9C0006"/>
      <name val="游ゴシック"/>
      <charset val="0"/>
      <scheme val="minor"/>
    </font>
    <font>
      <sz val="11"/>
      <color rgb="FF3F3F76"/>
      <name val="游ゴシック"/>
      <charset val="0"/>
      <scheme val="minor"/>
    </font>
    <font>
      <i/>
      <sz val="11"/>
      <color rgb="FF7F7F7F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b/>
      <sz val="11"/>
      <color theme="1"/>
      <name val="游ゴシック"/>
      <charset val="0"/>
      <scheme val="minor"/>
    </font>
    <font>
      <b/>
      <sz val="11"/>
      <color rgb="FF3F3F3F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24" fillId="25" borderId="20" applyNumberFormat="0" applyAlignment="0" applyProtection="0">
      <alignment vertical="center"/>
    </xf>
    <xf numFmtId="182" fontId="13" fillId="0" borderId="0" applyFont="0" applyFill="0" applyBorder="0" applyAlignment="0" applyProtection="0">
      <alignment vertical="center"/>
    </xf>
    <xf numFmtId="179" fontId="13" fillId="0" borderId="0" applyFont="0" applyFill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181" fontId="13" fillId="0" borderId="0" applyFont="0" applyFill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3" fillId="7" borderId="18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2" fillId="0" borderId="17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8" fillId="14" borderId="22" applyNumberFormat="0" applyAlignment="0" applyProtection="0">
      <alignment vertical="center"/>
    </xf>
    <xf numFmtId="0" fontId="11" fillId="0" borderId="16" applyNumberFormat="0" applyFill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19" fillId="14" borderId="20" applyNumberFormat="0" applyAlignment="0" applyProtection="0">
      <alignment vertical="center"/>
    </xf>
    <xf numFmtId="0" fontId="16" fillId="0" borderId="19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29" fillId="34" borderId="23" applyNumberFormat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27" fillId="0" borderId="21" applyNumberFormat="0" applyFill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108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0" fontId="4" fillId="0" borderId="0" xfId="49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0" fontId="5" fillId="0" borderId="0" xfId="49" applyFont="1" applyAlignment="1">
      <alignment horizontal="center" vertical="center"/>
    </xf>
    <xf numFmtId="0" fontId="6" fillId="0" borderId="0" xfId="0" applyFont="1">
      <alignment vertical="center"/>
    </xf>
    <xf numFmtId="178" fontId="0" fillId="0" borderId="0" xfId="0" applyNumberFormat="1">
      <alignment vertical="center"/>
    </xf>
    <xf numFmtId="0" fontId="6" fillId="0" borderId="2" xfId="0" applyFont="1" applyBorder="1">
      <alignment vertical="center"/>
    </xf>
    <xf numFmtId="0" fontId="7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>
      <alignment vertical="center"/>
    </xf>
    <xf numFmtId="0" fontId="7" fillId="0" borderId="8" xfId="0" applyFont="1" applyBorder="1">
      <alignment vertical="center"/>
    </xf>
    <xf numFmtId="0" fontId="6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0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5" xfId="0" applyFont="1" applyBorder="1">
      <alignment vertical="center"/>
    </xf>
    <xf numFmtId="176" fontId="0" fillId="0" borderId="6" xfId="0" applyNumberFormat="1" applyFont="1" applyBorder="1">
      <alignment vertical="center"/>
    </xf>
    <xf numFmtId="176" fontId="0" fillId="0" borderId="7" xfId="0" applyNumberFormat="1" applyBorder="1">
      <alignment vertical="center"/>
    </xf>
    <xf numFmtId="0" fontId="0" fillId="0" borderId="11" xfId="0" applyBorder="1">
      <alignment vertical="center"/>
    </xf>
    <xf numFmtId="180" fontId="0" fillId="0" borderId="2" xfId="0" applyNumberFormat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NumberFormat="1" applyFont="1" applyBorder="1">
      <alignment vertical="center"/>
    </xf>
    <xf numFmtId="0" fontId="8" fillId="0" borderId="4" xfId="0" applyNumberFormat="1" applyFont="1" applyBorder="1">
      <alignment vertical="center"/>
    </xf>
    <xf numFmtId="0" fontId="8" fillId="0" borderId="5" xfId="0" applyNumberFormat="1" applyFont="1" applyBorder="1">
      <alignment vertical="center"/>
    </xf>
    <xf numFmtId="176" fontId="0" fillId="0" borderId="0" xfId="0" applyNumberFormat="1" applyBorder="1">
      <alignment vertical="center"/>
    </xf>
    <xf numFmtId="0" fontId="0" fillId="0" borderId="11" xfId="0" applyBorder="1" applyAlignment="1">
      <alignment horizontal="center" vertical="center"/>
    </xf>
    <xf numFmtId="0" fontId="8" fillId="0" borderId="11" xfId="0" applyNumberFormat="1" applyFont="1" applyBorder="1">
      <alignment vertical="center"/>
    </xf>
    <xf numFmtId="0" fontId="8" fillId="0" borderId="0" xfId="0" applyNumberFormat="1" applyFont="1" applyBorder="1">
      <alignment vertical="center"/>
    </xf>
    <xf numFmtId="0" fontId="8" fillId="0" borderId="12" xfId="0" applyNumberFormat="1" applyFont="1" applyBorder="1">
      <alignment vertical="center"/>
    </xf>
    <xf numFmtId="0" fontId="8" fillId="3" borderId="12" xfId="0" applyNumberFormat="1" applyFont="1" applyFill="1" applyBorder="1">
      <alignment vertical="center"/>
    </xf>
    <xf numFmtId="0" fontId="8" fillId="4" borderId="12" xfId="0" applyNumberFormat="1" applyFont="1" applyFill="1" applyBorder="1">
      <alignment vertical="center"/>
    </xf>
    <xf numFmtId="0" fontId="8" fillId="0" borderId="0" xfId="0" applyNumberFormat="1" applyFont="1" applyFill="1" applyBorder="1">
      <alignment vertical="center"/>
    </xf>
    <xf numFmtId="0" fontId="0" fillId="0" borderId="0" xfId="0" applyBorder="1">
      <alignment vertical="center"/>
    </xf>
    <xf numFmtId="0" fontId="0" fillId="0" borderId="13" xfId="0" applyBorder="1" applyAlignment="1">
      <alignment horizontal="center" vertical="center"/>
    </xf>
    <xf numFmtId="0" fontId="8" fillId="0" borderId="13" xfId="0" applyNumberFormat="1" applyFont="1" applyBorder="1">
      <alignment vertical="center"/>
    </xf>
    <xf numFmtId="0" fontId="8" fillId="0" borderId="14" xfId="0" applyNumberFormat="1" applyFont="1" applyBorder="1">
      <alignment vertical="center"/>
    </xf>
    <xf numFmtId="0" fontId="8" fillId="0" borderId="15" xfId="0" applyNumberFormat="1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12" xfId="0" applyFont="1" applyBorder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9" fontId="6" fillId="0" borderId="6" xfId="9" applyFont="1" applyBorder="1">
      <alignment vertical="center"/>
    </xf>
    <xf numFmtId="9" fontId="6" fillId="0" borderId="7" xfId="9" applyFont="1" applyBorder="1">
      <alignment vertical="center"/>
    </xf>
    <xf numFmtId="9" fontId="6" fillId="0" borderId="6" xfId="0" applyNumberFormat="1" applyFont="1" applyBorder="1">
      <alignment vertical="center"/>
    </xf>
    <xf numFmtId="9" fontId="6" fillId="0" borderId="7" xfId="0" applyNumberFormat="1" applyFont="1" applyBorder="1">
      <alignment vertical="center"/>
    </xf>
    <xf numFmtId="9" fontId="6" fillId="0" borderId="9" xfId="0" applyNumberFormat="1" applyFont="1" applyBorder="1">
      <alignment vertical="center"/>
    </xf>
    <xf numFmtId="9" fontId="6" fillId="0" borderId="0" xfId="0" applyNumberFormat="1" applyFont="1" applyBorder="1">
      <alignment vertical="center"/>
    </xf>
    <xf numFmtId="0" fontId="6" fillId="0" borderId="9" xfId="0" applyFont="1" applyBorder="1" applyAlignment="1">
      <alignment horizontal="center" vertical="center"/>
    </xf>
    <xf numFmtId="176" fontId="0" fillId="0" borderId="9" xfId="0" applyNumberFormat="1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176" fontId="0" fillId="0" borderId="0" xfId="0" applyNumberFormat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2" xfId="1" applyFont="1" applyBorder="1">
      <alignment vertical="center"/>
    </xf>
    <xf numFmtId="176" fontId="0" fillId="0" borderId="9" xfId="0" applyNumberFormat="1" applyFill="1" applyBorder="1">
      <alignment vertical="center"/>
    </xf>
    <xf numFmtId="0" fontId="6" fillId="0" borderId="10" xfId="0" applyFont="1" applyBorder="1" applyAlignment="1">
      <alignment horizontal="center" vertical="center"/>
    </xf>
    <xf numFmtId="38" fontId="9" fillId="0" borderId="6" xfId="1" applyFont="1" applyFill="1" applyBorder="1">
      <alignment vertical="center"/>
    </xf>
    <xf numFmtId="0" fontId="9" fillId="0" borderId="9" xfId="0" applyFon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38" fontId="0" fillId="0" borderId="9" xfId="0" applyNumberFormat="1" applyBorder="1">
      <alignment vertical="center"/>
    </xf>
    <xf numFmtId="0" fontId="0" fillId="0" borderId="12" xfId="0" applyBorder="1">
      <alignment vertical="center"/>
    </xf>
    <xf numFmtId="9" fontId="6" fillId="0" borderId="9" xfId="9" applyFont="1" applyBorder="1">
      <alignment vertical="center"/>
    </xf>
    <xf numFmtId="177" fontId="6" fillId="0" borderId="6" xfId="9" applyNumberFormat="1" applyFont="1" applyBorder="1">
      <alignment vertical="center"/>
    </xf>
    <xf numFmtId="177" fontId="6" fillId="0" borderId="10" xfId="9" applyNumberFormat="1" applyFont="1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0" xfId="0" applyAlignment="1">
      <alignment vertical="center" wrapText="1"/>
    </xf>
    <xf numFmtId="0" fontId="8" fillId="0" borderId="3" xfId="0" applyNumberFormat="1" applyFont="1" applyFill="1" applyBorder="1">
      <alignment vertical="center"/>
    </xf>
    <xf numFmtId="0" fontId="8" fillId="0" borderId="4" xfId="0" applyNumberFormat="1" applyFont="1" applyFill="1" applyBorder="1">
      <alignment vertical="center"/>
    </xf>
    <xf numFmtId="0" fontId="8" fillId="0" borderId="5" xfId="0" applyNumberFormat="1" applyFont="1" applyFill="1" applyBorder="1">
      <alignment vertical="center"/>
    </xf>
    <xf numFmtId="0" fontId="8" fillId="0" borderId="11" xfId="0" applyNumberFormat="1" applyFont="1" applyFill="1" applyBorder="1">
      <alignment vertical="center"/>
    </xf>
    <xf numFmtId="0" fontId="8" fillId="0" borderId="12" xfId="0" applyNumberFormat="1" applyFont="1" applyFill="1" applyBorder="1">
      <alignment vertical="center"/>
    </xf>
    <xf numFmtId="176" fontId="0" fillId="0" borderId="0" xfId="0" applyNumberFormat="1" applyAlignment="1">
      <alignment vertical="center" wrapText="1"/>
    </xf>
    <xf numFmtId="0" fontId="0" fillId="0" borderId="12" xfId="0" applyBorder="1" applyAlignment="1">
      <alignment vertical="center" wrapText="1"/>
    </xf>
    <xf numFmtId="0" fontId="8" fillId="0" borderId="13" xfId="0" applyNumberFormat="1" applyFont="1" applyFill="1" applyBorder="1">
      <alignment vertical="center"/>
    </xf>
    <xf numFmtId="0" fontId="8" fillId="0" borderId="14" xfId="0" applyNumberFormat="1" applyFont="1" applyFill="1" applyBorder="1">
      <alignment vertical="center"/>
    </xf>
    <xf numFmtId="0" fontId="8" fillId="0" borderId="15" xfId="0" applyNumberFormat="1" applyFont="1" applyFill="1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20% - アクセント 4" xfId="7" builtinId="42"/>
    <cellStyle name="メモ" xfId="8" builtinId="10"/>
    <cellStyle name="パーセント" xfId="9" builtinId="5"/>
    <cellStyle name="ハイパーリンク" xfId="10" builtinId="8"/>
    <cellStyle name="アクセント 2" xfId="11" builtinId="33"/>
    <cellStyle name="訪問済ハイパーリンク" xfId="12" builtinId="9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59.png"/><Relationship Id="rId8" Type="http://schemas.openxmlformats.org/officeDocument/2006/relationships/image" Target="../media/image58.png"/><Relationship Id="rId7" Type="http://schemas.openxmlformats.org/officeDocument/2006/relationships/image" Target="../media/image57.png"/><Relationship Id="rId6" Type="http://schemas.openxmlformats.org/officeDocument/2006/relationships/image" Target="../media/image56.png"/><Relationship Id="rId5" Type="http://schemas.openxmlformats.org/officeDocument/2006/relationships/image" Target="../media/image55.png"/><Relationship Id="rId48" Type="http://schemas.openxmlformats.org/officeDocument/2006/relationships/image" Target="../media/image98.png"/><Relationship Id="rId47" Type="http://schemas.openxmlformats.org/officeDocument/2006/relationships/image" Target="../media/image97.png"/><Relationship Id="rId46" Type="http://schemas.openxmlformats.org/officeDocument/2006/relationships/image" Target="../media/image96.png"/><Relationship Id="rId45" Type="http://schemas.openxmlformats.org/officeDocument/2006/relationships/image" Target="../media/image95.png"/><Relationship Id="rId44" Type="http://schemas.openxmlformats.org/officeDocument/2006/relationships/image" Target="../media/image94.png"/><Relationship Id="rId43" Type="http://schemas.openxmlformats.org/officeDocument/2006/relationships/image" Target="../media/image93.png"/><Relationship Id="rId42" Type="http://schemas.openxmlformats.org/officeDocument/2006/relationships/image" Target="../media/image92.png"/><Relationship Id="rId41" Type="http://schemas.openxmlformats.org/officeDocument/2006/relationships/image" Target="../media/image91.png"/><Relationship Id="rId40" Type="http://schemas.openxmlformats.org/officeDocument/2006/relationships/image" Target="../media/image90.png"/><Relationship Id="rId4" Type="http://schemas.openxmlformats.org/officeDocument/2006/relationships/image" Target="../media/image54.png"/><Relationship Id="rId39" Type="http://schemas.openxmlformats.org/officeDocument/2006/relationships/image" Target="../media/image89.png"/><Relationship Id="rId38" Type="http://schemas.openxmlformats.org/officeDocument/2006/relationships/image" Target="../media/image88.png"/><Relationship Id="rId37" Type="http://schemas.openxmlformats.org/officeDocument/2006/relationships/image" Target="../media/image87.png"/><Relationship Id="rId36" Type="http://schemas.openxmlformats.org/officeDocument/2006/relationships/image" Target="../media/image86.png"/><Relationship Id="rId35" Type="http://schemas.openxmlformats.org/officeDocument/2006/relationships/image" Target="../media/image85.png"/><Relationship Id="rId34" Type="http://schemas.openxmlformats.org/officeDocument/2006/relationships/image" Target="../media/image84.png"/><Relationship Id="rId33" Type="http://schemas.openxmlformats.org/officeDocument/2006/relationships/image" Target="../media/image83.png"/><Relationship Id="rId32" Type="http://schemas.openxmlformats.org/officeDocument/2006/relationships/image" Target="../media/image82.png"/><Relationship Id="rId31" Type="http://schemas.openxmlformats.org/officeDocument/2006/relationships/image" Target="../media/image81.png"/><Relationship Id="rId30" Type="http://schemas.openxmlformats.org/officeDocument/2006/relationships/image" Target="../media/image80.png"/><Relationship Id="rId3" Type="http://schemas.openxmlformats.org/officeDocument/2006/relationships/image" Target="../media/image53.png"/><Relationship Id="rId29" Type="http://schemas.openxmlformats.org/officeDocument/2006/relationships/image" Target="../media/image79.png"/><Relationship Id="rId28" Type="http://schemas.openxmlformats.org/officeDocument/2006/relationships/image" Target="../media/image78.png"/><Relationship Id="rId27" Type="http://schemas.openxmlformats.org/officeDocument/2006/relationships/image" Target="../media/image77.png"/><Relationship Id="rId26" Type="http://schemas.openxmlformats.org/officeDocument/2006/relationships/image" Target="../media/image76.png"/><Relationship Id="rId25" Type="http://schemas.openxmlformats.org/officeDocument/2006/relationships/image" Target="../media/image75.png"/><Relationship Id="rId24" Type="http://schemas.openxmlformats.org/officeDocument/2006/relationships/image" Target="../media/image74.png"/><Relationship Id="rId23" Type="http://schemas.openxmlformats.org/officeDocument/2006/relationships/image" Target="../media/image73.png"/><Relationship Id="rId22" Type="http://schemas.openxmlformats.org/officeDocument/2006/relationships/image" Target="../media/image72.png"/><Relationship Id="rId21" Type="http://schemas.openxmlformats.org/officeDocument/2006/relationships/image" Target="../media/image71.png"/><Relationship Id="rId20" Type="http://schemas.openxmlformats.org/officeDocument/2006/relationships/image" Target="../media/image70.png"/><Relationship Id="rId2" Type="http://schemas.openxmlformats.org/officeDocument/2006/relationships/image" Target="../media/image52.png"/><Relationship Id="rId19" Type="http://schemas.openxmlformats.org/officeDocument/2006/relationships/image" Target="../media/image69.png"/><Relationship Id="rId18" Type="http://schemas.openxmlformats.org/officeDocument/2006/relationships/image" Target="../media/image68.png"/><Relationship Id="rId17" Type="http://schemas.openxmlformats.org/officeDocument/2006/relationships/image" Target="../media/image67.png"/><Relationship Id="rId16" Type="http://schemas.openxmlformats.org/officeDocument/2006/relationships/image" Target="../media/image66.png"/><Relationship Id="rId15" Type="http://schemas.openxmlformats.org/officeDocument/2006/relationships/image" Target="../media/image65.png"/><Relationship Id="rId14" Type="http://schemas.openxmlformats.org/officeDocument/2006/relationships/image" Target="../media/image64.png"/><Relationship Id="rId13" Type="http://schemas.openxmlformats.org/officeDocument/2006/relationships/image" Target="../media/image63.png"/><Relationship Id="rId12" Type="http://schemas.openxmlformats.org/officeDocument/2006/relationships/image" Target="../media/image62.png"/><Relationship Id="rId11" Type="http://schemas.openxmlformats.org/officeDocument/2006/relationships/image" Target="../media/image61.png"/><Relationship Id="rId10" Type="http://schemas.openxmlformats.org/officeDocument/2006/relationships/image" Target="../media/image60.png"/><Relationship Id="rId1" Type="http://schemas.openxmlformats.org/officeDocument/2006/relationships/image" Target="../media/image51.png"/></Relationships>
</file>

<file path=xl/drawings/_rels/drawing3.xml.rels><?xml version="1.0" encoding="UTF-8" standalone="yes"?>
<Relationships xmlns="http://schemas.openxmlformats.org/package/2006/relationships"><Relationship Id="rId9" Type="http://schemas.openxmlformats.org/officeDocument/2006/relationships/image" Target="../media/image107.png"/><Relationship Id="rId8" Type="http://schemas.openxmlformats.org/officeDocument/2006/relationships/image" Target="../media/image106.png"/><Relationship Id="rId7" Type="http://schemas.openxmlformats.org/officeDocument/2006/relationships/image" Target="../media/image105.png"/><Relationship Id="rId6" Type="http://schemas.openxmlformats.org/officeDocument/2006/relationships/image" Target="../media/image104.png"/><Relationship Id="rId50" Type="http://schemas.openxmlformats.org/officeDocument/2006/relationships/image" Target="../media/image148.png"/><Relationship Id="rId5" Type="http://schemas.openxmlformats.org/officeDocument/2006/relationships/image" Target="../media/image103.png"/><Relationship Id="rId49" Type="http://schemas.openxmlformats.org/officeDocument/2006/relationships/image" Target="../media/image147.png"/><Relationship Id="rId48" Type="http://schemas.openxmlformats.org/officeDocument/2006/relationships/image" Target="../media/image146.png"/><Relationship Id="rId47" Type="http://schemas.openxmlformats.org/officeDocument/2006/relationships/image" Target="../media/image145.png"/><Relationship Id="rId46" Type="http://schemas.openxmlformats.org/officeDocument/2006/relationships/image" Target="../media/image144.png"/><Relationship Id="rId45" Type="http://schemas.openxmlformats.org/officeDocument/2006/relationships/image" Target="../media/image143.png"/><Relationship Id="rId44" Type="http://schemas.openxmlformats.org/officeDocument/2006/relationships/image" Target="../media/image142.png"/><Relationship Id="rId43" Type="http://schemas.openxmlformats.org/officeDocument/2006/relationships/image" Target="../media/image141.png"/><Relationship Id="rId42" Type="http://schemas.openxmlformats.org/officeDocument/2006/relationships/image" Target="../media/image140.png"/><Relationship Id="rId41" Type="http://schemas.openxmlformats.org/officeDocument/2006/relationships/image" Target="../media/image139.png"/><Relationship Id="rId40" Type="http://schemas.openxmlformats.org/officeDocument/2006/relationships/image" Target="../media/image138.png"/><Relationship Id="rId4" Type="http://schemas.openxmlformats.org/officeDocument/2006/relationships/image" Target="../media/image102.png"/><Relationship Id="rId39" Type="http://schemas.openxmlformats.org/officeDocument/2006/relationships/image" Target="../media/image137.png"/><Relationship Id="rId38" Type="http://schemas.openxmlformats.org/officeDocument/2006/relationships/image" Target="../media/image136.png"/><Relationship Id="rId37" Type="http://schemas.openxmlformats.org/officeDocument/2006/relationships/image" Target="../media/image135.png"/><Relationship Id="rId36" Type="http://schemas.openxmlformats.org/officeDocument/2006/relationships/image" Target="../media/image134.png"/><Relationship Id="rId35" Type="http://schemas.openxmlformats.org/officeDocument/2006/relationships/image" Target="../media/image133.png"/><Relationship Id="rId34" Type="http://schemas.openxmlformats.org/officeDocument/2006/relationships/image" Target="../media/image132.png"/><Relationship Id="rId33" Type="http://schemas.openxmlformats.org/officeDocument/2006/relationships/image" Target="../media/image131.png"/><Relationship Id="rId32" Type="http://schemas.openxmlformats.org/officeDocument/2006/relationships/image" Target="../media/image130.png"/><Relationship Id="rId31" Type="http://schemas.openxmlformats.org/officeDocument/2006/relationships/image" Target="../media/image129.png"/><Relationship Id="rId30" Type="http://schemas.openxmlformats.org/officeDocument/2006/relationships/image" Target="../media/image128.png"/><Relationship Id="rId3" Type="http://schemas.openxmlformats.org/officeDocument/2006/relationships/image" Target="../media/image101.png"/><Relationship Id="rId29" Type="http://schemas.openxmlformats.org/officeDocument/2006/relationships/image" Target="../media/image127.png"/><Relationship Id="rId28" Type="http://schemas.openxmlformats.org/officeDocument/2006/relationships/image" Target="../media/image126.png"/><Relationship Id="rId27" Type="http://schemas.openxmlformats.org/officeDocument/2006/relationships/image" Target="../media/image125.png"/><Relationship Id="rId26" Type="http://schemas.openxmlformats.org/officeDocument/2006/relationships/image" Target="../media/image124.png"/><Relationship Id="rId25" Type="http://schemas.openxmlformats.org/officeDocument/2006/relationships/image" Target="../media/image123.png"/><Relationship Id="rId24" Type="http://schemas.openxmlformats.org/officeDocument/2006/relationships/image" Target="../media/image122.png"/><Relationship Id="rId23" Type="http://schemas.openxmlformats.org/officeDocument/2006/relationships/image" Target="../media/image121.png"/><Relationship Id="rId22" Type="http://schemas.openxmlformats.org/officeDocument/2006/relationships/image" Target="../media/image120.png"/><Relationship Id="rId21" Type="http://schemas.openxmlformats.org/officeDocument/2006/relationships/image" Target="../media/image119.png"/><Relationship Id="rId20" Type="http://schemas.openxmlformats.org/officeDocument/2006/relationships/image" Target="../media/image118.png"/><Relationship Id="rId2" Type="http://schemas.openxmlformats.org/officeDocument/2006/relationships/image" Target="../media/image100.png"/><Relationship Id="rId19" Type="http://schemas.openxmlformats.org/officeDocument/2006/relationships/image" Target="../media/image117.png"/><Relationship Id="rId18" Type="http://schemas.openxmlformats.org/officeDocument/2006/relationships/image" Target="../media/image116.png"/><Relationship Id="rId17" Type="http://schemas.openxmlformats.org/officeDocument/2006/relationships/image" Target="../media/image115.png"/><Relationship Id="rId16" Type="http://schemas.openxmlformats.org/officeDocument/2006/relationships/image" Target="../media/image114.png"/><Relationship Id="rId15" Type="http://schemas.openxmlformats.org/officeDocument/2006/relationships/image" Target="../media/image113.png"/><Relationship Id="rId14" Type="http://schemas.openxmlformats.org/officeDocument/2006/relationships/image" Target="../media/image112.png"/><Relationship Id="rId13" Type="http://schemas.openxmlformats.org/officeDocument/2006/relationships/image" Target="../media/image111.png"/><Relationship Id="rId12" Type="http://schemas.openxmlformats.org/officeDocument/2006/relationships/image" Target="../media/image110.png"/><Relationship Id="rId11" Type="http://schemas.openxmlformats.org/officeDocument/2006/relationships/image" Target="../media/image109.png"/><Relationship Id="rId10" Type="http://schemas.openxmlformats.org/officeDocument/2006/relationships/image" Target="../media/image108.png"/><Relationship Id="rId1" Type="http://schemas.openxmlformats.org/officeDocument/2006/relationships/image" Target="../media/image99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676910</xdr:colOff>
      <xdr:row>1</xdr:row>
      <xdr:rowOff>114935</xdr:rowOff>
    </xdr:from>
    <xdr:to>
      <xdr:col>6</xdr:col>
      <xdr:colOff>429260</xdr:colOff>
      <xdr:row>25</xdr:row>
      <xdr:rowOff>162560</xdr:rowOff>
    </xdr:to>
    <xdr:pic>
      <xdr:nvPicPr>
        <xdr:cNvPr id="2" name="図形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76910" y="353060"/>
          <a:ext cx="3867150" cy="5762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8</xdr:col>
      <xdr:colOff>438150</xdr:colOff>
      <xdr:row>51</xdr:row>
      <xdr:rowOff>85725</xdr:rowOff>
    </xdr:to>
    <xdr:pic>
      <xdr:nvPicPr>
        <xdr:cNvPr id="3" name="図形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85800" y="6667500"/>
          <a:ext cx="5238750" cy="5562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8</xdr:col>
      <xdr:colOff>257175</xdr:colOff>
      <xdr:row>76</xdr:row>
      <xdr:rowOff>219075</xdr:rowOff>
    </xdr:to>
    <xdr:pic>
      <xdr:nvPicPr>
        <xdr:cNvPr id="4" name="図形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5800" y="12620625"/>
          <a:ext cx="505777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5</xdr:col>
      <xdr:colOff>638175</xdr:colOff>
      <xdr:row>97</xdr:row>
      <xdr:rowOff>0</xdr:rowOff>
    </xdr:to>
    <xdr:pic>
      <xdr:nvPicPr>
        <xdr:cNvPr id="5" name="図形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85800" y="18811875"/>
          <a:ext cx="3381375" cy="428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98</xdr:row>
      <xdr:rowOff>224155</xdr:rowOff>
    </xdr:from>
    <xdr:to>
      <xdr:col>7</xdr:col>
      <xdr:colOff>285750</xdr:colOff>
      <xdr:row>117</xdr:row>
      <xdr:rowOff>52705</xdr:rowOff>
    </xdr:to>
    <xdr:pic>
      <xdr:nvPicPr>
        <xdr:cNvPr id="6" name="図形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85800" y="23560405"/>
          <a:ext cx="4400550" cy="435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119</xdr:row>
      <xdr:rowOff>0</xdr:rowOff>
    </xdr:from>
    <xdr:to>
      <xdr:col>6</xdr:col>
      <xdr:colOff>333375</xdr:colOff>
      <xdr:row>144</xdr:row>
      <xdr:rowOff>95250</xdr:rowOff>
    </xdr:to>
    <xdr:pic>
      <xdr:nvPicPr>
        <xdr:cNvPr id="7" name="図形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85800" y="28336875"/>
          <a:ext cx="3762375" cy="6048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8</xdr:col>
      <xdr:colOff>466725</xdr:colOff>
      <xdr:row>172</xdr:row>
      <xdr:rowOff>171450</xdr:rowOff>
    </xdr:to>
    <xdr:pic>
      <xdr:nvPicPr>
        <xdr:cNvPr id="8" name="図形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85800" y="35004375"/>
          <a:ext cx="5267325" cy="6124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669290</xdr:colOff>
      <xdr:row>196</xdr:row>
      <xdr:rowOff>17780</xdr:rowOff>
    </xdr:from>
    <xdr:to>
      <xdr:col>11</xdr:col>
      <xdr:colOff>12065</xdr:colOff>
      <xdr:row>230</xdr:row>
      <xdr:rowOff>8255</xdr:rowOff>
    </xdr:to>
    <xdr:pic>
      <xdr:nvPicPr>
        <xdr:cNvPr id="9" name="図形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69290" y="46690280"/>
          <a:ext cx="6886575" cy="808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175</xdr:row>
      <xdr:rowOff>0</xdr:rowOff>
    </xdr:from>
    <xdr:to>
      <xdr:col>9</xdr:col>
      <xdr:colOff>9525</xdr:colOff>
      <xdr:row>194</xdr:row>
      <xdr:rowOff>47625</xdr:rowOff>
    </xdr:to>
    <xdr:pic>
      <xdr:nvPicPr>
        <xdr:cNvPr id="10" name="図形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85800" y="41671875"/>
          <a:ext cx="5495925" cy="4572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232</xdr:row>
      <xdr:rowOff>0</xdr:rowOff>
    </xdr:from>
    <xdr:to>
      <xdr:col>9</xdr:col>
      <xdr:colOff>619125</xdr:colOff>
      <xdr:row>263</xdr:row>
      <xdr:rowOff>209550</xdr:rowOff>
    </xdr:to>
    <xdr:pic>
      <xdr:nvPicPr>
        <xdr:cNvPr id="11" name="図形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85800" y="55245000"/>
          <a:ext cx="6105525" cy="7591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266</xdr:row>
      <xdr:rowOff>0</xdr:rowOff>
    </xdr:from>
    <xdr:to>
      <xdr:col>11</xdr:col>
      <xdr:colOff>161925</xdr:colOff>
      <xdr:row>290</xdr:row>
      <xdr:rowOff>66675</xdr:rowOff>
    </xdr:to>
    <xdr:pic>
      <xdr:nvPicPr>
        <xdr:cNvPr id="12" name="図形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85800" y="63341250"/>
          <a:ext cx="7019925" cy="5781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292</xdr:row>
      <xdr:rowOff>0</xdr:rowOff>
    </xdr:from>
    <xdr:to>
      <xdr:col>8</xdr:col>
      <xdr:colOff>9525</xdr:colOff>
      <xdr:row>311</xdr:row>
      <xdr:rowOff>38100</xdr:rowOff>
    </xdr:to>
    <xdr:pic>
      <xdr:nvPicPr>
        <xdr:cNvPr id="13" name="図形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85800" y="69532500"/>
          <a:ext cx="4810125" cy="4562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645160</xdr:colOff>
      <xdr:row>313</xdr:row>
      <xdr:rowOff>19685</xdr:rowOff>
    </xdr:from>
    <xdr:to>
      <xdr:col>13</xdr:col>
      <xdr:colOff>378460</xdr:colOff>
      <xdr:row>330</xdr:row>
      <xdr:rowOff>181610</xdr:rowOff>
    </xdr:to>
    <xdr:pic>
      <xdr:nvPicPr>
        <xdr:cNvPr id="14" name="図形 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45160" y="74552810"/>
          <a:ext cx="8648700" cy="4210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333</xdr:row>
      <xdr:rowOff>0</xdr:rowOff>
    </xdr:from>
    <xdr:to>
      <xdr:col>7</xdr:col>
      <xdr:colOff>428625</xdr:colOff>
      <xdr:row>352</xdr:row>
      <xdr:rowOff>180975</xdr:rowOff>
    </xdr:to>
    <xdr:pic>
      <xdr:nvPicPr>
        <xdr:cNvPr id="15" name="図形 14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685800" y="79295625"/>
          <a:ext cx="4543425" cy="4705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31750</xdr:colOff>
      <xdr:row>354</xdr:row>
      <xdr:rowOff>223520</xdr:rowOff>
    </xdr:from>
    <xdr:to>
      <xdr:col>13</xdr:col>
      <xdr:colOff>508000</xdr:colOff>
      <xdr:row>385</xdr:row>
      <xdr:rowOff>42545</xdr:rowOff>
    </xdr:to>
    <xdr:pic>
      <xdr:nvPicPr>
        <xdr:cNvPr id="16" name="図形 1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717550" y="84519770"/>
          <a:ext cx="8705850" cy="7200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387</xdr:row>
      <xdr:rowOff>0</xdr:rowOff>
    </xdr:from>
    <xdr:to>
      <xdr:col>8</xdr:col>
      <xdr:colOff>333375</xdr:colOff>
      <xdr:row>398</xdr:row>
      <xdr:rowOff>161925</xdr:rowOff>
    </xdr:to>
    <xdr:pic>
      <xdr:nvPicPr>
        <xdr:cNvPr id="17" name="図形 16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85800" y="92154375"/>
          <a:ext cx="5133975" cy="2781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401</xdr:row>
      <xdr:rowOff>0</xdr:rowOff>
    </xdr:from>
    <xdr:to>
      <xdr:col>10</xdr:col>
      <xdr:colOff>457200</xdr:colOff>
      <xdr:row>428</xdr:row>
      <xdr:rowOff>123825</xdr:rowOff>
    </xdr:to>
    <xdr:pic>
      <xdr:nvPicPr>
        <xdr:cNvPr id="18" name="図形 17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685800" y="95488125"/>
          <a:ext cx="6629400" cy="6553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431</xdr:row>
      <xdr:rowOff>0</xdr:rowOff>
    </xdr:from>
    <xdr:to>
      <xdr:col>13</xdr:col>
      <xdr:colOff>628650</xdr:colOff>
      <xdr:row>464</xdr:row>
      <xdr:rowOff>28575</xdr:rowOff>
    </xdr:to>
    <xdr:pic>
      <xdr:nvPicPr>
        <xdr:cNvPr id="19" name="図形 18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685800" y="102631875"/>
          <a:ext cx="8858250" cy="7886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466</xdr:row>
      <xdr:rowOff>0</xdr:rowOff>
    </xdr:from>
    <xdr:to>
      <xdr:col>7</xdr:col>
      <xdr:colOff>514350</xdr:colOff>
      <xdr:row>489</xdr:row>
      <xdr:rowOff>85725</xdr:rowOff>
    </xdr:to>
    <xdr:pic>
      <xdr:nvPicPr>
        <xdr:cNvPr id="20" name="図形 19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685800" y="110966250"/>
          <a:ext cx="4629150" cy="5562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492</xdr:row>
      <xdr:rowOff>0</xdr:rowOff>
    </xdr:from>
    <xdr:to>
      <xdr:col>12</xdr:col>
      <xdr:colOff>38100</xdr:colOff>
      <xdr:row>508</xdr:row>
      <xdr:rowOff>85725</xdr:rowOff>
    </xdr:to>
    <xdr:pic>
      <xdr:nvPicPr>
        <xdr:cNvPr id="21" name="図形 20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685800" y="117157500"/>
          <a:ext cx="7581900" cy="3895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510</xdr:row>
      <xdr:rowOff>0</xdr:rowOff>
    </xdr:from>
    <xdr:to>
      <xdr:col>9</xdr:col>
      <xdr:colOff>47625</xdr:colOff>
      <xdr:row>525</xdr:row>
      <xdr:rowOff>133350</xdr:rowOff>
    </xdr:to>
    <xdr:pic>
      <xdr:nvPicPr>
        <xdr:cNvPr id="22" name="図形 21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685800" y="121443750"/>
          <a:ext cx="5534025" cy="3705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528</xdr:row>
      <xdr:rowOff>0</xdr:rowOff>
    </xdr:from>
    <xdr:to>
      <xdr:col>9</xdr:col>
      <xdr:colOff>400050</xdr:colOff>
      <xdr:row>549</xdr:row>
      <xdr:rowOff>9525</xdr:rowOff>
    </xdr:to>
    <xdr:pic>
      <xdr:nvPicPr>
        <xdr:cNvPr id="23" name="図形 22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685800" y="125730000"/>
          <a:ext cx="5886450" cy="5010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59690</xdr:colOff>
      <xdr:row>551</xdr:row>
      <xdr:rowOff>20320</xdr:rowOff>
    </xdr:from>
    <xdr:to>
      <xdr:col>8</xdr:col>
      <xdr:colOff>421640</xdr:colOff>
      <xdr:row>569</xdr:row>
      <xdr:rowOff>172720</xdr:rowOff>
    </xdr:to>
    <xdr:pic>
      <xdr:nvPicPr>
        <xdr:cNvPr id="24" name="図形 23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745490" y="131227195"/>
          <a:ext cx="5162550" cy="443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572</xdr:row>
      <xdr:rowOff>0</xdr:rowOff>
    </xdr:from>
    <xdr:to>
      <xdr:col>8</xdr:col>
      <xdr:colOff>333375</xdr:colOff>
      <xdr:row>587</xdr:row>
      <xdr:rowOff>219075</xdr:rowOff>
    </xdr:to>
    <xdr:pic>
      <xdr:nvPicPr>
        <xdr:cNvPr id="25" name="図形 24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685800" y="136207500"/>
          <a:ext cx="5133975" cy="3790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590</xdr:row>
      <xdr:rowOff>0</xdr:rowOff>
    </xdr:from>
    <xdr:to>
      <xdr:col>11</xdr:col>
      <xdr:colOff>85725</xdr:colOff>
      <xdr:row>605</xdr:row>
      <xdr:rowOff>66675</xdr:rowOff>
    </xdr:to>
    <xdr:pic>
      <xdr:nvPicPr>
        <xdr:cNvPr id="26" name="図形 25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685800" y="140493750"/>
          <a:ext cx="6943725" cy="3638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608</xdr:row>
      <xdr:rowOff>0</xdr:rowOff>
    </xdr:from>
    <xdr:to>
      <xdr:col>8</xdr:col>
      <xdr:colOff>161925</xdr:colOff>
      <xdr:row>631</xdr:row>
      <xdr:rowOff>180975</xdr:rowOff>
    </xdr:to>
    <xdr:pic>
      <xdr:nvPicPr>
        <xdr:cNvPr id="27" name="図形 26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685800" y="144780000"/>
          <a:ext cx="4962525" cy="5657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634</xdr:row>
      <xdr:rowOff>0</xdr:rowOff>
    </xdr:from>
    <xdr:to>
      <xdr:col>7</xdr:col>
      <xdr:colOff>257175</xdr:colOff>
      <xdr:row>649</xdr:row>
      <xdr:rowOff>209550</xdr:rowOff>
    </xdr:to>
    <xdr:pic>
      <xdr:nvPicPr>
        <xdr:cNvPr id="29" name="図形 28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685800" y="150971250"/>
          <a:ext cx="4371975" cy="3781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652</xdr:row>
      <xdr:rowOff>0</xdr:rowOff>
    </xdr:from>
    <xdr:to>
      <xdr:col>7</xdr:col>
      <xdr:colOff>628650</xdr:colOff>
      <xdr:row>675</xdr:row>
      <xdr:rowOff>0</xdr:rowOff>
    </xdr:to>
    <xdr:pic>
      <xdr:nvPicPr>
        <xdr:cNvPr id="30" name="図形 29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685800" y="155257500"/>
          <a:ext cx="4743450" cy="5476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677</xdr:row>
      <xdr:rowOff>0</xdr:rowOff>
    </xdr:from>
    <xdr:to>
      <xdr:col>7</xdr:col>
      <xdr:colOff>161925</xdr:colOff>
      <xdr:row>694</xdr:row>
      <xdr:rowOff>133350</xdr:rowOff>
    </xdr:to>
    <xdr:pic>
      <xdr:nvPicPr>
        <xdr:cNvPr id="31" name="図形 30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685800" y="161210625"/>
          <a:ext cx="4276725" cy="4181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697</xdr:row>
      <xdr:rowOff>0</xdr:rowOff>
    </xdr:from>
    <xdr:to>
      <xdr:col>14</xdr:col>
      <xdr:colOff>123825</xdr:colOff>
      <xdr:row>723</xdr:row>
      <xdr:rowOff>152400</xdr:rowOff>
    </xdr:to>
    <xdr:pic>
      <xdr:nvPicPr>
        <xdr:cNvPr id="32" name="図形 31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685800" y="165973125"/>
          <a:ext cx="9039225" cy="6343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726</xdr:row>
      <xdr:rowOff>0</xdr:rowOff>
    </xdr:from>
    <xdr:to>
      <xdr:col>10</xdr:col>
      <xdr:colOff>390525</xdr:colOff>
      <xdr:row>747</xdr:row>
      <xdr:rowOff>152400</xdr:rowOff>
    </xdr:to>
    <xdr:pic>
      <xdr:nvPicPr>
        <xdr:cNvPr id="33" name="図形 32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685800" y="172878750"/>
          <a:ext cx="6562725" cy="5153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750</xdr:row>
      <xdr:rowOff>0</xdr:rowOff>
    </xdr:from>
    <xdr:to>
      <xdr:col>6</xdr:col>
      <xdr:colOff>666750</xdr:colOff>
      <xdr:row>763</xdr:row>
      <xdr:rowOff>104775</xdr:rowOff>
    </xdr:to>
    <xdr:pic>
      <xdr:nvPicPr>
        <xdr:cNvPr id="34" name="図形 33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685800" y="178593750"/>
          <a:ext cx="4095750" cy="3200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766</xdr:row>
      <xdr:rowOff>20320</xdr:rowOff>
    </xdr:from>
    <xdr:to>
      <xdr:col>10</xdr:col>
      <xdr:colOff>495300</xdr:colOff>
      <xdr:row>786</xdr:row>
      <xdr:rowOff>1270</xdr:rowOff>
    </xdr:to>
    <xdr:pic>
      <xdr:nvPicPr>
        <xdr:cNvPr id="35" name="図形 34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685800" y="182424070"/>
          <a:ext cx="6667500" cy="4743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788</xdr:row>
      <xdr:rowOff>0</xdr:rowOff>
    </xdr:from>
    <xdr:to>
      <xdr:col>9</xdr:col>
      <xdr:colOff>104775</xdr:colOff>
      <xdr:row>803</xdr:row>
      <xdr:rowOff>200025</xdr:rowOff>
    </xdr:to>
    <xdr:pic>
      <xdr:nvPicPr>
        <xdr:cNvPr id="36" name="図形 35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685800" y="187642500"/>
          <a:ext cx="5591175" cy="3771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806</xdr:row>
      <xdr:rowOff>0</xdr:rowOff>
    </xdr:from>
    <xdr:to>
      <xdr:col>7</xdr:col>
      <xdr:colOff>104775</xdr:colOff>
      <xdr:row>822</xdr:row>
      <xdr:rowOff>152400</xdr:rowOff>
    </xdr:to>
    <xdr:pic>
      <xdr:nvPicPr>
        <xdr:cNvPr id="37" name="図形 36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685800" y="191928750"/>
          <a:ext cx="4219575" cy="3962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825</xdr:row>
      <xdr:rowOff>0</xdr:rowOff>
    </xdr:from>
    <xdr:to>
      <xdr:col>10</xdr:col>
      <xdr:colOff>314325</xdr:colOff>
      <xdr:row>845</xdr:row>
      <xdr:rowOff>228600</xdr:rowOff>
    </xdr:to>
    <xdr:pic>
      <xdr:nvPicPr>
        <xdr:cNvPr id="38" name="図形 37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685800" y="196453125"/>
          <a:ext cx="6486525" cy="4991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848</xdr:row>
      <xdr:rowOff>0</xdr:rowOff>
    </xdr:from>
    <xdr:to>
      <xdr:col>9</xdr:col>
      <xdr:colOff>209550</xdr:colOff>
      <xdr:row>877</xdr:row>
      <xdr:rowOff>76200</xdr:rowOff>
    </xdr:to>
    <xdr:pic>
      <xdr:nvPicPr>
        <xdr:cNvPr id="39" name="図形 38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685800" y="201930000"/>
          <a:ext cx="5695950" cy="6981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879</xdr:row>
      <xdr:rowOff>0</xdr:rowOff>
    </xdr:from>
    <xdr:to>
      <xdr:col>6</xdr:col>
      <xdr:colOff>428625</xdr:colOff>
      <xdr:row>897</xdr:row>
      <xdr:rowOff>180975</xdr:rowOff>
    </xdr:to>
    <xdr:pic>
      <xdr:nvPicPr>
        <xdr:cNvPr id="40" name="図形 39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685800" y="209311875"/>
          <a:ext cx="3857625" cy="4467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900</xdr:row>
      <xdr:rowOff>0</xdr:rowOff>
    </xdr:from>
    <xdr:to>
      <xdr:col>8</xdr:col>
      <xdr:colOff>104775</xdr:colOff>
      <xdr:row>917</xdr:row>
      <xdr:rowOff>95250</xdr:rowOff>
    </xdr:to>
    <xdr:pic>
      <xdr:nvPicPr>
        <xdr:cNvPr id="41" name="図形 40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685800" y="214312500"/>
          <a:ext cx="4905375" cy="4143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919</xdr:row>
      <xdr:rowOff>0</xdr:rowOff>
    </xdr:from>
    <xdr:to>
      <xdr:col>6</xdr:col>
      <xdr:colOff>104775</xdr:colOff>
      <xdr:row>927</xdr:row>
      <xdr:rowOff>228600</xdr:rowOff>
    </xdr:to>
    <xdr:pic>
      <xdr:nvPicPr>
        <xdr:cNvPr id="42" name="図形 41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685800" y="218836875"/>
          <a:ext cx="3533775" cy="2133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930</xdr:row>
      <xdr:rowOff>0</xdr:rowOff>
    </xdr:from>
    <xdr:to>
      <xdr:col>8</xdr:col>
      <xdr:colOff>47625</xdr:colOff>
      <xdr:row>944</xdr:row>
      <xdr:rowOff>171450</xdr:rowOff>
    </xdr:to>
    <xdr:pic>
      <xdr:nvPicPr>
        <xdr:cNvPr id="43" name="図形 42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685800" y="221456250"/>
          <a:ext cx="4848225" cy="3505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947</xdr:row>
      <xdr:rowOff>0</xdr:rowOff>
    </xdr:from>
    <xdr:to>
      <xdr:col>13</xdr:col>
      <xdr:colOff>609600</xdr:colOff>
      <xdr:row>966</xdr:row>
      <xdr:rowOff>228600</xdr:rowOff>
    </xdr:to>
    <xdr:pic>
      <xdr:nvPicPr>
        <xdr:cNvPr id="44" name="図形 43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685800" y="225504375"/>
          <a:ext cx="8839200" cy="4752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969</xdr:row>
      <xdr:rowOff>0</xdr:rowOff>
    </xdr:from>
    <xdr:to>
      <xdr:col>6</xdr:col>
      <xdr:colOff>561975</xdr:colOff>
      <xdr:row>974</xdr:row>
      <xdr:rowOff>9525</xdr:rowOff>
    </xdr:to>
    <xdr:pic>
      <xdr:nvPicPr>
        <xdr:cNvPr id="45" name="図形 44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685800" y="230743125"/>
          <a:ext cx="3990975" cy="1200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976</xdr:row>
      <xdr:rowOff>0</xdr:rowOff>
    </xdr:from>
    <xdr:to>
      <xdr:col>14</xdr:col>
      <xdr:colOff>104775</xdr:colOff>
      <xdr:row>990</xdr:row>
      <xdr:rowOff>180975</xdr:rowOff>
    </xdr:to>
    <xdr:pic>
      <xdr:nvPicPr>
        <xdr:cNvPr id="46" name="図形 45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685800" y="232410000"/>
          <a:ext cx="9020175" cy="3514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993</xdr:row>
      <xdr:rowOff>0</xdr:rowOff>
    </xdr:from>
    <xdr:to>
      <xdr:col>8</xdr:col>
      <xdr:colOff>85725</xdr:colOff>
      <xdr:row>1004</xdr:row>
      <xdr:rowOff>66675</xdr:rowOff>
    </xdr:to>
    <xdr:pic>
      <xdr:nvPicPr>
        <xdr:cNvPr id="47" name="図形 46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685800" y="236458125"/>
          <a:ext cx="4886325" cy="2686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1006</xdr:row>
      <xdr:rowOff>0</xdr:rowOff>
    </xdr:from>
    <xdr:to>
      <xdr:col>6</xdr:col>
      <xdr:colOff>466725</xdr:colOff>
      <xdr:row>1017</xdr:row>
      <xdr:rowOff>38100</xdr:rowOff>
    </xdr:to>
    <xdr:pic>
      <xdr:nvPicPr>
        <xdr:cNvPr id="48" name="図形 47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685800" y="239553750"/>
          <a:ext cx="3895725" cy="2657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1019</xdr:row>
      <xdr:rowOff>0</xdr:rowOff>
    </xdr:from>
    <xdr:to>
      <xdr:col>7</xdr:col>
      <xdr:colOff>38100</xdr:colOff>
      <xdr:row>1047</xdr:row>
      <xdr:rowOff>180975</xdr:rowOff>
    </xdr:to>
    <xdr:pic>
      <xdr:nvPicPr>
        <xdr:cNvPr id="49" name="図形 48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685800" y="242649375"/>
          <a:ext cx="4152900" cy="6848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1050</xdr:row>
      <xdr:rowOff>0</xdr:rowOff>
    </xdr:from>
    <xdr:to>
      <xdr:col>7</xdr:col>
      <xdr:colOff>342900</xdr:colOff>
      <xdr:row>1066</xdr:row>
      <xdr:rowOff>190500</xdr:rowOff>
    </xdr:to>
    <xdr:pic>
      <xdr:nvPicPr>
        <xdr:cNvPr id="50" name="図形 49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685800" y="250031250"/>
          <a:ext cx="4457700" cy="4000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1068</xdr:row>
      <xdr:rowOff>0</xdr:rowOff>
    </xdr:from>
    <xdr:to>
      <xdr:col>5</xdr:col>
      <xdr:colOff>542925</xdr:colOff>
      <xdr:row>1081</xdr:row>
      <xdr:rowOff>123825</xdr:rowOff>
    </xdr:to>
    <xdr:pic>
      <xdr:nvPicPr>
        <xdr:cNvPr id="51" name="図形 50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685800" y="254317500"/>
          <a:ext cx="3286125" cy="3219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1083</xdr:row>
      <xdr:rowOff>0</xdr:rowOff>
    </xdr:from>
    <xdr:to>
      <xdr:col>9</xdr:col>
      <xdr:colOff>657225</xdr:colOff>
      <xdr:row>1104</xdr:row>
      <xdr:rowOff>161925</xdr:rowOff>
    </xdr:to>
    <xdr:pic>
      <xdr:nvPicPr>
        <xdr:cNvPr id="52" name="図形 51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685800" y="257889375"/>
          <a:ext cx="6143625" cy="51625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527685</xdr:colOff>
      <xdr:row>5</xdr:row>
      <xdr:rowOff>70485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0" y="0"/>
          <a:ext cx="527685" cy="92773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0</xdr:col>
      <xdr:colOff>0</xdr:colOff>
      <xdr:row>0</xdr:row>
      <xdr:rowOff>0</xdr:rowOff>
    </xdr:from>
    <xdr:ext cx="20848" cy="209085"/>
    <xdr:sp>
      <xdr:nvSpPr>
        <xdr:cNvPr id="3" name="正方形/長方形 7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085"/>
    <xdr:sp>
      <xdr:nvSpPr>
        <xdr:cNvPr id="4" name="正方形/長方形 1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5" name="正方形/長方形 3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122"/>
    <xdr:sp>
      <xdr:nvSpPr>
        <xdr:cNvPr id="6" name="正方形/長方形 5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085"/>
    <xdr:sp>
      <xdr:nvSpPr>
        <xdr:cNvPr id="7" name="正方形/長方形 6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01237"/>
    <xdr:sp>
      <xdr:nvSpPr>
        <xdr:cNvPr id="9" name="正方形/長方形 17"/>
        <xdr:cNvSpPr>
          <a:spLocks noChangeArrowheads="1"/>
        </xdr:cNvSpPr>
      </xdr:nvSpPr>
      <xdr:spPr>
        <a:xfrm>
          <a:off x="0" y="0"/>
          <a:ext cx="18415" cy="2006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10820"/>
    <xdr:sp>
      <xdr:nvSpPr>
        <xdr:cNvPr id="10" name="正方形/長方形 10"/>
        <xdr:cNvSpPr>
          <a:spLocks noChangeArrowheads="1"/>
        </xdr:cNvSpPr>
      </xdr:nvSpPr>
      <xdr:spPr>
        <a:xfrm>
          <a:off x="0" y="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10820"/>
    <xdr:sp>
      <xdr:nvSpPr>
        <xdr:cNvPr id="11" name="正方形/長方形 22"/>
        <xdr:cNvSpPr>
          <a:spLocks noChangeArrowheads="1"/>
        </xdr:cNvSpPr>
      </xdr:nvSpPr>
      <xdr:spPr>
        <a:xfrm>
          <a:off x="0" y="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122"/>
    <xdr:sp>
      <xdr:nvSpPr>
        <xdr:cNvPr id="13" name="正方形/長方形 27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10384"/>
    <xdr:sp>
      <xdr:nvSpPr>
        <xdr:cNvPr id="14" name="正方形/長方形 9"/>
        <xdr:cNvSpPr>
          <a:spLocks noChangeArrowheads="1"/>
        </xdr:cNvSpPr>
      </xdr:nvSpPr>
      <xdr:spPr>
        <a:xfrm>
          <a:off x="0" y="0"/>
          <a:ext cx="20320" cy="2101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10820"/>
    <xdr:sp>
      <xdr:nvSpPr>
        <xdr:cNvPr id="15" name="正方形/長方形 11"/>
        <xdr:cNvSpPr>
          <a:spLocks noChangeArrowheads="1"/>
        </xdr:cNvSpPr>
      </xdr:nvSpPr>
      <xdr:spPr>
        <a:xfrm>
          <a:off x="0" y="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6" name="正方形/長方形 13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4731" cy="264560"/>
    <xdr:sp>
      <xdr:nvSpPr>
        <xdr:cNvPr id="17" name="テキスト ボックス 15"/>
        <xdr:cNvSpPr txBox="1"/>
      </xdr:nvSpPr>
      <xdr:spPr>
        <a:xfrm>
          <a:off x="0" y="0"/>
          <a:ext cx="184150" cy="2641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8" name="正方形/長方形 16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9" name="正方形/長方形 19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08690"/>
    <xdr:sp>
      <xdr:nvSpPr>
        <xdr:cNvPr id="20" name="正方形/長方形 20"/>
        <xdr:cNvSpPr>
          <a:spLocks noChangeArrowheads="1"/>
        </xdr:cNvSpPr>
      </xdr:nvSpPr>
      <xdr:spPr>
        <a:xfrm>
          <a:off x="0" y="0"/>
          <a:ext cx="18415" cy="20828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10820"/>
    <xdr:sp>
      <xdr:nvSpPr>
        <xdr:cNvPr id="21" name="正方形/長方形 24"/>
        <xdr:cNvSpPr>
          <a:spLocks noChangeArrowheads="1"/>
        </xdr:cNvSpPr>
      </xdr:nvSpPr>
      <xdr:spPr>
        <a:xfrm>
          <a:off x="0" y="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09085"/>
    <xdr:sp>
      <xdr:nvSpPr>
        <xdr:cNvPr id="22" name="正方形/長方形 25"/>
        <xdr:cNvSpPr>
          <a:spLocks noChangeArrowheads="1"/>
        </xdr:cNvSpPr>
      </xdr:nvSpPr>
      <xdr:spPr>
        <a:xfrm>
          <a:off x="0" y="0"/>
          <a:ext cx="18415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10820"/>
    <xdr:sp>
      <xdr:nvSpPr>
        <xdr:cNvPr id="23" name="正方形/長方形 28"/>
        <xdr:cNvSpPr>
          <a:spLocks noChangeArrowheads="1"/>
        </xdr:cNvSpPr>
      </xdr:nvSpPr>
      <xdr:spPr>
        <a:xfrm>
          <a:off x="0" y="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24" name="正方形/長方形 29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59690</xdr:colOff>
      <xdr:row>0</xdr:row>
      <xdr:rowOff>16510</xdr:rowOff>
    </xdr:from>
    <xdr:to>
      <xdr:col>8</xdr:col>
      <xdr:colOff>288290</xdr:colOff>
      <xdr:row>18</xdr:row>
      <xdr:rowOff>35560</xdr:rowOff>
    </xdr:to>
    <xdr:pic>
      <xdr:nvPicPr>
        <xdr:cNvPr id="36" name="図形 3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9690" y="16510"/>
          <a:ext cx="5181600" cy="3105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345440</xdr:colOff>
      <xdr:row>0</xdr:row>
      <xdr:rowOff>18415</xdr:rowOff>
    </xdr:from>
    <xdr:to>
      <xdr:col>12</xdr:col>
      <xdr:colOff>545465</xdr:colOff>
      <xdr:row>15</xdr:row>
      <xdr:rowOff>66040</xdr:rowOff>
    </xdr:to>
    <xdr:pic>
      <xdr:nvPicPr>
        <xdr:cNvPr id="37" name="図形 3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298440" y="18415"/>
          <a:ext cx="2676525" cy="2619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18</xdr:row>
      <xdr:rowOff>111760</xdr:rowOff>
    </xdr:from>
    <xdr:to>
      <xdr:col>4</xdr:col>
      <xdr:colOff>486410</xdr:colOff>
      <xdr:row>34</xdr:row>
      <xdr:rowOff>35560</xdr:rowOff>
    </xdr:to>
    <xdr:pic>
      <xdr:nvPicPr>
        <xdr:cNvPr id="38" name="図形 3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3197860"/>
          <a:ext cx="2962275" cy="266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464185</xdr:colOff>
      <xdr:row>18</xdr:row>
      <xdr:rowOff>172085</xdr:rowOff>
    </xdr:from>
    <xdr:to>
      <xdr:col>9</xdr:col>
      <xdr:colOff>349885</xdr:colOff>
      <xdr:row>38</xdr:row>
      <xdr:rowOff>48260</xdr:rowOff>
    </xdr:to>
    <xdr:pic>
      <xdr:nvPicPr>
        <xdr:cNvPr id="40" name="図形 3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940685" y="3257550"/>
          <a:ext cx="2981325" cy="3305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130810</xdr:colOff>
      <xdr:row>38</xdr:row>
      <xdr:rowOff>124460</xdr:rowOff>
    </xdr:from>
    <xdr:to>
      <xdr:col>6</xdr:col>
      <xdr:colOff>159385</xdr:colOff>
      <xdr:row>57</xdr:row>
      <xdr:rowOff>10160</xdr:rowOff>
    </xdr:to>
    <xdr:pic>
      <xdr:nvPicPr>
        <xdr:cNvPr id="41" name="図形 4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0810" y="6639560"/>
          <a:ext cx="3743325" cy="3143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119380</xdr:colOff>
      <xdr:row>57</xdr:row>
      <xdr:rowOff>88265</xdr:rowOff>
    </xdr:from>
    <xdr:to>
      <xdr:col>12</xdr:col>
      <xdr:colOff>167005</xdr:colOff>
      <xdr:row>86</xdr:row>
      <xdr:rowOff>12065</xdr:rowOff>
    </xdr:to>
    <xdr:pic>
      <xdr:nvPicPr>
        <xdr:cNvPr id="43" name="図形 4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9380" y="9860915"/>
          <a:ext cx="7477125" cy="4895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107315</xdr:colOff>
      <xdr:row>86</xdr:row>
      <xdr:rowOff>111760</xdr:rowOff>
    </xdr:from>
    <xdr:to>
      <xdr:col>8</xdr:col>
      <xdr:colOff>193040</xdr:colOff>
      <xdr:row>132</xdr:row>
      <xdr:rowOff>111760</xdr:rowOff>
    </xdr:to>
    <xdr:pic>
      <xdr:nvPicPr>
        <xdr:cNvPr id="44" name="図形 4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7315" y="14856460"/>
          <a:ext cx="5038725" cy="7886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380365</xdr:colOff>
      <xdr:row>116</xdr:row>
      <xdr:rowOff>146685</xdr:rowOff>
    </xdr:from>
    <xdr:to>
      <xdr:col>15</xdr:col>
      <xdr:colOff>437515</xdr:colOff>
      <xdr:row>132</xdr:row>
      <xdr:rowOff>165735</xdr:rowOff>
    </xdr:to>
    <xdr:pic>
      <xdr:nvPicPr>
        <xdr:cNvPr id="45" name="図形 4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333365" y="20034885"/>
          <a:ext cx="4391025" cy="2762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71120</xdr:colOff>
      <xdr:row>133</xdr:row>
      <xdr:rowOff>75565</xdr:rowOff>
    </xdr:from>
    <xdr:to>
      <xdr:col>8</xdr:col>
      <xdr:colOff>575945</xdr:colOff>
      <xdr:row>152</xdr:row>
      <xdr:rowOff>170815</xdr:rowOff>
    </xdr:to>
    <xdr:pic>
      <xdr:nvPicPr>
        <xdr:cNvPr id="46" name="図形 4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1120" y="22878415"/>
          <a:ext cx="5457825" cy="3352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24130</xdr:colOff>
      <xdr:row>133</xdr:row>
      <xdr:rowOff>123190</xdr:rowOff>
    </xdr:from>
    <xdr:to>
      <xdr:col>16</xdr:col>
      <xdr:colOff>557530</xdr:colOff>
      <xdr:row>156</xdr:row>
      <xdr:rowOff>161290</xdr:rowOff>
    </xdr:to>
    <xdr:pic>
      <xdr:nvPicPr>
        <xdr:cNvPr id="47" name="図形 46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596255" y="22926040"/>
          <a:ext cx="4867275" cy="3981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157</xdr:row>
      <xdr:rowOff>135255</xdr:rowOff>
    </xdr:from>
    <xdr:to>
      <xdr:col>11</xdr:col>
      <xdr:colOff>534035</xdr:colOff>
      <xdr:row>189</xdr:row>
      <xdr:rowOff>68580</xdr:rowOff>
    </xdr:to>
    <xdr:pic>
      <xdr:nvPicPr>
        <xdr:cNvPr id="25" name="図形 2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35" y="27052905"/>
          <a:ext cx="7343775" cy="5419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24130</xdr:colOff>
      <xdr:row>190</xdr:row>
      <xdr:rowOff>17145</xdr:rowOff>
    </xdr:from>
    <xdr:to>
      <xdr:col>8</xdr:col>
      <xdr:colOff>33655</xdr:colOff>
      <xdr:row>215</xdr:row>
      <xdr:rowOff>131445</xdr:rowOff>
    </xdr:to>
    <xdr:pic>
      <xdr:nvPicPr>
        <xdr:cNvPr id="27" name="図形 26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4130" y="32592645"/>
          <a:ext cx="4962525" cy="440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118745</xdr:colOff>
      <xdr:row>190</xdr:row>
      <xdr:rowOff>29210</xdr:rowOff>
    </xdr:from>
    <xdr:to>
      <xdr:col>14</xdr:col>
      <xdr:colOff>137795</xdr:colOff>
      <xdr:row>212</xdr:row>
      <xdr:rowOff>133985</xdr:rowOff>
    </xdr:to>
    <xdr:pic>
      <xdr:nvPicPr>
        <xdr:cNvPr id="28" name="図形 27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071745" y="32604710"/>
          <a:ext cx="3733800" cy="3876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216</xdr:row>
      <xdr:rowOff>112395</xdr:rowOff>
    </xdr:from>
    <xdr:to>
      <xdr:col>13</xdr:col>
      <xdr:colOff>133985</xdr:colOff>
      <xdr:row>242</xdr:row>
      <xdr:rowOff>74295</xdr:rowOff>
    </xdr:to>
    <xdr:pic>
      <xdr:nvPicPr>
        <xdr:cNvPr id="29" name="図形 28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635" y="37145595"/>
          <a:ext cx="8181975" cy="4419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12065</xdr:colOff>
      <xdr:row>243</xdr:row>
      <xdr:rowOff>76200</xdr:rowOff>
    </xdr:from>
    <xdr:to>
      <xdr:col>9</xdr:col>
      <xdr:colOff>412115</xdr:colOff>
      <xdr:row>274</xdr:row>
      <xdr:rowOff>9525</xdr:rowOff>
    </xdr:to>
    <xdr:pic>
      <xdr:nvPicPr>
        <xdr:cNvPr id="30" name="図形 29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2065" y="41738550"/>
          <a:ext cx="5972175" cy="5248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59690</xdr:colOff>
      <xdr:row>274</xdr:row>
      <xdr:rowOff>100330</xdr:rowOff>
    </xdr:from>
    <xdr:to>
      <xdr:col>8</xdr:col>
      <xdr:colOff>78740</xdr:colOff>
      <xdr:row>303</xdr:row>
      <xdr:rowOff>62230</xdr:rowOff>
    </xdr:to>
    <xdr:pic>
      <xdr:nvPicPr>
        <xdr:cNvPr id="31" name="図形 3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59690" y="47077630"/>
          <a:ext cx="4972050" cy="4933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167005</xdr:colOff>
      <xdr:row>274</xdr:row>
      <xdr:rowOff>124460</xdr:rowOff>
    </xdr:from>
    <xdr:to>
      <xdr:col>13</xdr:col>
      <xdr:colOff>462280</xdr:colOff>
      <xdr:row>298</xdr:row>
      <xdr:rowOff>133985</xdr:rowOff>
    </xdr:to>
    <xdr:pic>
      <xdr:nvPicPr>
        <xdr:cNvPr id="32" name="図形 31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120005" y="47101760"/>
          <a:ext cx="3390900" cy="4124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304</xdr:row>
      <xdr:rowOff>64770</xdr:rowOff>
    </xdr:from>
    <xdr:to>
      <xdr:col>12</xdr:col>
      <xdr:colOff>191135</xdr:colOff>
      <xdr:row>347</xdr:row>
      <xdr:rowOff>121920</xdr:rowOff>
    </xdr:to>
    <xdr:pic>
      <xdr:nvPicPr>
        <xdr:cNvPr id="33" name="図形 32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635" y="52185570"/>
          <a:ext cx="7620000" cy="742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348</xdr:row>
      <xdr:rowOff>64770</xdr:rowOff>
    </xdr:from>
    <xdr:to>
      <xdr:col>7</xdr:col>
      <xdr:colOff>353060</xdr:colOff>
      <xdr:row>371</xdr:row>
      <xdr:rowOff>26670</xdr:rowOff>
    </xdr:to>
    <xdr:pic>
      <xdr:nvPicPr>
        <xdr:cNvPr id="34" name="図形 33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635" y="59729370"/>
          <a:ext cx="4686300" cy="3905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24130</xdr:colOff>
      <xdr:row>371</xdr:row>
      <xdr:rowOff>160020</xdr:rowOff>
    </xdr:from>
    <xdr:to>
      <xdr:col>7</xdr:col>
      <xdr:colOff>528955</xdr:colOff>
      <xdr:row>390</xdr:row>
      <xdr:rowOff>36195</xdr:rowOff>
    </xdr:to>
    <xdr:pic>
      <xdr:nvPicPr>
        <xdr:cNvPr id="35" name="図形 34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24130" y="63767970"/>
          <a:ext cx="4838700" cy="313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390</xdr:row>
      <xdr:rowOff>135890</xdr:rowOff>
    </xdr:from>
    <xdr:to>
      <xdr:col>7</xdr:col>
      <xdr:colOff>248285</xdr:colOff>
      <xdr:row>423</xdr:row>
      <xdr:rowOff>88265</xdr:rowOff>
    </xdr:to>
    <xdr:pic>
      <xdr:nvPicPr>
        <xdr:cNvPr id="39" name="図形 38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635" y="67001390"/>
          <a:ext cx="4581525" cy="5610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423</xdr:row>
      <xdr:rowOff>159385</xdr:rowOff>
    </xdr:from>
    <xdr:to>
      <xdr:col>5</xdr:col>
      <xdr:colOff>572135</xdr:colOff>
      <xdr:row>449</xdr:row>
      <xdr:rowOff>83185</xdr:rowOff>
    </xdr:to>
    <xdr:pic>
      <xdr:nvPicPr>
        <xdr:cNvPr id="42" name="図形 41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635" y="72682735"/>
          <a:ext cx="3667125" cy="438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449</xdr:row>
      <xdr:rowOff>159385</xdr:rowOff>
    </xdr:from>
    <xdr:to>
      <xdr:col>6</xdr:col>
      <xdr:colOff>57785</xdr:colOff>
      <xdr:row>472</xdr:row>
      <xdr:rowOff>121285</xdr:rowOff>
    </xdr:to>
    <xdr:pic>
      <xdr:nvPicPr>
        <xdr:cNvPr id="48" name="図形 47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635" y="77140435"/>
          <a:ext cx="3771900" cy="3905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473</xdr:row>
      <xdr:rowOff>16510</xdr:rowOff>
    </xdr:from>
    <xdr:to>
      <xdr:col>10</xdr:col>
      <xdr:colOff>257810</xdr:colOff>
      <xdr:row>520</xdr:row>
      <xdr:rowOff>6985</xdr:rowOff>
    </xdr:to>
    <xdr:pic>
      <xdr:nvPicPr>
        <xdr:cNvPr id="49" name="図形 48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635" y="81112360"/>
          <a:ext cx="6448425" cy="8048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521</xdr:row>
      <xdr:rowOff>40005</xdr:rowOff>
    </xdr:from>
    <xdr:to>
      <xdr:col>6</xdr:col>
      <xdr:colOff>400685</xdr:colOff>
      <xdr:row>557</xdr:row>
      <xdr:rowOff>11430</xdr:rowOff>
    </xdr:to>
    <xdr:pic>
      <xdr:nvPicPr>
        <xdr:cNvPr id="50" name="図形 49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635" y="89365455"/>
          <a:ext cx="4114800" cy="6143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557</xdr:row>
      <xdr:rowOff>87630</xdr:rowOff>
    </xdr:from>
    <xdr:to>
      <xdr:col>13</xdr:col>
      <xdr:colOff>505460</xdr:colOff>
      <xdr:row>604</xdr:row>
      <xdr:rowOff>59055</xdr:rowOff>
    </xdr:to>
    <xdr:pic>
      <xdr:nvPicPr>
        <xdr:cNvPr id="51" name="図形 50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635" y="95585280"/>
          <a:ext cx="8553450" cy="8029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605</xdr:row>
      <xdr:rowOff>88265</xdr:rowOff>
    </xdr:from>
    <xdr:to>
      <xdr:col>8</xdr:col>
      <xdr:colOff>10160</xdr:colOff>
      <xdr:row>629</xdr:row>
      <xdr:rowOff>69215</xdr:rowOff>
    </xdr:to>
    <xdr:pic>
      <xdr:nvPicPr>
        <xdr:cNvPr id="52" name="図形 51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635" y="103815515"/>
          <a:ext cx="4962525" cy="4095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71120</xdr:colOff>
      <xdr:row>630</xdr:row>
      <xdr:rowOff>52705</xdr:rowOff>
    </xdr:from>
    <xdr:to>
      <xdr:col>8</xdr:col>
      <xdr:colOff>71120</xdr:colOff>
      <xdr:row>658</xdr:row>
      <xdr:rowOff>5080</xdr:rowOff>
    </xdr:to>
    <xdr:pic>
      <xdr:nvPicPr>
        <xdr:cNvPr id="53" name="図形 52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71120" y="108066205"/>
          <a:ext cx="4953000" cy="4752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660</xdr:row>
      <xdr:rowOff>0</xdr:rowOff>
    </xdr:from>
    <xdr:to>
      <xdr:col>8</xdr:col>
      <xdr:colOff>409575</xdr:colOff>
      <xdr:row>685</xdr:row>
      <xdr:rowOff>57150</xdr:rowOff>
    </xdr:to>
    <xdr:pic>
      <xdr:nvPicPr>
        <xdr:cNvPr id="54" name="図形 53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0" y="113157000"/>
          <a:ext cx="5362575" cy="4343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83820</xdr:colOff>
      <xdr:row>687</xdr:row>
      <xdr:rowOff>0</xdr:rowOff>
    </xdr:from>
    <xdr:to>
      <xdr:col>7</xdr:col>
      <xdr:colOff>340995</xdr:colOff>
      <xdr:row>725</xdr:row>
      <xdr:rowOff>57150</xdr:rowOff>
    </xdr:to>
    <xdr:pic>
      <xdr:nvPicPr>
        <xdr:cNvPr id="26" name="図形 25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83820" y="117786150"/>
          <a:ext cx="4591050" cy="6572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726</xdr:row>
      <xdr:rowOff>159385</xdr:rowOff>
    </xdr:from>
    <xdr:to>
      <xdr:col>6</xdr:col>
      <xdr:colOff>505460</xdr:colOff>
      <xdr:row>753</xdr:row>
      <xdr:rowOff>159385</xdr:rowOff>
    </xdr:to>
    <xdr:pic>
      <xdr:nvPicPr>
        <xdr:cNvPr id="55" name="図形 54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635" y="124632085"/>
          <a:ext cx="4219575" cy="462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756</xdr:row>
      <xdr:rowOff>0</xdr:rowOff>
    </xdr:from>
    <xdr:to>
      <xdr:col>11</xdr:col>
      <xdr:colOff>104775</xdr:colOff>
      <xdr:row>802</xdr:row>
      <xdr:rowOff>9525</xdr:rowOff>
    </xdr:to>
    <xdr:pic>
      <xdr:nvPicPr>
        <xdr:cNvPr id="56" name="図形 55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0" y="129616200"/>
          <a:ext cx="6915150" cy="7896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804</xdr:row>
      <xdr:rowOff>0</xdr:rowOff>
    </xdr:from>
    <xdr:to>
      <xdr:col>9</xdr:col>
      <xdr:colOff>47625</xdr:colOff>
      <xdr:row>835</xdr:row>
      <xdr:rowOff>57150</xdr:rowOff>
    </xdr:to>
    <xdr:pic>
      <xdr:nvPicPr>
        <xdr:cNvPr id="57" name="図形 56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0" y="137845800"/>
          <a:ext cx="5619750" cy="5372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837</xdr:row>
      <xdr:rowOff>0</xdr:rowOff>
    </xdr:from>
    <xdr:to>
      <xdr:col>5</xdr:col>
      <xdr:colOff>590550</xdr:colOff>
      <xdr:row>856</xdr:row>
      <xdr:rowOff>152400</xdr:rowOff>
    </xdr:to>
    <xdr:pic>
      <xdr:nvPicPr>
        <xdr:cNvPr id="58" name="図形 57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0" y="143503650"/>
          <a:ext cx="3686175" cy="3409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859</xdr:row>
      <xdr:rowOff>0</xdr:rowOff>
    </xdr:from>
    <xdr:to>
      <xdr:col>5</xdr:col>
      <xdr:colOff>542925</xdr:colOff>
      <xdr:row>878</xdr:row>
      <xdr:rowOff>114300</xdr:rowOff>
    </xdr:to>
    <xdr:pic>
      <xdr:nvPicPr>
        <xdr:cNvPr id="59" name="図形 58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0" y="147275550"/>
          <a:ext cx="3638550" cy="3371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881</xdr:row>
      <xdr:rowOff>0</xdr:rowOff>
    </xdr:from>
    <xdr:to>
      <xdr:col>5</xdr:col>
      <xdr:colOff>590550</xdr:colOff>
      <xdr:row>902</xdr:row>
      <xdr:rowOff>142875</xdr:rowOff>
    </xdr:to>
    <xdr:pic>
      <xdr:nvPicPr>
        <xdr:cNvPr id="60" name="図形 59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0" y="151047450"/>
          <a:ext cx="3686175" cy="3743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905</xdr:row>
      <xdr:rowOff>52070</xdr:rowOff>
    </xdr:from>
    <xdr:to>
      <xdr:col>6</xdr:col>
      <xdr:colOff>295910</xdr:colOff>
      <xdr:row>930</xdr:row>
      <xdr:rowOff>156845</xdr:rowOff>
    </xdr:to>
    <xdr:pic>
      <xdr:nvPicPr>
        <xdr:cNvPr id="62" name="図形 61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635" y="155214320"/>
          <a:ext cx="4010025" cy="439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933</xdr:row>
      <xdr:rowOff>0</xdr:rowOff>
    </xdr:from>
    <xdr:to>
      <xdr:col>10</xdr:col>
      <xdr:colOff>571500</xdr:colOff>
      <xdr:row>971</xdr:row>
      <xdr:rowOff>133350</xdr:rowOff>
    </xdr:to>
    <xdr:pic>
      <xdr:nvPicPr>
        <xdr:cNvPr id="63" name="図形 62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0" y="159962850"/>
          <a:ext cx="6762750" cy="6648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973</xdr:row>
      <xdr:rowOff>159385</xdr:rowOff>
    </xdr:from>
    <xdr:to>
      <xdr:col>9</xdr:col>
      <xdr:colOff>438785</xdr:colOff>
      <xdr:row>1004</xdr:row>
      <xdr:rowOff>149860</xdr:rowOff>
    </xdr:to>
    <xdr:pic>
      <xdr:nvPicPr>
        <xdr:cNvPr id="65" name="図形 64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635" y="166980235"/>
          <a:ext cx="6010275" cy="5305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1007</xdr:row>
      <xdr:rowOff>15875</xdr:rowOff>
    </xdr:from>
    <xdr:to>
      <xdr:col>13</xdr:col>
      <xdr:colOff>67310</xdr:colOff>
      <xdr:row>1054</xdr:row>
      <xdr:rowOff>101600</xdr:rowOff>
    </xdr:to>
    <xdr:pic>
      <xdr:nvPicPr>
        <xdr:cNvPr id="66" name="図形 65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635" y="172666025"/>
          <a:ext cx="8115300" cy="8143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1085</xdr:row>
      <xdr:rowOff>0</xdr:rowOff>
    </xdr:from>
    <xdr:to>
      <xdr:col>8</xdr:col>
      <xdr:colOff>95250</xdr:colOff>
      <xdr:row>1111</xdr:row>
      <xdr:rowOff>95250</xdr:rowOff>
    </xdr:to>
    <xdr:pic>
      <xdr:nvPicPr>
        <xdr:cNvPr id="68" name="図形 67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0" y="186023250"/>
          <a:ext cx="5048250" cy="4552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1113</xdr:row>
      <xdr:rowOff>0</xdr:rowOff>
    </xdr:from>
    <xdr:to>
      <xdr:col>5</xdr:col>
      <xdr:colOff>285750</xdr:colOff>
      <xdr:row>1132</xdr:row>
      <xdr:rowOff>95250</xdr:rowOff>
    </xdr:to>
    <xdr:pic>
      <xdr:nvPicPr>
        <xdr:cNvPr id="69" name="図形 68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0" y="190823850"/>
          <a:ext cx="3381375" cy="3352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1134</xdr:row>
      <xdr:rowOff>0</xdr:rowOff>
    </xdr:from>
    <xdr:to>
      <xdr:col>15</xdr:col>
      <xdr:colOff>371475</xdr:colOff>
      <xdr:row>1172</xdr:row>
      <xdr:rowOff>66675</xdr:rowOff>
    </xdr:to>
    <xdr:pic>
      <xdr:nvPicPr>
        <xdr:cNvPr id="70" name="図形 69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0" y="194424300"/>
          <a:ext cx="9658350" cy="6581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1174</xdr:row>
      <xdr:rowOff>0</xdr:rowOff>
    </xdr:from>
    <xdr:to>
      <xdr:col>7</xdr:col>
      <xdr:colOff>171450</xdr:colOff>
      <xdr:row>1204</xdr:row>
      <xdr:rowOff>57150</xdr:rowOff>
    </xdr:to>
    <xdr:pic>
      <xdr:nvPicPr>
        <xdr:cNvPr id="71" name="図形 70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0" y="201282300"/>
          <a:ext cx="4505325" cy="5200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1206</xdr:row>
      <xdr:rowOff>0</xdr:rowOff>
    </xdr:from>
    <xdr:to>
      <xdr:col>8</xdr:col>
      <xdr:colOff>561975</xdr:colOff>
      <xdr:row>1228</xdr:row>
      <xdr:rowOff>104775</xdr:rowOff>
    </xdr:to>
    <xdr:pic>
      <xdr:nvPicPr>
        <xdr:cNvPr id="72" name="図形 71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0" y="206768700"/>
          <a:ext cx="5514975" cy="3876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1231</xdr:row>
      <xdr:rowOff>0</xdr:rowOff>
    </xdr:from>
    <xdr:to>
      <xdr:col>6</xdr:col>
      <xdr:colOff>609600</xdr:colOff>
      <xdr:row>1256</xdr:row>
      <xdr:rowOff>9525</xdr:rowOff>
    </xdr:to>
    <xdr:pic>
      <xdr:nvPicPr>
        <xdr:cNvPr id="73" name="図形 72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0" y="211054950"/>
          <a:ext cx="4324350" cy="429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47625</xdr:colOff>
      <xdr:row>1257</xdr:row>
      <xdr:rowOff>111125</xdr:rowOff>
    </xdr:from>
    <xdr:to>
      <xdr:col>8</xdr:col>
      <xdr:colOff>361950</xdr:colOff>
      <xdr:row>1280</xdr:row>
      <xdr:rowOff>120650</xdr:rowOff>
    </xdr:to>
    <xdr:pic>
      <xdr:nvPicPr>
        <xdr:cNvPr id="74" name="図形 73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47625" y="215623775"/>
          <a:ext cx="5267325" cy="3952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1056</xdr:row>
      <xdr:rowOff>135890</xdr:rowOff>
    </xdr:from>
    <xdr:to>
      <xdr:col>7</xdr:col>
      <xdr:colOff>362585</xdr:colOff>
      <xdr:row>1078</xdr:row>
      <xdr:rowOff>59690</xdr:rowOff>
    </xdr:to>
    <xdr:pic>
      <xdr:nvPicPr>
        <xdr:cNvPr id="75" name="図形 74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635" y="181187090"/>
          <a:ext cx="4695825" cy="36957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5374005" y="2428875"/>
          <a:ext cx="527685" cy="92773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>
      <xdr:nvSpPr>
        <xdr:cNvPr id="3" name="正方形/長方形 7"/>
        <xdr:cNvSpPr>
          <a:spLocks noChangeArrowheads="1"/>
        </xdr:cNvSpPr>
      </xdr:nvSpPr>
      <xdr:spPr>
        <a:xfrm>
          <a:off x="6055995" y="1096518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>
      <xdr:nvSpPr>
        <xdr:cNvPr id="4" name="正方形/長方形 1"/>
        <xdr:cNvSpPr>
          <a:spLocks noChangeArrowheads="1"/>
        </xdr:cNvSpPr>
      </xdr:nvSpPr>
      <xdr:spPr>
        <a:xfrm>
          <a:off x="6276975" y="5640705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>
      <xdr:nvSpPr>
        <xdr:cNvPr id="5" name="正方形/長方形 3"/>
        <xdr:cNvSpPr>
          <a:spLocks noChangeArrowheads="1"/>
        </xdr:cNvSpPr>
      </xdr:nvSpPr>
      <xdr:spPr>
        <a:xfrm>
          <a:off x="8195310" y="14003655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>
      <xdr:nvSpPr>
        <xdr:cNvPr id="6" name="正方形/長方形 5"/>
        <xdr:cNvSpPr>
          <a:spLocks noChangeArrowheads="1"/>
        </xdr:cNvSpPr>
      </xdr:nvSpPr>
      <xdr:spPr>
        <a:xfrm>
          <a:off x="3838575" y="2478786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>
      <xdr:nvSpPr>
        <xdr:cNvPr id="7" name="正方形/長方形 6"/>
        <xdr:cNvSpPr>
          <a:spLocks noChangeArrowheads="1"/>
        </xdr:cNvSpPr>
      </xdr:nvSpPr>
      <xdr:spPr>
        <a:xfrm>
          <a:off x="4351020" y="24462105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4765675" y="2427351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>
      <xdr:nvSpPr>
        <xdr:cNvPr id="9" name="正方形/長方形 17"/>
        <xdr:cNvSpPr>
          <a:spLocks noChangeArrowheads="1"/>
        </xdr:cNvSpPr>
      </xdr:nvSpPr>
      <xdr:spPr>
        <a:xfrm>
          <a:off x="4916805" y="19025235"/>
          <a:ext cx="18415" cy="2006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>
      <xdr:nvSpPr>
        <xdr:cNvPr id="10" name="正方形/長方形 10"/>
        <xdr:cNvSpPr>
          <a:spLocks noChangeArrowheads="1"/>
        </xdr:cNvSpPr>
      </xdr:nvSpPr>
      <xdr:spPr>
        <a:xfrm>
          <a:off x="5734050" y="1863471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>
      <xdr:nvSpPr>
        <xdr:cNvPr id="11" name="正方形/長方形 22"/>
        <xdr:cNvSpPr>
          <a:spLocks noChangeArrowheads="1"/>
        </xdr:cNvSpPr>
      </xdr:nvSpPr>
      <xdr:spPr>
        <a:xfrm>
          <a:off x="7698105" y="3235833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9585960" y="3259836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>
      <xdr:nvSpPr>
        <xdr:cNvPr id="13" name="正方形/長方形 27"/>
        <xdr:cNvSpPr>
          <a:spLocks noChangeArrowheads="1"/>
        </xdr:cNvSpPr>
      </xdr:nvSpPr>
      <xdr:spPr>
        <a:xfrm>
          <a:off x="9296400" y="40426005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>
      <xdr:nvSpPr>
        <xdr:cNvPr id="14" name="正方形/長方形 9"/>
        <xdr:cNvSpPr>
          <a:spLocks noChangeArrowheads="1"/>
        </xdr:cNvSpPr>
      </xdr:nvSpPr>
      <xdr:spPr>
        <a:xfrm>
          <a:off x="5153025" y="49762410"/>
          <a:ext cx="20320" cy="2101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>
      <xdr:nvSpPr>
        <xdr:cNvPr id="15" name="正方形/長方形 11"/>
        <xdr:cNvSpPr>
          <a:spLocks noChangeArrowheads="1"/>
        </xdr:cNvSpPr>
      </xdr:nvSpPr>
      <xdr:spPr>
        <a:xfrm>
          <a:off x="7393305" y="4831461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>
      <xdr:nvSpPr>
        <xdr:cNvPr id="16" name="正方形/長方形 13"/>
        <xdr:cNvSpPr>
          <a:spLocks noChangeArrowheads="1"/>
        </xdr:cNvSpPr>
      </xdr:nvSpPr>
      <xdr:spPr>
        <a:xfrm>
          <a:off x="6003925" y="5689473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>
      <xdr:nvSpPr>
        <xdr:cNvPr id="17" name="テキスト ボックス 15"/>
        <xdr:cNvSpPr txBox="1"/>
      </xdr:nvSpPr>
      <xdr:spPr>
        <a:xfrm>
          <a:off x="7496175" y="59645550"/>
          <a:ext cx="184785" cy="2641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>
      <xdr:nvSpPr>
        <xdr:cNvPr id="18" name="正方形/長方形 16"/>
        <xdr:cNvSpPr>
          <a:spLocks noChangeArrowheads="1"/>
        </xdr:cNvSpPr>
      </xdr:nvSpPr>
      <xdr:spPr>
        <a:xfrm>
          <a:off x="9043035" y="55627905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>
      <xdr:nvSpPr>
        <xdr:cNvPr id="19" name="正方形/長方形 19"/>
        <xdr:cNvSpPr>
          <a:spLocks noChangeArrowheads="1"/>
        </xdr:cNvSpPr>
      </xdr:nvSpPr>
      <xdr:spPr>
        <a:xfrm>
          <a:off x="4404360" y="64390905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>
      <xdr:nvSpPr>
        <xdr:cNvPr id="20" name="正方形/長方形 20"/>
        <xdr:cNvSpPr>
          <a:spLocks noChangeArrowheads="1"/>
        </xdr:cNvSpPr>
      </xdr:nvSpPr>
      <xdr:spPr>
        <a:xfrm>
          <a:off x="5459730" y="64406145"/>
          <a:ext cx="18415" cy="20828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>
      <xdr:nvSpPr>
        <xdr:cNvPr id="21" name="正方形/長方形 24"/>
        <xdr:cNvSpPr>
          <a:spLocks noChangeArrowheads="1"/>
        </xdr:cNvSpPr>
      </xdr:nvSpPr>
      <xdr:spPr>
        <a:xfrm>
          <a:off x="5505450" y="7220331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>
      <xdr:nvSpPr>
        <xdr:cNvPr id="22" name="正方形/長方形 25"/>
        <xdr:cNvSpPr>
          <a:spLocks noChangeArrowheads="1"/>
        </xdr:cNvSpPr>
      </xdr:nvSpPr>
      <xdr:spPr>
        <a:xfrm>
          <a:off x="6850380" y="73092945"/>
          <a:ext cx="18415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>
      <xdr:nvSpPr>
        <xdr:cNvPr id="23" name="正方形/長方形 28"/>
        <xdr:cNvSpPr>
          <a:spLocks noChangeArrowheads="1"/>
        </xdr:cNvSpPr>
      </xdr:nvSpPr>
      <xdr:spPr>
        <a:xfrm>
          <a:off x="7393305" y="7362063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>
      <xdr:nvSpPr>
        <xdr:cNvPr id="24" name="正方形/長方形 29"/>
        <xdr:cNvSpPr>
          <a:spLocks noChangeArrowheads="1"/>
        </xdr:cNvSpPr>
      </xdr:nvSpPr>
      <xdr:spPr>
        <a:xfrm>
          <a:off x="7660005" y="7394448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20</xdr:col>
      <xdr:colOff>47625</xdr:colOff>
      <xdr:row>1</xdr:row>
      <xdr:rowOff>26035</xdr:rowOff>
    </xdr:from>
    <xdr:to>
      <xdr:col>30</xdr:col>
      <xdr:colOff>219075</xdr:colOff>
      <xdr:row>36</xdr:row>
      <xdr:rowOff>35560</xdr:rowOff>
    </xdr:to>
    <xdr:pic>
      <xdr:nvPicPr>
        <xdr:cNvPr id="25" name="図形 2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249150" y="207010"/>
          <a:ext cx="6362700" cy="6343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38</xdr:row>
      <xdr:rowOff>0</xdr:rowOff>
    </xdr:from>
    <xdr:to>
      <xdr:col>26</xdr:col>
      <xdr:colOff>352425</xdr:colOff>
      <xdr:row>63</xdr:row>
      <xdr:rowOff>133350</xdr:rowOff>
    </xdr:to>
    <xdr:pic>
      <xdr:nvPicPr>
        <xdr:cNvPr id="26" name="図形 25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01525" y="6877050"/>
          <a:ext cx="4067175" cy="4657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66</xdr:row>
      <xdr:rowOff>0</xdr:rowOff>
    </xdr:from>
    <xdr:to>
      <xdr:col>26</xdr:col>
      <xdr:colOff>238125</xdr:colOff>
      <xdr:row>107</xdr:row>
      <xdr:rowOff>133350</xdr:rowOff>
    </xdr:to>
    <xdr:pic>
      <xdr:nvPicPr>
        <xdr:cNvPr id="27" name="図形 2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2201525" y="11944350"/>
          <a:ext cx="3952875" cy="7553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110</xdr:row>
      <xdr:rowOff>0</xdr:rowOff>
    </xdr:from>
    <xdr:to>
      <xdr:col>26</xdr:col>
      <xdr:colOff>447675</xdr:colOff>
      <xdr:row>151</xdr:row>
      <xdr:rowOff>38100</xdr:rowOff>
    </xdr:to>
    <xdr:pic>
      <xdr:nvPicPr>
        <xdr:cNvPr id="28" name="図形 2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2201525" y="19907250"/>
          <a:ext cx="4162425" cy="7458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153</xdr:row>
      <xdr:rowOff>0</xdr:rowOff>
    </xdr:from>
    <xdr:to>
      <xdr:col>26</xdr:col>
      <xdr:colOff>409575</xdr:colOff>
      <xdr:row>178</xdr:row>
      <xdr:rowOff>85725</xdr:rowOff>
    </xdr:to>
    <xdr:pic>
      <xdr:nvPicPr>
        <xdr:cNvPr id="29" name="図形 2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2201525" y="27689175"/>
          <a:ext cx="4124325" cy="4610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180</xdr:row>
      <xdr:rowOff>0</xdr:rowOff>
    </xdr:from>
    <xdr:to>
      <xdr:col>25</xdr:col>
      <xdr:colOff>485775</xdr:colOff>
      <xdr:row>200</xdr:row>
      <xdr:rowOff>142875</xdr:rowOff>
    </xdr:to>
    <xdr:pic>
      <xdr:nvPicPr>
        <xdr:cNvPr id="30" name="図形 2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2201525" y="32575500"/>
          <a:ext cx="3581400" cy="3762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203</xdr:row>
      <xdr:rowOff>0</xdr:rowOff>
    </xdr:from>
    <xdr:to>
      <xdr:col>24</xdr:col>
      <xdr:colOff>438150</xdr:colOff>
      <xdr:row>221</xdr:row>
      <xdr:rowOff>171450</xdr:rowOff>
    </xdr:to>
    <xdr:pic>
      <xdr:nvPicPr>
        <xdr:cNvPr id="31" name="図形 3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2201525" y="36737925"/>
          <a:ext cx="2914650" cy="3429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224</xdr:row>
      <xdr:rowOff>0</xdr:rowOff>
    </xdr:from>
    <xdr:to>
      <xdr:col>26</xdr:col>
      <xdr:colOff>495300</xdr:colOff>
      <xdr:row>254</xdr:row>
      <xdr:rowOff>123825</xdr:rowOff>
    </xdr:to>
    <xdr:pic>
      <xdr:nvPicPr>
        <xdr:cNvPr id="32" name="図形 3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2201525" y="40538400"/>
          <a:ext cx="4210050" cy="5553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257</xdr:row>
      <xdr:rowOff>0</xdr:rowOff>
    </xdr:from>
    <xdr:to>
      <xdr:col>25</xdr:col>
      <xdr:colOff>161925</xdr:colOff>
      <xdr:row>285</xdr:row>
      <xdr:rowOff>28575</xdr:rowOff>
    </xdr:to>
    <xdr:pic>
      <xdr:nvPicPr>
        <xdr:cNvPr id="33" name="図形 32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2201525" y="46510575"/>
          <a:ext cx="3257550" cy="509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287</xdr:row>
      <xdr:rowOff>0</xdr:rowOff>
    </xdr:from>
    <xdr:to>
      <xdr:col>25</xdr:col>
      <xdr:colOff>561975</xdr:colOff>
      <xdr:row>310</xdr:row>
      <xdr:rowOff>47625</xdr:rowOff>
    </xdr:to>
    <xdr:pic>
      <xdr:nvPicPr>
        <xdr:cNvPr id="34" name="図形 33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2201525" y="51939825"/>
          <a:ext cx="3657600" cy="4210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312</xdr:row>
      <xdr:rowOff>0</xdr:rowOff>
    </xdr:from>
    <xdr:to>
      <xdr:col>27</xdr:col>
      <xdr:colOff>238125</xdr:colOff>
      <xdr:row>343</xdr:row>
      <xdr:rowOff>57150</xdr:rowOff>
    </xdr:to>
    <xdr:pic>
      <xdr:nvPicPr>
        <xdr:cNvPr id="35" name="図形 3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2201525" y="56464200"/>
          <a:ext cx="4572000" cy="5667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346</xdr:row>
      <xdr:rowOff>0</xdr:rowOff>
    </xdr:from>
    <xdr:to>
      <xdr:col>27</xdr:col>
      <xdr:colOff>152400</xdr:colOff>
      <xdr:row>361</xdr:row>
      <xdr:rowOff>152400</xdr:rowOff>
    </xdr:to>
    <xdr:pic>
      <xdr:nvPicPr>
        <xdr:cNvPr id="36" name="図形 35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2201525" y="62617350"/>
          <a:ext cx="4486275" cy="2867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364</xdr:row>
      <xdr:rowOff>0</xdr:rowOff>
    </xdr:from>
    <xdr:to>
      <xdr:col>29</xdr:col>
      <xdr:colOff>381000</xdr:colOff>
      <xdr:row>396</xdr:row>
      <xdr:rowOff>76200</xdr:rowOff>
    </xdr:to>
    <xdr:pic>
      <xdr:nvPicPr>
        <xdr:cNvPr id="37" name="図形 36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2201525" y="65874900"/>
          <a:ext cx="5953125" cy="5867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399</xdr:row>
      <xdr:rowOff>0</xdr:rowOff>
    </xdr:from>
    <xdr:to>
      <xdr:col>28</xdr:col>
      <xdr:colOff>266700</xdr:colOff>
      <xdr:row>421</xdr:row>
      <xdr:rowOff>0</xdr:rowOff>
    </xdr:to>
    <xdr:pic>
      <xdr:nvPicPr>
        <xdr:cNvPr id="39" name="図形 38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2201525" y="72209025"/>
          <a:ext cx="5219700" cy="3981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423</xdr:row>
      <xdr:rowOff>0</xdr:rowOff>
    </xdr:from>
    <xdr:to>
      <xdr:col>26</xdr:col>
      <xdr:colOff>466725</xdr:colOff>
      <xdr:row>447</xdr:row>
      <xdr:rowOff>38100</xdr:rowOff>
    </xdr:to>
    <xdr:pic>
      <xdr:nvPicPr>
        <xdr:cNvPr id="40" name="図形 39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2201525" y="76552425"/>
          <a:ext cx="4181475" cy="438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449</xdr:row>
      <xdr:rowOff>0</xdr:rowOff>
    </xdr:from>
    <xdr:to>
      <xdr:col>27</xdr:col>
      <xdr:colOff>123825</xdr:colOff>
      <xdr:row>468</xdr:row>
      <xdr:rowOff>28575</xdr:rowOff>
    </xdr:to>
    <xdr:pic>
      <xdr:nvPicPr>
        <xdr:cNvPr id="41" name="図形 4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2201525" y="81257775"/>
          <a:ext cx="4457700" cy="3467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470</xdr:row>
      <xdr:rowOff>0</xdr:rowOff>
    </xdr:from>
    <xdr:to>
      <xdr:col>28</xdr:col>
      <xdr:colOff>581025</xdr:colOff>
      <xdr:row>495</xdr:row>
      <xdr:rowOff>123825</xdr:rowOff>
    </xdr:to>
    <xdr:pic>
      <xdr:nvPicPr>
        <xdr:cNvPr id="42" name="図形 41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2201525" y="85058250"/>
          <a:ext cx="5534025" cy="4648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498</xdr:row>
      <xdr:rowOff>0</xdr:rowOff>
    </xdr:from>
    <xdr:to>
      <xdr:col>26</xdr:col>
      <xdr:colOff>247650</xdr:colOff>
      <xdr:row>517</xdr:row>
      <xdr:rowOff>28575</xdr:rowOff>
    </xdr:to>
    <xdr:pic>
      <xdr:nvPicPr>
        <xdr:cNvPr id="43" name="図形 42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2201525" y="90125550"/>
          <a:ext cx="3962400" cy="3467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519</xdr:row>
      <xdr:rowOff>0</xdr:rowOff>
    </xdr:from>
    <xdr:to>
      <xdr:col>26</xdr:col>
      <xdr:colOff>590550</xdr:colOff>
      <xdr:row>543</xdr:row>
      <xdr:rowOff>28575</xdr:rowOff>
    </xdr:to>
    <xdr:pic>
      <xdr:nvPicPr>
        <xdr:cNvPr id="44" name="図形 43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2201525" y="93926025"/>
          <a:ext cx="4305300" cy="4371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545</xdr:row>
      <xdr:rowOff>0</xdr:rowOff>
    </xdr:from>
    <xdr:to>
      <xdr:col>27</xdr:col>
      <xdr:colOff>19050</xdr:colOff>
      <xdr:row>564</xdr:row>
      <xdr:rowOff>123825</xdr:rowOff>
    </xdr:to>
    <xdr:pic>
      <xdr:nvPicPr>
        <xdr:cNvPr id="45" name="図形 44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2201525" y="98631375"/>
          <a:ext cx="4352925" cy="3562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567</xdr:row>
      <xdr:rowOff>0</xdr:rowOff>
    </xdr:from>
    <xdr:to>
      <xdr:col>25</xdr:col>
      <xdr:colOff>323850</xdr:colOff>
      <xdr:row>589</xdr:row>
      <xdr:rowOff>0</xdr:rowOff>
    </xdr:to>
    <xdr:pic>
      <xdr:nvPicPr>
        <xdr:cNvPr id="46" name="図形 45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2201525" y="102612825"/>
          <a:ext cx="3419475" cy="3981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591</xdr:row>
      <xdr:rowOff>0</xdr:rowOff>
    </xdr:from>
    <xdr:to>
      <xdr:col>27</xdr:col>
      <xdr:colOff>171450</xdr:colOff>
      <xdr:row>616</xdr:row>
      <xdr:rowOff>123825</xdr:rowOff>
    </xdr:to>
    <xdr:pic>
      <xdr:nvPicPr>
        <xdr:cNvPr id="47" name="図形 46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2201525" y="106956225"/>
          <a:ext cx="4505325" cy="4648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619</xdr:row>
      <xdr:rowOff>0</xdr:rowOff>
    </xdr:from>
    <xdr:to>
      <xdr:col>28</xdr:col>
      <xdr:colOff>38100</xdr:colOff>
      <xdr:row>647</xdr:row>
      <xdr:rowOff>133350</xdr:rowOff>
    </xdr:to>
    <xdr:pic>
      <xdr:nvPicPr>
        <xdr:cNvPr id="48" name="図形 47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2201525" y="112023525"/>
          <a:ext cx="4991100" cy="5200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650</xdr:row>
      <xdr:rowOff>0</xdr:rowOff>
    </xdr:from>
    <xdr:to>
      <xdr:col>26</xdr:col>
      <xdr:colOff>514350</xdr:colOff>
      <xdr:row>672</xdr:row>
      <xdr:rowOff>28575</xdr:rowOff>
    </xdr:to>
    <xdr:pic>
      <xdr:nvPicPr>
        <xdr:cNvPr id="49" name="図形 48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2201525" y="117633750"/>
          <a:ext cx="4229100" cy="4010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674</xdr:row>
      <xdr:rowOff>0</xdr:rowOff>
    </xdr:from>
    <xdr:to>
      <xdr:col>27</xdr:col>
      <xdr:colOff>609600</xdr:colOff>
      <xdr:row>703</xdr:row>
      <xdr:rowOff>0</xdr:rowOff>
    </xdr:to>
    <xdr:pic>
      <xdr:nvPicPr>
        <xdr:cNvPr id="50" name="図形 49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2201525" y="121977150"/>
          <a:ext cx="4943475" cy="5248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705</xdr:row>
      <xdr:rowOff>0</xdr:rowOff>
    </xdr:from>
    <xdr:to>
      <xdr:col>27</xdr:col>
      <xdr:colOff>57150</xdr:colOff>
      <xdr:row>730</xdr:row>
      <xdr:rowOff>104775</xdr:rowOff>
    </xdr:to>
    <xdr:pic>
      <xdr:nvPicPr>
        <xdr:cNvPr id="51" name="図形 50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2201525" y="127587375"/>
          <a:ext cx="4391025" cy="462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733</xdr:row>
      <xdr:rowOff>0</xdr:rowOff>
    </xdr:from>
    <xdr:to>
      <xdr:col>27</xdr:col>
      <xdr:colOff>38100</xdr:colOff>
      <xdr:row>752</xdr:row>
      <xdr:rowOff>171450</xdr:rowOff>
    </xdr:to>
    <xdr:pic>
      <xdr:nvPicPr>
        <xdr:cNvPr id="52" name="図形 51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2201525" y="132654675"/>
          <a:ext cx="4371975" cy="3609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755</xdr:row>
      <xdr:rowOff>0</xdr:rowOff>
    </xdr:from>
    <xdr:to>
      <xdr:col>27</xdr:col>
      <xdr:colOff>495300</xdr:colOff>
      <xdr:row>780</xdr:row>
      <xdr:rowOff>47625</xdr:rowOff>
    </xdr:to>
    <xdr:pic>
      <xdr:nvPicPr>
        <xdr:cNvPr id="53" name="図形 52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2201525" y="136636125"/>
          <a:ext cx="4829175" cy="4572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782</xdr:row>
      <xdr:rowOff>0</xdr:rowOff>
    </xdr:from>
    <xdr:to>
      <xdr:col>28</xdr:col>
      <xdr:colOff>400050</xdr:colOff>
      <xdr:row>807</xdr:row>
      <xdr:rowOff>152400</xdr:rowOff>
    </xdr:to>
    <xdr:pic>
      <xdr:nvPicPr>
        <xdr:cNvPr id="54" name="図形 53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2201525" y="141522450"/>
          <a:ext cx="5353050" cy="4676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810</xdr:row>
      <xdr:rowOff>0</xdr:rowOff>
    </xdr:from>
    <xdr:to>
      <xdr:col>25</xdr:col>
      <xdr:colOff>190500</xdr:colOff>
      <xdr:row>831</xdr:row>
      <xdr:rowOff>95250</xdr:rowOff>
    </xdr:to>
    <xdr:pic>
      <xdr:nvPicPr>
        <xdr:cNvPr id="55" name="図形 54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2201525" y="146589750"/>
          <a:ext cx="3286125" cy="3895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834</xdr:row>
      <xdr:rowOff>0</xdr:rowOff>
    </xdr:from>
    <xdr:to>
      <xdr:col>31</xdr:col>
      <xdr:colOff>47625</xdr:colOff>
      <xdr:row>865</xdr:row>
      <xdr:rowOff>152400</xdr:rowOff>
    </xdr:to>
    <xdr:pic>
      <xdr:nvPicPr>
        <xdr:cNvPr id="56" name="図形 55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2201525" y="150933150"/>
          <a:ext cx="6858000" cy="5762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868</xdr:row>
      <xdr:rowOff>0</xdr:rowOff>
    </xdr:from>
    <xdr:to>
      <xdr:col>27</xdr:col>
      <xdr:colOff>361950</xdr:colOff>
      <xdr:row>900</xdr:row>
      <xdr:rowOff>66675</xdr:rowOff>
    </xdr:to>
    <xdr:pic>
      <xdr:nvPicPr>
        <xdr:cNvPr id="57" name="図形 56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12201525" y="157086300"/>
          <a:ext cx="4695825" cy="5857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903</xdr:row>
      <xdr:rowOff>0</xdr:rowOff>
    </xdr:from>
    <xdr:to>
      <xdr:col>26</xdr:col>
      <xdr:colOff>66675</xdr:colOff>
      <xdr:row>925</xdr:row>
      <xdr:rowOff>19050</xdr:rowOff>
    </xdr:to>
    <xdr:pic>
      <xdr:nvPicPr>
        <xdr:cNvPr id="58" name="図形 57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2201525" y="163420425"/>
          <a:ext cx="3781425" cy="4000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927</xdr:row>
      <xdr:rowOff>0</xdr:rowOff>
    </xdr:from>
    <xdr:to>
      <xdr:col>27</xdr:col>
      <xdr:colOff>171450</xdr:colOff>
      <xdr:row>949</xdr:row>
      <xdr:rowOff>19050</xdr:rowOff>
    </xdr:to>
    <xdr:pic>
      <xdr:nvPicPr>
        <xdr:cNvPr id="59" name="図形 58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2201525" y="167763825"/>
          <a:ext cx="4505325" cy="4000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951</xdr:row>
      <xdr:rowOff>0</xdr:rowOff>
    </xdr:from>
    <xdr:to>
      <xdr:col>26</xdr:col>
      <xdr:colOff>304800</xdr:colOff>
      <xdr:row>972</xdr:row>
      <xdr:rowOff>9525</xdr:rowOff>
    </xdr:to>
    <xdr:pic>
      <xdr:nvPicPr>
        <xdr:cNvPr id="60" name="図形 59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2201525" y="172107225"/>
          <a:ext cx="4019550" cy="3810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975</xdr:row>
      <xdr:rowOff>0</xdr:rowOff>
    </xdr:from>
    <xdr:to>
      <xdr:col>27</xdr:col>
      <xdr:colOff>152400</xdr:colOff>
      <xdr:row>1002</xdr:row>
      <xdr:rowOff>76200</xdr:rowOff>
    </xdr:to>
    <xdr:pic>
      <xdr:nvPicPr>
        <xdr:cNvPr id="61" name="図形 60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2201525" y="176450625"/>
          <a:ext cx="4486275" cy="4962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1005</xdr:row>
      <xdr:rowOff>0</xdr:rowOff>
    </xdr:from>
    <xdr:to>
      <xdr:col>28</xdr:col>
      <xdr:colOff>219075</xdr:colOff>
      <xdr:row>1029</xdr:row>
      <xdr:rowOff>123825</xdr:rowOff>
    </xdr:to>
    <xdr:pic>
      <xdr:nvPicPr>
        <xdr:cNvPr id="62" name="図形 61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12201525" y="181879875"/>
          <a:ext cx="5172075" cy="4467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1032</xdr:row>
      <xdr:rowOff>0</xdr:rowOff>
    </xdr:from>
    <xdr:to>
      <xdr:col>26</xdr:col>
      <xdr:colOff>466725</xdr:colOff>
      <xdr:row>1052</xdr:row>
      <xdr:rowOff>0</xdr:rowOff>
    </xdr:to>
    <xdr:pic>
      <xdr:nvPicPr>
        <xdr:cNvPr id="63" name="図形 62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12201525" y="186766200"/>
          <a:ext cx="4181475" cy="361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1054</xdr:row>
      <xdr:rowOff>0</xdr:rowOff>
    </xdr:from>
    <xdr:to>
      <xdr:col>26</xdr:col>
      <xdr:colOff>200025</xdr:colOff>
      <xdr:row>1081</xdr:row>
      <xdr:rowOff>152400</xdr:rowOff>
    </xdr:to>
    <xdr:pic>
      <xdr:nvPicPr>
        <xdr:cNvPr id="64" name="図形 63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12201525" y="190747650"/>
          <a:ext cx="3914775" cy="5038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1084</xdr:row>
      <xdr:rowOff>0</xdr:rowOff>
    </xdr:from>
    <xdr:to>
      <xdr:col>29</xdr:col>
      <xdr:colOff>38100</xdr:colOff>
      <xdr:row>1115</xdr:row>
      <xdr:rowOff>95250</xdr:rowOff>
    </xdr:to>
    <xdr:pic>
      <xdr:nvPicPr>
        <xdr:cNvPr id="65" name="図形 64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2201525" y="196176900"/>
          <a:ext cx="5610225" cy="5705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1118</xdr:row>
      <xdr:rowOff>0</xdr:rowOff>
    </xdr:from>
    <xdr:to>
      <xdr:col>26</xdr:col>
      <xdr:colOff>561975</xdr:colOff>
      <xdr:row>1138</xdr:row>
      <xdr:rowOff>133350</xdr:rowOff>
    </xdr:to>
    <xdr:pic>
      <xdr:nvPicPr>
        <xdr:cNvPr id="66" name="図形 65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12201525" y="202330050"/>
          <a:ext cx="4276725" cy="3752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1141</xdr:row>
      <xdr:rowOff>0</xdr:rowOff>
    </xdr:from>
    <xdr:to>
      <xdr:col>28</xdr:col>
      <xdr:colOff>76200</xdr:colOff>
      <xdr:row>1169</xdr:row>
      <xdr:rowOff>123825</xdr:rowOff>
    </xdr:to>
    <xdr:pic>
      <xdr:nvPicPr>
        <xdr:cNvPr id="67" name="図形 66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12201525" y="206492475"/>
          <a:ext cx="5029200" cy="5191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1172</xdr:row>
      <xdr:rowOff>0</xdr:rowOff>
    </xdr:from>
    <xdr:to>
      <xdr:col>27</xdr:col>
      <xdr:colOff>295275</xdr:colOff>
      <xdr:row>1194</xdr:row>
      <xdr:rowOff>152400</xdr:rowOff>
    </xdr:to>
    <xdr:pic>
      <xdr:nvPicPr>
        <xdr:cNvPr id="68" name="図形 67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12201525" y="212102700"/>
          <a:ext cx="4629150" cy="4133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1197</xdr:row>
      <xdr:rowOff>0</xdr:rowOff>
    </xdr:from>
    <xdr:to>
      <xdr:col>27</xdr:col>
      <xdr:colOff>200025</xdr:colOff>
      <xdr:row>1226</xdr:row>
      <xdr:rowOff>0</xdr:rowOff>
    </xdr:to>
    <xdr:pic>
      <xdr:nvPicPr>
        <xdr:cNvPr id="69" name="図形 68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12201525" y="216627075"/>
          <a:ext cx="4533900" cy="5248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1228</xdr:row>
      <xdr:rowOff>0</xdr:rowOff>
    </xdr:from>
    <xdr:to>
      <xdr:col>28</xdr:col>
      <xdr:colOff>323850</xdr:colOff>
      <xdr:row>1247</xdr:row>
      <xdr:rowOff>85725</xdr:rowOff>
    </xdr:to>
    <xdr:pic>
      <xdr:nvPicPr>
        <xdr:cNvPr id="70" name="図形 69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12201525" y="222237300"/>
          <a:ext cx="5276850" cy="3524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12065</xdr:colOff>
      <xdr:row>1249</xdr:row>
      <xdr:rowOff>180340</xdr:rowOff>
    </xdr:from>
    <xdr:to>
      <xdr:col>30</xdr:col>
      <xdr:colOff>431165</xdr:colOff>
      <xdr:row>1279</xdr:row>
      <xdr:rowOff>66040</xdr:rowOff>
    </xdr:to>
    <xdr:pic>
      <xdr:nvPicPr>
        <xdr:cNvPr id="71" name="図形 70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12213590" y="226218115"/>
          <a:ext cx="6610350" cy="5314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1282</xdr:row>
      <xdr:rowOff>0</xdr:rowOff>
    </xdr:from>
    <xdr:to>
      <xdr:col>26</xdr:col>
      <xdr:colOff>219075</xdr:colOff>
      <xdr:row>1298</xdr:row>
      <xdr:rowOff>171450</xdr:rowOff>
    </xdr:to>
    <xdr:pic>
      <xdr:nvPicPr>
        <xdr:cNvPr id="72" name="図形 71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12201525" y="232009950"/>
          <a:ext cx="3933825" cy="3067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1301</xdr:row>
      <xdr:rowOff>0</xdr:rowOff>
    </xdr:from>
    <xdr:to>
      <xdr:col>32</xdr:col>
      <xdr:colOff>438150</xdr:colOff>
      <xdr:row>1338</xdr:row>
      <xdr:rowOff>28575</xdr:rowOff>
    </xdr:to>
    <xdr:pic>
      <xdr:nvPicPr>
        <xdr:cNvPr id="73" name="図形 72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12201525" y="235448475"/>
          <a:ext cx="7867650" cy="6724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1340</xdr:row>
      <xdr:rowOff>0</xdr:rowOff>
    </xdr:from>
    <xdr:to>
      <xdr:col>28</xdr:col>
      <xdr:colOff>571500</xdr:colOff>
      <xdr:row>1368</xdr:row>
      <xdr:rowOff>142875</xdr:rowOff>
    </xdr:to>
    <xdr:pic>
      <xdr:nvPicPr>
        <xdr:cNvPr id="74" name="図形 73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12201525" y="242506500"/>
          <a:ext cx="5524500" cy="5210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20</xdr:col>
      <xdr:colOff>0</xdr:colOff>
      <xdr:row>1371</xdr:row>
      <xdr:rowOff>0</xdr:rowOff>
    </xdr:from>
    <xdr:to>
      <xdr:col>26</xdr:col>
      <xdr:colOff>590550</xdr:colOff>
      <xdr:row>1394</xdr:row>
      <xdr:rowOff>123825</xdr:rowOff>
    </xdr:to>
    <xdr:pic>
      <xdr:nvPicPr>
        <xdr:cNvPr id="75" name="図形 74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12201525" y="248116725"/>
          <a:ext cx="4305300" cy="42862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T64"/>
  <sheetViews>
    <sheetView tabSelected="1" workbookViewId="0">
      <selection activeCell="B46" sqref="B46"/>
    </sheetView>
  </sheetViews>
  <sheetFormatPr defaultColWidth="9" defaultRowHeight="18.75"/>
  <cols>
    <col min="1" max="1" width="1.625" customWidth="1"/>
    <col min="2" max="2" width="48.625" style="97" customWidth="1"/>
    <col min="3" max="3" width="4.875" customWidth="1"/>
    <col min="4" max="4" width="12" customWidth="1"/>
    <col min="5" max="5" width="10.625" customWidth="1"/>
    <col min="6" max="8" width="8.25" customWidth="1"/>
    <col min="9" max="9" width="9.875" customWidth="1"/>
    <col min="12" max="17" width="7.75" customWidth="1"/>
  </cols>
  <sheetData>
    <row r="1" customFormat="1" spans="2:5">
      <c r="B1" s="97"/>
      <c r="C1" s="17" t="s">
        <v>0</v>
      </c>
      <c r="E1" t="s">
        <v>1</v>
      </c>
    </row>
    <row r="2" customFormat="1" spans="2:5">
      <c r="B2" s="97"/>
      <c r="C2" s="17" t="s">
        <v>2</v>
      </c>
      <c r="E2" t="s">
        <v>3</v>
      </c>
    </row>
    <row r="3" customFormat="1" spans="2:5">
      <c r="B3" s="97"/>
      <c r="C3" s="17" t="s">
        <v>4</v>
      </c>
      <c r="E3" s="18">
        <v>100000</v>
      </c>
    </row>
    <row r="4" customFormat="1" spans="2:5">
      <c r="B4" s="97"/>
      <c r="C4" s="17" t="s">
        <v>5</v>
      </c>
      <c r="E4" s="18" t="s">
        <v>6</v>
      </c>
    </row>
    <row r="5" customFormat="1" ht="19.5" spans="2:5">
      <c r="B5" s="97"/>
      <c r="C5" s="17" t="s">
        <v>7</v>
      </c>
      <c r="E5" s="18" t="s">
        <v>8</v>
      </c>
    </row>
    <row r="6" ht="19.5" spans="3:17">
      <c r="C6" s="19" t="s">
        <v>9</v>
      </c>
      <c r="D6" s="19" t="s">
        <v>10</v>
      </c>
      <c r="E6" s="19" t="s">
        <v>10</v>
      </c>
      <c r="F6" s="20" t="s">
        <v>11</v>
      </c>
      <c r="G6" s="21"/>
      <c r="H6" s="22"/>
      <c r="I6" s="23" t="s">
        <v>12</v>
      </c>
      <c r="J6" s="24"/>
      <c r="K6" s="71"/>
      <c r="L6" s="23" t="s">
        <v>13</v>
      </c>
      <c r="M6" s="24"/>
      <c r="N6" s="71"/>
      <c r="O6" s="23" t="s">
        <v>14</v>
      </c>
      <c r="P6" s="24"/>
      <c r="Q6" s="71"/>
    </row>
    <row r="7" ht="19.5" spans="3:17">
      <c r="C7" s="25"/>
      <c r="D7" s="25" t="s">
        <v>15</v>
      </c>
      <c r="E7" s="26" t="s">
        <v>16</v>
      </c>
      <c r="F7" s="27">
        <v>1.27</v>
      </c>
      <c r="G7" s="28">
        <v>1.5</v>
      </c>
      <c r="H7" s="29">
        <v>2</v>
      </c>
      <c r="I7" s="27">
        <v>1.27</v>
      </c>
      <c r="J7" s="28">
        <v>1.5</v>
      </c>
      <c r="K7" s="29">
        <v>2</v>
      </c>
      <c r="L7" s="27">
        <v>1.27</v>
      </c>
      <c r="M7" s="28">
        <v>1.5</v>
      </c>
      <c r="N7" s="29">
        <v>2</v>
      </c>
      <c r="O7" s="27">
        <v>1.27</v>
      </c>
      <c r="P7" s="28">
        <v>1.5</v>
      </c>
      <c r="Q7" s="29">
        <v>2</v>
      </c>
    </row>
    <row r="8" ht="19.5" spans="3:17">
      <c r="C8" s="30" t="s">
        <v>17</v>
      </c>
      <c r="D8" s="31"/>
      <c r="E8" s="32"/>
      <c r="F8" s="33"/>
      <c r="G8" s="34"/>
      <c r="H8" s="35"/>
      <c r="I8" s="36">
        <f>E3</f>
        <v>100000</v>
      </c>
      <c r="J8" s="37">
        <f>E3</f>
        <v>100000</v>
      </c>
      <c r="K8" s="72">
        <f>E3</f>
        <v>100000</v>
      </c>
      <c r="L8" s="73" t="s">
        <v>13</v>
      </c>
      <c r="M8" s="74"/>
      <c r="N8" s="75"/>
      <c r="O8" s="73"/>
      <c r="P8" s="74"/>
      <c r="Q8" s="75"/>
    </row>
    <row r="9" ht="19.5" spans="2:20">
      <c r="B9" s="97" t="s">
        <v>18</v>
      </c>
      <c r="C9" s="38">
        <v>1</v>
      </c>
      <c r="D9" s="39">
        <v>42417</v>
      </c>
      <c r="E9" s="40">
        <v>1</v>
      </c>
      <c r="F9" s="98">
        <v>-1</v>
      </c>
      <c r="G9" s="99">
        <v>-1</v>
      </c>
      <c r="H9" s="100">
        <v>-1</v>
      </c>
      <c r="I9" s="44">
        <f t="shared" ref="I9:K9" si="0">IF(F9="","",I8+O9)</f>
        <v>97000</v>
      </c>
      <c r="J9" s="44">
        <f t="shared" si="0"/>
        <v>97000</v>
      </c>
      <c r="K9" s="44">
        <f t="shared" si="0"/>
        <v>97000</v>
      </c>
      <c r="L9" s="76">
        <f t="shared" ref="L9:N9" si="1">IF(I8="","",I8*0.03)</f>
        <v>3000</v>
      </c>
      <c r="M9" s="77">
        <f t="shared" si="1"/>
        <v>3000</v>
      </c>
      <c r="N9" s="78">
        <f t="shared" si="1"/>
        <v>3000</v>
      </c>
      <c r="O9" s="76">
        <f t="shared" ref="O9:Q9" si="2">IF(F9="","",L9*F9)</f>
        <v>-3000</v>
      </c>
      <c r="P9" s="77">
        <f t="shared" si="2"/>
        <v>-3000</v>
      </c>
      <c r="Q9" s="78">
        <f t="shared" si="2"/>
        <v>-3000</v>
      </c>
      <c r="R9" s="79"/>
      <c r="S9" s="79"/>
      <c r="T9" s="79"/>
    </row>
    <row r="10" ht="19.5" spans="3:20">
      <c r="C10" s="38">
        <v>2</v>
      </c>
      <c r="D10" s="39">
        <v>42418</v>
      </c>
      <c r="E10" s="45">
        <v>1</v>
      </c>
      <c r="F10" s="101">
        <v>0</v>
      </c>
      <c r="G10" s="51">
        <v>0</v>
      </c>
      <c r="H10" s="102">
        <v>0</v>
      </c>
      <c r="I10" s="44">
        <f t="shared" ref="I10:K10" si="3">IF(F10="","",I9+O10)</f>
        <v>97000</v>
      </c>
      <c r="J10" s="44">
        <f t="shared" si="3"/>
        <v>97000</v>
      </c>
      <c r="K10" s="44">
        <f t="shared" si="3"/>
        <v>97000</v>
      </c>
      <c r="L10" s="80">
        <f t="shared" ref="L10:N10" si="4">IF(I9="","",I9*0.03)</f>
        <v>2910</v>
      </c>
      <c r="M10" s="81">
        <f t="shared" si="4"/>
        <v>2910</v>
      </c>
      <c r="N10" s="82">
        <f t="shared" si="4"/>
        <v>2910</v>
      </c>
      <c r="O10" s="80">
        <f t="shared" ref="O10:Q10" si="5">IF(F10="","",L10*F10)</f>
        <v>0</v>
      </c>
      <c r="P10" s="81">
        <f t="shared" si="5"/>
        <v>0</v>
      </c>
      <c r="Q10" s="82">
        <f t="shared" si="5"/>
        <v>0</v>
      </c>
      <c r="R10" s="79"/>
      <c r="S10" s="79"/>
      <c r="T10" s="79"/>
    </row>
    <row r="11" ht="18" customHeight="1" spans="3:20">
      <c r="C11" s="38">
        <v>3</v>
      </c>
      <c r="D11" s="39">
        <v>42419</v>
      </c>
      <c r="E11" s="45">
        <v>2</v>
      </c>
      <c r="F11" s="101">
        <v>0</v>
      </c>
      <c r="G11" s="51">
        <v>0</v>
      </c>
      <c r="H11" s="102">
        <v>0</v>
      </c>
      <c r="I11" s="44">
        <f t="shared" ref="I11:K11" si="6">IF(F11="","",I10+O11)</f>
        <v>97000</v>
      </c>
      <c r="J11" s="44">
        <f t="shared" si="6"/>
        <v>97000</v>
      </c>
      <c r="K11" s="44">
        <f t="shared" si="6"/>
        <v>97000</v>
      </c>
      <c r="L11" s="80">
        <f t="shared" ref="L11:N11" si="7">IF(I10="","",I10*0.03)</f>
        <v>2910</v>
      </c>
      <c r="M11" s="81">
        <f t="shared" si="7"/>
        <v>2910</v>
      </c>
      <c r="N11" s="82">
        <f t="shared" si="7"/>
        <v>2910</v>
      </c>
      <c r="O11" s="80">
        <f t="shared" ref="O11:Q11" si="8">IF(F11="","",L11*F11)</f>
        <v>0</v>
      </c>
      <c r="P11" s="81">
        <f t="shared" si="8"/>
        <v>0</v>
      </c>
      <c r="Q11" s="82">
        <f t="shared" si="8"/>
        <v>0</v>
      </c>
      <c r="R11" s="79"/>
      <c r="S11" s="79"/>
      <c r="T11" s="79"/>
    </row>
    <row r="12" ht="19.5" spans="3:20">
      <c r="C12" s="38">
        <v>4</v>
      </c>
      <c r="D12" s="39">
        <v>42422</v>
      </c>
      <c r="E12" s="45">
        <v>2</v>
      </c>
      <c r="F12" s="101">
        <v>0</v>
      </c>
      <c r="G12" s="51">
        <v>0</v>
      </c>
      <c r="H12" s="102">
        <v>0</v>
      </c>
      <c r="I12" s="44">
        <f t="shared" ref="I12:K12" si="9">IF(F12="","",I11+O12)</f>
        <v>97000</v>
      </c>
      <c r="J12" s="44">
        <f t="shared" si="9"/>
        <v>97000</v>
      </c>
      <c r="K12" s="44">
        <f t="shared" si="9"/>
        <v>97000</v>
      </c>
      <c r="L12" s="80">
        <f t="shared" ref="L12:N12" si="10">IF(I11="","",I11*0.03)</f>
        <v>2910</v>
      </c>
      <c r="M12" s="81">
        <f t="shared" si="10"/>
        <v>2910</v>
      </c>
      <c r="N12" s="82">
        <f t="shared" si="10"/>
        <v>2910</v>
      </c>
      <c r="O12" s="80">
        <f t="shared" ref="O12:Q12" si="11">IF(F12="","",L12*F12)</f>
        <v>0</v>
      </c>
      <c r="P12" s="81">
        <f t="shared" si="11"/>
        <v>0</v>
      </c>
      <c r="Q12" s="82">
        <f t="shared" si="11"/>
        <v>0</v>
      </c>
      <c r="R12" s="79"/>
      <c r="S12" s="79"/>
      <c r="T12" s="79"/>
    </row>
    <row r="13" ht="15" customHeight="1" spans="2:20">
      <c r="B13" s="97" t="s">
        <v>19</v>
      </c>
      <c r="C13" s="38">
        <v>5</v>
      </c>
      <c r="D13" s="39">
        <v>42423</v>
      </c>
      <c r="E13" s="45">
        <v>1</v>
      </c>
      <c r="F13" s="101">
        <v>-1</v>
      </c>
      <c r="G13" s="51">
        <v>-1</v>
      </c>
      <c r="H13" s="102">
        <v>-1</v>
      </c>
      <c r="I13" s="44">
        <f t="shared" ref="I13:K13" si="12">IF(F13="","",I12+O13)</f>
        <v>94090</v>
      </c>
      <c r="J13" s="44">
        <f t="shared" si="12"/>
        <v>94090</v>
      </c>
      <c r="K13" s="44">
        <f t="shared" si="12"/>
        <v>94090</v>
      </c>
      <c r="L13" s="80">
        <f t="shared" ref="L13:N13" si="13">IF(I12="","",I12*0.03)</f>
        <v>2910</v>
      </c>
      <c r="M13" s="81">
        <f t="shared" si="13"/>
        <v>2910</v>
      </c>
      <c r="N13" s="82">
        <f t="shared" si="13"/>
        <v>2910</v>
      </c>
      <c r="O13" s="80">
        <f t="shared" ref="O13:Q13" si="14">IF(F13="","",L13*F13)</f>
        <v>-2910</v>
      </c>
      <c r="P13" s="81">
        <f t="shared" si="14"/>
        <v>-2910</v>
      </c>
      <c r="Q13" s="82">
        <f t="shared" si="14"/>
        <v>-2910</v>
      </c>
      <c r="R13" s="79"/>
      <c r="S13" s="79"/>
      <c r="T13" s="79"/>
    </row>
    <row r="14" ht="19.5" spans="3:20">
      <c r="C14" s="38">
        <v>6</v>
      </c>
      <c r="D14" s="39">
        <v>42423</v>
      </c>
      <c r="E14" s="45">
        <v>1</v>
      </c>
      <c r="F14" s="101">
        <v>0</v>
      </c>
      <c r="G14" s="51">
        <v>0</v>
      </c>
      <c r="H14" s="102">
        <v>0</v>
      </c>
      <c r="I14" s="44">
        <f t="shared" ref="I14:K14" si="15">IF(F14="","",I13+O14)</f>
        <v>94090</v>
      </c>
      <c r="J14" s="44">
        <f t="shared" si="15"/>
        <v>94090</v>
      </c>
      <c r="K14" s="44">
        <f t="shared" si="15"/>
        <v>94090</v>
      </c>
      <c r="L14" s="80">
        <f t="shared" ref="L14:N14" si="16">IF(I13="","",I13*0.03)</f>
        <v>2822.7</v>
      </c>
      <c r="M14" s="81">
        <f t="shared" si="16"/>
        <v>2822.7</v>
      </c>
      <c r="N14" s="82">
        <f t="shared" si="16"/>
        <v>2822.7</v>
      </c>
      <c r="O14" s="80">
        <f t="shared" ref="O14:Q14" si="17">IF(F14="","",L14*F14)</f>
        <v>0</v>
      </c>
      <c r="P14" s="81">
        <f t="shared" si="17"/>
        <v>0</v>
      </c>
      <c r="Q14" s="82">
        <f t="shared" si="17"/>
        <v>0</v>
      </c>
      <c r="R14" s="79"/>
      <c r="S14" s="79"/>
      <c r="T14" s="79"/>
    </row>
    <row r="15" ht="19.5" spans="2:20">
      <c r="B15" s="97" t="s">
        <v>20</v>
      </c>
      <c r="C15" s="38">
        <v>7</v>
      </c>
      <c r="D15" s="39">
        <v>42424</v>
      </c>
      <c r="E15" s="45">
        <v>2</v>
      </c>
      <c r="F15" s="101">
        <v>1.27</v>
      </c>
      <c r="G15" s="51">
        <v>1.5</v>
      </c>
      <c r="H15" s="102">
        <v>2</v>
      </c>
      <c r="I15" s="44">
        <f t="shared" ref="I15:K15" si="18">IF(F15="","",I14+O15)</f>
        <v>97674.829</v>
      </c>
      <c r="J15" s="44">
        <f t="shared" si="18"/>
        <v>98324.05</v>
      </c>
      <c r="K15" s="44">
        <f t="shared" si="18"/>
        <v>99735.4</v>
      </c>
      <c r="L15" s="80">
        <f t="shared" ref="L15:N15" si="19">IF(I14="","",I14*0.03)</f>
        <v>2822.7</v>
      </c>
      <c r="M15" s="81">
        <f t="shared" si="19"/>
        <v>2822.7</v>
      </c>
      <c r="N15" s="82">
        <f t="shared" si="19"/>
        <v>2822.7</v>
      </c>
      <c r="O15" s="80">
        <f t="shared" ref="O15:Q15" si="20">IF(F15="","",L15*F15)</f>
        <v>3584.829</v>
      </c>
      <c r="P15" s="81">
        <f t="shared" si="20"/>
        <v>4234.05</v>
      </c>
      <c r="Q15" s="82">
        <f t="shared" si="20"/>
        <v>5645.4</v>
      </c>
      <c r="R15" s="79"/>
      <c r="S15" s="79"/>
      <c r="T15" s="79"/>
    </row>
    <row r="16" ht="15" customHeight="1" spans="2:20">
      <c r="B16" s="103" t="s">
        <v>21</v>
      </c>
      <c r="C16" s="38">
        <v>8</v>
      </c>
      <c r="D16" s="39">
        <v>42429</v>
      </c>
      <c r="E16" s="45">
        <v>2</v>
      </c>
      <c r="F16" s="101">
        <v>-1</v>
      </c>
      <c r="G16" s="51">
        <v>-1</v>
      </c>
      <c r="H16" s="102">
        <v>-1</v>
      </c>
      <c r="I16" s="44">
        <f t="shared" ref="I16:K16" si="21">IF(F16="","",I15+O16)</f>
        <v>94744.58413</v>
      </c>
      <c r="J16" s="44">
        <f t="shared" si="21"/>
        <v>95374.3285</v>
      </c>
      <c r="K16" s="44">
        <f t="shared" si="21"/>
        <v>96743.338</v>
      </c>
      <c r="L16" s="80">
        <f t="shared" ref="L16:N16" si="22">IF(I15="","",I15*0.03)</f>
        <v>2930.24487</v>
      </c>
      <c r="M16" s="81">
        <f t="shared" si="22"/>
        <v>2949.7215</v>
      </c>
      <c r="N16" s="82">
        <f t="shared" si="22"/>
        <v>2992.062</v>
      </c>
      <c r="O16" s="80">
        <f t="shared" ref="O16:Q16" si="23">IF(F16="","",L16*F16)</f>
        <v>-2930.24487</v>
      </c>
      <c r="P16" s="81">
        <f t="shared" si="23"/>
        <v>-2949.7215</v>
      </c>
      <c r="Q16" s="82">
        <f t="shared" si="23"/>
        <v>-2992.062</v>
      </c>
      <c r="S16" s="79"/>
      <c r="T16" s="79"/>
    </row>
    <row r="17" ht="20" customHeight="1" spans="2:20">
      <c r="B17" s="97" t="s">
        <v>20</v>
      </c>
      <c r="C17" s="38">
        <v>9</v>
      </c>
      <c r="D17" s="39">
        <v>42430</v>
      </c>
      <c r="E17" s="45">
        <v>2</v>
      </c>
      <c r="F17" s="101">
        <v>1.27</v>
      </c>
      <c r="G17" s="51">
        <v>1.5</v>
      </c>
      <c r="H17" s="102">
        <v>-1</v>
      </c>
      <c r="I17" s="44">
        <f t="shared" ref="I17:K17" si="24">IF(F17="","",I16+O17)</f>
        <v>98354.352785353</v>
      </c>
      <c r="J17" s="44">
        <f t="shared" si="24"/>
        <v>99666.1732825</v>
      </c>
      <c r="K17" s="44">
        <f t="shared" si="24"/>
        <v>93841.03786</v>
      </c>
      <c r="L17" s="80">
        <f t="shared" ref="L17:N17" si="25">IF(I16="","",I16*0.03)</f>
        <v>2842.3375239</v>
      </c>
      <c r="M17" s="81">
        <f t="shared" si="25"/>
        <v>2861.229855</v>
      </c>
      <c r="N17" s="82">
        <f t="shared" si="25"/>
        <v>2902.30014</v>
      </c>
      <c r="O17" s="80">
        <f t="shared" ref="O17:Q17" si="26">IF(F17="","",L17*F17)</f>
        <v>3609.768655353</v>
      </c>
      <c r="P17" s="81">
        <f t="shared" si="26"/>
        <v>4291.8447825</v>
      </c>
      <c r="Q17" s="82">
        <f t="shared" si="26"/>
        <v>-2902.30014</v>
      </c>
      <c r="R17" s="79"/>
      <c r="S17" s="79"/>
      <c r="T17" s="79"/>
    </row>
    <row r="18" ht="19.5" spans="2:20">
      <c r="B18" s="97" t="s">
        <v>22</v>
      </c>
      <c r="C18" s="38">
        <v>10</v>
      </c>
      <c r="D18" s="39">
        <v>42431</v>
      </c>
      <c r="E18" s="45">
        <v>2</v>
      </c>
      <c r="F18" s="101">
        <v>-1</v>
      </c>
      <c r="G18" s="51">
        <v>-1</v>
      </c>
      <c r="H18" s="102">
        <v>-1</v>
      </c>
      <c r="I18" s="44">
        <f t="shared" ref="I18:K18" si="27">IF(F18="","",I17+O18)</f>
        <v>95403.7222017924</v>
      </c>
      <c r="J18" s="44">
        <f t="shared" si="27"/>
        <v>96676.188084025</v>
      </c>
      <c r="K18" s="44">
        <f t="shared" si="27"/>
        <v>91025.8067242</v>
      </c>
      <c r="L18" s="80">
        <f t="shared" ref="L18:N18" si="28">IF(I17="","",I17*0.03)</f>
        <v>2950.63058356059</v>
      </c>
      <c r="M18" s="81">
        <f t="shared" si="28"/>
        <v>2989.985198475</v>
      </c>
      <c r="N18" s="82">
        <f t="shared" si="28"/>
        <v>2815.2311358</v>
      </c>
      <c r="O18" s="80">
        <f t="shared" ref="O18:Q18" si="29">IF(F18="","",L18*F18)</f>
        <v>-2950.63058356059</v>
      </c>
      <c r="P18" s="81">
        <f t="shared" si="29"/>
        <v>-2989.985198475</v>
      </c>
      <c r="Q18" s="82">
        <f t="shared" si="29"/>
        <v>-2815.2311358</v>
      </c>
      <c r="R18" s="79"/>
      <c r="S18" s="79"/>
      <c r="T18" s="79"/>
    </row>
    <row r="19" ht="19.5" spans="2:20">
      <c r="B19" s="97" t="s">
        <v>20</v>
      </c>
      <c r="C19" s="38">
        <v>11</v>
      </c>
      <c r="D19" s="39">
        <v>42436</v>
      </c>
      <c r="E19" s="45">
        <v>2</v>
      </c>
      <c r="F19" s="101">
        <v>1.27</v>
      </c>
      <c r="G19" s="51">
        <v>1.5</v>
      </c>
      <c r="H19" s="49">
        <v>2</v>
      </c>
      <c r="I19" s="44">
        <f t="shared" ref="I19:K19" si="30">IF(F19="","",I18+O19)</f>
        <v>99038.6040176807</v>
      </c>
      <c r="J19" s="44">
        <f t="shared" si="30"/>
        <v>101026.616547806</v>
      </c>
      <c r="K19" s="44">
        <f t="shared" si="30"/>
        <v>96487.355127652</v>
      </c>
      <c r="L19" s="80">
        <f t="shared" ref="L19:N19" si="31">IF(I18="","",I18*0.03)</f>
        <v>2862.11166605377</v>
      </c>
      <c r="M19" s="81">
        <f t="shared" si="31"/>
        <v>2900.28564252075</v>
      </c>
      <c r="N19" s="82">
        <f t="shared" si="31"/>
        <v>2730.774201726</v>
      </c>
      <c r="O19" s="80">
        <f t="shared" ref="O19:Q19" si="32">IF(F19="","",L19*F19)</f>
        <v>3634.88181588829</v>
      </c>
      <c r="P19" s="81">
        <f t="shared" si="32"/>
        <v>4350.42846378113</v>
      </c>
      <c r="Q19" s="82">
        <f t="shared" si="32"/>
        <v>5461.548403452</v>
      </c>
      <c r="R19" s="79"/>
      <c r="S19" s="79"/>
      <c r="T19" s="79"/>
    </row>
    <row r="20" ht="20" customHeight="1" spans="2:20">
      <c r="B20" s="103" t="s">
        <v>23</v>
      </c>
      <c r="C20" s="38">
        <v>12</v>
      </c>
      <c r="D20" s="39">
        <v>42436</v>
      </c>
      <c r="E20" s="45">
        <v>2</v>
      </c>
      <c r="F20" s="101">
        <v>-1</v>
      </c>
      <c r="G20" s="51">
        <v>-1</v>
      </c>
      <c r="H20" s="102">
        <v>-1</v>
      </c>
      <c r="I20" s="44">
        <f t="shared" ref="I20:K20" si="33">IF(F20="","",I19+O20)</f>
        <v>96067.4458971503</v>
      </c>
      <c r="J20" s="44">
        <f t="shared" si="33"/>
        <v>97995.8180513719</v>
      </c>
      <c r="K20" s="44">
        <f t="shared" si="33"/>
        <v>93592.7344738224</v>
      </c>
      <c r="L20" s="80">
        <f t="shared" ref="L20:N20" si="34">IF(I19="","",I19*0.03)</f>
        <v>2971.15812053042</v>
      </c>
      <c r="M20" s="81">
        <f t="shared" si="34"/>
        <v>3030.79849643418</v>
      </c>
      <c r="N20" s="82">
        <f t="shared" si="34"/>
        <v>2894.62065382956</v>
      </c>
      <c r="O20" s="80">
        <f t="shared" ref="O20:Q20" si="35">IF(F20="","",L20*F20)</f>
        <v>-2971.15812053042</v>
      </c>
      <c r="P20" s="81">
        <f t="shared" si="35"/>
        <v>-3030.79849643418</v>
      </c>
      <c r="Q20" s="82">
        <f t="shared" si="35"/>
        <v>-2894.62065382956</v>
      </c>
      <c r="R20" s="79"/>
      <c r="S20" s="79"/>
      <c r="T20" s="79"/>
    </row>
    <row r="21" ht="19.5" spans="2:20">
      <c r="B21" s="97" t="s">
        <v>24</v>
      </c>
      <c r="C21" s="38">
        <v>13</v>
      </c>
      <c r="D21" s="39">
        <v>42436</v>
      </c>
      <c r="E21" s="45">
        <v>1</v>
      </c>
      <c r="F21" s="101">
        <v>1.27</v>
      </c>
      <c r="G21" s="51">
        <v>1.5</v>
      </c>
      <c r="H21" s="102">
        <v>-1</v>
      </c>
      <c r="I21" s="44">
        <f t="shared" ref="I21:K21" si="36">IF(F21="","",I20+O21)</f>
        <v>99727.6155858317</v>
      </c>
      <c r="J21" s="44">
        <f t="shared" si="36"/>
        <v>102405.629863684</v>
      </c>
      <c r="K21" s="44">
        <f t="shared" si="36"/>
        <v>90784.9524396077</v>
      </c>
      <c r="L21" s="80">
        <f t="shared" ref="L21:N21" si="37">IF(I20="","",I20*0.03)</f>
        <v>2882.02337691451</v>
      </c>
      <c r="M21" s="81">
        <f t="shared" si="37"/>
        <v>2939.87454154116</v>
      </c>
      <c r="N21" s="82">
        <f t="shared" si="37"/>
        <v>2807.78203421467</v>
      </c>
      <c r="O21" s="80">
        <f t="shared" ref="O21:Q21" si="38">IF(F21="","",L21*F21)</f>
        <v>3660.16968868143</v>
      </c>
      <c r="P21" s="81">
        <f t="shared" si="38"/>
        <v>4409.81181231174</v>
      </c>
      <c r="Q21" s="82">
        <f t="shared" si="38"/>
        <v>-2807.78203421467</v>
      </c>
      <c r="R21" s="79"/>
      <c r="S21" s="79"/>
      <c r="T21" s="79"/>
    </row>
    <row r="22" ht="19" customHeight="1" spans="2:20">
      <c r="B22" s="97" t="s">
        <v>25</v>
      </c>
      <c r="C22" s="38">
        <v>14</v>
      </c>
      <c r="D22" s="39">
        <v>42438</v>
      </c>
      <c r="E22" s="45">
        <v>2</v>
      </c>
      <c r="F22" s="101">
        <v>-1</v>
      </c>
      <c r="G22" s="51">
        <v>-1</v>
      </c>
      <c r="H22" s="102">
        <v>-1</v>
      </c>
      <c r="I22" s="44">
        <f t="shared" ref="I22:K22" si="39">IF(F22="","",I21+O22)</f>
        <v>96735.7871182568</v>
      </c>
      <c r="J22" s="44">
        <f t="shared" si="39"/>
        <v>99333.4609677732</v>
      </c>
      <c r="K22" s="44">
        <f t="shared" si="39"/>
        <v>88061.4038664195</v>
      </c>
      <c r="L22" s="80">
        <f t="shared" ref="L22:N22" si="40">IF(I21="","",I21*0.03)</f>
        <v>2991.82846757495</v>
      </c>
      <c r="M22" s="81">
        <f t="shared" si="40"/>
        <v>3072.16889591051</v>
      </c>
      <c r="N22" s="82">
        <f t="shared" si="40"/>
        <v>2723.54857318823</v>
      </c>
      <c r="O22" s="80">
        <f t="shared" ref="O22:Q22" si="41">IF(F22="","",L22*F22)</f>
        <v>-2991.82846757495</v>
      </c>
      <c r="P22" s="81">
        <f t="shared" si="41"/>
        <v>-3072.16889591051</v>
      </c>
      <c r="Q22" s="82">
        <f t="shared" si="41"/>
        <v>-2723.54857318823</v>
      </c>
      <c r="R22" s="79"/>
      <c r="S22" s="79"/>
      <c r="T22" s="79"/>
    </row>
    <row r="23" ht="19.5" spans="2:20">
      <c r="B23" s="97" t="s">
        <v>20</v>
      </c>
      <c r="C23" s="38">
        <v>15</v>
      </c>
      <c r="D23" s="39">
        <v>42445</v>
      </c>
      <c r="E23" s="45">
        <v>2</v>
      </c>
      <c r="F23" s="101">
        <v>1.27</v>
      </c>
      <c r="G23" s="51">
        <v>1.5</v>
      </c>
      <c r="H23" s="102">
        <v>2</v>
      </c>
      <c r="I23" s="44">
        <f t="shared" ref="I23:K23" si="42">IF(F23="","",I22+O23)</f>
        <v>100421.420607462</v>
      </c>
      <c r="J23" s="44">
        <f t="shared" si="42"/>
        <v>103803.466711323</v>
      </c>
      <c r="K23" s="44">
        <f t="shared" si="42"/>
        <v>93345.0880984047</v>
      </c>
      <c r="L23" s="80">
        <f t="shared" ref="L23:N23" si="43">IF(I22="","",I22*0.03)</f>
        <v>2902.0736135477</v>
      </c>
      <c r="M23" s="81">
        <f t="shared" si="43"/>
        <v>2980.00382903319</v>
      </c>
      <c r="N23" s="82">
        <f t="shared" si="43"/>
        <v>2641.84211599259</v>
      </c>
      <c r="O23" s="80">
        <f t="shared" ref="O23:Q23" si="44">IF(F23="","",L23*F23)</f>
        <v>3685.63348920558</v>
      </c>
      <c r="P23" s="81">
        <f t="shared" si="44"/>
        <v>4470.00574354979</v>
      </c>
      <c r="Q23" s="82">
        <f t="shared" si="44"/>
        <v>5283.68423198517</v>
      </c>
      <c r="R23" s="79"/>
      <c r="S23" s="79"/>
      <c r="T23" s="79"/>
    </row>
    <row r="24" ht="20" customHeight="1" spans="2:20">
      <c r="B24" s="97" t="s">
        <v>26</v>
      </c>
      <c r="C24" s="38">
        <v>16</v>
      </c>
      <c r="D24" s="39">
        <v>42446</v>
      </c>
      <c r="E24" s="45">
        <v>1</v>
      </c>
      <c r="F24" s="101">
        <v>-1</v>
      </c>
      <c r="G24" s="51">
        <v>-1</v>
      </c>
      <c r="H24" s="102">
        <v>-1</v>
      </c>
      <c r="I24" s="44">
        <f t="shared" ref="I24:K24" si="45">IF(F24="","",I23+O24)</f>
        <v>97408.7779892385</v>
      </c>
      <c r="J24" s="44">
        <f t="shared" si="45"/>
        <v>100689.362709983</v>
      </c>
      <c r="K24" s="44">
        <f t="shared" si="45"/>
        <v>90544.7354554525</v>
      </c>
      <c r="L24" s="80">
        <f t="shared" ref="L24:N24" si="46">IF(I23="","",I23*0.03)</f>
        <v>3012.64261822387</v>
      </c>
      <c r="M24" s="81">
        <f t="shared" si="46"/>
        <v>3114.10400133969</v>
      </c>
      <c r="N24" s="82">
        <f t="shared" si="46"/>
        <v>2800.35264295214</v>
      </c>
      <c r="O24" s="80">
        <f t="shared" ref="O24:Q24" si="47">IF(F24="","",L24*F24)</f>
        <v>-3012.64261822387</v>
      </c>
      <c r="P24" s="81">
        <f t="shared" si="47"/>
        <v>-3114.10400133969</v>
      </c>
      <c r="Q24" s="82">
        <f t="shared" si="47"/>
        <v>-2800.35264295214</v>
      </c>
      <c r="R24" s="79"/>
      <c r="S24" s="79"/>
      <c r="T24" s="79"/>
    </row>
    <row r="25" ht="19.5" spans="2:20">
      <c r="B25" s="97" t="s">
        <v>20</v>
      </c>
      <c r="C25" s="38">
        <v>17</v>
      </c>
      <c r="D25" s="39">
        <v>42452</v>
      </c>
      <c r="E25" s="45">
        <v>2</v>
      </c>
      <c r="F25" s="101">
        <v>1.27</v>
      </c>
      <c r="G25" s="51">
        <v>1.5</v>
      </c>
      <c r="H25" s="49">
        <v>2</v>
      </c>
      <c r="I25" s="44">
        <f t="shared" ref="I25:K25" si="48">IF(F25="","",I24+O25)</f>
        <v>101120.052430628</v>
      </c>
      <c r="J25" s="44">
        <f t="shared" si="48"/>
        <v>105220.384031933</v>
      </c>
      <c r="K25" s="44">
        <f t="shared" si="48"/>
        <v>95977.4195827797</v>
      </c>
      <c r="L25" s="80">
        <f t="shared" ref="L25:N25" si="49">IF(I24="","",I24*0.03)</f>
        <v>2922.26333967715</v>
      </c>
      <c r="M25" s="81">
        <f t="shared" si="49"/>
        <v>3020.6808812995</v>
      </c>
      <c r="N25" s="82">
        <f t="shared" si="49"/>
        <v>2716.34206366358</v>
      </c>
      <c r="O25" s="80">
        <f t="shared" ref="O25:Q25" si="50">IF(F25="","",L25*F25)</f>
        <v>3711.27444138999</v>
      </c>
      <c r="P25" s="81">
        <f t="shared" si="50"/>
        <v>4531.02132194925</v>
      </c>
      <c r="Q25" s="82">
        <f t="shared" si="50"/>
        <v>5432.68412732715</v>
      </c>
      <c r="R25" s="79"/>
      <c r="S25" s="79"/>
      <c r="T25" s="79"/>
    </row>
    <row r="26" ht="19.5" spans="3:20">
      <c r="C26" s="38">
        <v>18</v>
      </c>
      <c r="D26" s="39">
        <v>42452</v>
      </c>
      <c r="E26" s="45">
        <v>2</v>
      </c>
      <c r="F26" s="101">
        <v>1.27</v>
      </c>
      <c r="G26" s="51">
        <v>1.5</v>
      </c>
      <c r="H26" s="102">
        <v>2</v>
      </c>
      <c r="I26" s="44">
        <f t="shared" ref="I26:K26" si="51">IF(F26="","",I25+O26)</f>
        <v>104972.726428235</v>
      </c>
      <c r="J26" s="44">
        <f t="shared" si="51"/>
        <v>109955.301313369</v>
      </c>
      <c r="K26" s="44">
        <f t="shared" si="51"/>
        <v>101736.064757746</v>
      </c>
      <c r="L26" s="80">
        <f t="shared" ref="L26:N26" si="52">IF(I25="","",I25*0.03)</f>
        <v>3033.60157291885</v>
      </c>
      <c r="M26" s="81">
        <f t="shared" si="52"/>
        <v>3156.61152095798</v>
      </c>
      <c r="N26" s="82">
        <f t="shared" si="52"/>
        <v>2879.32258748339</v>
      </c>
      <c r="O26" s="80">
        <f t="shared" ref="O26:Q26" si="53">IF(F26="","",L26*F26)</f>
        <v>3852.67399760695</v>
      </c>
      <c r="P26" s="81">
        <f t="shared" si="53"/>
        <v>4734.91728143696</v>
      </c>
      <c r="Q26" s="82">
        <f t="shared" si="53"/>
        <v>5758.64517496678</v>
      </c>
      <c r="R26" s="79"/>
      <c r="S26" s="79"/>
      <c r="T26" s="79"/>
    </row>
    <row r="27" ht="19.5" spans="3:20">
      <c r="C27" s="38">
        <v>19</v>
      </c>
      <c r="D27" s="39">
        <v>42458</v>
      </c>
      <c r="E27" s="45">
        <v>1</v>
      </c>
      <c r="F27" s="101">
        <v>1.27</v>
      </c>
      <c r="G27" s="51">
        <v>-1</v>
      </c>
      <c r="H27" s="102">
        <v>-1</v>
      </c>
      <c r="I27" s="44">
        <f t="shared" ref="I27:K27" si="54">IF(F27="","",I26+O27)</f>
        <v>108972.187305151</v>
      </c>
      <c r="J27" s="44">
        <f t="shared" si="54"/>
        <v>106656.642273968</v>
      </c>
      <c r="K27" s="44">
        <f t="shared" si="54"/>
        <v>98683.9828150141</v>
      </c>
      <c r="L27" s="80">
        <f t="shared" ref="L27:N27" si="55">IF(I26="","",I26*0.03)</f>
        <v>3149.18179284706</v>
      </c>
      <c r="M27" s="81">
        <f t="shared" si="55"/>
        <v>3298.65903940108</v>
      </c>
      <c r="N27" s="82">
        <f t="shared" si="55"/>
        <v>3052.08194273239</v>
      </c>
      <c r="O27" s="80">
        <f t="shared" ref="O27:Q27" si="56">IF(F27="","",L27*F27)</f>
        <v>3999.46087691577</v>
      </c>
      <c r="P27" s="81">
        <f t="shared" si="56"/>
        <v>-3298.65903940108</v>
      </c>
      <c r="Q27" s="82">
        <f t="shared" si="56"/>
        <v>-3052.08194273239</v>
      </c>
      <c r="R27" s="79"/>
      <c r="S27" s="79"/>
      <c r="T27" s="79"/>
    </row>
    <row r="28" ht="19.5" spans="3:20">
      <c r="C28" s="38">
        <v>20</v>
      </c>
      <c r="D28" s="39">
        <v>42459</v>
      </c>
      <c r="E28" s="45">
        <v>1</v>
      </c>
      <c r="F28" s="101">
        <v>1.27</v>
      </c>
      <c r="G28" s="51">
        <v>1.5</v>
      </c>
      <c r="H28" s="49">
        <v>2</v>
      </c>
      <c r="I28" s="44">
        <f t="shared" ref="I28:K28" si="57">IF(F28="","",I27+O28)</f>
        <v>113124.027641477</v>
      </c>
      <c r="J28" s="44">
        <f t="shared" si="57"/>
        <v>111456.191176297</v>
      </c>
      <c r="K28" s="44">
        <f t="shared" si="57"/>
        <v>104605.021783915</v>
      </c>
      <c r="L28" s="80">
        <f t="shared" ref="L28:N28" si="58">IF(I27="","",I27*0.03)</f>
        <v>3269.16561915454</v>
      </c>
      <c r="M28" s="81">
        <f t="shared" si="58"/>
        <v>3199.69926821905</v>
      </c>
      <c r="N28" s="82">
        <f t="shared" si="58"/>
        <v>2960.51948445042</v>
      </c>
      <c r="O28" s="80">
        <f t="shared" ref="O28:Q28" si="59">IF(F28="","",L28*F28)</f>
        <v>4151.84033632626</v>
      </c>
      <c r="P28" s="81">
        <f t="shared" si="59"/>
        <v>4799.54890232858</v>
      </c>
      <c r="Q28" s="82">
        <f t="shared" si="59"/>
        <v>5921.03896890084</v>
      </c>
      <c r="R28" s="79"/>
      <c r="S28" s="79"/>
      <c r="T28" s="79"/>
    </row>
    <row r="29" ht="19.5" spans="2:20">
      <c r="B29" s="97" t="s">
        <v>27</v>
      </c>
      <c r="C29" s="38">
        <v>21</v>
      </c>
      <c r="D29" s="39">
        <v>42459</v>
      </c>
      <c r="E29" s="45">
        <v>1</v>
      </c>
      <c r="F29" s="101">
        <v>-1</v>
      </c>
      <c r="G29" s="51">
        <v>-1</v>
      </c>
      <c r="H29" s="102">
        <v>-1</v>
      </c>
      <c r="I29" s="44">
        <f t="shared" ref="I29:K29" si="60">IF(F29="","",I28+O29)</f>
        <v>109730.306812233</v>
      </c>
      <c r="J29" s="44">
        <f t="shared" si="60"/>
        <v>108112.505441008</v>
      </c>
      <c r="K29" s="44">
        <f t="shared" si="60"/>
        <v>101466.871130397</v>
      </c>
      <c r="L29" s="80">
        <f t="shared" ref="L29:N29" si="61">IF(I28="","",I28*0.03)</f>
        <v>3393.72082924432</v>
      </c>
      <c r="M29" s="81">
        <f t="shared" si="61"/>
        <v>3343.68573528891</v>
      </c>
      <c r="N29" s="82">
        <f t="shared" si="61"/>
        <v>3138.15065351745</v>
      </c>
      <c r="O29" s="80">
        <f t="shared" ref="O29:Q29" si="62">IF(F29="","",L29*F29)</f>
        <v>-3393.72082924432</v>
      </c>
      <c r="P29" s="81">
        <f t="shared" si="62"/>
        <v>-3343.68573528891</v>
      </c>
      <c r="Q29" s="82">
        <f t="shared" si="62"/>
        <v>-3138.15065351745</v>
      </c>
      <c r="R29" s="79"/>
      <c r="S29" s="79"/>
      <c r="T29" s="79"/>
    </row>
    <row r="30" ht="19.5" spans="2:20">
      <c r="B30" s="97" t="s">
        <v>28</v>
      </c>
      <c r="C30" s="38">
        <v>22</v>
      </c>
      <c r="D30" s="39">
        <v>42464</v>
      </c>
      <c r="E30" s="45">
        <v>2</v>
      </c>
      <c r="F30" s="101">
        <v>-1</v>
      </c>
      <c r="G30" s="51">
        <v>-1</v>
      </c>
      <c r="H30" s="102">
        <v>-1</v>
      </c>
      <c r="I30" s="44">
        <f t="shared" ref="I30:K30" si="63">IF(F30="","",I29+O30)</f>
        <v>106438.397607866</v>
      </c>
      <c r="J30" s="44">
        <f t="shared" si="63"/>
        <v>104869.130277778</v>
      </c>
      <c r="K30" s="44">
        <f t="shared" si="63"/>
        <v>98422.8649964856</v>
      </c>
      <c r="L30" s="80">
        <f t="shared" ref="L30:N30" si="64">IF(I29="","",I29*0.03)</f>
        <v>3291.90920436699</v>
      </c>
      <c r="M30" s="81">
        <f t="shared" si="64"/>
        <v>3243.37516323024</v>
      </c>
      <c r="N30" s="82">
        <f t="shared" si="64"/>
        <v>3044.00613391192</v>
      </c>
      <c r="O30" s="80">
        <f t="shared" ref="O30:Q30" si="65">IF(F30="","",L30*F30)</f>
        <v>-3291.90920436699</v>
      </c>
      <c r="P30" s="81">
        <f t="shared" si="65"/>
        <v>-3243.37516323024</v>
      </c>
      <c r="Q30" s="82">
        <f t="shared" si="65"/>
        <v>-3044.00613391192</v>
      </c>
      <c r="R30" s="79"/>
      <c r="S30" s="79"/>
      <c r="T30" s="79"/>
    </row>
    <row r="31" ht="19.5" spans="3:20">
      <c r="C31" s="38">
        <v>23</v>
      </c>
      <c r="D31" s="39">
        <v>42464</v>
      </c>
      <c r="E31" s="45">
        <v>1</v>
      </c>
      <c r="F31" s="101">
        <v>0</v>
      </c>
      <c r="G31" s="51">
        <v>0</v>
      </c>
      <c r="H31" s="102">
        <v>0</v>
      </c>
      <c r="I31" s="44">
        <f t="shared" ref="I31:K31" si="66">IF(F31="","",I30+O31)</f>
        <v>106438.397607866</v>
      </c>
      <c r="J31" s="44">
        <f t="shared" si="66"/>
        <v>104869.130277778</v>
      </c>
      <c r="K31" s="44">
        <f t="shared" si="66"/>
        <v>98422.8649964856</v>
      </c>
      <c r="L31" s="80">
        <f t="shared" ref="L31:N31" si="67">IF(I30="","",I30*0.03)</f>
        <v>3193.15192823598</v>
      </c>
      <c r="M31" s="81">
        <f t="shared" si="67"/>
        <v>3146.07390833333</v>
      </c>
      <c r="N31" s="82">
        <f t="shared" si="67"/>
        <v>2952.68594989457</v>
      </c>
      <c r="O31" s="80">
        <f t="shared" ref="O31:Q31" si="68">IF(F31="","",L31*F31)</f>
        <v>0</v>
      </c>
      <c r="P31" s="81">
        <f t="shared" si="68"/>
        <v>0</v>
      </c>
      <c r="Q31" s="82">
        <f t="shared" si="68"/>
        <v>0</v>
      </c>
      <c r="R31" s="79"/>
      <c r="S31" s="79"/>
      <c r="T31" s="79"/>
    </row>
    <row r="32" ht="19.5" spans="3:20">
      <c r="C32" s="38">
        <v>24</v>
      </c>
      <c r="D32" s="39">
        <v>42466</v>
      </c>
      <c r="E32" s="45">
        <v>2</v>
      </c>
      <c r="F32" s="101">
        <v>1.27</v>
      </c>
      <c r="G32" s="51">
        <v>1.5</v>
      </c>
      <c r="H32" s="102">
        <v>2</v>
      </c>
      <c r="I32" s="44">
        <f t="shared" ref="I32:K32" si="69">IF(F32="","",I31+O32)</f>
        <v>110493.700556726</v>
      </c>
      <c r="J32" s="44">
        <f t="shared" si="69"/>
        <v>109588.241140278</v>
      </c>
      <c r="K32" s="44">
        <f t="shared" si="69"/>
        <v>104328.236896275</v>
      </c>
      <c r="L32" s="80">
        <f t="shared" ref="L32:N32" si="70">IF(I31="","",I31*0.03)</f>
        <v>3193.15192823598</v>
      </c>
      <c r="M32" s="81">
        <f t="shared" si="70"/>
        <v>3146.07390833333</v>
      </c>
      <c r="N32" s="82">
        <f t="shared" si="70"/>
        <v>2952.68594989457</v>
      </c>
      <c r="O32" s="80">
        <f t="shared" ref="O32:Q32" si="71">IF(F32="","",L32*F32)</f>
        <v>4055.3029488597</v>
      </c>
      <c r="P32" s="81">
        <f t="shared" si="71"/>
        <v>4719.1108625</v>
      </c>
      <c r="Q32" s="82">
        <f t="shared" si="71"/>
        <v>5905.37189978913</v>
      </c>
      <c r="R32" s="79"/>
      <c r="S32" s="79"/>
      <c r="T32" s="79"/>
    </row>
    <row r="33" ht="19.5" spans="3:20">
      <c r="C33" s="38">
        <v>25</v>
      </c>
      <c r="D33" s="39">
        <v>42471</v>
      </c>
      <c r="E33" s="45">
        <v>1</v>
      </c>
      <c r="F33" s="101">
        <v>1.27</v>
      </c>
      <c r="G33" s="51">
        <v>1.5</v>
      </c>
      <c r="H33" s="102">
        <v>-1</v>
      </c>
      <c r="I33" s="44">
        <f t="shared" ref="I33:K33" si="72">IF(F33="","",I32+O33)</f>
        <v>114703.510547937</v>
      </c>
      <c r="J33" s="44">
        <f t="shared" si="72"/>
        <v>114519.71199159</v>
      </c>
      <c r="K33" s="44">
        <f t="shared" si="72"/>
        <v>101198.389789386</v>
      </c>
      <c r="L33" s="80">
        <f t="shared" ref="L33:N33" si="73">IF(I32="","",I32*0.03)</f>
        <v>3314.81101670177</v>
      </c>
      <c r="M33" s="81">
        <f t="shared" si="73"/>
        <v>3287.64723420833</v>
      </c>
      <c r="N33" s="82">
        <f t="shared" si="73"/>
        <v>3129.84710688824</v>
      </c>
      <c r="O33" s="80">
        <f t="shared" ref="O33:Q33" si="74">IF(F33="","",L33*F33)</f>
        <v>4209.80999121125</v>
      </c>
      <c r="P33" s="81">
        <f t="shared" si="74"/>
        <v>4931.4708513125</v>
      </c>
      <c r="Q33" s="82">
        <f t="shared" si="74"/>
        <v>-3129.84710688824</v>
      </c>
      <c r="R33" s="79"/>
      <c r="S33" s="79"/>
      <c r="T33" s="79"/>
    </row>
    <row r="34" ht="19.5" spans="3:20">
      <c r="C34" s="38">
        <v>26</v>
      </c>
      <c r="D34" s="39">
        <v>42472</v>
      </c>
      <c r="E34" s="45">
        <v>1</v>
      </c>
      <c r="F34" s="101">
        <v>1.27</v>
      </c>
      <c r="G34" s="51">
        <v>1.5</v>
      </c>
      <c r="H34" s="102">
        <v>2</v>
      </c>
      <c r="I34" s="44">
        <f t="shared" ref="I34:K34" si="75">IF(F34="","",I33+O34)</f>
        <v>119073.714299813</v>
      </c>
      <c r="J34" s="44">
        <f t="shared" si="75"/>
        <v>119673.099031212</v>
      </c>
      <c r="K34" s="44">
        <f t="shared" si="75"/>
        <v>107270.29317675</v>
      </c>
      <c r="L34" s="80">
        <f t="shared" ref="L34:N34" si="76">IF(I33="","",I33*0.03)</f>
        <v>3441.10531643811</v>
      </c>
      <c r="M34" s="81">
        <f t="shared" si="76"/>
        <v>3435.59135974771</v>
      </c>
      <c r="N34" s="82">
        <f t="shared" si="76"/>
        <v>3035.95169368159</v>
      </c>
      <c r="O34" s="80">
        <f t="shared" ref="O34:Q34" si="77">IF(F34="","",L34*F34)</f>
        <v>4370.2037518764</v>
      </c>
      <c r="P34" s="81">
        <f t="shared" si="77"/>
        <v>5153.38703962156</v>
      </c>
      <c r="Q34" s="82">
        <f t="shared" si="77"/>
        <v>6071.90338736319</v>
      </c>
      <c r="R34" s="79"/>
      <c r="S34" s="79"/>
      <c r="T34" s="79"/>
    </row>
    <row r="35" ht="19.5" spans="3:20">
      <c r="C35" s="38">
        <v>27</v>
      </c>
      <c r="D35" s="39">
        <v>42474</v>
      </c>
      <c r="E35" s="45">
        <v>2</v>
      </c>
      <c r="F35" s="101">
        <v>1.27</v>
      </c>
      <c r="G35" s="51">
        <v>1.5</v>
      </c>
      <c r="H35" s="102">
        <v>2</v>
      </c>
      <c r="I35" s="44">
        <f t="shared" ref="I35:K35" si="78">IF(F35="","",I34+O35)</f>
        <v>123610.422814636</v>
      </c>
      <c r="J35" s="44">
        <f t="shared" si="78"/>
        <v>125058.388487616</v>
      </c>
      <c r="K35" s="44">
        <f t="shared" si="78"/>
        <v>113706.510767355</v>
      </c>
      <c r="L35" s="80">
        <f t="shared" ref="L35:N35" si="79">IF(I34="","",I34*0.03)</f>
        <v>3572.2114289944</v>
      </c>
      <c r="M35" s="81">
        <f t="shared" si="79"/>
        <v>3590.19297093636</v>
      </c>
      <c r="N35" s="82">
        <f t="shared" si="79"/>
        <v>3218.10879530249</v>
      </c>
      <c r="O35" s="80">
        <f t="shared" ref="O35:Q35" si="80">IF(F35="","",L35*F35)</f>
        <v>4536.70851482289</v>
      </c>
      <c r="P35" s="81">
        <f t="shared" si="80"/>
        <v>5385.28945640453</v>
      </c>
      <c r="Q35" s="82">
        <f t="shared" si="80"/>
        <v>6436.21759060498</v>
      </c>
      <c r="R35" s="79"/>
      <c r="S35" s="79"/>
      <c r="T35" s="79"/>
    </row>
    <row r="36" ht="19.5" spans="2:20">
      <c r="B36" s="97" t="s">
        <v>29</v>
      </c>
      <c r="C36" s="38">
        <v>28</v>
      </c>
      <c r="D36" s="39">
        <v>42474</v>
      </c>
      <c r="E36" s="45">
        <v>1</v>
      </c>
      <c r="F36" s="101">
        <v>-1</v>
      </c>
      <c r="G36" s="51">
        <v>-1</v>
      </c>
      <c r="H36" s="102">
        <v>-1</v>
      </c>
      <c r="I36" s="44">
        <f t="shared" ref="I36:K36" si="81">IF(F36="","",I35+O36)</f>
        <v>119902.110130197</v>
      </c>
      <c r="J36" s="44">
        <f t="shared" si="81"/>
        <v>121306.636832988</v>
      </c>
      <c r="K36" s="44">
        <f t="shared" si="81"/>
        <v>110295.315444334</v>
      </c>
      <c r="L36" s="80">
        <f t="shared" ref="L36:N36" si="82">IF(I35="","",I35*0.03)</f>
        <v>3708.31268443909</v>
      </c>
      <c r="M36" s="81">
        <f t="shared" si="82"/>
        <v>3751.75165462849</v>
      </c>
      <c r="N36" s="82">
        <f t="shared" si="82"/>
        <v>3411.19532302064</v>
      </c>
      <c r="O36" s="80">
        <f t="shared" ref="O36:Q36" si="83">IF(F36="","",L36*F36)</f>
        <v>-3708.31268443909</v>
      </c>
      <c r="P36" s="81">
        <f t="shared" si="83"/>
        <v>-3751.75165462849</v>
      </c>
      <c r="Q36" s="82">
        <f t="shared" si="83"/>
        <v>-3411.19532302064</v>
      </c>
      <c r="R36" s="79"/>
      <c r="S36" s="79"/>
      <c r="T36" s="79"/>
    </row>
    <row r="37" ht="19.5" spans="2:20">
      <c r="B37" s="97" t="s">
        <v>30</v>
      </c>
      <c r="C37" s="38">
        <v>29</v>
      </c>
      <c r="D37" s="39">
        <v>42478</v>
      </c>
      <c r="E37" s="45">
        <v>1</v>
      </c>
      <c r="F37" s="101">
        <v>-1</v>
      </c>
      <c r="G37" s="51">
        <v>-1</v>
      </c>
      <c r="H37" s="102">
        <v>-1</v>
      </c>
      <c r="I37" s="44">
        <f t="shared" ref="I37:K37" si="84">IF(F37="","",I36+O37)</f>
        <v>116305.046826291</v>
      </c>
      <c r="J37" s="44">
        <f t="shared" si="84"/>
        <v>117667.437727998</v>
      </c>
      <c r="K37" s="44">
        <f t="shared" si="84"/>
        <v>106986.455981004</v>
      </c>
      <c r="L37" s="80">
        <f t="shared" ref="L37:N37" si="85">IF(I36="","",I36*0.03)</f>
        <v>3597.06330390592</v>
      </c>
      <c r="M37" s="81">
        <f t="shared" si="85"/>
        <v>3639.19910498964</v>
      </c>
      <c r="N37" s="82">
        <f t="shared" si="85"/>
        <v>3308.85946333002</v>
      </c>
      <c r="O37" s="80">
        <f t="shared" ref="O37:Q37" si="86">IF(F37="","",L37*F37)</f>
        <v>-3597.06330390592</v>
      </c>
      <c r="P37" s="81">
        <f t="shared" si="86"/>
        <v>-3639.19910498964</v>
      </c>
      <c r="Q37" s="82">
        <f t="shared" si="86"/>
        <v>-3308.85946333002</v>
      </c>
      <c r="R37" s="79"/>
      <c r="S37" s="79"/>
      <c r="T37" s="79"/>
    </row>
    <row r="38" ht="19.5" spans="3:20">
      <c r="C38" s="38">
        <v>30</v>
      </c>
      <c r="D38" s="39">
        <v>42485</v>
      </c>
      <c r="E38" s="45">
        <v>1</v>
      </c>
      <c r="F38" s="101">
        <v>1.27</v>
      </c>
      <c r="G38" s="51">
        <v>1.5</v>
      </c>
      <c r="H38" s="49">
        <v>2</v>
      </c>
      <c r="I38" s="44">
        <f t="shared" ref="I38:K38" si="87">IF(F38="","",I37+O38)</f>
        <v>120736.269110373</v>
      </c>
      <c r="J38" s="44">
        <f t="shared" si="87"/>
        <v>122962.472425758</v>
      </c>
      <c r="K38" s="44">
        <f t="shared" si="87"/>
        <v>113405.643339864</v>
      </c>
      <c r="L38" s="80">
        <f t="shared" ref="L38:N38" si="88">IF(I37="","",I37*0.03)</f>
        <v>3489.15140478874</v>
      </c>
      <c r="M38" s="81">
        <f t="shared" si="88"/>
        <v>3530.02313183995</v>
      </c>
      <c r="N38" s="82">
        <f t="shared" si="88"/>
        <v>3209.59367943012</v>
      </c>
      <c r="O38" s="80">
        <f t="shared" ref="O38:Q38" si="89">IF(F38="","",L38*F38)</f>
        <v>4431.2222840817</v>
      </c>
      <c r="P38" s="81">
        <f t="shared" si="89"/>
        <v>5295.03469775992</v>
      </c>
      <c r="Q38" s="82">
        <f t="shared" si="89"/>
        <v>6419.18735886024</v>
      </c>
      <c r="R38" s="79"/>
      <c r="S38" s="79"/>
      <c r="T38" s="79"/>
    </row>
    <row r="39" ht="19.5" spans="2:20">
      <c r="B39" s="97" t="s">
        <v>30</v>
      </c>
      <c r="C39" s="38">
        <v>31</v>
      </c>
      <c r="D39" s="39">
        <v>42486</v>
      </c>
      <c r="E39" s="45">
        <v>1</v>
      </c>
      <c r="F39" s="101">
        <v>-1</v>
      </c>
      <c r="G39" s="51">
        <v>-1</v>
      </c>
      <c r="H39" s="102">
        <v>-1</v>
      </c>
      <c r="I39" s="44">
        <f t="shared" ref="I39:K39" si="90">IF(F39="","",I38+O39)</f>
        <v>117114.181037062</v>
      </c>
      <c r="J39" s="44">
        <f t="shared" si="90"/>
        <v>119273.598252985</v>
      </c>
      <c r="K39" s="44">
        <f t="shared" si="90"/>
        <v>110003.474039668</v>
      </c>
      <c r="L39" s="80">
        <f t="shared" ref="L39:N39" si="91">IF(I38="","",I38*0.03)</f>
        <v>3622.08807331119</v>
      </c>
      <c r="M39" s="81">
        <f t="shared" si="91"/>
        <v>3688.87417277275</v>
      </c>
      <c r="N39" s="82">
        <f t="shared" si="91"/>
        <v>3402.16930019593</v>
      </c>
      <c r="O39" s="80">
        <f t="shared" ref="O39:Q39" si="92">IF(F39="","",L39*F39)</f>
        <v>-3622.08807331119</v>
      </c>
      <c r="P39" s="81">
        <f t="shared" si="92"/>
        <v>-3688.87417277275</v>
      </c>
      <c r="Q39" s="82">
        <f t="shared" si="92"/>
        <v>-3402.16930019593</v>
      </c>
      <c r="R39" s="79"/>
      <c r="S39" s="79"/>
      <c r="T39" s="79"/>
    </row>
    <row r="40" ht="19.5" spans="2:20">
      <c r="B40" s="97" t="s">
        <v>30</v>
      </c>
      <c r="C40" s="38">
        <v>32</v>
      </c>
      <c r="D40" s="39">
        <v>42488</v>
      </c>
      <c r="E40" s="45">
        <v>1</v>
      </c>
      <c r="F40" s="101">
        <v>-1</v>
      </c>
      <c r="G40" s="51">
        <v>-1</v>
      </c>
      <c r="H40" s="102">
        <v>-1</v>
      </c>
      <c r="I40" s="44">
        <f t="shared" ref="I40:K40" si="93">IF(F40="","",I39+O40)</f>
        <v>113600.75560595</v>
      </c>
      <c r="J40" s="44">
        <f t="shared" si="93"/>
        <v>115695.390305396</v>
      </c>
      <c r="K40" s="44">
        <f t="shared" si="93"/>
        <v>106703.369818478</v>
      </c>
      <c r="L40" s="80">
        <f t="shared" ref="L40:N40" si="94">IF(I39="","",I39*0.03)</f>
        <v>3513.42543111186</v>
      </c>
      <c r="M40" s="81">
        <f t="shared" si="94"/>
        <v>3578.20794758956</v>
      </c>
      <c r="N40" s="82">
        <f t="shared" si="94"/>
        <v>3300.10422119005</v>
      </c>
      <c r="O40" s="80">
        <f t="shared" ref="O40:Q40" si="95">IF(F40="","",L40*F40)</f>
        <v>-3513.42543111186</v>
      </c>
      <c r="P40" s="81">
        <f t="shared" si="95"/>
        <v>-3578.20794758956</v>
      </c>
      <c r="Q40" s="82">
        <f t="shared" si="95"/>
        <v>-3300.10422119005</v>
      </c>
      <c r="R40" s="79"/>
      <c r="S40" s="79"/>
      <c r="T40" s="79"/>
    </row>
    <row r="41" ht="19.5" spans="3:20">
      <c r="C41" s="38">
        <v>33</v>
      </c>
      <c r="D41" s="39">
        <v>42489</v>
      </c>
      <c r="E41" s="45">
        <v>1</v>
      </c>
      <c r="F41" s="101">
        <v>1.27</v>
      </c>
      <c r="G41" s="51">
        <v>1.5</v>
      </c>
      <c r="H41" s="102">
        <v>2</v>
      </c>
      <c r="I41" s="44">
        <f t="shared" ref="I41:K41" si="96">IF(F41="","",I40+O41)</f>
        <v>117928.944394537</v>
      </c>
      <c r="J41" s="44">
        <f t="shared" si="96"/>
        <v>120901.682869139</v>
      </c>
      <c r="K41" s="44">
        <f t="shared" si="96"/>
        <v>113105.572007587</v>
      </c>
      <c r="L41" s="80">
        <f t="shared" ref="L41:N41" si="97">IF(I40="","",I40*0.03)</f>
        <v>3408.0226681785</v>
      </c>
      <c r="M41" s="81">
        <f t="shared" si="97"/>
        <v>3470.86170916188</v>
      </c>
      <c r="N41" s="82">
        <f t="shared" si="97"/>
        <v>3201.10109455435</v>
      </c>
      <c r="O41" s="80">
        <f t="shared" ref="O41:Q41" si="98">IF(F41="","",L41*F41)</f>
        <v>4328.1887885867</v>
      </c>
      <c r="P41" s="81">
        <f t="shared" si="98"/>
        <v>5206.29256374282</v>
      </c>
      <c r="Q41" s="82">
        <f t="shared" si="98"/>
        <v>6402.20218910869</v>
      </c>
      <c r="R41" s="79"/>
      <c r="S41" s="79"/>
      <c r="T41" s="79"/>
    </row>
    <row r="42" ht="19.5" spans="2:20">
      <c r="B42" s="97" t="s">
        <v>28</v>
      </c>
      <c r="C42" s="38">
        <v>34</v>
      </c>
      <c r="D42" s="39">
        <v>42494</v>
      </c>
      <c r="E42" s="45">
        <v>2</v>
      </c>
      <c r="F42" s="101">
        <v>-1</v>
      </c>
      <c r="G42" s="51">
        <v>-1</v>
      </c>
      <c r="H42" s="102">
        <v>-1</v>
      </c>
      <c r="I42" s="44">
        <f t="shared" ref="I42:K42" si="99">IF(F42="","",I41+O42)</f>
        <v>114391.076062701</v>
      </c>
      <c r="J42" s="44">
        <f t="shared" si="99"/>
        <v>117274.632383065</v>
      </c>
      <c r="K42" s="44">
        <f t="shared" si="99"/>
        <v>109712.404847359</v>
      </c>
      <c r="L42" s="80">
        <f t="shared" ref="L42:N42" si="100">IF(I41="","",I41*0.03)</f>
        <v>3537.8683318361</v>
      </c>
      <c r="M42" s="81">
        <f t="shared" si="100"/>
        <v>3627.05048607416</v>
      </c>
      <c r="N42" s="82">
        <f t="shared" si="100"/>
        <v>3393.16716022761</v>
      </c>
      <c r="O42" s="80">
        <f t="shared" ref="O42:Q42" si="101">IF(F42="","",L42*F42)</f>
        <v>-3537.8683318361</v>
      </c>
      <c r="P42" s="81">
        <f t="shared" si="101"/>
        <v>-3627.05048607416</v>
      </c>
      <c r="Q42" s="82">
        <f t="shared" si="101"/>
        <v>-3393.16716022761</v>
      </c>
      <c r="R42" s="79"/>
      <c r="S42" s="79"/>
      <c r="T42" s="79"/>
    </row>
    <row r="43" ht="19.5" spans="2:17">
      <c r="B43" s="104" t="s">
        <v>31</v>
      </c>
      <c r="C43" s="52">
        <v>35</v>
      </c>
      <c r="D43" s="39">
        <v>42495</v>
      </c>
      <c r="E43" s="45">
        <v>2</v>
      </c>
      <c r="F43" s="101">
        <v>-1</v>
      </c>
      <c r="G43" s="51">
        <v>-1</v>
      </c>
      <c r="H43" s="102">
        <v>-1</v>
      </c>
      <c r="I43" s="44">
        <f t="shared" ref="I43:K43" si="102">IF(F43="","",I42+O43)</f>
        <v>110959.34378082</v>
      </c>
      <c r="J43" s="44">
        <f t="shared" si="102"/>
        <v>113756.393411573</v>
      </c>
      <c r="K43" s="44">
        <f t="shared" si="102"/>
        <v>106421.032701939</v>
      </c>
      <c r="L43" s="80">
        <f t="shared" ref="L43:N43" si="103">IF(I42="","",I42*0.03)</f>
        <v>3431.73228188102</v>
      </c>
      <c r="M43" s="81">
        <f t="shared" si="103"/>
        <v>3518.23897149194</v>
      </c>
      <c r="N43" s="82">
        <f t="shared" si="103"/>
        <v>3291.37214542078</v>
      </c>
      <c r="O43" s="80">
        <f t="shared" ref="O43:Q43" si="104">IF(F43="","",L43*F43)</f>
        <v>-3431.73228188102</v>
      </c>
      <c r="P43" s="81">
        <f t="shared" si="104"/>
        <v>-3518.23897149194</v>
      </c>
      <c r="Q43" s="82">
        <f t="shared" si="104"/>
        <v>-3291.37214542078</v>
      </c>
    </row>
    <row r="44" ht="19.5" spans="3:17">
      <c r="C44" s="38">
        <v>36</v>
      </c>
      <c r="D44" s="39">
        <v>42495</v>
      </c>
      <c r="E44" s="45">
        <v>2</v>
      </c>
      <c r="F44" s="101">
        <v>1.27</v>
      </c>
      <c r="G44" s="51">
        <v>1.5</v>
      </c>
      <c r="H44" s="102">
        <v>2</v>
      </c>
      <c r="I44" s="44">
        <f t="shared" ref="I44:K44" si="105">IF(F44="","",I43+O44)</f>
        <v>115186.894778869</v>
      </c>
      <c r="J44" s="44">
        <f t="shared" si="105"/>
        <v>118875.431115093</v>
      </c>
      <c r="K44" s="44">
        <f t="shared" si="105"/>
        <v>112806.294664055</v>
      </c>
      <c r="L44" s="80">
        <f t="shared" ref="L44:N44" si="106">IF(I43="","",I43*0.03)</f>
        <v>3328.78031342459</v>
      </c>
      <c r="M44" s="81">
        <f t="shared" si="106"/>
        <v>3412.69180234718</v>
      </c>
      <c r="N44" s="82">
        <f t="shared" si="106"/>
        <v>3192.63098105816</v>
      </c>
      <c r="O44" s="80">
        <f t="shared" ref="O44:Q44" si="107">IF(F44="","",L44*F44)</f>
        <v>4227.55099804923</v>
      </c>
      <c r="P44" s="81">
        <f t="shared" si="107"/>
        <v>5119.03770352077</v>
      </c>
      <c r="Q44" s="82">
        <f t="shared" si="107"/>
        <v>6385.26196211631</v>
      </c>
    </row>
    <row r="45" ht="19.5" spans="3:17">
      <c r="C45" s="38">
        <v>37</v>
      </c>
      <c r="D45" s="39">
        <v>42501</v>
      </c>
      <c r="E45" s="45">
        <v>1</v>
      </c>
      <c r="F45" s="101">
        <v>1.27</v>
      </c>
      <c r="G45" s="51">
        <v>1.5</v>
      </c>
      <c r="H45" s="49">
        <v>2</v>
      </c>
      <c r="I45" s="44">
        <f t="shared" ref="I45:K45" si="108">IF(F45="","",I44+O45)</f>
        <v>119575.515469944</v>
      </c>
      <c r="J45" s="44">
        <f t="shared" si="108"/>
        <v>124224.825515273</v>
      </c>
      <c r="K45" s="44">
        <f t="shared" si="108"/>
        <v>119574.672343898</v>
      </c>
      <c r="L45" s="80">
        <f t="shared" ref="L45:N45" si="109">IF(I44="","",I44*0.03)</f>
        <v>3455.60684336606</v>
      </c>
      <c r="M45" s="81">
        <f t="shared" si="109"/>
        <v>3566.2629334528</v>
      </c>
      <c r="N45" s="82">
        <f t="shared" si="109"/>
        <v>3384.18883992164</v>
      </c>
      <c r="O45" s="80">
        <f t="shared" ref="O45:Q45" si="110">IF(F45="","",L45*F45)</f>
        <v>4388.6206910749</v>
      </c>
      <c r="P45" s="81">
        <f t="shared" si="110"/>
        <v>5349.3944001792</v>
      </c>
      <c r="Q45" s="82">
        <f t="shared" si="110"/>
        <v>6768.37767984329</v>
      </c>
    </row>
    <row r="46" ht="19.5" spans="3:17">
      <c r="C46" s="38">
        <v>38</v>
      </c>
      <c r="D46" s="39">
        <v>42513</v>
      </c>
      <c r="E46" s="45">
        <v>2</v>
      </c>
      <c r="F46" s="101">
        <v>1.27</v>
      </c>
      <c r="G46" s="51">
        <v>1.5</v>
      </c>
      <c r="H46" s="102">
        <v>-1</v>
      </c>
      <c r="I46" s="44">
        <f t="shared" ref="I46:K46" si="111">IF(F46="","",I45+O46)</f>
        <v>124131.342609349</v>
      </c>
      <c r="J46" s="44">
        <f t="shared" si="111"/>
        <v>129814.94266346</v>
      </c>
      <c r="K46" s="44">
        <f t="shared" si="111"/>
        <v>115987.432173581</v>
      </c>
      <c r="L46" s="80">
        <f t="shared" ref="L46:N46" si="112">IF(I45="","",I45*0.03)</f>
        <v>3587.26546409831</v>
      </c>
      <c r="M46" s="81">
        <f t="shared" si="112"/>
        <v>3726.74476545818</v>
      </c>
      <c r="N46" s="82">
        <f t="shared" si="112"/>
        <v>3587.24017031694</v>
      </c>
      <c r="O46" s="80">
        <f t="shared" ref="O46:Q46" si="113">IF(F46="","",L46*F46)</f>
        <v>4555.82713940486</v>
      </c>
      <c r="P46" s="81">
        <f t="shared" si="113"/>
        <v>5590.11714818727</v>
      </c>
      <c r="Q46" s="82">
        <f t="shared" si="113"/>
        <v>-3587.24017031694</v>
      </c>
    </row>
    <row r="47" ht="19.5" spans="3:17">
      <c r="C47" s="38">
        <v>39</v>
      </c>
      <c r="D47" s="39">
        <v>42517</v>
      </c>
      <c r="E47" s="45">
        <v>2</v>
      </c>
      <c r="F47" s="101">
        <v>1.27</v>
      </c>
      <c r="G47" s="51">
        <v>1.5</v>
      </c>
      <c r="H47" s="49">
        <v>2</v>
      </c>
      <c r="I47" s="44">
        <f t="shared" ref="I47:K47" si="114">IF(F47="","",I46+O47)</f>
        <v>128860.746762765</v>
      </c>
      <c r="J47" s="44">
        <f t="shared" si="114"/>
        <v>135656.615083316</v>
      </c>
      <c r="K47" s="44">
        <f t="shared" si="114"/>
        <v>122946.678103996</v>
      </c>
      <c r="L47" s="80">
        <f t="shared" ref="L47:N47" si="115">IF(I46="","",I46*0.03)</f>
        <v>3723.94027828046</v>
      </c>
      <c r="M47" s="81">
        <f t="shared" si="115"/>
        <v>3894.4482799038</v>
      </c>
      <c r="N47" s="82">
        <f t="shared" si="115"/>
        <v>3479.62296520743</v>
      </c>
      <c r="O47" s="80">
        <f t="shared" ref="O47:Q47" si="116">IF(F47="","",L47*F47)</f>
        <v>4729.40415341618</v>
      </c>
      <c r="P47" s="81">
        <f t="shared" si="116"/>
        <v>5841.67241985569</v>
      </c>
      <c r="Q47" s="82">
        <f t="shared" si="116"/>
        <v>6959.24593041487</v>
      </c>
    </row>
    <row r="48" ht="19.5" spans="2:17">
      <c r="B48" s="97" t="s">
        <v>30</v>
      </c>
      <c r="C48" s="38">
        <v>40</v>
      </c>
      <c r="D48" s="39">
        <v>42521</v>
      </c>
      <c r="E48" s="45">
        <v>2</v>
      </c>
      <c r="F48" s="101">
        <v>-1</v>
      </c>
      <c r="G48" s="51">
        <v>-1</v>
      </c>
      <c r="H48" s="102">
        <v>-1</v>
      </c>
      <c r="I48" s="44">
        <f t="shared" ref="I48:K48" si="117">IF(F48="","",I47+O48)</f>
        <v>124994.924359882</v>
      </c>
      <c r="J48" s="44">
        <f t="shared" si="117"/>
        <v>131586.916630816</v>
      </c>
      <c r="K48" s="44">
        <f t="shared" si="117"/>
        <v>119258.277760876</v>
      </c>
      <c r="L48" s="80">
        <f t="shared" ref="L48:N48" si="118">IF(I47="","",I47*0.03)</f>
        <v>3865.82240288294</v>
      </c>
      <c r="M48" s="81">
        <f t="shared" si="118"/>
        <v>4069.69845249947</v>
      </c>
      <c r="N48" s="82">
        <f t="shared" si="118"/>
        <v>3688.40034311988</v>
      </c>
      <c r="O48" s="80">
        <f t="shared" ref="O48:Q48" si="119">IF(F48="","",L48*F48)</f>
        <v>-3865.82240288294</v>
      </c>
      <c r="P48" s="81">
        <f t="shared" si="119"/>
        <v>-4069.69845249947</v>
      </c>
      <c r="Q48" s="82">
        <f t="shared" si="119"/>
        <v>-3688.40034311988</v>
      </c>
    </row>
    <row r="49" ht="19.5" spans="3:17">
      <c r="C49" s="38">
        <v>41</v>
      </c>
      <c r="D49" s="39">
        <v>42521</v>
      </c>
      <c r="E49" s="45">
        <v>1</v>
      </c>
      <c r="F49" s="101">
        <v>1.27</v>
      </c>
      <c r="G49" s="51">
        <v>1.5</v>
      </c>
      <c r="H49" s="102">
        <v>-1</v>
      </c>
      <c r="I49" s="44">
        <f t="shared" ref="I49:K49" si="120">IF(F49="","",I48+O49)</f>
        <v>129757.230977993</v>
      </c>
      <c r="J49" s="44">
        <f t="shared" si="120"/>
        <v>137508.327879203</v>
      </c>
      <c r="K49" s="44">
        <f t="shared" si="120"/>
        <v>115680.52942805</v>
      </c>
      <c r="L49" s="80">
        <f t="shared" ref="L49:N49" si="121">IF(I48="","",I48*0.03)</f>
        <v>3749.84773079645</v>
      </c>
      <c r="M49" s="81">
        <f t="shared" si="121"/>
        <v>3947.60749892448</v>
      </c>
      <c r="N49" s="82">
        <f t="shared" si="121"/>
        <v>3577.74833282628</v>
      </c>
      <c r="O49" s="80">
        <f t="shared" ref="O49:Q49" si="122">IF(F49="","",L49*F49)</f>
        <v>4762.3066181115</v>
      </c>
      <c r="P49" s="81">
        <f t="shared" si="122"/>
        <v>5921.41124838672</v>
      </c>
      <c r="Q49" s="82">
        <f t="shared" si="122"/>
        <v>-3577.74833282628</v>
      </c>
    </row>
    <row r="50" ht="19.5" spans="3:17">
      <c r="C50" s="38">
        <v>42</v>
      </c>
      <c r="D50" s="39">
        <v>42522</v>
      </c>
      <c r="E50" s="45">
        <v>1</v>
      </c>
      <c r="F50" s="101">
        <v>1.27</v>
      </c>
      <c r="G50" s="51">
        <v>-1</v>
      </c>
      <c r="H50" s="102">
        <v>-1</v>
      </c>
      <c r="I50" s="44">
        <f t="shared" ref="I50:K50" si="123">IF(F50="","",I49+O50)</f>
        <v>134700.981478255</v>
      </c>
      <c r="J50" s="44">
        <f t="shared" si="123"/>
        <v>133383.078042827</v>
      </c>
      <c r="K50" s="44">
        <f t="shared" si="123"/>
        <v>112210.113545208</v>
      </c>
      <c r="L50" s="80">
        <f t="shared" ref="L50:N50" si="124">IF(I49="","",I49*0.03)</f>
        <v>3892.7169293398</v>
      </c>
      <c r="M50" s="81">
        <f t="shared" si="124"/>
        <v>4125.24983637609</v>
      </c>
      <c r="N50" s="82">
        <f t="shared" si="124"/>
        <v>3470.4158828415</v>
      </c>
      <c r="O50" s="80">
        <f t="shared" ref="O50:Q50" si="125">IF(F50="","",L50*F50)</f>
        <v>4943.75050026155</v>
      </c>
      <c r="P50" s="81">
        <f t="shared" si="125"/>
        <v>-4125.24983637609</v>
      </c>
      <c r="Q50" s="82">
        <f t="shared" si="125"/>
        <v>-3470.4158828415</v>
      </c>
    </row>
    <row r="51" ht="19.5" spans="3:17">
      <c r="C51" s="38">
        <v>43</v>
      </c>
      <c r="D51" s="39">
        <v>42528</v>
      </c>
      <c r="E51" s="45">
        <v>1</v>
      </c>
      <c r="F51" s="101">
        <v>0</v>
      </c>
      <c r="G51" s="51">
        <v>0</v>
      </c>
      <c r="H51" s="102">
        <v>0</v>
      </c>
      <c r="I51" s="44">
        <f t="shared" ref="I51:K51" si="126">IF(F51="","",I50+O51)</f>
        <v>134700.981478255</v>
      </c>
      <c r="J51" s="44">
        <f t="shared" si="126"/>
        <v>133383.078042827</v>
      </c>
      <c r="K51" s="44">
        <f t="shared" si="126"/>
        <v>112210.113545208</v>
      </c>
      <c r="L51" s="80">
        <f t="shared" ref="L51:N51" si="127">IF(I50="","",I50*0.03)</f>
        <v>4041.02944434765</v>
      </c>
      <c r="M51" s="81">
        <f t="shared" si="127"/>
        <v>4001.4923412848</v>
      </c>
      <c r="N51" s="82">
        <f t="shared" si="127"/>
        <v>3366.30340635625</v>
      </c>
      <c r="O51" s="80">
        <f t="shared" ref="O51:Q51" si="128">IF(F51="","",L51*F51)</f>
        <v>0</v>
      </c>
      <c r="P51" s="81">
        <f t="shared" si="128"/>
        <v>0</v>
      </c>
      <c r="Q51" s="82">
        <f t="shared" si="128"/>
        <v>0</v>
      </c>
    </row>
    <row r="52" ht="19.5" spans="3:17">
      <c r="C52" s="38">
        <v>44</v>
      </c>
      <c r="D52" s="39">
        <v>42529</v>
      </c>
      <c r="E52" s="45">
        <v>1</v>
      </c>
      <c r="F52" s="101">
        <v>1.27</v>
      </c>
      <c r="G52" s="51">
        <v>1.5</v>
      </c>
      <c r="H52" s="102">
        <v>-1</v>
      </c>
      <c r="I52" s="44">
        <f t="shared" ref="I52:K52" si="129">IF(F52="","",I51+O52)</f>
        <v>139833.088872576</v>
      </c>
      <c r="J52" s="44">
        <f t="shared" si="129"/>
        <v>139385.316554754</v>
      </c>
      <c r="K52" s="44">
        <f t="shared" si="129"/>
        <v>108843.810138852</v>
      </c>
      <c r="L52" s="80">
        <f t="shared" ref="L52:N52" si="130">IF(I51="","",I51*0.03)</f>
        <v>4041.02944434765</v>
      </c>
      <c r="M52" s="81">
        <f t="shared" si="130"/>
        <v>4001.4923412848</v>
      </c>
      <c r="N52" s="82">
        <f t="shared" si="130"/>
        <v>3366.30340635625</v>
      </c>
      <c r="O52" s="80">
        <f t="shared" ref="O52:Q52" si="131">IF(F52="","",L52*F52)</f>
        <v>5132.10739432151</v>
      </c>
      <c r="P52" s="81">
        <f t="shared" si="131"/>
        <v>6002.2385119272</v>
      </c>
      <c r="Q52" s="82">
        <f t="shared" si="131"/>
        <v>-3366.30340635625</v>
      </c>
    </row>
    <row r="53" ht="19.5" spans="2:17">
      <c r="B53" s="97" t="s">
        <v>30</v>
      </c>
      <c r="C53" s="38">
        <v>45</v>
      </c>
      <c r="D53" s="39">
        <v>42531</v>
      </c>
      <c r="E53" s="45">
        <v>2</v>
      </c>
      <c r="F53" s="101">
        <v>-1</v>
      </c>
      <c r="G53" s="51">
        <v>-1</v>
      </c>
      <c r="H53" s="102">
        <v>-1</v>
      </c>
      <c r="I53" s="44">
        <f t="shared" ref="I53:K53" si="132">IF(F53="","",I52+O53)</f>
        <v>135638.096206399</v>
      </c>
      <c r="J53" s="44">
        <f t="shared" si="132"/>
        <v>135203.757058111</v>
      </c>
      <c r="K53" s="44">
        <f t="shared" si="132"/>
        <v>105578.495834687</v>
      </c>
      <c r="L53" s="80">
        <f t="shared" ref="L53:N53" si="133">IF(I52="","",I52*0.03)</f>
        <v>4194.99266617729</v>
      </c>
      <c r="M53" s="81">
        <f t="shared" si="133"/>
        <v>4181.55949664262</v>
      </c>
      <c r="N53" s="82">
        <f t="shared" si="133"/>
        <v>3265.31430416556</v>
      </c>
      <c r="O53" s="80">
        <f t="shared" ref="O53:Q53" si="134">IF(F53="","",L53*F53)</f>
        <v>-4194.99266617729</v>
      </c>
      <c r="P53" s="81">
        <f t="shared" si="134"/>
        <v>-4181.55949664262</v>
      </c>
      <c r="Q53" s="82">
        <f t="shared" si="134"/>
        <v>-3265.31430416556</v>
      </c>
    </row>
    <row r="54" ht="19.5" spans="3:17">
      <c r="C54" s="38">
        <v>46</v>
      </c>
      <c r="D54" s="39">
        <v>42535</v>
      </c>
      <c r="E54" s="45">
        <v>1</v>
      </c>
      <c r="F54" s="101">
        <v>0</v>
      </c>
      <c r="G54" s="51">
        <v>0</v>
      </c>
      <c r="H54" s="102">
        <v>0</v>
      </c>
      <c r="I54" s="44">
        <f t="shared" ref="I54:K54" si="135">IF(F54="","",I53+O54)</f>
        <v>135638.096206399</v>
      </c>
      <c r="J54" s="44">
        <f t="shared" si="135"/>
        <v>135203.757058111</v>
      </c>
      <c r="K54" s="44">
        <f t="shared" si="135"/>
        <v>105578.495834687</v>
      </c>
      <c r="L54" s="80">
        <f t="shared" ref="L54:N54" si="136">IF(I53="","",I53*0.03)</f>
        <v>4069.14288619197</v>
      </c>
      <c r="M54" s="81">
        <f t="shared" si="136"/>
        <v>4056.11271174334</v>
      </c>
      <c r="N54" s="82">
        <f t="shared" si="136"/>
        <v>3167.3548750406</v>
      </c>
      <c r="O54" s="80">
        <f t="shared" ref="O54:Q54" si="137">IF(F54="","",L54*F54)</f>
        <v>0</v>
      </c>
      <c r="P54" s="81">
        <f t="shared" si="137"/>
        <v>0</v>
      </c>
      <c r="Q54" s="82">
        <f t="shared" si="137"/>
        <v>0</v>
      </c>
    </row>
    <row r="55" ht="19.5" spans="3:17">
      <c r="C55" s="38">
        <v>47</v>
      </c>
      <c r="D55" s="39">
        <v>42543</v>
      </c>
      <c r="E55" s="45">
        <v>1</v>
      </c>
      <c r="F55" s="101">
        <v>1.27</v>
      </c>
      <c r="G55" s="51">
        <v>1.5</v>
      </c>
      <c r="H55" s="102">
        <v>2</v>
      </c>
      <c r="I55" s="44">
        <f t="shared" ref="I55:K55" si="138">IF(F55="","",I54+O55)</f>
        <v>140805.907671863</v>
      </c>
      <c r="J55" s="44">
        <f t="shared" si="138"/>
        <v>141287.926125726</v>
      </c>
      <c r="K55" s="44">
        <f t="shared" si="138"/>
        <v>111913.205584768</v>
      </c>
      <c r="L55" s="80">
        <f t="shared" ref="L55:N55" si="139">IF(I54="","",I54*0.03)</f>
        <v>4069.14288619197</v>
      </c>
      <c r="M55" s="81">
        <f t="shared" si="139"/>
        <v>4056.11271174334</v>
      </c>
      <c r="N55" s="82">
        <f t="shared" si="139"/>
        <v>3167.3548750406</v>
      </c>
      <c r="O55" s="80">
        <f t="shared" ref="O55:Q55" si="140">IF(F55="","",L55*F55)</f>
        <v>5167.81146546381</v>
      </c>
      <c r="P55" s="81">
        <f t="shared" si="140"/>
        <v>6084.16906761501</v>
      </c>
      <c r="Q55" s="82">
        <f t="shared" si="140"/>
        <v>6334.70975008119</v>
      </c>
    </row>
    <row r="56" ht="19.5" spans="3:17">
      <c r="C56" s="38">
        <v>48</v>
      </c>
      <c r="D56" s="39">
        <v>42543</v>
      </c>
      <c r="E56" s="45">
        <v>1</v>
      </c>
      <c r="F56" s="101">
        <v>0</v>
      </c>
      <c r="G56" s="51">
        <v>0</v>
      </c>
      <c r="H56" s="102">
        <v>0</v>
      </c>
      <c r="I56" s="44">
        <f t="shared" ref="I56:K56" si="141">IF(F56="","",I55+O56)</f>
        <v>140805.907671863</v>
      </c>
      <c r="J56" s="44">
        <f t="shared" si="141"/>
        <v>141287.926125726</v>
      </c>
      <c r="K56" s="44">
        <f t="shared" si="141"/>
        <v>111913.205584768</v>
      </c>
      <c r="L56" s="80">
        <f t="shared" ref="L56:N56" si="142">IF(I55="","",I55*0.03)</f>
        <v>4224.17723015589</v>
      </c>
      <c r="M56" s="81">
        <f t="shared" si="142"/>
        <v>4238.63778377179</v>
      </c>
      <c r="N56" s="82">
        <f t="shared" si="142"/>
        <v>3357.39616754303</v>
      </c>
      <c r="O56" s="80">
        <f t="shared" ref="O56:Q56" si="143">IF(F56="","",L56*F56)</f>
        <v>0</v>
      </c>
      <c r="P56" s="81">
        <f t="shared" si="143"/>
        <v>0</v>
      </c>
      <c r="Q56" s="82">
        <f t="shared" si="143"/>
        <v>0</v>
      </c>
    </row>
    <row r="57" ht="19.5" spans="3:17">
      <c r="C57" s="38">
        <v>49</v>
      </c>
      <c r="D57" s="39">
        <v>42544</v>
      </c>
      <c r="E57" s="45">
        <v>1</v>
      </c>
      <c r="F57" s="101">
        <v>1.27</v>
      </c>
      <c r="G57" s="51">
        <v>1.5</v>
      </c>
      <c r="H57" s="102">
        <v>2</v>
      </c>
      <c r="I57" s="44">
        <f t="shared" ref="I57:K57" si="144">IF(F57="","",I56+O57)</f>
        <v>146170.612754161</v>
      </c>
      <c r="J57" s="44">
        <f t="shared" si="144"/>
        <v>147645.882801384</v>
      </c>
      <c r="K57" s="44">
        <f t="shared" si="144"/>
        <v>118627.997919854</v>
      </c>
      <c r="L57" s="80">
        <f t="shared" ref="L57:N57" si="145">IF(I56="","",I56*0.03)</f>
        <v>4224.17723015589</v>
      </c>
      <c r="M57" s="81">
        <f t="shared" si="145"/>
        <v>4238.63778377179</v>
      </c>
      <c r="N57" s="82">
        <f t="shared" si="145"/>
        <v>3357.39616754303</v>
      </c>
      <c r="O57" s="80">
        <f t="shared" ref="O57:Q57" si="146">IF(F57="","",L57*F57)</f>
        <v>5364.70508229798</v>
      </c>
      <c r="P57" s="81">
        <f t="shared" si="146"/>
        <v>6357.95667565769</v>
      </c>
      <c r="Q57" s="82">
        <f t="shared" si="146"/>
        <v>6714.79233508606</v>
      </c>
    </row>
    <row r="58" ht="19.5" spans="3:17">
      <c r="C58" s="38">
        <v>50</v>
      </c>
      <c r="D58" s="39">
        <v>42549</v>
      </c>
      <c r="E58" s="53">
        <v>1</v>
      </c>
      <c r="F58" s="105">
        <v>1.27</v>
      </c>
      <c r="G58" s="106">
        <v>1.5</v>
      </c>
      <c r="H58" s="107">
        <v>2</v>
      </c>
      <c r="I58" s="44">
        <f t="shared" ref="I58:K58" si="147">IF(F58="","",I57+O58)</f>
        <v>151739.713100094</v>
      </c>
      <c r="J58" s="44">
        <f t="shared" si="147"/>
        <v>154289.947527446</v>
      </c>
      <c r="K58" s="44">
        <f t="shared" si="147"/>
        <v>125745.677795045</v>
      </c>
      <c r="L58" s="80">
        <f t="shared" ref="L58:N58" si="148">IF(I57="","",I57*0.03)</f>
        <v>4385.11838262483</v>
      </c>
      <c r="M58" s="81">
        <f t="shared" si="148"/>
        <v>4429.37648404152</v>
      </c>
      <c r="N58" s="82">
        <f t="shared" si="148"/>
        <v>3558.83993759561</v>
      </c>
      <c r="O58" s="80">
        <f t="shared" ref="O58:Q58" si="149">IF(F58="","",L58*F58)</f>
        <v>5569.10034593353</v>
      </c>
      <c r="P58" s="81">
        <f t="shared" si="149"/>
        <v>6644.06472606228</v>
      </c>
      <c r="Q58" s="82">
        <f t="shared" si="149"/>
        <v>7117.67987519123</v>
      </c>
    </row>
    <row r="59" ht="19.5" spans="3:17">
      <c r="C59" s="38"/>
      <c r="D59" s="57" t="s">
        <v>32</v>
      </c>
      <c r="E59" s="58"/>
      <c r="F59" s="59">
        <f>COUNTIF(F9:F58,1.27)</f>
        <v>25</v>
      </c>
      <c r="G59" s="59">
        <f>COUNTIF(G9:G58,1.5)</f>
        <v>23</v>
      </c>
      <c r="H59" s="60">
        <f>COUNTIF(H9:H58,2)</f>
        <v>17</v>
      </c>
      <c r="I59" s="61">
        <f t="shared" ref="I59:K59" si="150">O59+I8</f>
        <v>151739.713100094</v>
      </c>
      <c r="J59" s="62">
        <f t="shared" si="150"/>
        <v>154289.947527446</v>
      </c>
      <c r="K59" s="83">
        <f t="shared" si="150"/>
        <v>125745.677795045</v>
      </c>
      <c r="L59" s="84" t="s">
        <v>33</v>
      </c>
      <c r="M59" s="85">
        <f>D58-D9</f>
        <v>132</v>
      </c>
      <c r="N59" s="86" t="s">
        <v>34</v>
      </c>
      <c r="O59" s="87">
        <f t="shared" ref="O59:Q59" si="151">SUM(O9:O58)</f>
        <v>51739.7131000944</v>
      </c>
      <c r="P59" s="88">
        <f t="shared" si="151"/>
        <v>54289.9475274463</v>
      </c>
      <c r="Q59" s="89">
        <f t="shared" si="151"/>
        <v>25745.6777950451</v>
      </c>
    </row>
    <row r="60" ht="19.5" spans="3:17">
      <c r="C60" s="38"/>
      <c r="D60" s="63" t="s">
        <v>35</v>
      </c>
      <c r="E60" s="64"/>
      <c r="F60" s="59">
        <f t="shared" ref="F60:H60" si="152">COUNTIF(F9:F58,-1)</f>
        <v>17</v>
      </c>
      <c r="G60" s="59">
        <f t="shared" si="152"/>
        <v>19</v>
      </c>
      <c r="H60" s="60">
        <f t="shared" si="152"/>
        <v>25</v>
      </c>
      <c r="I60" s="23" t="s">
        <v>36</v>
      </c>
      <c r="J60" s="24"/>
      <c r="K60" s="71"/>
      <c r="L60" s="23" t="s">
        <v>37</v>
      </c>
      <c r="M60" s="24"/>
      <c r="N60" s="71"/>
      <c r="O60" s="38"/>
      <c r="P60" s="52"/>
      <c r="Q60" s="90"/>
    </row>
    <row r="61" ht="19.5" spans="3:17">
      <c r="C61" s="38"/>
      <c r="D61" s="63" t="s">
        <v>38</v>
      </c>
      <c r="E61" s="64"/>
      <c r="F61" s="59">
        <f t="shared" ref="F61:H61" si="153">COUNTIF(F9:F58,0)</f>
        <v>8</v>
      </c>
      <c r="G61" s="59">
        <f t="shared" si="153"/>
        <v>8</v>
      </c>
      <c r="H61" s="59">
        <f t="shared" si="153"/>
        <v>8</v>
      </c>
      <c r="I61" s="65">
        <f t="shared" ref="I61:K61" si="154">I59/I8</f>
        <v>1.51739713100094</v>
      </c>
      <c r="J61" s="66">
        <f t="shared" si="154"/>
        <v>1.54289947527446</v>
      </c>
      <c r="K61" s="91">
        <f t="shared" si="154"/>
        <v>1.25745677795045</v>
      </c>
      <c r="L61" s="92">
        <f>(I61-100%)*30/M59</f>
        <v>0.117590257045669</v>
      </c>
      <c r="M61" s="92">
        <f>(J61-100%)*30/M59</f>
        <v>0.12338624438056</v>
      </c>
      <c r="N61" s="93">
        <f>(K61-100%)*30/M59</f>
        <v>0.0585129040796479</v>
      </c>
      <c r="O61" s="94"/>
      <c r="P61" s="95"/>
      <c r="Q61" s="96"/>
    </row>
    <row r="62" customFormat="1" ht="19.5" spans="2:8">
      <c r="B62" s="97"/>
      <c r="C62" s="52"/>
      <c r="D62" s="23" t="s">
        <v>39</v>
      </c>
      <c r="E62" s="24"/>
      <c r="F62" s="67">
        <f t="shared" ref="F62:H62" si="155">F59/(F59+F60+F61)</f>
        <v>0.5</v>
      </c>
      <c r="G62" s="68">
        <f t="shared" si="155"/>
        <v>0.46</v>
      </c>
      <c r="H62" s="69">
        <f t="shared" si="155"/>
        <v>0.34</v>
      </c>
    </row>
    <row r="64" customFormat="1" spans="2:8">
      <c r="B64" s="97"/>
      <c r="F64" s="70"/>
      <c r="G64" s="70"/>
      <c r="H64" s="70"/>
    </row>
  </sheetData>
  <mergeCells count="11">
    <mergeCell ref="I6:K6"/>
    <mergeCell ref="L6:N6"/>
    <mergeCell ref="O6:Q6"/>
    <mergeCell ref="L8:N8"/>
    <mergeCell ref="O8:Q8"/>
    <mergeCell ref="D59:E59"/>
    <mergeCell ref="D60:E60"/>
    <mergeCell ref="I60:K60"/>
    <mergeCell ref="L60:N60"/>
    <mergeCell ref="D61:E61"/>
    <mergeCell ref="D62:E62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70" zoomScaleNormal="70" topLeftCell="A1063" workbookViewId="0">
      <selection activeCell="M1076" sqref="M1076"/>
    </sheetView>
  </sheetViews>
  <sheetFormatPr defaultColWidth="9" defaultRowHeight="18.75"/>
  <sheetData/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4"/>
  <sheetViews>
    <sheetView workbookViewId="0">
      <pane xSplit="1" ySplit="8" topLeftCell="B45" activePane="bottomRight" state="frozen"/>
      <selection/>
      <selection pane="topRight"/>
      <selection pane="bottomLeft"/>
      <selection pane="bottomRight" activeCell="F3" sqref="F2:F3"/>
    </sheetView>
  </sheetViews>
  <sheetFormatPr defaultColWidth="9" defaultRowHeight="18.75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9" max="9" width="9.25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40</v>
      </c>
    </row>
    <row r="3" ht="18" customHeight="1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9.5" spans="1:3">
      <c r="A5" s="17" t="s">
        <v>7</v>
      </c>
      <c r="C5" s="18" t="s">
        <v>8</v>
      </c>
    </row>
    <row r="6" ht="19.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71"/>
      <c r="J6" s="23" t="s">
        <v>13</v>
      </c>
      <c r="K6" s="24"/>
      <c r="L6" s="71"/>
      <c r="M6" s="23" t="s">
        <v>14</v>
      </c>
      <c r="N6" s="24"/>
      <c r="O6" s="71"/>
    </row>
    <row r="7" ht="19.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ht="19.5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72">
        <f>C3</f>
        <v>100000</v>
      </c>
      <c r="J8" s="73" t="s">
        <v>13</v>
      </c>
      <c r="K8" s="74"/>
      <c r="L8" s="75"/>
      <c r="M8" s="73"/>
      <c r="N8" s="74"/>
      <c r="O8" s="75"/>
    </row>
    <row r="9" ht="19.5" spans="1:18">
      <c r="A9" s="38">
        <v>1</v>
      </c>
      <c r="B9" s="39">
        <v>40407</v>
      </c>
      <c r="C9" s="40">
        <v>1</v>
      </c>
      <c r="D9" s="41">
        <v>-1</v>
      </c>
      <c r="E9" s="42">
        <v>-1</v>
      </c>
      <c r="F9" s="43">
        <v>-1</v>
      </c>
      <c r="G9" s="44">
        <f t="shared" ref="G9:I9" si="0">IF(D9="","",G8+M9)</f>
        <v>97000</v>
      </c>
      <c r="H9" s="44">
        <f t="shared" si="0"/>
        <v>97000</v>
      </c>
      <c r="I9" s="44">
        <f t="shared" si="0"/>
        <v>97000</v>
      </c>
      <c r="J9" s="76">
        <f t="shared" ref="J9:L9" si="1">IF(G8="","",G8*0.03)</f>
        <v>3000</v>
      </c>
      <c r="K9" s="77">
        <f t="shared" si="1"/>
        <v>3000</v>
      </c>
      <c r="L9" s="78">
        <f t="shared" si="1"/>
        <v>3000</v>
      </c>
      <c r="M9" s="76">
        <f t="shared" ref="M9:O9" si="2">IF(D9="","",J9*D9)</f>
        <v>-3000</v>
      </c>
      <c r="N9" s="77">
        <f t="shared" si="2"/>
        <v>-3000</v>
      </c>
      <c r="O9" s="78">
        <f t="shared" si="2"/>
        <v>-3000</v>
      </c>
      <c r="P9" s="79"/>
      <c r="Q9" s="79"/>
      <c r="R9" s="79"/>
    </row>
    <row r="10" ht="19.5" spans="1:18">
      <c r="A10" s="38">
        <v>2</v>
      </c>
      <c r="B10" s="39">
        <v>40410</v>
      </c>
      <c r="C10" s="45">
        <v>2</v>
      </c>
      <c r="D10" s="46">
        <v>-1</v>
      </c>
      <c r="E10" s="47">
        <v>-1</v>
      </c>
      <c r="F10" s="48">
        <v>-1</v>
      </c>
      <c r="G10" s="44">
        <f t="shared" ref="G10:I10" si="3">IF(D10="","",G9+M10)</f>
        <v>94090</v>
      </c>
      <c r="H10" s="44">
        <f t="shared" si="3"/>
        <v>94090</v>
      </c>
      <c r="I10" s="44">
        <f t="shared" si="3"/>
        <v>94090</v>
      </c>
      <c r="J10" s="80">
        <f t="shared" ref="J10:L10" si="4">IF(G9="","",G9*0.03)</f>
        <v>2910</v>
      </c>
      <c r="K10" s="81">
        <f t="shared" si="4"/>
        <v>2910</v>
      </c>
      <c r="L10" s="82">
        <f t="shared" si="4"/>
        <v>2910</v>
      </c>
      <c r="M10" s="80">
        <f t="shared" ref="M10:O10" si="5">IF(D10="","",J10*D10)</f>
        <v>-2910</v>
      </c>
      <c r="N10" s="81">
        <f t="shared" si="5"/>
        <v>-2910</v>
      </c>
      <c r="O10" s="82">
        <f t="shared" si="5"/>
        <v>-2910</v>
      </c>
      <c r="P10" s="79"/>
      <c r="Q10" s="79"/>
      <c r="R10" s="79"/>
    </row>
    <row r="11" ht="19.5" spans="1:18">
      <c r="A11" s="38">
        <v>3</v>
      </c>
      <c r="B11" s="39">
        <v>40413</v>
      </c>
      <c r="C11" s="45">
        <v>2</v>
      </c>
      <c r="D11" s="46">
        <v>-1</v>
      </c>
      <c r="E11" s="47">
        <v>-1</v>
      </c>
      <c r="F11" s="50">
        <v>-1</v>
      </c>
      <c r="G11" s="44">
        <f t="shared" ref="G11:I11" si="6">IF(D11="","",G10+M11)</f>
        <v>91267.3</v>
      </c>
      <c r="H11" s="44">
        <f t="shared" si="6"/>
        <v>91267.3</v>
      </c>
      <c r="I11" s="44">
        <f t="shared" si="6"/>
        <v>91267.3</v>
      </c>
      <c r="J11" s="80">
        <f t="shared" ref="J11:L11" si="7">IF(G10="","",G10*0.03)</f>
        <v>2822.7</v>
      </c>
      <c r="K11" s="81">
        <f t="shared" si="7"/>
        <v>2822.7</v>
      </c>
      <c r="L11" s="82">
        <f t="shared" si="7"/>
        <v>2822.7</v>
      </c>
      <c r="M11" s="80">
        <f t="shared" ref="M11:O11" si="8">IF(D11="","",J11*D11)</f>
        <v>-2822.7</v>
      </c>
      <c r="N11" s="81">
        <f t="shared" si="8"/>
        <v>-2822.7</v>
      </c>
      <c r="O11" s="82">
        <f t="shared" si="8"/>
        <v>-2822.7</v>
      </c>
      <c r="P11" s="79"/>
      <c r="Q11" s="79"/>
      <c r="R11" s="79"/>
    </row>
    <row r="12" ht="19.5" spans="1:18">
      <c r="A12" s="38">
        <v>4</v>
      </c>
      <c r="B12" s="39">
        <v>40413</v>
      </c>
      <c r="C12" s="45">
        <v>1</v>
      </c>
      <c r="D12" s="46">
        <v>0</v>
      </c>
      <c r="E12" s="47">
        <v>0</v>
      </c>
      <c r="F12" s="48">
        <v>0</v>
      </c>
      <c r="G12" s="44">
        <f t="shared" ref="G12:I12" si="9">IF(D12="","",G11+M12)</f>
        <v>91267.3</v>
      </c>
      <c r="H12" s="44">
        <f t="shared" si="9"/>
        <v>91267.3</v>
      </c>
      <c r="I12" s="44">
        <f t="shared" si="9"/>
        <v>91267.3</v>
      </c>
      <c r="J12" s="80">
        <f t="shared" ref="J12:L12" si="10">IF(G11="","",G11*0.03)</f>
        <v>2738.019</v>
      </c>
      <c r="K12" s="81">
        <f t="shared" si="10"/>
        <v>2738.019</v>
      </c>
      <c r="L12" s="82">
        <f t="shared" si="10"/>
        <v>2738.019</v>
      </c>
      <c r="M12" s="80">
        <f t="shared" ref="M12:O12" si="11">IF(D12="","",J12*D12)</f>
        <v>0</v>
      </c>
      <c r="N12" s="81">
        <f t="shared" si="11"/>
        <v>0</v>
      </c>
      <c r="O12" s="82">
        <f t="shared" si="11"/>
        <v>0</v>
      </c>
      <c r="P12" s="79"/>
      <c r="Q12" s="79"/>
      <c r="R12" s="79"/>
    </row>
    <row r="13" ht="19.5" spans="1:18">
      <c r="A13" s="38">
        <v>5</v>
      </c>
      <c r="B13" s="39">
        <v>40417</v>
      </c>
      <c r="C13" s="45">
        <v>1</v>
      </c>
      <c r="D13" s="46">
        <v>-1</v>
      </c>
      <c r="E13" s="47">
        <v>-1</v>
      </c>
      <c r="F13" s="50">
        <v>-1</v>
      </c>
      <c r="G13" s="44">
        <f t="shared" ref="G13:I13" si="12">IF(D13="","",G12+M13)</f>
        <v>88529.281</v>
      </c>
      <c r="H13" s="44">
        <f t="shared" si="12"/>
        <v>88529.281</v>
      </c>
      <c r="I13" s="44">
        <f t="shared" si="12"/>
        <v>88529.281</v>
      </c>
      <c r="J13" s="80">
        <f t="shared" ref="J13:L13" si="13">IF(G12="","",G12*0.03)</f>
        <v>2738.019</v>
      </c>
      <c r="K13" s="81">
        <f t="shared" si="13"/>
        <v>2738.019</v>
      </c>
      <c r="L13" s="82">
        <f t="shared" si="13"/>
        <v>2738.019</v>
      </c>
      <c r="M13" s="80">
        <f t="shared" ref="M13:O13" si="14">IF(D13="","",J13*D13)</f>
        <v>-2738.019</v>
      </c>
      <c r="N13" s="81">
        <f t="shared" si="14"/>
        <v>-2738.019</v>
      </c>
      <c r="O13" s="82">
        <f t="shared" si="14"/>
        <v>-2738.019</v>
      </c>
      <c r="P13" s="79"/>
      <c r="Q13" s="79"/>
      <c r="R13" s="79"/>
    </row>
    <row r="14" ht="19.5" spans="1:18">
      <c r="A14" s="38">
        <v>6</v>
      </c>
      <c r="B14" s="39">
        <v>40423</v>
      </c>
      <c r="C14" s="45">
        <v>1</v>
      </c>
      <c r="D14" s="46">
        <v>1.27</v>
      </c>
      <c r="E14" s="47">
        <v>-1</v>
      </c>
      <c r="F14" s="48">
        <v>-1</v>
      </c>
      <c r="G14" s="44">
        <f t="shared" ref="G14:I14" si="15">IF(D14="","",G13+M14)</f>
        <v>91902.2466061</v>
      </c>
      <c r="H14" s="44">
        <f t="shared" si="15"/>
        <v>85873.40257</v>
      </c>
      <c r="I14" s="44">
        <f t="shared" si="15"/>
        <v>85873.40257</v>
      </c>
      <c r="J14" s="80">
        <f t="shared" ref="J14:L14" si="16">IF(G13="","",G13*0.03)</f>
        <v>2655.87843</v>
      </c>
      <c r="K14" s="81">
        <f t="shared" si="16"/>
        <v>2655.87843</v>
      </c>
      <c r="L14" s="82">
        <f t="shared" si="16"/>
        <v>2655.87843</v>
      </c>
      <c r="M14" s="80">
        <f t="shared" ref="M14:O14" si="17">IF(D14="","",J14*D14)</f>
        <v>3372.9656061</v>
      </c>
      <c r="N14" s="81">
        <f t="shared" si="17"/>
        <v>-2655.87843</v>
      </c>
      <c r="O14" s="82">
        <f t="shared" si="17"/>
        <v>-2655.87843</v>
      </c>
      <c r="P14" s="79"/>
      <c r="Q14" s="79"/>
      <c r="R14" s="79"/>
    </row>
    <row r="15" ht="19.5" spans="1:18">
      <c r="A15" s="38">
        <v>7</v>
      </c>
      <c r="B15" s="39">
        <v>40427</v>
      </c>
      <c r="C15" s="45">
        <v>2</v>
      </c>
      <c r="D15" s="46">
        <v>1.25</v>
      </c>
      <c r="E15" s="47">
        <v>1.5</v>
      </c>
      <c r="F15" s="49">
        <v>2</v>
      </c>
      <c r="G15" s="44">
        <f t="shared" ref="G15:I15" si="18">IF(D15="","",G14+M15)</f>
        <v>95348.5808538288</v>
      </c>
      <c r="H15" s="44">
        <f t="shared" si="18"/>
        <v>89737.70568565</v>
      </c>
      <c r="I15" s="44">
        <f t="shared" si="18"/>
        <v>91025.8067242</v>
      </c>
      <c r="J15" s="80">
        <f t="shared" ref="J15:L15" si="19">IF(G14="","",G14*0.03)</f>
        <v>2757.067398183</v>
      </c>
      <c r="K15" s="81">
        <f t="shared" si="19"/>
        <v>2576.2020771</v>
      </c>
      <c r="L15" s="82">
        <f t="shared" si="19"/>
        <v>2576.2020771</v>
      </c>
      <c r="M15" s="80">
        <f t="shared" ref="M15:O15" si="20">IF(D15="","",J15*D15)</f>
        <v>3446.33424772875</v>
      </c>
      <c r="N15" s="81">
        <f t="shared" si="20"/>
        <v>3864.30311565</v>
      </c>
      <c r="O15" s="82">
        <f t="shared" si="20"/>
        <v>5152.4041542</v>
      </c>
      <c r="P15" s="79"/>
      <c r="Q15" s="79"/>
      <c r="R15" s="79"/>
    </row>
    <row r="16" ht="19.5" spans="1:18">
      <c r="A16" s="38">
        <v>8</v>
      </c>
      <c r="B16" s="39">
        <v>40436</v>
      </c>
      <c r="C16" s="45">
        <v>1</v>
      </c>
      <c r="D16" s="46">
        <v>-1</v>
      </c>
      <c r="E16" s="47">
        <v>-1</v>
      </c>
      <c r="F16" s="48">
        <v>-1</v>
      </c>
      <c r="G16" s="44">
        <f t="shared" ref="G16:I16" si="21">IF(D16="","",G15+M16)</f>
        <v>92488.1234282139</v>
      </c>
      <c r="H16" s="44">
        <f t="shared" si="21"/>
        <v>87045.5745150805</v>
      </c>
      <c r="I16" s="44">
        <f t="shared" si="21"/>
        <v>88295.032522474</v>
      </c>
      <c r="J16" s="80">
        <f t="shared" ref="J16:L16" si="22">IF(G15="","",G15*0.03)</f>
        <v>2860.45742561486</v>
      </c>
      <c r="K16" s="81">
        <f t="shared" si="22"/>
        <v>2692.1311705695</v>
      </c>
      <c r="L16" s="82">
        <f t="shared" si="22"/>
        <v>2730.774201726</v>
      </c>
      <c r="M16" s="80">
        <f t="shared" ref="M16:O16" si="23">IF(D16="","",J16*D16)</f>
        <v>-2860.45742561486</v>
      </c>
      <c r="N16" s="81">
        <f t="shared" si="23"/>
        <v>-2692.1311705695</v>
      </c>
      <c r="O16" s="82">
        <f t="shared" si="23"/>
        <v>-2730.774201726</v>
      </c>
      <c r="P16" s="79"/>
      <c r="Q16" s="79"/>
      <c r="R16" s="79"/>
    </row>
    <row r="17" ht="19.5" spans="1:18">
      <c r="A17" s="38">
        <v>9</v>
      </c>
      <c r="B17" s="39">
        <v>40436</v>
      </c>
      <c r="C17" s="45">
        <v>1</v>
      </c>
      <c r="D17" s="46">
        <v>-1</v>
      </c>
      <c r="E17" s="47">
        <v>-1</v>
      </c>
      <c r="F17" s="48">
        <v>-1</v>
      </c>
      <c r="G17" s="44">
        <f t="shared" ref="G17:I17" si="24">IF(D17="","",G16+M17)</f>
        <v>89713.4797253675</v>
      </c>
      <c r="H17" s="44">
        <f t="shared" si="24"/>
        <v>84434.2072796281</v>
      </c>
      <c r="I17" s="44">
        <f t="shared" si="24"/>
        <v>85646.1815467998</v>
      </c>
      <c r="J17" s="80">
        <f t="shared" ref="J17:L17" si="25">IF(G16="","",G16*0.03)</f>
        <v>2774.64370284642</v>
      </c>
      <c r="K17" s="81">
        <f t="shared" si="25"/>
        <v>2611.36723545242</v>
      </c>
      <c r="L17" s="82">
        <f t="shared" si="25"/>
        <v>2648.85097567422</v>
      </c>
      <c r="M17" s="80">
        <f t="shared" ref="M17:O17" si="26">IF(D17="","",J17*D17)</f>
        <v>-2774.64370284642</v>
      </c>
      <c r="N17" s="81">
        <f t="shared" si="26"/>
        <v>-2611.36723545242</v>
      </c>
      <c r="O17" s="82">
        <f t="shared" si="26"/>
        <v>-2648.85097567422</v>
      </c>
      <c r="P17" s="79"/>
      <c r="Q17" s="79"/>
      <c r="R17" s="79"/>
    </row>
    <row r="18" ht="19.5" spans="1:18">
      <c r="A18" s="38">
        <v>10</v>
      </c>
      <c r="B18" s="39">
        <v>40441</v>
      </c>
      <c r="C18" s="45">
        <v>2</v>
      </c>
      <c r="D18" s="46">
        <v>-1</v>
      </c>
      <c r="E18" s="47">
        <v>-1</v>
      </c>
      <c r="F18" s="48">
        <v>-1</v>
      </c>
      <c r="G18" s="44">
        <f t="shared" ref="G18:I18" si="27">IF(D18="","",G17+M18)</f>
        <v>87022.0753336065</v>
      </c>
      <c r="H18" s="44">
        <f t="shared" si="27"/>
        <v>81901.1810612392</v>
      </c>
      <c r="I18" s="44">
        <f t="shared" si="27"/>
        <v>83076.7961003958</v>
      </c>
      <c r="J18" s="80">
        <f t="shared" ref="J18:L18" si="28">IF(G17="","",G17*0.03)</f>
        <v>2691.40439176102</v>
      </c>
      <c r="K18" s="81">
        <f t="shared" si="28"/>
        <v>2533.02621838884</v>
      </c>
      <c r="L18" s="82">
        <f t="shared" si="28"/>
        <v>2569.38544640399</v>
      </c>
      <c r="M18" s="80">
        <f t="shared" ref="M18:O18" si="29">IF(D18="","",J18*D18)</f>
        <v>-2691.40439176102</v>
      </c>
      <c r="N18" s="81">
        <f t="shared" si="29"/>
        <v>-2533.02621838884</v>
      </c>
      <c r="O18" s="82">
        <f t="shared" si="29"/>
        <v>-2569.38544640399</v>
      </c>
      <c r="P18" s="79"/>
      <c r="Q18" s="79"/>
      <c r="R18" s="79"/>
    </row>
    <row r="19" ht="19.5" spans="1:18">
      <c r="A19" s="38">
        <v>11</v>
      </c>
      <c r="B19" s="39">
        <v>40443</v>
      </c>
      <c r="C19" s="45">
        <v>1</v>
      </c>
      <c r="D19" s="46">
        <v>1.27</v>
      </c>
      <c r="E19" s="47">
        <v>1.5</v>
      </c>
      <c r="F19" s="48">
        <v>2</v>
      </c>
      <c r="G19" s="44">
        <f t="shared" ref="G19:I19" si="30">IF(D19="","",G18+M19)</f>
        <v>90337.6164038168</v>
      </c>
      <c r="H19" s="44">
        <f t="shared" si="30"/>
        <v>85586.734208995</v>
      </c>
      <c r="I19" s="44">
        <f t="shared" si="30"/>
        <v>88061.4038664196</v>
      </c>
      <c r="J19" s="80">
        <f t="shared" ref="J19:L19" si="31">IF(G18="","",G18*0.03)</f>
        <v>2610.66226000819</v>
      </c>
      <c r="K19" s="81">
        <f t="shared" si="31"/>
        <v>2457.03543183718</v>
      </c>
      <c r="L19" s="82">
        <f t="shared" si="31"/>
        <v>2492.30388301187</v>
      </c>
      <c r="M19" s="80">
        <f t="shared" ref="M19:O19" si="32">IF(D19="","",J19*D19)</f>
        <v>3315.54107021041</v>
      </c>
      <c r="N19" s="81">
        <f t="shared" si="32"/>
        <v>3685.55314775577</v>
      </c>
      <c r="O19" s="82">
        <f t="shared" si="32"/>
        <v>4984.60776602375</v>
      </c>
      <c r="P19" s="79"/>
      <c r="Q19" s="79"/>
      <c r="R19" s="79"/>
    </row>
    <row r="20" ht="19.5" spans="1:18">
      <c r="A20" s="38">
        <v>12</v>
      </c>
      <c r="B20" s="39">
        <v>40448</v>
      </c>
      <c r="C20" s="45">
        <v>1</v>
      </c>
      <c r="D20" s="46">
        <v>0</v>
      </c>
      <c r="E20" s="47">
        <v>0</v>
      </c>
      <c r="F20" s="48">
        <v>0</v>
      </c>
      <c r="G20" s="44">
        <f t="shared" ref="G20:I20" si="33">IF(D20="","",G19+M20)</f>
        <v>90337.6164038168</v>
      </c>
      <c r="H20" s="44">
        <f t="shared" si="33"/>
        <v>85586.734208995</v>
      </c>
      <c r="I20" s="44">
        <f t="shared" si="33"/>
        <v>88061.4038664196</v>
      </c>
      <c r="J20" s="80">
        <f t="shared" ref="J20:L20" si="34">IF(G19="","",G19*0.03)</f>
        <v>2710.12849211451</v>
      </c>
      <c r="K20" s="81">
        <f t="shared" si="34"/>
        <v>2567.60202626985</v>
      </c>
      <c r="L20" s="82">
        <f t="shared" si="34"/>
        <v>2641.84211599259</v>
      </c>
      <c r="M20" s="80">
        <f t="shared" ref="M20:O20" si="35">IF(D20="","",J20*D20)</f>
        <v>0</v>
      </c>
      <c r="N20" s="81">
        <f t="shared" si="35"/>
        <v>0</v>
      </c>
      <c r="O20" s="82">
        <f t="shared" si="35"/>
        <v>0</v>
      </c>
      <c r="P20" s="79"/>
      <c r="Q20" s="79"/>
      <c r="R20" s="79"/>
    </row>
    <row r="21" ht="19.5" spans="1:18">
      <c r="A21" s="38">
        <v>13</v>
      </c>
      <c r="B21" s="39">
        <v>40448</v>
      </c>
      <c r="C21" s="45">
        <v>1</v>
      </c>
      <c r="D21" s="46">
        <v>0</v>
      </c>
      <c r="E21" s="47">
        <v>0</v>
      </c>
      <c r="F21" s="48">
        <v>0</v>
      </c>
      <c r="G21" s="44">
        <f t="shared" ref="G21:I21" si="36">IF(D21="","",G20+M21)</f>
        <v>90337.6164038168</v>
      </c>
      <c r="H21" s="44">
        <f t="shared" si="36"/>
        <v>85586.734208995</v>
      </c>
      <c r="I21" s="44">
        <f t="shared" si="36"/>
        <v>88061.4038664196</v>
      </c>
      <c r="J21" s="80">
        <f t="shared" ref="J21:L21" si="37">IF(G20="","",G20*0.03)</f>
        <v>2710.12849211451</v>
      </c>
      <c r="K21" s="81">
        <f t="shared" si="37"/>
        <v>2567.60202626985</v>
      </c>
      <c r="L21" s="82">
        <f t="shared" si="37"/>
        <v>2641.84211599259</v>
      </c>
      <c r="M21" s="80">
        <f t="shared" ref="M21:O21" si="38">IF(D21="","",J21*D21)</f>
        <v>0</v>
      </c>
      <c r="N21" s="81">
        <f t="shared" si="38"/>
        <v>0</v>
      </c>
      <c r="O21" s="82">
        <f t="shared" si="38"/>
        <v>0</v>
      </c>
      <c r="P21" s="79"/>
      <c r="Q21" s="79"/>
      <c r="R21" s="79"/>
    </row>
    <row r="22" ht="19.5" spans="1:18">
      <c r="A22" s="38">
        <v>14</v>
      </c>
      <c r="B22" s="39">
        <v>40450</v>
      </c>
      <c r="C22" s="45">
        <v>1</v>
      </c>
      <c r="D22" s="46">
        <v>1.27</v>
      </c>
      <c r="E22" s="47">
        <v>1.5</v>
      </c>
      <c r="F22" s="48">
        <v>2</v>
      </c>
      <c r="G22" s="44">
        <f t="shared" ref="G22:I22" si="39">IF(D22="","",G21+M22)</f>
        <v>93779.4795888023</v>
      </c>
      <c r="H22" s="44">
        <f t="shared" si="39"/>
        <v>89438.1372483998</v>
      </c>
      <c r="I22" s="44">
        <f t="shared" si="39"/>
        <v>93345.0880984047</v>
      </c>
      <c r="J22" s="80">
        <f t="shared" ref="J22:L22" si="40">IF(G21="","",G21*0.03)</f>
        <v>2710.12849211451</v>
      </c>
      <c r="K22" s="81">
        <f t="shared" si="40"/>
        <v>2567.60202626985</v>
      </c>
      <c r="L22" s="82">
        <f t="shared" si="40"/>
        <v>2641.84211599259</v>
      </c>
      <c r="M22" s="80">
        <f t="shared" ref="M22:O22" si="41">IF(D22="","",J22*D22)</f>
        <v>3441.86318498542</v>
      </c>
      <c r="N22" s="81">
        <f t="shared" si="41"/>
        <v>3851.40303940478</v>
      </c>
      <c r="O22" s="82">
        <f t="shared" si="41"/>
        <v>5283.68423198517</v>
      </c>
      <c r="P22" s="79"/>
      <c r="Q22" s="79"/>
      <c r="R22" s="79"/>
    </row>
    <row r="23" ht="19.5" spans="1:18">
      <c r="A23" s="38">
        <v>15</v>
      </c>
      <c r="B23" s="39">
        <v>40459</v>
      </c>
      <c r="C23" s="45">
        <v>2</v>
      </c>
      <c r="D23" s="46">
        <v>1.27</v>
      </c>
      <c r="E23" s="47">
        <v>1.5</v>
      </c>
      <c r="F23" s="50">
        <v>2</v>
      </c>
      <c r="G23" s="44">
        <f t="shared" ref="G23:I23" si="42">IF(D23="","",G22+M23)</f>
        <v>97352.4777611356</v>
      </c>
      <c r="H23" s="44">
        <f t="shared" si="42"/>
        <v>93462.8534245778</v>
      </c>
      <c r="I23" s="44">
        <f t="shared" si="42"/>
        <v>98945.793384309</v>
      </c>
      <c r="J23" s="80">
        <f t="shared" ref="J23:L23" si="43">IF(G22="","",G22*0.03)</f>
        <v>2813.38438766407</v>
      </c>
      <c r="K23" s="81">
        <f t="shared" si="43"/>
        <v>2683.14411745199</v>
      </c>
      <c r="L23" s="82">
        <f t="shared" si="43"/>
        <v>2800.35264295214</v>
      </c>
      <c r="M23" s="80">
        <f t="shared" ref="M23:O23" si="44">IF(D23="","",J23*D23)</f>
        <v>3572.99817233337</v>
      </c>
      <c r="N23" s="81">
        <f t="shared" si="44"/>
        <v>4024.71617617799</v>
      </c>
      <c r="O23" s="82">
        <f t="shared" si="44"/>
        <v>5600.70528590428</v>
      </c>
      <c r="P23" s="79"/>
      <c r="Q23" s="79"/>
      <c r="R23" s="79"/>
    </row>
    <row r="24" ht="19.5" spans="1:18">
      <c r="A24" s="38">
        <v>16</v>
      </c>
      <c r="B24" s="39">
        <v>40472</v>
      </c>
      <c r="C24" s="45">
        <v>1</v>
      </c>
      <c r="D24" s="46">
        <v>-1</v>
      </c>
      <c r="E24" s="47">
        <v>-1</v>
      </c>
      <c r="F24" s="48">
        <v>-1</v>
      </c>
      <c r="G24" s="44">
        <f t="shared" ref="G24:I24" si="45">IF(D24="","",G23+M24)</f>
        <v>94431.9034283016</v>
      </c>
      <c r="H24" s="44">
        <f t="shared" si="45"/>
        <v>90658.9678218404</v>
      </c>
      <c r="I24" s="44">
        <f t="shared" si="45"/>
        <v>95977.4195827797</v>
      </c>
      <c r="J24" s="80">
        <f t="shared" ref="J24:L24" si="46">IF(G23="","",G23*0.03)</f>
        <v>2920.57433283407</v>
      </c>
      <c r="K24" s="81">
        <f t="shared" si="46"/>
        <v>2803.88560273733</v>
      </c>
      <c r="L24" s="82">
        <f t="shared" si="46"/>
        <v>2968.37380152927</v>
      </c>
      <c r="M24" s="80">
        <f t="shared" ref="M24:O24" si="47">IF(D24="","",J24*D24)</f>
        <v>-2920.57433283407</v>
      </c>
      <c r="N24" s="81">
        <f t="shared" si="47"/>
        <v>-2803.88560273733</v>
      </c>
      <c r="O24" s="82">
        <f t="shared" si="47"/>
        <v>-2968.37380152927</v>
      </c>
      <c r="P24" s="79"/>
      <c r="Q24" s="79"/>
      <c r="R24" s="79"/>
    </row>
    <row r="25" ht="19.5" spans="1:18">
      <c r="A25" s="38">
        <v>17</v>
      </c>
      <c r="B25" s="39">
        <v>40473</v>
      </c>
      <c r="C25" s="45">
        <v>2</v>
      </c>
      <c r="D25" s="46">
        <v>0</v>
      </c>
      <c r="E25" s="47">
        <v>0</v>
      </c>
      <c r="F25" s="48">
        <v>0</v>
      </c>
      <c r="G25" s="44">
        <f t="shared" ref="G25:I25" si="48">IF(D25="","",G24+M25)</f>
        <v>94431.9034283016</v>
      </c>
      <c r="H25" s="44">
        <f t="shared" si="48"/>
        <v>90658.9678218404</v>
      </c>
      <c r="I25" s="44">
        <f t="shared" si="48"/>
        <v>95977.4195827797</v>
      </c>
      <c r="J25" s="80">
        <f t="shared" ref="J25:L25" si="49">IF(G24="","",G24*0.03)</f>
        <v>2832.95710284905</v>
      </c>
      <c r="K25" s="81">
        <f t="shared" si="49"/>
        <v>2719.76903465521</v>
      </c>
      <c r="L25" s="82">
        <f t="shared" si="49"/>
        <v>2879.32258748339</v>
      </c>
      <c r="M25" s="80">
        <f t="shared" ref="M25:O25" si="50">IF(D25="","",J25*D25)</f>
        <v>0</v>
      </c>
      <c r="N25" s="81">
        <f t="shared" si="50"/>
        <v>0</v>
      </c>
      <c r="O25" s="82">
        <f t="shared" si="50"/>
        <v>0</v>
      </c>
      <c r="P25" s="79"/>
      <c r="Q25" s="79"/>
      <c r="R25" s="79"/>
    </row>
    <row r="26" ht="19.5" spans="1:18">
      <c r="A26" s="38">
        <v>18</v>
      </c>
      <c r="B26" s="39">
        <v>40477</v>
      </c>
      <c r="C26" s="45">
        <v>2</v>
      </c>
      <c r="D26" s="46">
        <v>1.27</v>
      </c>
      <c r="E26" s="47">
        <v>1.5</v>
      </c>
      <c r="F26" s="49">
        <v>2</v>
      </c>
      <c r="G26" s="44">
        <f t="shared" ref="G26:I26" si="51">IF(D26="","",G25+M26)</f>
        <v>98029.7589489199</v>
      </c>
      <c r="H26" s="44">
        <f t="shared" si="51"/>
        <v>94738.6213738232</v>
      </c>
      <c r="I26" s="44">
        <f t="shared" si="51"/>
        <v>101736.064757747</v>
      </c>
      <c r="J26" s="80">
        <f t="shared" ref="J26:L26" si="52">IF(G25="","",G25*0.03)</f>
        <v>2832.95710284905</v>
      </c>
      <c r="K26" s="81">
        <f t="shared" si="52"/>
        <v>2719.76903465521</v>
      </c>
      <c r="L26" s="82">
        <f t="shared" si="52"/>
        <v>2879.32258748339</v>
      </c>
      <c r="M26" s="80">
        <f t="shared" ref="M26:O26" si="53">IF(D26="","",J26*D26)</f>
        <v>3597.85552061829</v>
      </c>
      <c r="N26" s="81">
        <f t="shared" si="53"/>
        <v>4079.65355198282</v>
      </c>
      <c r="O26" s="82">
        <f t="shared" si="53"/>
        <v>5758.64517496678</v>
      </c>
      <c r="P26" s="79"/>
      <c r="Q26" s="79"/>
      <c r="R26" s="79"/>
    </row>
    <row r="27" ht="19.5" spans="1:18">
      <c r="A27" s="38">
        <v>19</v>
      </c>
      <c r="B27" s="39">
        <v>40483</v>
      </c>
      <c r="C27" s="45">
        <v>1</v>
      </c>
      <c r="D27" s="46">
        <v>-1</v>
      </c>
      <c r="E27" s="47">
        <v>-1</v>
      </c>
      <c r="F27" s="48">
        <v>-1</v>
      </c>
      <c r="G27" s="44">
        <f t="shared" ref="G27:I27" si="54">IF(D27="","",G26+M27)</f>
        <v>95088.8661804523</v>
      </c>
      <c r="H27" s="44">
        <f t="shared" si="54"/>
        <v>91896.4627326085</v>
      </c>
      <c r="I27" s="44">
        <f t="shared" si="54"/>
        <v>98683.9828150141</v>
      </c>
      <c r="J27" s="80">
        <f t="shared" ref="J27:L27" si="55">IF(G26="","",G26*0.03)</f>
        <v>2940.8927684676</v>
      </c>
      <c r="K27" s="81">
        <f t="shared" si="55"/>
        <v>2842.1586412147</v>
      </c>
      <c r="L27" s="82">
        <f t="shared" si="55"/>
        <v>3052.0819427324</v>
      </c>
      <c r="M27" s="80">
        <f t="shared" ref="M27:O27" si="56">IF(D27="","",J27*D27)</f>
        <v>-2940.8927684676</v>
      </c>
      <c r="N27" s="81">
        <f t="shared" si="56"/>
        <v>-2842.1586412147</v>
      </c>
      <c r="O27" s="82">
        <f t="shared" si="56"/>
        <v>-3052.0819427324</v>
      </c>
      <c r="P27" s="79"/>
      <c r="Q27" s="79"/>
      <c r="R27" s="79"/>
    </row>
    <row r="28" ht="19.5" spans="1:18">
      <c r="A28" s="38">
        <v>20</v>
      </c>
      <c r="B28" s="39">
        <v>40485</v>
      </c>
      <c r="C28" s="45">
        <v>1</v>
      </c>
      <c r="D28" s="46">
        <v>-1</v>
      </c>
      <c r="E28" s="47">
        <v>-1</v>
      </c>
      <c r="F28" s="48">
        <v>-1</v>
      </c>
      <c r="G28" s="44">
        <f t="shared" ref="G28:I28" si="57">IF(D28="","",G27+M28)</f>
        <v>92236.2001950387</v>
      </c>
      <c r="H28" s="44">
        <f t="shared" si="57"/>
        <v>89139.5688506303</v>
      </c>
      <c r="I28" s="44">
        <f t="shared" si="57"/>
        <v>95723.4633305637</v>
      </c>
      <c r="J28" s="80">
        <f t="shared" ref="J28:L28" si="58">IF(G27="","",G27*0.03)</f>
        <v>2852.66598541357</v>
      </c>
      <c r="K28" s="81">
        <f t="shared" si="58"/>
        <v>2756.89388197826</v>
      </c>
      <c r="L28" s="82">
        <f t="shared" si="58"/>
        <v>2960.51948445042</v>
      </c>
      <c r="M28" s="80">
        <f t="shared" ref="M28:O28" si="59">IF(D28="","",J28*D28)</f>
        <v>-2852.66598541357</v>
      </c>
      <c r="N28" s="81">
        <f t="shared" si="59"/>
        <v>-2756.89388197826</v>
      </c>
      <c r="O28" s="82">
        <f t="shared" si="59"/>
        <v>-2960.51948445042</v>
      </c>
      <c r="P28" s="79"/>
      <c r="Q28" s="79"/>
      <c r="R28" s="79"/>
    </row>
    <row r="29" ht="19.5" spans="1:18">
      <c r="A29" s="38">
        <v>21</v>
      </c>
      <c r="B29" s="39">
        <v>40486</v>
      </c>
      <c r="C29" s="45">
        <v>1</v>
      </c>
      <c r="D29" s="46">
        <v>1.27</v>
      </c>
      <c r="E29" s="47">
        <v>1.5</v>
      </c>
      <c r="F29" s="50">
        <v>2</v>
      </c>
      <c r="G29" s="44">
        <f t="shared" ref="G29:I29" si="60">IF(D29="","",G28+M29)</f>
        <v>95750.3994224697</v>
      </c>
      <c r="H29" s="44">
        <f t="shared" si="60"/>
        <v>93150.8494489086</v>
      </c>
      <c r="I29" s="44">
        <f t="shared" si="60"/>
        <v>101466.871130398</v>
      </c>
      <c r="J29" s="80">
        <f t="shared" ref="J29:L29" si="61">IF(G28="","",G28*0.03)</f>
        <v>2767.08600585116</v>
      </c>
      <c r="K29" s="81">
        <f t="shared" si="61"/>
        <v>2674.18706551891</v>
      </c>
      <c r="L29" s="82">
        <f t="shared" si="61"/>
        <v>2871.70389991691</v>
      </c>
      <c r="M29" s="80">
        <f t="shared" ref="M29:O29" si="62">IF(D29="","",J29*D29)</f>
        <v>3514.19922743097</v>
      </c>
      <c r="N29" s="81">
        <f t="shared" si="62"/>
        <v>4011.28059827836</v>
      </c>
      <c r="O29" s="82">
        <f t="shared" si="62"/>
        <v>5743.40779983382</v>
      </c>
      <c r="P29" s="79"/>
      <c r="Q29" s="79"/>
      <c r="R29" s="79"/>
    </row>
    <row r="30" ht="19.5" spans="1:18">
      <c r="A30" s="38">
        <v>22</v>
      </c>
      <c r="B30" s="39">
        <v>40487</v>
      </c>
      <c r="C30" s="45">
        <v>2</v>
      </c>
      <c r="D30" s="46">
        <v>-1</v>
      </c>
      <c r="E30" s="47">
        <v>-1</v>
      </c>
      <c r="F30" s="50">
        <v>-1</v>
      </c>
      <c r="G30" s="44">
        <f t="shared" ref="G30:I30" si="63">IF(D30="","",G29+M30)</f>
        <v>92877.8874397956</v>
      </c>
      <c r="H30" s="44">
        <f t="shared" si="63"/>
        <v>90356.3239654414</v>
      </c>
      <c r="I30" s="44">
        <f t="shared" si="63"/>
        <v>98422.8649964856</v>
      </c>
      <c r="J30" s="80">
        <f t="shared" ref="J30:L30" si="64">IF(G29="","",G29*0.03)</f>
        <v>2872.51198267409</v>
      </c>
      <c r="K30" s="81">
        <f t="shared" si="64"/>
        <v>2794.52548346726</v>
      </c>
      <c r="L30" s="82">
        <f t="shared" si="64"/>
        <v>3044.00613391193</v>
      </c>
      <c r="M30" s="80">
        <f t="shared" ref="M30:O30" si="65">IF(D30="","",J30*D30)</f>
        <v>-2872.51198267409</v>
      </c>
      <c r="N30" s="81">
        <f t="shared" si="65"/>
        <v>-2794.52548346726</v>
      </c>
      <c r="O30" s="82">
        <f t="shared" si="65"/>
        <v>-3044.00613391193</v>
      </c>
      <c r="P30" s="79"/>
      <c r="Q30" s="79"/>
      <c r="R30" s="79"/>
    </row>
    <row r="31" ht="19.5" spans="1:18">
      <c r="A31" s="38">
        <v>23</v>
      </c>
      <c r="B31" s="39">
        <v>40487</v>
      </c>
      <c r="C31" s="45">
        <v>2</v>
      </c>
      <c r="D31" s="46">
        <v>-1</v>
      </c>
      <c r="E31" s="47">
        <v>-1</v>
      </c>
      <c r="F31" s="48">
        <v>-1</v>
      </c>
      <c r="G31" s="44">
        <f t="shared" ref="G31:I31" si="66">IF(D31="","",G30+M31)</f>
        <v>90091.5508166017</v>
      </c>
      <c r="H31" s="44">
        <f t="shared" si="66"/>
        <v>87645.6342464781</v>
      </c>
      <c r="I31" s="44">
        <f t="shared" si="66"/>
        <v>95470.179046591</v>
      </c>
      <c r="J31" s="80">
        <f t="shared" ref="J31:L31" si="67">IF(G30="","",G30*0.03)</f>
        <v>2786.33662319387</v>
      </c>
      <c r="K31" s="81">
        <f t="shared" si="67"/>
        <v>2710.68971896324</v>
      </c>
      <c r="L31" s="82">
        <f t="shared" si="67"/>
        <v>2952.68594989457</v>
      </c>
      <c r="M31" s="80">
        <f t="shared" ref="M31:O31" si="68">IF(D31="","",J31*D31)</f>
        <v>-2786.33662319387</v>
      </c>
      <c r="N31" s="81">
        <f t="shared" si="68"/>
        <v>-2710.68971896324</v>
      </c>
      <c r="O31" s="82">
        <f t="shared" si="68"/>
        <v>-2952.68594989457</v>
      </c>
      <c r="P31" s="79"/>
      <c r="Q31" s="79"/>
      <c r="R31" s="79"/>
    </row>
    <row r="32" ht="19.5" spans="1:18">
      <c r="A32" s="38">
        <v>24</v>
      </c>
      <c r="B32" s="39">
        <v>40487</v>
      </c>
      <c r="C32" s="45">
        <v>2</v>
      </c>
      <c r="D32" s="46">
        <v>1.27</v>
      </c>
      <c r="E32" s="47">
        <v>1.5</v>
      </c>
      <c r="F32" s="49">
        <v>2</v>
      </c>
      <c r="G32" s="44">
        <f t="shared" ref="G32:I32" si="69">IF(D32="","",G31+M32)</f>
        <v>93524.0389027142</v>
      </c>
      <c r="H32" s="44">
        <f t="shared" si="69"/>
        <v>91589.6877875697</v>
      </c>
      <c r="I32" s="44">
        <f t="shared" si="69"/>
        <v>101198.389789386</v>
      </c>
      <c r="J32" s="80">
        <f t="shared" ref="J32:L32" si="70">IF(G31="","",G31*0.03)</f>
        <v>2702.74652449805</v>
      </c>
      <c r="K32" s="81">
        <f t="shared" si="70"/>
        <v>2629.36902739434</v>
      </c>
      <c r="L32" s="82">
        <f t="shared" si="70"/>
        <v>2864.10537139773</v>
      </c>
      <c r="M32" s="80">
        <f t="shared" ref="M32:O32" si="71">IF(D32="","",J32*D32)</f>
        <v>3432.48808611253</v>
      </c>
      <c r="N32" s="81">
        <f t="shared" si="71"/>
        <v>3944.05354109152</v>
      </c>
      <c r="O32" s="82">
        <f t="shared" si="71"/>
        <v>5728.21074279546</v>
      </c>
      <c r="P32" s="79"/>
      <c r="Q32" s="79"/>
      <c r="R32" s="79"/>
    </row>
    <row r="33" ht="19.5" spans="1:18">
      <c r="A33" s="38">
        <v>25</v>
      </c>
      <c r="B33" s="39">
        <v>40492</v>
      </c>
      <c r="C33" s="45">
        <v>2</v>
      </c>
      <c r="D33" s="46">
        <v>1.27</v>
      </c>
      <c r="E33" s="47">
        <v>-1</v>
      </c>
      <c r="F33" s="48">
        <v>-1</v>
      </c>
      <c r="G33" s="44">
        <f t="shared" ref="G33:I33" si="72">IF(D33="","",G32+M33)</f>
        <v>97087.3047849077</v>
      </c>
      <c r="H33" s="44">
        <f t="shared" si="72"/>
        <v>88841.9971539426</v>
      </c>
      <c r="I33" s="44">
        <f t="shared" si="72"/>
        <v>98162.4380957049</v>
      </c>
      <c r="J33" s="80">
        <f t="shared" ref="J33:L33" si="73">IF(G32="","",G32*0.03)</f>
        <v>2805.72116708143</v>
      </c>
      <c r="K33" s="81">
        <f t="shared" si="73"/>
        <v>2747.69063362709</v>
      </c>
      <c r="L33" s="82">
        <f t="shared" si="73"/>
        <v>3035.95169368159</v>
      </c>
      <c r="M33" s="80">
        <f t="shared" ref="M33:O33" si="74">IF(D33="","",J33*D33)</f>
        <v>3563.26588219341</v>
      </c>
      <c r="N33" s="81">
        <f t="shared" si="74"/>
        <v>-2747.69063362709</v>
      </c>
      <c r="O33" s="82">
        <f t="shared" si="74"/>
        <v>-3035.95169368159</v>
      </c>
      <c r="P33" s="79"/>
      <c r="Q33" s="79"/>
      <c r="R33" s="79"/>
    </row>
    <row r="34" ht="19.5" spans="1:18">
      <c r="A34" s="38">
        <v>26</v>
      </c>
      <c r="B34" s="39">
        <v>40497</v>
      </c>
      <c r="C34" s="45">
        <v>2</v>
      </c>
      <c r="D34" s="46">
        <v>1.27</v>
      </c>
      <c r="E34" s="47">
        <v>1.5</v>
      </c>
      <c r="F34" s="50">
        <v>2</v>
      </c>
      <c r="G34" s="44">
        <f t="shared" ref="G34:I34" si="75">IF(D34="","",G33+M34)</f>
        <v>100786.331097213</v>
      </c>
      <c r="H34" s="44">
        <f t="shared" si="75"/>
        <v>92839.88702587</v>
      </c>
      <c r="I34" s="44">
        <f t="shared" si="75"/>
        <v>104052.184381447</v>
      </c>
      <c r="J34" s="80">
        <f t="shared" ref="J34:L34" si="76">IF(G33="","",G33*0.03)</f>
        <v>2912.61914354723</v>
      </c>
      <c r="K34" s="81">
        <f t="shared" si="76"/>
        <v>2665.25991461828</v>
      </c>
      <c r="L34" s="82">
        <f t="shared" si="76"/>
        <v>2944.87314287115</v>
      </c>
      <c r="M34" s="80">
        <f t="shared" ref="M34:O34" si="77">IF(D34="","",J34*D34)</f>
        <v>3699.02631230498</v>
      </c>
      <c r="N34" s="81">
        <f t="shared" si="77"/>
        <v>3997.88987192742</v>
      </c>
      <c r="O34" s="82">
        <f t="shared" si="77"/>
        <v>5889.74628574229</v>
      </c>
      <c r="P34" s="79"/>
      <c r="Q34" s="79"/>
      <c r="R34" s="79"/>
    </row>
    <row r="35" ht="19.5" spans="1:18">
      <c r="A35" s="38">
        <v>27</v>
      </c>
      <c r="B35" s="39">
        <v>40506</v>
      </c>
      <c r="C35" s="45">
        <v>2</v>
      </c>
      <c r="D35" s="46">
        <v>0</v>
      </c>
      <c r="E35" s="47">
        <v>0</v>
      </c>
      <c r="F35" s="50">
        <v>0</v>
      </c>
      <c r="G35" s="44">
        <f t="shared" ref="G35:I35" si="78">IF(D35="","",G34+M35)</f>
        <v>100786.331097213</v>
      </c>
      <c r="H35" s="44">
        <f t="shared" si="78"/>
        <v>92839.88702587</v>
      </c>
      <c r="I35" s="44">
        <f t="shared" si="78"/>
        <v>104052.184381447</v>
      </c>
      <c r="J35" s="80">
        <f t="shared" ref="J35:L35" si="79">IF(G34="","",G34*0.03)</f>
        <v>3023.58993291638</v>
      </c>
      <c r="K35" s="81">
        <f t="shared" si="79"/>
        <v>2785.1966107761</v>
      </c>
      <c r="L35" s="82">
        <f t="shared" si="79"/>
        <v>3121.56553144342</v>
      </c>
      <c r="M35" s="80">
        <f t="shared" ref="M35:O35" si="80">IF(D35="","",J35*D35)</f>
        <v>0</v>
      </c>
      <c r="N35" s="81">
        <f t="shared" si="80"/>
        <v>0</v>
      </c>
      <c r="O35" s="82">
        <f t="shared" si="80"/>
        <v>0</v>
      </c>
      <c r="P35" s="79"/>
      <c r="Q35" s="79"/>
      <c r="R35" s="79"/>
    </row>
    <row r="36" ht="19.5" spans="1:18">
      <c r="A36" s="38">
        <v>28</v>
      </c>
      <c r="B36" s="39">
        <v>40513</v>
      </c>
      <c r="C36" s="45">
        <v>1</v>
      </c>
      <c r="D36" s="46">
        <v>-1</v>
      </c>
      <c r="E36" s="47">
        <v>-1</v>
      </c>
      <c r="F36" s="48">
        <v>-1</v>
      </c>
      <c r="G36" s="44">
        <f t="shared" ref="G36:I36" si="81">IF(D36="","",G35+M36)</f>
        <v>97762.7411642963</v>
      </c>
      <c r="H36" s="44">
        <f t="shared" si="81"/>
        <v>90054.6904150939</v>
      </c>
      <c r="I36" s="44">
        <f t="shared" si="81"/>
        <v>100930.618850004</v>
      </c>
      <c r="J36" s="80">
        <f t="shared" ref="J36:L36" si="82">IF(G35="","",G35*0.03)</f>
        <v>3023.58993291638</v>
      </c>
      <c r="K36" s="81">
        <f t="shared" si="82"/>
        <v>2785.1966107761</v>
      </c>
      <c r="L36" s="82">
        <f t="shared" si="82"/>
        <v>3121.56553144342</v>
      </c>
      <c r="M36" s="80">
        <f t="shared" ref="M36:O36" si="83">IF(D36="","",J36*D36)</f>
        <v>-3023.58993291638</v>
      </c>
      <c r="N36" s="81">
        <f t="shared" si="83"/>
        <v>-2785.1966107761</v>
      </c>
      <c r="O36" s="82">
        <f t="shared" si="83"/>
        <v>-3121.56553144342</v>
      </c>
      <c r="P36" s="79"/>
      <c r="Q36" s="79"/>
      <c r="R36" s="79"/>
    </row>
    <row r="37" ht="19.5" spans="1:18">
      <c r="A37" s="38">
        <v>29</v>
      </c>
      <c r="B37" s="39">
        <v>40522</v>
      </c>
      <c r="C37" s="45">
        <v>1</v>
      </c>
      <c r="D37" s="46">
        <v>-1</v>
      </c>
      <c r="E37" s="47">
        <v>-1</v>
      </c>
      <c r="F37" s="48">
        <v>-1</v>
      </c>
      <c r="G37" s="44">
        <f t="shared" ref="G37:I37" si="84">IF(D37="","",G36+M37)</f>
        <v>94829.8589293674</v>
      </c>
      <c r="H37" s="44">
        <f t="shared" si="84"/>
        <v>87353.0497026411</v>
      </c>
      <c r="I37" s="44">
        <f t="shared" si="84"/>
        <v>97902.7002845037</v>
      </c>
      <c r="J37" s="80">
        <f t="shared" ref="J37:L37" si="85">IF(G36="","",G36*0.03)</f>
        <v>2932.88223492889</v>
      </c>
      <c r="K37" s="81">
        <f t="shared" si="85"/>
        <v>2701.64071245282</v>
      </c>
      <c r="L37" s="82">
        <f t="shared" si="85"/>
        <v>3027.91856550011</v>
      </c>
      <c r="M37" s="80">
        <f t="shared" ref="M37:O37" si="86">IF(D37="","",J37*D37)</f>
        <v>-2932.88223492889</v>
      </c>
      <c r="N37" s="81">
        <f t="shared" si="86"/>
        <v>-2701.64071245282</v>
      </c>
      <c r="O37" s="82">
        <f t="shared" si="86"/>
        <v>-3027.91856550011</v>
      </c>
      <c r="P37" s="79"/>
      <c r="Q37" s="79"/>
      <c r="R37" s="79"/>
    </row>
    <row r="38" ht="19.5" spans="1:18">
      <c r="A38" s="38">
        <v>30</v>
      </c>
      <c r="B38" s="39">
        <v>40522</v>
      </c>
      <c r="C38" s="45">
        <v>2</v>
      </c>
      <c r="D38" s="46">
        <v>1.27</v>
      </c>
      <c r="E38" s="47">
        <v>1.5</v>
      </c>
      <c r="F38" s="48">
        <v>2</v>
      </c>
      <c r="G38" s="44">
        <f t="shared" ref="G38:I38" si="87">IF(D38="","",G37+M38)</f>
        <v>98442.8765545763</v>
      </c>
      <c r="H38" s="44">
        <f t="shared" si="87"/>
        <v>91283.9369392599</v>
      </c>
      <c r="I38" s="44">
        <f t="shared" si="87"/>
        <v>103776.862301574</v>
      </c>
      <c r="J38" s="80">
        <f t="shared" ref="J38:L38" si="88">IF(G37="","",G37*0.03)</f>
        <v>2844.89576788102</v>
      </c>
      <c r="K38" s="81">
        <f t="shared" si="88"/>
        <v>2620.59149107923</v>
      </c>
      <c r="L38" s="82">
        <f t="shared" si="88"/>
        <v>2937.08100853511</v>
      </c>
      <c r="M38" s="80">
        <f t="shared" ref="M38:O38" si="89">IF(D38="","",J38*D38)</f>
        <v>3613.0176252089</v>
      </c>
      <c r="N38" s="81">
        <f t="shared" si="89"/>
        <v>3930.88723661885</v>
      </c>
      <c r="O38" s="82">
        <f t="shared" si="89"/>
        <v>5874.16201707022</v>
      </c>
      <c r="P38" s="79"/>
      <c r="Q38" s="79"/>
      <c r="R38" s="79"/>
    </row>
    <row r="39" ht="19.5" spans="1:18">
      <c r="A39" s="38">
        <v>31</v>
      </c>
      <c r="B39" s="39">
        <v>40539</v>
      </c>
      <c r="C39" s="45">
        <v>1</v>
      </c>
      <c r="D39" s="46">
        <v>0</v>
      </c>
      <c r="E39" s="51">
        <v>0</v>
      </c>
      <c r="F39" s="48">
        <v>0</v>
      </c>
      <c r="G39" s="44">
        <f t="shared" ref="G39:I39" si="90">IF(D39="","",G38+M39)</f>
        <v>98442.8765545763</v>
      </c>
      <c r="H39" s="44">
        <f t="shared" si="90"/>
        <v>91283.9369392599</v>
      </c>
      <c r="I39" s="44">
        <f t="shared" si="90"/>
        <v>103776.862301574</v>
      </c>
      <c r="J39" s="80">
        <f t="shared" ref="J39:L39" si="91">IF(G38="","",G38*0.03)</f>
        <v>2953.28629663729</v>
      </c>
      <c r="K39" s="81">
        <f t="shared" si="91"/>
        <v>2738.5181081778</v>
      </c>
      <c r="L39" s="82">
        <f t="shared" si="91"/>
        <v>3113.30586904722</v>
      </c>
      <c r="M39" s="80">
        <f t="shared" ref="M39:O39" si="92">IF(D39="","",J39*D39)</f>
        <v>0</v>
      </c>
      <c r="N39" s="81">
        <f t="shared" si="92"/>
        <v>0</v>
      </c>
      <c r="O39" s="82">
        <f t="shared" si="92"/>
        <v>0</v>
      </c>
      <c r="P39" s="79"/>
      <c r="Q39" s="79"/>
      <c r="R39" s="79"/>
    </row>
    <row r="40" ht="19.5" spans="1:18">
      <c r="A40" s="38">
        <v>32</v>
      </c>
      <c r="B40" s="39">
        <v>40541</v>
      </c>
      <c r="C40" s="45">
        <v>1</v>
      </c>
      <c r="D40" s="46">
        <v>1.27</v>
      </c>
      <c r="E40" s="51">
        <v>1.5</v>
      </c>
      <c r="F40" s="49">
        <v>2</v>
      </c>
      <c r="G40" s="44">
        <f t="shared" ref="G40:I40" si="93">IF(D40="","",G39+M40)</f>
        <v>102193.550151306</v>
      </c>
      <c r="H40" s="44">
        <f t="shared" si="93"/>
        <v>95391.7141015266</v>
      </c>
      <c r="I40" s="44">
        <f t="shared" si="93"/>
        <v>110003.474039668</v>
      </c>
      <c r="J40" s="80">
        <f t="shared" ref="J40:L40" si="94">IF(G39="","",G39*0.03)</f>
        <v>2953.28629663729</v>
      </c>
      <c r="K40" s="81">
        <f t="shared" si="94"/>
        <v>2738.5181081778</v>
      </c>
      <c r="L40" s="82">
        <f t="shared" si="94"/>
        <v>3113.30586904722</v>
      </c>
      <c r="M40" s="80">
        <f t="shared" ref="M40:O40" si="95">IF(D40="","",J40*D40)</f>
        <v>3750.67359672936</v>
      </c>
      <c r="N40" s="81">
        <f t="shared" si="95"/>
        <v>4107.7771622667</v>
      </c>
      <c r="O40" s="82">
        <f t="shared" si="95"/>
        <v>6226.61173809443</v>
      </c>
      <c r="P40" s="79"/>
      <c r="Q40" s="79"/>
      <c r="R40" s="79"/>
    </row>
    <row r="41" ht="19.5" spans="1:18">
      <c r="A41" s="38">
        <v>33</v>
      </c>
      <c r="B41" s="39">
        <v>40542</v>
      </c>
      <c r="C41" s="45">
        <v>1</v>
      </c>
      <c r="D41" s="46">
        <v>1.27</v>
      </c>
      <c r="E41" s="51">
        <v>1.5</v>
      </c>
      <c r="F41" s="50">
        <v>-1</v>
      </c>
      <c r="G41" s="44">
        <f t="shared" ref="G41:I41" si="96">IF(D41="","",G40+M41)</f>
        <v>106087.12441207</v>
      </c>
      <c r="H41" s="44">
        <f t="shared" si="96"/>
        <v>99684.3412360953</v>
      </c>
      <c r="I41" s="44">
        <f t="shared" si="96"/>
        <v>106703.369818478</v>
      </c>
      <c r="J41" s="80">
        <f t="shared" ref="J41:L41" si="97">IF(G40="","",G40*0.03)</f>
        <v>3065.80650453917</v>
      </c>
      <c r="K41" s="81">
        <f t="shared" si="97"/>
        <v>2861.7514230458</v>
      </c>
      <c r="L41" s="82">
        <f t="shared" si="97"/>
        <v>3300.10422119005</v>
      </c>
      <c r="M41" s="80">
        <f t="shared" ref="M41:O41" si="98">IF(D41="","",J41*D41)</f>
        <v>3893.57426076474</v>
      </c>
      <c r="N41" s="81">
        <f t="shared" si="98"/>
        <v>4292.6271345687</v>
      </c>
      <c r="O41" s="82">
        <f t="shared" si="98"/>
        <v>-3300.10422119005</v>
      </c>
      <c r="P41" s="79"/>
      <c r="Q41" s="79"/>
      <c r="R41" s="79"/>
    </row>
    <row r="42" ht="19.5" spans="1:18">
      <c r="A42" s="38">
        <v>34</v>
      </c>
      <c r="B42" s="39">
        <v>40548</v>
      </c>
      <c r="C42" s="45">
        <v>2</v>
      </c>
      <c r="D42" s="46">
        <v>1.27</v>
      </c>
      <c r="E42" s="51">
        <v>1.5</v>
      </c>
      <c r="F42" s="50">
        <v>2</v>
      </c>
      <c r="G42" s="44">
        <f t="shared" ref="G42:I42" si="99">IF(D42="","",G41+M42)</f>
        <v>110129.04385217</v>
      </c>
      <c r="H42" s="44">
        <f t="shared" si="99"/>
        <v>104170.13659172</v>
      </c>
      <c r="I42" s="44">
        <f t="shared" si="99"/>
        <v>113105.572007587</v>
      </c>
      <c r="J42" s="80">
        <f t="shared" ref="J42:L42" si="100">IF(G41="","",G41*0.03)</f>
        <v>3182.61373236211</v>
      </c>
      <c r="K42" s="81">
        <f t="shared" si="100"/>
        <v>2990.53023708286</v>
      </c>
      <c r="L42" s="82">
        <f t="shared" si="100"/>
        <v>3201.10109455435</v>
      </c>
      <c r="M42" s="80">
        <f t="shared" ref="M42:O42" si="101">IF(D42="","",J42*D42)</f>
        <v>4041.91944009988</v>
      </c>
      <c r="N42" s="81">
        <f t="shared" si="101"/>
        <v>4485.79535562429</v>
      </c>
      <c r="O42" s="82">
        <f t="shared" si="101"/>
        <v>6402.2021891087</v>
      </c>
      <c r="P42" s="79"/>
      <c r="Q42" s="79"/>
      <c r="R42" s="79"/>
    </row>
    <row r="43" ht="19.5" spans="1:15">
      <c r="A43" s="52">
        <v>35</v>
      </c>
      <c r="B43" s="39">
        <v>40549</v>
      </c>
      <c r="C43" s="45">
        <v>2</v>
      </c>
      <c r="D43" s="46">
        <v>1.27</v>
      </c>
      <c r="E43" s="51">
        <v>1.5</v>
      </c>
      <c r="F43" s="49">
        <v>2</v>
      </c>
      <c r="G43" s="44">
        <f t="shared" ref="G43:I43" si="102">IF(D43="","",G42+M43)</f>
        <v>114324.960422938</v>
      </c>
      <c r="H43" s="44">
        <f t="shared" si="102"/>
        <v>108857.792738347</v>
      </c>
      <c r="I43" s="44">
        <f t="shared" si="102"/>
        <v>119891.906328042</v>
      </c>
      <c r="J43" s="80">
        <f t="shared" ref="J43:L43" si="103">IF(G42="","",G42*0.03)</f>
        <v>3303.87131556511</v>
      </c>
      <c r="K43" s="81">
        <f t="shared" si="103"/>
        <v>3125.10409775159</v>
      </c>
      <c r="L43" s="82">
        <f t="shared" si="103"/>
        <v>3393.16716022761</v>
      </c>
      <c r="M43" s="80">
        <f t="shared" ref="M43:O43" si="104">IF(D43="","",J43*D43)</f>
        <v>4195.91657076769</v>
      </c>
      <c r="N43" s="81">
        <f t="shared" si="104"/>
        <v>4687.65614662738</v>
      </c>
      <c r="O43" s="82">
        <f t="shared" si="104"/>
        <v>6786.33432045522</v>
      </c>
    </row>
    <row r="44" ht="19.5" spans="1:15">
      <c r="A44" s="38">
        <v>36</v>
      </c>
      <c r="B44" s="39">
        <v>40557</v>
      </c>
      <c r="C44" s="45">
        <v>1</v>
      </c>
      <c r="D44" s="46">
        <v>0</v>
      </c>
      <c r="E44" s="51">
        <v>0</v>
      </c>
      <c r="F44" s="48">
        <v>0</v>
      </c>
      <c r="G44" s="44">
        <f t="shared" ref="G44:I44" si="105">IF(D44="","",G43+M44)</f>
        <v>114324.960422938</v>
      </c>
      <c r="H44" s="44">
        <f t="shared" si="105"/>
        <v>108857.792738347</v>
      </c>
      <c r="I44" s="44">
        <f t="shared" si="105"/>
        <v>119891.906328042</v>
      </c>
      <c r="J44" s="80">
        <f t="shared" ref="J44:L44" si="106">IF(G43="","",G43*0.03)</f>
        <v>3429.74881268814</v>
      </c>
      <c r="K44" s="81">
        <f t="shared" si="106"/>
        <v>3265.73378215041</v>
      </c>
      <c r="L44" s="82">
        <f t="shared" si="106"/>
        <v>3596.75718984127</v>
      </c>
      <c r="M44" s="80">
        <f t="shared" ref="M44:O44" si="107">IF(D44="","",J44*D44)</f>
        <v>0</v>
      </c>
      <c r="N44" s="81">
        <f t="shared" si="107"/>
        <v>0</v>
      </c>
      <c r="O44" s="82">
        <f t="shared" si="107"/>
        <v>0</v>
      </c>
    </row>
    <row r="45" ht="19.5" spans="1:15">
      <c r="A45" s="38">
        <v>37</v>
      </c>
      <c r="B45" s="39">
        <v>40557</v>
      </c>
      <c r="C45" s="45">
        <v>1</v>
      </c>
      <c r="D45" s="46">
        <v>-1</v>
      </c>
      <c r="E45" s="47">
        <v>-1</v>
      </c>
      <c r="F45" s="48">
        <v>-1</v>
      </c>
      <c r="G45" s="44">
        <f t="shared" ref="G45:I45" si="108">IF(D45="","",G44+M45)</f>
        <v>110895.21161025</v>
      </c>
      <c r="H45" s="44">
        <f t="shared" si="108"/>
        <v>105592.058956197</v>
      </c>
      <c r="I45" s="44">
        <f t="shared" si="108"/>
        <v>116295.149138201</v>
      </c>
      <c r="J45" s="80">
        <f t="shared" ref="J45:L45" si="109">IF(G44="","",G44*0.03)</f>
        <v>3429.74881268814</v>
      </c>
      <c r="K45" s="81">
        <f t="shared" si="109"/>
        <v>3265.73378215041</v>
      </c>
      <c r="L45" s="82">
        <f t="shared" si="109"/>
        <v>3596.75718984127</v>
      </c>
      <c r="M45" s="80">
        <f t="shared" ref="M45:O45" si="110">IF(D45="","",J45*D45)</f>
        <v>-3429.74881268814</v>
      </c>
      <c r="N45" s="81">
        <f t="shared" si="110"/>
        <v>-3265.73378215041</v>
      </c>
      <c r="O45" s="82">
        <f t="shared" si="110"/>
        <v>-3596.75718984127</v>
      </c>
    </row>
    <row r="46" ht="19.5" spans="1:15">
      <c r="A46" s="38">
        <v>38</v>
      </c>
      <c r="B46" s="39">
        <v>40562</v>
      </c>
      <c r="C46" s="45">
        <v>1</v>
      </c>
      <c r="D46" s="46">
        <v>-1</v>
      </c>
      <c r="E46" s="47">
        <v>-1</v>
      </c>
      <c r="F46" s="48">
        <v>-1</v>
      </c>
      <c r="G46" s="44">
        <f t="shared" ref="G46:I46" si="111">IF(D46="","",G45+M46)</f>
        <v>107568.355261942</v>
      </c>
      <c r="H46" s="44">
        <f t="shared" si="111"/>
        <v>102424.297187511</v>
      </c>
      <c r="I46" s="44">
        <f t="shared" si="111"/>
        <v>112806.294664055</v>
      </c>
      <c r="J46" s="80">
        <f t="shared" ref="J46:L46" si="112">IF(G45="","",G45*0.03)</f>
        <v>3326.85634830749</v>
      </c>
      <c r="K46" s="81">
        <f t="shared" si="112"/>
        <v>3167.7617686859</v>
      </c>
      <c r="L46" s="82">
        <f t="shared" si="112"/>
        <v>3488.85447414603</v>
      </c>
      <c r="M46" s="80">
        <f t="shared" ref="M46:O46" si="113">IF(D46="","",J46*D46)</f>
        <v>-3326.85634830749</v>
      </c>
      <c r="N46" s="81">
        <f t="shared" si="113"/>
        <v>-3167.7617686859</v>
      </c>
      <c r="O46" s="82">
        <f t="shared" si="113"/>
        <v>-3488.85447414603</v>
      </c>
    </row>
    <row r="47" ht="19.5" spans="1:15">
      <c r="A47" s="38">
        <v>39</v>
      </c>
      <c r="B47" s="39">
        <v>40563</v>
      </c>
      <c r="C47" s="45">
        <v>2</v>
      </c>
      <c r="D47" s="46">
        <v>0</v>
      </c>
      <c r="E47" s="47">
        <v>0</v>
      </c>
      <c r="F47" s="48">
        <v>0</v>
      </c>
      <c r="G47" s="44">
        <f t="shared" ref="G47:I47" si="114">IF(D47="","",G46+M47)</f>
        <v>107568.355261942</v>
      </c>
      <c r="H47" s="44">
        <f t="shared" si="114"/>
        <v>102424.297187511</v>
      </c>
      <c r="I47" s="44">
        <f t="shared" si="114"/>
        <v>112806.294664055</v>
      </c>
      <c r="J47" s="80">
        <f t="shared" ref="J47:L47" si="115">IF(G46="","",G46*0.03)</f>
        <v>3227.05065785827</v>
      </c>
      <c r="K47" s="81">
        <f t="shared" si="115"/>
        <v>3072.72891562532</v>
      </c>
      <c r="L47" s="82">
        <f t="shared" si="115"/>
        <v>3384.18883992165</v>
      </c>
      <c r="M47" s="80">
        <f t="shared" ref="M47:O47" si="116">IF(D47="","",J47*D47)</f>
        <v>0</v>
      </c>
      <c r="N47" s="81">
        <f t="shared" si="116"/>
        <v>0</v>
      </c>
      <c r="O47" s="82">
        <f t="shared" si="116"/>
        <v>0</v>
      </c>
    </row>
    <row r="48" ht="19.5" spans="1:15">
      <c r="A48" s="38">
        <v>40</v>
      </c>
      <c r="B48" s="39">
        <v>40564</v>
      </c>
      <c r="C48" s="45">
        <v>1</v>
      </c>
      <c r="D48" s="46">
        <v>1.27</v>
      </c>
      <c r="E48" s="47">
        <v>1.5</v>
      </c>
      <c r="F48" s="48">
        <v>2</v>
      </c>
      <c r="G48" s="44">
        <f t="shared" ref="G48:I48" si="117">IF(D48="","",G47+M48)</f>
        <v>111666.709597422</v>
      </c>
      <c r="H48" s="44">
        <f t="shared" si="117"/>
        <v>107033.390560949</v>
      </c>
      <c r="I48" s="44">
        <f t="shared" si="117"/>
        <v>119574.672343898</v>
      </c>
      <c r="J48" s="80">
        <f t="shared" ref="J48:L48" si="118">IF(G47="","",G47*0.03)</f>
        <v>3227.05065785827</v>
      </c>
      <c r="K48" s="81">
        <f t="shared" si="118"/>
        <v>3072.72891562532</v>
      </c>
      <c r="L48" s="82">
        <f t="shared" si="118"/>
        <v>3384.18883992165</v>
      </c>
      <c r="M48" s="80">
        <f t="shared" ref="M48:O48" si="119">IF(D48="","",J48*D48)</f>
        <v>4098.35433548</v>
      </c>
      <c r="N48" s="81">
        <f t="shared" si="119"/>
        <v>4609.09337343798</v>
      </c>
      <c r="O48" s="82">
        <f t="shared" si="119"/>
        <v>6768.37767984329</v>
      </c>
    </row>
    <row r="49" ht="19.5" spans="1:15">
      <c r="A49" s="38">
        <v>41</v>
      </c>
      <c r="B49" s="39">
        <v>40575</v>
      </c>
      <c r="C49" s="45">
        <v>1</v>
      </c>
      <c r="D49" s="46">
        <v>1.27</v>
      </c>
      <c r="E49" s="47">
        <v>1.5</v>
      </c>
      <c r="F49" s="48">
        <v>2</v>
      </c>
      <c r="G49" s="44">
        <f t="shared" ref="G49:I49" si="120">IF(D49="","",G48+M49)</f>
        <v>115921.211233084</v>
      </c>
      <c r="H49" s="44">
        <f t="shared" si="120"/>
        <v>111849.893136191</v>
      </c>
      <c r="I49" s="44">
        <f t="shared" si="120"/>
        <v>126749.152684532</v>
      </c>
      <c r="J49" s="80">
        <f t="shared" ref="J49:L49" si="121">IF(G48="","",G48*0.03)</f>
        <v>3350.00128792267</v>
      </c>
      <c r="K49" s="81">
        <f t="shared" si="121"/>
        <v>3211.00171682846</v>
      </c>
      <c r="L49" s="82">
        <f t="shared" si="121"/>
        <v>3587.24017031695</v>
      </c>
      <c r="M49" s="80">
        <f t="shared" ref="M49:O49" si="122">IF(D49="","",J49*D49)</f>
        <v>4254.50163566179</v>
      </c>
      <c r="N49" s="81">
        <f t="shared" si="122"/>
        <v>4816.50257524269</v>
      </c>
      <c r="O49" s="82">
        <f t="shared" si="122"/>
        <v>7174.48034063389</v>
      </c>
    </row>
    <row r="50" ht="19.5" spans="1:15">
      <c r="A50" s="38">
        <v>42</v>
      </c>
      <c r="B50" s="39">
        <v>40576</v>
      </c>
      <c r="C50" s="45">
        <v>2</v>
      </c>
      <c r="D50" s="46">
        <v>1.27</v>
      </c>
      <c r="E50" s="47">
        <v>1.5</v>
      </c>
      <c r="F50" s="49">
        <v>2</v>
      </c>
      <c r="G50" s="44">
        <f t="shared" ref="G50:I50" si="123">IF(D50="","",G49+M50)</f>
        <v>120337.809381065</v>
      </c>
      <c r="H50" s="44">
        <f t="shared" si="123"/>
        <v>116883.13832732</v>
      </c>
      <c r="I50" s="44">
        <f t="shared" si="123"/>
        <v>134354.101845604</v>
      </c>
      <c r="J50" s="80">
        <f t="shared" ref="J50:L50" si="124">IF(G49="","",G49*0.03)</f>
        <v>3477.63633699252</v>
      </c>
      <c r="K50" s="81">
        <f t="shared" si="124"/>
        <v>3355.49679408574</v>
      </c>
      <c r="L50" s="82">
        <f t="shared" si="124"/>
        <v>3802.47458053596</v>
      </c>
      <c r="M50" s="80">
        <f t="shared" ref="M50:O50" si="125">IF(D50="","",J50*D50)</f>
        <v>4416.5981479805</v>
      </c>
      <c r="N50" s="81">
        <f t="shared" si="125"/>
        <v>5033.24519112861</v>
      </c>
      <c r="O50" s="82">
        <f t="shared" si="125"/>
        <v>7604.94916107192</v>
      </c>
    </row>
    <row r="51" ht="19.5" spans="1:15">
      <c r="A51" s="38">
        <v>43</v>
      </c>
      <c r="B51" s="39">
        <v>40578</v>
      </c>
      <c r="C51" s="45">
        <v>2</v>
      </c>
      <c r="D51" s="46">
        <v>0</v>
      </c>
      <c r="E51" s="47">
        <v>0</v>
      </c>
      <c r="F51" s="50">
        <v>0</v>
      </c>
      <c r="G51" s="44">
        <f t="shared" ref="G51:I51" si="126">IF(D51="","",G50+M51)</f>
        <v>120337.809381065</v>
      </c>
      <c r="H51" s="44">
        <f t="shared" si="126"/>
        <v>116883.13832732</v>
      </c>
      <c r="I51" s="44">
        <f t="shared" si="126"/>
        <v>134354.101845604</v>
      </c>
      <c r="J51" s="80">
        <f t="shared" ref="J51:L51" si="127">IF(G50="","",G50*0.03)</f>
        <v>3610.13428143194</v>
      </c>
      <c r="K51" s="81">
        <f t="shared" si="127"/>
        <v>3506.4941498196</v>
      </c>
      <c r="L51" s="82">
        <f t="shared" si="127"/>
        <v>4030.62305536812</v>
      </c>
      <c r="M51" s="80">
        <f t="shared" ref="M51:O51" si="128">IF(D51="","",J51*D51)</f>
        <v>0</v>
      </c>
      <c r="N51" s="81">
        <f t="shared" si="128"/>
        <v>0</v>
      </c>
      <c r="O51" s="82">
        <f t="shared" si="128"/>
        <v>0</v>
      </c>
    </row>
    <row r="52" ht="19.5" spans="1:15">
      <c r="A52" s="38">
        <v>44</v>
      </c>
      <c r="B52" s="39">
        <v>40582</v>
      </c>
      <c r="C52" s="45">
        <v>1</v>
      </c>
      <c r="D52" s="46">
        <v>1.27</v>
      </c>
      <c r="E52" s="47">
        <v>1.5</v>
      </c>
      <c r="F52" s="49">
        <v>2</v>
      </c>
      <c r="G52" s="44">
        <f t="shared" ref="G52:I52" si="129">IF(D52="","",G51+M52)</f>
        <v>124922.679918483</v>
      </c>
      <c r="H52" s="44">
        <f t="shared" si="129"/>
        <v>122142.879552049</v>
      </c>
      <c r="I52" s="44">
        <f t="shared" si="129"/>
        <v>142415.34795634</v>
      </c>
      <c r="J52" s="80">
        <f t="shared" ref="J52:L52" si="130">IF(G51="","",G51*0.03)</f>
        <v>3610.13428143194</v>
      </c>
      <c r="K52" s="81">
        <f t="shared" si="130"/>
        <v>3506.4941498196</v>
      </c>
      <c r="L52" s="82">
        <f t="shared" si="130"/>
        <v>4030.62305536812</v>
      </c>
      <c r="M52" s="80">
        <f t="shared" ref="M52:O52" si="131">IF(D52="","",J52*D52)</f>
        <v>4584.87053741856</v>
      </c>
      <c r="N52" s="81">
        <f t="shared" si="131"/>
        <v>5259.7412247294</v>
      </c>
      <c r="O52" s="82">
        <f t="shared" si="131"/>
        <v>8061.24611073624</v>
      </c>
    </row>
    <row r="53" ht="19.5" spans="1:15">
      <c r="A53" s="38">
        <v>45</v>
      </c>
      <c r="B53" s="39">
        <v>40582</v>
      </c>
      <c r="C53" s="45">
        <v>1</v>
      </c>
      <c r="D53" s="46">
        <v>0</v>
      </c>
      <c r="E53" s="47">
        <v>0</v>
      </c>
      <c r="F53" s="48">
        <v>0</v>
      </c>
      <c r="G53" s="44">
        <f t="shared" ref="G53:I53" si="132">IF(D53="","",G52+M53)</f>
        <v>124922.679918483</v>
      </c>
      <c r="H53" s="44">
        <f t="shared" si="132"/>
        <v>122142.879552049</v>
      </c>
      <c r="I53" s="44">
        <f t="shared" si="132"/>
        <v>142415.34795634</v>
      </c>
      <c r="J53" s="80">
        <f t="shared" ref="J53:L53" si="133">IF(G52="","",G52*0.03)</f>
        <v>3747.68039755449</v>
      </c>
      <c r="K53" s="81">
        <f t="shared" si="133"/>
        <v>3664.28638656148</v>
      </c>
      <c r="L53" s="82">
        <f t="shared" si="133"/>
        <v>4272.46043869021</v>
      </c>
      <c r="M53" s="80">
        <f t="shared" ref="M53:O53" si="134">IF(D53="","",J53*D53)</f>
        <v>0</v>
      </c>
      <c r="N53" s="81">
        <f t="shared" si="134"/>
        <v>0</v>
      </c>
      <c r="O53" s="82">
        <f t="shared" si="134"/>
        <v>0</v>
      </c>
    </row>
    <row r="54" ht="19.5" spans="1:15">
      <c r="A54" s="38">
        <v>46</v>
      </c>
      <c r="B54" s="39">
        <v>40590</v>
      </c>
      <c r="C54" s="45">
        <v>1</v>
      </c>
      <c r="D54" s="46">
        <v>1.27</v>
      </c>
      <c r="E54" s="47">
        <v>1.5</v>
      </c>
      <c r="F54" s="48">
        <v>2</v>
      </c>
      <c r="G54" s="44">
        <f t="shared" ref="G54:I54" si="135">IF(D54="","",G53+M54)</f>
        <v>129682.234023377</v>
      </c>
      <c r="H54" s="44">
        <f t="shared" si="135"/>
        <v>127639.309131892</v>
      </c>
      <c r="I54" s="44">
        <f t="shared" si="135"/>
        <v>150960.268833721</v>
      </c>
      <c r="J54" s="80">
        <f t="shared" ref="J54:L54" si="136">IF(G53="","",G53*0.03)</f>
        <v>3747.68039755449</v>
      </c>
      <c r="K54" s="81">
        <f t="shared" si="136"/>
        <v>3664.28638656148</v>
      </c>
      <c r="L54" s="82">
        <f t="shared" si="136"/>
        <v>4272.46043869021</v>
      </c>
      <c r="M54" s="80">
        <f t="shared" ref="M54:O54" si="137">IF(D54="","",J54*D54)</f>
        <v>4759.55410489421</v>
      </c>
      <c r="N54" s="81">
        <f t="shared" si="137"/>
        <v>5496.42957984222</v>
      </c>
      <c r="O54" s="82">
        <f t="shared" si="137"/>
        <v>8544.92087738041</v>
      </c>
    </row>
    <row r="55" ht="19.5" spans="1:15">
      <c r="A55" s="38">
        <v>47</v>
      </c>
      <c r="B55" s="39">
        <v>40597</v>
      </c>
      <c r="C55" s="45">
        <v>1</v>
      </c>
      <c r="D55" s="46">
        <v>1.27</v>
      </c>
      <c r="E55" s="47">
        <v>1.5</v>
      </c>
      <c r="F55" s="48">
        <v>2</v>
      </c>
      <c r="G55" s="44">
        <f t="shared" ref="G55:I55" si="138">IF(D55="","",G54+M55)</f>
        <v>134623.127139668</v>
      </c>
      <c r="H55" s="44">
        <f t="shared" si="138"/>
        <v>133383.078042827</v>
      </c>
      <c r="I55" s="44">
        <f t="shared" si="138"/>
        <v>160017.884963744</v>
      </c>
      <c r="J55" s="80">
        <f t="shared" ref="J55:L55" si="139">IF(G54="","",G54*0.03)</f>
        <v>3890.46702070132</v>
      </c>
      <c r="K55" s="81">
        <f t="shared" si="139"/>
        <v>3829.17927395675</v>
      </c>
      <c r="L55" s="82">
        <f t="shared" si="139"/>
        <v>4528.80806501162</v>
      </c>
      <c r="M55" s="80">
        <f t="shared" ref="M55:O55" si="140">IF(D55="","",J55*D55)</f>
        <v>4940.89311629068</v>
      </c>
      <c r="N55" s="81">
        <f t="shared" si="140"/>
        <v>5743.76891093512</v>
      </c>
      <c r="O55" s="82">
        <f t="shared" si="140"/>
        <v>9057.61613002324</v>
      </c>
    </row>
    <row r="56" ht="19.5" spans="1:15">
      <c r="A56" s="38">
        <v>48</v>
      </c>
      <c r="B56" s="39">
        <v>40598</v>
      </c>
      <c r="C56" s="45">
        <v>1</v>
      </c>
      <c r="D56" s="46">
        <v>1.27</v>
      </c>
      <c r="E56" s="47">
        <v>-1</v>
      </c>
      <c r="F56" s="48">
        <v>-1</v>
      </c>
      <c r="G56" s="44">
        <f t="shared" ref="G56:I56" si="141">IF(D56="","",G55+M56)</f>
        <v>139752.268283689</v>
      </c>
      <c r="H56" s="44">
        <f t="shared" si="141"/>
        <v>129381.585701542</v>
      </c>
      <c r="I56" s="44">
        <f t="shared" si="141"/>
        <v>155217.348414832</v>
      </c>
      <c r="J56" s="80">
        <f t="shared" ref="J56:L56" si="142">IF(G55="","",G55*0.03)</f>
        <v>4038.69381419004</v>
      </c>
      <c r="K56" s="81">
        <f t="shared" si="142"/>
        <v>4001.4923412848</v>
      </c>
      <c r="L56" s="82">
        <f t="shared" si="142"/>
        <v>4800.53654891232</v>
      </c>
      <c r="M56" s="80">
        <f t="shared" ref="M56:O56" si="143">IF(D56="","",J56*D56)</f>
        <v>5129.14114402135</v>
      </c>
      <c r="N56" s="81">
        <f t="shared" si="143"/>
        <v>-4001.4923412848</v>
      </c>
      <c r="O56" s="82">
        <f t="shared" si="143"/>
        <v>-4800.53654891232</v>
      </c>
    </row>
    <row r="57" ht="19.5" spans="1:15">
      <c r="A57" s="38">
        <v>49</v>
      </c>
      <c r="B57" s="39">
        <v>40604</v>
      </c>
      <c r="C57" s="45">
        <v>1</v>
      </c>
      <c r="D57" s="46">
        <v>-1</v>
      </c>
      <c r="E57" s="47">
        <v>-1</v>
      </c>
      <c r="F57" s="48">
        <v>-1</v>
      </c>
      <c r="G57" s="44">
        <f t="shared" ref="G57:I57" si="144">IF(D57="","",G56+M57)</f>
        <v>135559.700235179</v>
      </c>
      <c r="H57" s="44">
        <f t="shared" si="144"/>
        <v>125500.138130496</v>
      </c>
      <c r="I57" s="44">
        <f t="shared" si="144"/>
        <v>150560.827962387</v>
      </c>
      <c r="J57" s="80">
        <f t="shared" ref="J57:L57" si="145">IF(G56="","",G56*0.03)</f>
        <v>4192.56804851068</v>
      </c>
      <c r="K57" s="81">
        <f t="shared" si="145"/>
        <v>3881.44757104626</v>
      </c>
      <c r="L57" s="82">
        <f t="shared" si="145"/>
        <v>4656.52045244495</v>
      </c>
      <c r="M57" s="80">
        <f t="shared" ref="M57:O57" si="146">IF(D57="","",J57*D57)</f>
        <v>-4192.56804851068</v>
      </c>
      <c r="N57" s="81">
        <f t="shared" si="146"/>
        <v>-3881.44757104626</v>
      </c>
      <c r="O57" s="82">
        <f t="shared" si="146"/>
        <v>-4656.52045244495</v>
      </c>
    </row>
    <row r="58" ht="19.5" spans="1:15">
      <c r="A58" s="38">
        <v>50</v>
      </c>
      <c r="B58" s="39">
        <v>40616</v>
      </c>
      <c r="C58" s="53">
        <v>1</v>
      </c>
      <c r="D58" s="54">
        <v>-1</v>
      </c>
      <c r="E58" s="55">
        <v>-1</v>
      </c>
      <c r="F58" s="56">
        <v>-1</v>
      </c>
      <c r="G58" s="44">
        <f t="shared" ref="G58:I58" si="147">IF(D58="","",G57+M58)</f>
        <v>131492.909228123</v>
      </c>
      <c r="H58" s="44">
        <f t="shared" si="147"/>
        <v>121735.133986581</v>
      </c>
      <c r="I58" s="44">
        <f t="shared" si="147"/>
        <v>146044.003123515</v>
      </c>
      <c r="J58" s="80">
        <f t="shared" ref="J58:L58" si="148">IF(G57="","",G57*0.03)</f>
        <v>4066.79100705536</v>
      </c>
      <c r="K58" s="81">
        <f t="shared" si="148"/>
        <v>3765.00414391487</v>
      </c>
      <c r="L58" s="82">
        <f t="shared" si="148"/>
        <v>4516.8248388716</v>
      </c>
      <c r="M58" s="80">
        <f t="shared" ref="M58:O58" si="149">IF(D58="","",J58*D58)</f>
        <v>-4066.79100705536</v>
      </c>
      <c r="N58" s="81">
        <f t="shared" si="149"/>
        <v>-3765.00414391487</v>
      </c>
      <c r="O58" s="82">
        <f t="shared" si="149"/>
        <v>-4516.8248388716</v>
      </c>
    </row>
    <row r="59" ht="19.5" spans="1:15">
      <c r="A59" s="38"/>
      <c r="B59" s="57" t="s">
        <v>32</v>
      </c>
      <c r="C59" s="58"/>
      <c r="D59" s="59">
        <f>COUNTIF(D9:D58,1.27)</f>
        <v>21</v>
      </c>
      <c r="E59" s="59">
        <f>COUNTIF(E9:E58,1.5)</f>
        <v>19</v>
      </c>
      <c r="F59" s="60">
        <f>COUNTIF(F9:F58,2)</f>
        <v>18</v>
      </c>
      <c r="G59" s="61">
        <f t="shared" ref="G59:I59" si="150">M59+G8</f>
        <v>131492.909228123</v>
      </c>
      <c r="H59" s="62">
        <f t="shared" si="150"/>
        <v>121735.133986581</v>
      </c>
      <c r="I59" s="83">
        <f t="shared" si="150"/>
        <v>146044.003123515</v>
      </c>
      <c r="J59" s="84" t="s">
        <v>33</v>
      </c>
      <c r="K59" s="85">
        <f>B58-B9</f>
        <v>209</v>
      </c>
      <c r="L59" s="86" t="s">
        <v>34</v>
      </c>
      <c r="M59" s="87">
        <f t="shared" ref="M59:O59" si="151">SUM(M9:M58)</f>
        <v>31492.9092281234</v>
      </c>
      <c r="N59" s="88">
        <f t="shared" si="151"/>
        <v>21735.1339865808</v>
      </c>
      <c r="O59" s="89">
        <f t="shared" si="151"/>
        <v>46044.003123515</v>
      </c>
    </row>
    <row r="60" ht="19.5" spans="1:15">
      <c r="A60" s="38"/>
      <c r="B60" s="63" t="s">
        <v>35</v>
      </c>
      <c r="C60" s="64"/>
      <c r="D60" s="59">
        <f t="shared" ref="D60:F60" si="152">COUNTIF(D9:D58,-1)</f>
        <v>18</v>
      </c>
      <c r="E60" s="59">
        <f t="shared" si="152"/>
        <v>21</v>
      </c>
      <c r="F60" s="60">
        <f t="shared" si="152"/>
        <v>22</v>
      </c>
      <c r="G60" s="23" t="s">
        <v>36</v>
      </c>
      <c r="H60" s="24"/>
      <c r="I60" s="71"/>
      <c r="J60" s="23" t="s">
        <v>37</v>
      </c>
      <c r="K60" s="24"/>
      <c r="L60" s="71"/>
      <c r="M60" s="38"/>
      <c r="N60" s="52"/>
      <c r="O60" s="90"/>
    </row>
    <row r="61" ht="19.5" spans="1:15">
      <c r="A61" s="38"/>
      <c r="B61" s="63" t="s">
        <v>38</v>
      </c>
      <c r="C61" s="64"/>
      <c r="D61" s="59">
        <f t="shared" ref="D61:F61" si="153">COUNTIF(D9:D58,0)</f>
        <v>10</v>
      </c>
      <c r="E61" s="59">
        <f t="shared" si="153"/>
        <v>10</v>
      </c>
      <c r="F61" s="59">
        <f t="shared" si="153"/>
        <v>10</v>
      </c>
      <c r="G61" s="65">
        <f t="shared" ref="G61:I61" si="154">G59/G8</f>
        <v>1.31492909228123</v>
      </c>
      <c r="H61" s="66">
        <f t="shared" si="154"/>
        <v>1.21735133986581</v>
      </c>
      <c r="I61" s="91">
        <f t="shared" si="154"/>
        <v>1.46044003123515</v>
      </c>
      <c r="J61" s="92">
        <f>(G61-100%)*30/K59</f>
        <v>0.045205132863335</v>
      </c>
      <c r="K61" s="92">
        <f>(H61-100%)*30/K59</f>
        <v>0.031198756918537</v>
      </c>
      <c r="L61" s="93">
        <f>(I61-100%)*30/K59</f>
        <v>0.0660918705122225</v>
      </c>
      <c r="M61" s="94"/>
      <c r="N61" s="95"/>
      <c r="O61" s="96"/>
    </row>
    <row r="62" ht="19.5" spans="1:6">
      <c r="A62" s="52"/>
      <c r="B62" s="23" t="s">
        <v>39</v>
      </c>
      <c r="C62" s="24"/>
      <c r="D62" s="67">
        <f t="shared" ref="D62:F62" si="155">D59/(D59+D60+D61)</f>
        <v>0.428571428571429</v>
      </c>
      <c r="E62" s="68">
        <f t="shared" si="155"/>
        <v>0.38</v>
      </c>
      <c r="F62" s="69">
        <f t="shared" si="155"/>
        <v>0.36</v>
      </c>
    </row>
    <row r="64" spans="4:6">
      <c r="D64" s="70"/>
      <c r="E64" s="70"/>
      <c r="F64" s="70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K22"/>
  <sheetViews>
    <sheetView zoomScale="80" zoomScaleNormal="80" topLeftCell="A1229" workbookViewId="0">
      <selection activeCell="K706" sqref="K706"/>
    </sheetView>
  </sheetViews>
  <sheetFormatPr defaultColWidth="8.125" defaultRowHeight="13.5"/>
  <cols>
    <col min="1" max="16384" width="8.125" style="11"/>
  </cols>
  <sheetData>
    <row r="22" spans="11:11">
      <c r="K22" s="11" t="s">
        <v>41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4"/>
  <sheetViews>
    <sheetView workbookViewId="0">
      <pane xSplit="1" ySplit="8" topLeftCell="B39" activePane="bottomRight" state="frozen"/>
      <selection/>
      <selection pane="topRight"/>
      <selection pane="bottomLeft"/>
      <selection pane="bottomRight" activeCell="A1" sqref="$A1:$XFD1048576"/>
    </sheetView>
  </sheetViews>
  <sheetFormatPr defaultColWidth="9" defaultRowHeight="18.75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3</v>
      </c>
    </row>
    <row r="3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9.5" spans="1:3">
      <c r="A5" s="17" t="s">
        <v>7</v>
      </c>
      <c r="C5" s="18" t="s">
        <v>8</v>
      </c>
    </row>
    <row r="6" ht="19.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71"/>
      <c r="J6" s="23" t="s">
        <v>13</v>
      </c>
      <c r="K6" s="24"/>
      <c r="L6" s="71"/>
      <c r="M6" s="23" t="s">
        <v>14</v>
      </c>
      <c r="N6" s="24"/>
      <c r="O6" s="71"/>
    </row>
    <row r="7" ht="19.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ht="19.5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72">
        <f>C3</f>
        <v>100000</v>
      </c>
      <c r="J8" s="73" t="s">
        <v>13</v>
      </c>
      <c r="K8" s="74"/>
      <c r="L8" s="75"/>
      <c r="M8" s="73"/>
      <c r="N8" s="74"/>
      <c r="O8" s="75"/>
    </row>
    <row r="9" ht="19.5" spans="1:18">
      <c r="A9" s="38">
        <v>1</v>
      </c>
      <c r="B9" s="39">
        <v>42328</v>
      </c>
      <c r="C9" s="40">
        <v>2</v>
      </c>
      <c r="D9" s="41">
        <v>1.27</v>
      </c>
      <c r="E9" s="42">
        <v>1.5</v>
      </c>
      <c r="F9" s="43">
        <v>2</v>
      </c>
      <c r="G9" s="44">
        <f>IF(D9="","",G8+M9)</f>
        <v>103810</v>
      </c>
      <c r="H9" s="44">
        <f t="shared" ref="H9" si="0">IF(E9="","",H8+N9)</f>
        <v>104500</v>
      </c>
      <c r="I9" s="44">
        <f t="shared" ref="I9" si="1">IF(F9="","",I8+O9)</f>
        <v>106000</v>
      </c>
      <c r="J9" s="76">
        <f>IF(G8="","",G8*0.03)</f>
        <v>3000</v>
      </c>
      <c r="K9" s="77">
        <f>IF(H8="","",H8*0.03)</f>
        <v>3000</v>
      </c>
      <c r="L9" s="78">
        <f>IF(I8="","",I8*0.03)</f>
        <v>3000</v>
      </c>
      <c r="M9" s="76">
        <f>IF(D9="","",J9*D9)</f>
        <v>3810</v>
      </c>
      <c r="N9" s="77">
        <f>IF(E9="","",K9*E9)</f>
        <v>4500</v>
      </c>
      <c r="O9" s="78">
        <f>IF(F9="","",L9*F9)</f>
        <v>6000</v>
      </c>
      <c r="P9" s="79"/>
      <c r="Q9" s="79"/>
      <c r="R9" s="79"/>
    </row>
    <row r="10" ht="19.5" spans="1:18">
      <c r="A10" s="38">
        <v>2</v>
      </c>
      <c r="B10" s="39">
        <v>42333</v>
      </c>
      <c r="C10" s="45">
        <v>1</v>
      </c>
      <c r="D10" s="46">
        <v>1.27</v>
      </c>
      <c r="E10" s="47">
        <v>1.5</v>
      </c>
      <c r="F10" s="48">
        <v>-1</v>
      </c>
      <c r="G10" s="44">
        <f t="shared" ref="G10:G43" si="2">IF(D10="","",G9+M10)</f>
        <v>107765.161</v>
      </c>
      <c r="H10" s="44">
        <f t="shared" ref="H10:H42" si="3">IF(E10="","",H9+N10)</f>
        <v>109202.5</v>
      </c>
      <c r="I10" s="44">
        <f t="shared" ref="I10:I42" si="4">IF(F10="","",I9+O10)</f>
        <v>102820</v>
      </c>
      <c r="J10" s="80">
        <f t="shared" ref="J10:J12" si="5">IF(G9="","",G9*0.03)</f>
        <v>3114.3</v>
      </c>
      <c r="K10" s="81">
        <f t="shared" ref="K10:K12" si="6">IF(H9="","",H9*0.03)</f>
        <v>3135</v>
      </c>
      <c r="L10" s="82">
        <f t="shared" ref="L10:L12" si="7">IF(I9="","",I9*0.03)</f>
        <v>3180</v>
      </c>
      <c r="M10" s="80">
        <f t="shared" ref="M10:M12" si="8">IF(D10="","",J10*D10)</f>
        <v>3955.161</v>
      </c>
      <c r="N10" s="81">
        <f t="shared" ref="N10:N12" si="9">IF(E10="","",K10*E10)</f>
        <v>4702.5</v>
      </c>
      <c r="O10" s="82">
        <f t="shared" ref="O10:O12" si="10">IF(F10="","",L10*F10)</f>
        <v>-3180</v>
      </c>
      <c r="P10" s="79"/>
      <c r="Q10" s="79"/>
      <c r="R10" s="79"/>
    </row>
    <row r="11" ht="19.5" spans="1:18">
      <c r="A11" s="38">
        <v>3</v>
      </c>
      <c r="B11" s="39">
        <v>42335</v>
      </c>
      <c r="C11" s="45">
        <v>1</v>
      </c>
      <c r="D11" s="46">
        <v>1.24</v>
      </c>
      <c r="E11" s="47">
        <v>1.5</v>
      </c>
      <c r="F11" s="49">
        <v>2</v>
      </c>
      <c r="G11" s="44">
        <f t="shared" si="2"/>
        <v>111774.0249892</v>
      </c>
      <c r="H11" s="44">
        <f t="shared" si="3"/>
        <v>114116.6125</v>
      </c>
      <c r="I11" s="44">
        <f t="shared" si="4"/>
        <v>108989.2</v>
      </c>
      <c r="J11" s="80">
        <f t="shared" si="5"/>
        <v>3232.95483</v>
      </c>
      <c r="K11" s="81">
        <f t="shared" si="6"/>
        <v>3276.075</v>
      </c>
      <c r="L11" s="82">
        <f t="shared" si="7"/>
        <v>3084.6</v>
      </c>
      <c r="M11" s="80">
        <f t="shared" si="8"/>
        <v>4008.8639892</v>
      </c>
      <c r="N11" s="81">
        <f t="shared" si="9"/>
        <v>4914.1125</v>
      </c>
      <c r="O11" s="82">
        <f t="shared" si="10"/>
        <v>6169.2</v>
      </c>
      <c r="P11" s="79"/>
      <c r="Q11" s="79"/>
      <c r="R11" s="79"/>
    </row>
    <row r="12" ht="19.5" spans="1:18">
      <c r="A12" s="38">
        <v>4</v>
      </c>
      <c r="B12" s="39">
        <v>42335</v>
      </c>
      <c r="C12" s="45">
        <v>1</v>
      </c>
      <c r="D12" s="46">
        <v>0</v>
      </c>
      <c r="E12" s="47">
        <v>0</v>
      </c>
      <c r="F12" s="48">
        <v>0</v>
      </c>
      <c r="G12" s="44">
        <f t="shared" si="2"/>
        <v>111774.0249892</v>
      </c>
      <c r="H12" s="44">
        <f t="shared" si="3"/>
        <v>114116.6125</v>
      </c>
      <c r="I12" s="44">
        <f t="shared" si="4"/>
        <v>108989.2</v>
      </c>
      <c r="J12" s="80">
        <f t="shared" si="5"/>
        <v>3353.220749676</v>
      </c>
      <c r="K12" s="81">
        <f t="shared" si="6"/>
        <v>3423.498375</v>
      </c>
      <c r="L12" s="82">
        <f t="shared" si="7"/>
        <v>3269.676</v>
      </c>
      <c r="M12" s="80">
        <f t="shared" si="8"/>
        <v>0</v>
      </c>
      <c r="N12" s="81">
        <f t="shared" si="9"/>
        <v>0</v>
      </c>
      <c r="O12" s="82">
        <f t="shared" si="10"/>
        <v>0</v>
      </c>
      <c r="P12" s="79"/>
      <c r="Q12" s="79"/>
      <c r="R12" s="79"/>
    </row>
    <row r="13" ht="19.5" spans="1:18">
      <c r="A13" s="38">
        <v>5</v>
      </c>
      <c r="B13" s="39">
        <v>42338</v>
      </c>
      <c r="C13" s="45">
        <v>2</v>
      </c>
      <c r="D13" s="46">
        <v>-1</v>
      </c>
      <c r="E13" s="47">
        <v>-1</v>
      </c>
      <c r="F13" s="50">
        <v>-1</v>
      </c>
      <c r="G13" s="44">
        <f t="shared" si="2"/>
        <v>108420.804239524</v>
      </c>
      <c r="H13" s="44">
        <f t="shared" si="3"/>
        <v>110693.114125</v>
      </c>
      <c r="I13" s="44">
        <f t="shared" si="4"/>
        <v>105719.524</v>
      </c>
      <c r="J13" s="80">
        <f t="shared" ref="J13:J58" si="11">IF(G12="","",G12*0.03)</f>
        <v>3353.220749676</v>
      </c>
      <c r="K13" s="81">
        <f t="shared" ref="K13:K58" si="12">IF(H12="","",H12*0.03)</f>
        <v>3423.498375</v>
      </c>
      <c r="L13" s="82">
        <f t="shared" ref="L13:L58" si="13">IF(I12="","",I12*0.03)</f>
        <v>3269.676</v>
      </c>
      <c r="M13" s="80">
        <f t="shared" ref="M13:M58" si="14">IF(D13="","",J13*D13)</f>
        <v>-3353.220749676</v>
      </c>
      <c r="N13" s="81">
        <f t="shared" ref="N13:N58" si="15">IF(E13="","",K13*E13)</f>
        <v>-3423.498375</v>
      </c>
      <c r="O13" s="82">
        <f t="shared" ref="O13:O58" si="16">IF(F13="","",L13*F13)</f>
        <v>-3269.676</v>
      </c>
      <c r="P13" s="79"/>
      <c r="Q13" s="79"/>
      <c r="R13" s="79"/>
    </row>
    <row r="14" ht="19.5" spans="1:18">
      <c r="A14" s="38">
        <v>6</v>
      </c>
      <c r="B14" s="39">
        <v>42338</v>
      </c>
      <c r="C14" s="45">
        <v>2</v>
      </c>
      <c r="D14" s="46">
        <v>-1</v>
      </c>
      <c r="E14" s="47">
        <v>-1</v>
      </c>
      <c r="F14" s="48">
        <v>-1</v>
      </c>
      <c r="G14" s="44">
        <f t="shared" si="2"/>
        <v>105168.180112338</v>
      </c>
      <c r="H14" s="44">
        <f t="shared" si="3"/>
        <v>107372.32070125</v>
      </c>
      <c r="I14" s="44">
        <f t="shared" si="4"/>
        <v>102547.93828</v>
      </c>
      <c r="J14" s="80">
        <f t="shared" si="11"/>
        <v>3252.62412718572</v>
      </c>
      <c r="K14" s="81">
        <f t="shared" si="12"/>
        <v>3320.79342375</v>
      </c>
      <c r="L14" s="82">
        <f t="shared" si="13"/>
        <v>3171.58572</v>
      </c>
      <c r="M14" s="80">
        <f t="shared" si="14"/>
        <v>-3252.62412718572</v>
      </c>
      <c r="N14" s="81">
        <f t="shared" si="15"/>
        <v>-3320.79342375</v>
      </c>
      <c r="O14" s="82">
        <f t="shared" si="16"/>
        <v>-3171.58572</v>
      </c>
      <c r="P14" s="79"/>
      <c r="Q14" s="79"/>
      <c r="R14" s="79"/>
    </row>
    <row r="15" ht="19.5" spans="1:18">
      <c r="A15" s="38">
        <v>7</v>
      </c>
      <c r="B15" s="39">
        <v>42338</v>
      </c>
      <c r="C15" s="45">
        <v>2</v>
      </c>
      <c r="D15" s="46">
        <v>0</v>
      </c>
      <c r="E15" s="47">
        <v>0</v>
      </c>
      <c r="F15" s="48">
        <v>0</v>
      </c>
      <c r="G15" s="44">
        <f t="shared" si="2"/>
        <v>105168.180112338</v>
      </c>
      <c r="H15" s="44">
        <f t="shared" si="3"/>
        <v>107372.32070125</v>
      </c>
      <c r="I15" s="44">
        <f t="shared" si="4"/>
        <v>102547.93828</v>
      </c>
      <c r="J15" s="80">
        <f t="shared" si="11"/>
        <v>3155.04540337015</v>
      </c>
      <c r="K15" s="81">
        <f t="shared" si="12"/>
        <v>3221.1696210375</v>
      </c>
      <c r="L15" s="82">
        <f t="shared" si="13"/>
        <v>3076.4381484</v>
      </c>
      <c r="M15" s="80">
        <f t="shared" si="14"/>
        <v>0</v>
      </c>
      <c r="N15" s="81">
        <f t="shared" si="15"/>
        <v>0</v>
      </c>
      <c r="O15" s="82">
        <f t="shared" si="16"/>
        <v>0</v>
      </c>
      <c r="P15" s="79"/>
      <c r="Q15" s="79"/>
      <c r="R15" s="79"/>
    </row>
    <row r="16" ht="19.5" spans="1:18">
      <c r="A16" s="38">
        <v>8</v>
      </c>
      <c r="B16" s="39">
        <v>42339</v>
      </c>
      <c r="C16" s="45">
        <v>1</v>
      </c>
      <c r="D16" s="46">
        <v>1.27</v>
      </c>
      <c r="E16" s="47">
        <v>1.5</v>
      </c>
      <c r="F16" s="48">
        <v>2</v>
      </c>
      <c r="G16" s="44">
        <f t="shared" si="2"/>
        <v>109175.087774618</v>
      </c>
      <c r="H16" s="44">
        <f t="shared" si="3"/>
        <v>112204.075132806</v>
      </c>
      <c r="I16" s="44">
        <f t="shared" si="4"/>
        <v>108700.8145768</v>
      </c>
      <c r="J16" s="80">
        <f t="shared" si="11"/>
        <v>3155.04540337015</v>
      </c>
      <c r="K16" s="81">
        <f t="shared" si="12"/>
        <v>3221.1696210375</v>
      </c>
      <c r="L16" s="82">
        <f t="shared" si="13"/>
        <v>3076.4381484</v>
      </c>
      <c r="M16" s="80">
        <f t="shared" si="14"/>
        <v>4006.90766228009</v>
      </c>
      <c r="N16" s="81">
        <f t="shared" si="15"/>
        <v>4831.75443155625</v>
      </c>
      <c r="O16" s="82">
        <f t="shared" si="16"/>
        <v>6152.8762968</v>
      </c>
      <c r="P16" s="79"/>
      <c r="Q16" s="79"/>
      <c r="R16" s="79"/>
    </row>
    <row r="17" ht="19.5" spans="1:18">
      <c r="A17" s="38">
        <v>9</v>
      </c>
      <c r="B17" s="39">
        <v>42339</v>
      </c>
      <c r="C17" s="45">
        <v>1</v>
      </c>
      <c r="D17" s="46">
        <v>1.27</v>
      </c>
      <c r="E17" s="47">
        <v>1.5</v>
      </c>
      <c r="F17" s="48">
        <v>2</v>
      </c>
      <c r="G17" s="44">
        <f t="shared" si="2"/>
        <v>113334.658618831</v>
      </c>
      <c r="H17" s="44">
        <f t="shared" si="3"/>
        <v>117253.258513783</v>
      </c>
      <c r="I17" s="44">
        <f t="shared" si="4"/>
        <v>115222.863451408</v>
      </c>
      <c r="J17" s="80">
        <f t="shared" si="11"/>
        <v>3275.25263323855</v>
      </c>
      <c r="K17" s="81">
        <f t="shared" si="12"/>
        <v>3366.12225398419</v>
      </c>
      <c r="L17" s="82">
        <f t="shared" si="13"/>
        <v>3261.024437304</v>
      </c>
      <c r="M17" s="80">
        <f t="shared" si="14"/>
        <v>4159.57084421296</v>
      </c>
      <c r="N17" s="81">
        <f t="shared" si="15"/>
        <v>5049.18338097628</v>
      </c>
      <c r="O17" s="82">
        <f t="shared" si="16"/>
        <v>6522.048874608</v>
      </c>
      <c r="P17" s="79"/>
      <c r="Q17" s="79"/>
      <c r="R17" s="79"/>
    </row>
    <row r="18" ht="19.5" spans="1:18">
      <c r="A18" s="38">
        <v>10</v>
      </c>
      <c r="B18" s="39">
        <v>42339</v>
      </c>
      <c r="C18" s="45">
        <v>1</v>
      </c>
      <c r="D18" s="46">
        <v>1.27</v>
      </c>
      <c r="E18" s="47">
        <v>-1</v>
      </c>
      <c r="F18" s="48">
        <v>-1</v>
      </c>
      <c r="G18" s="44">
        <f t="shared" si="2"/>
        <v>117652.709112209</v>
      </c>
      <c r="H18" s="44">
        <f t="shared" si="3"/>
        <v>113735.660758369</v>
      </c>
      <c r="I18" s="44">
        <f t="shared" si="4"/>
        <v>111766.177547866</v>
      </c>
      <c r="J18" s="80">
        <f t="shared" si="11"/>
        <v>3400.03975856494</v>
      </c>
      <c r="K18" s="81">
        <f t="shared" si="12"/>
        <v>3517.59775541348</v>
      </c>
      <c r="L18" s="82">
        <f t="shared" si="13"/>
        <v>3456.68590354224</v>
      </c>
      <c r="M18" s="80">
        <f t="shared" si="14"/>
        <v>4318.05049337747</v>
      </c>
      <c r="N18" s="81">
        <f t="shared" si="15"/>
        <v>-3517.59775541348</v>
      </c>
      <c r="O18" s="82">
        <f t="shared" si="16"/>
        <v>-3456.68590354224</v>
      </c>
      <c r="P18" s="79"/>
      <c r="Q18" s="79"/>
      <c r="R18" s="79"/>
    </row>
    <row r="19" ht="19.5" spans="1:18">
      <c r="A19" s="38">
        <v>11</v>
      </c>
      <c r="B19" s="39">
        <v>42346</v>
      </c>
      <c r="C19" s="45">
        <v>2</v>
      </c>
      <c r="D19" s="46">
        <v>-1</v>
      </c>
      <c r="E19" s="47">
        <v>-1</v>
      </c>
      <c r="F19" s="48">
        <v>-1</v>
      </c>
      <c r="G19" s="44">
        <f t="shared" si="2"/>
        <v>114123.127838843</v>
      </c>
      <c r="H19" s="44">
        <f t="shared" si="3"/>
        <v>110323.590935618</v>
      </c>
      <c r="I19" s="44">
        <f t="shared" si="4"/>
        <v>108413.19222143</v>
      </c>
      <c r="J19" s="80">
        <f t="shared" si="11"/>
        <v>3529.58127336626</v>
      </c>
      <c r="K19" s="81">
        <f t="shared" si="12"/>
        <v>3412.06982275107</v>
      </c>
      <c r="L19" s="82">
        <f t="shared" si="13"/>
        <v>3352.98532643597</v>
      </c>
      <c r="M19" s="80">
        <f t="shared" si="14"/>
        <v>-3529.58127336626</v>
      </c>
      <c r="N19" s="81">
        <f t="shared" si="15"/>
        <v>-3412.06982275107</v>
      </c>
      <c r="O19" s="82">
        <f t="shared" si="16"/>
        <v>-3352.98532643597</v>
      </c>
      <c r="P19" s="79"/>
      <c r="Q19" s="79"/>
      <c r="R19" s="79"/>
    </row>
    <row r="20" ht="19.5" spans="1:18">
      <c r="A20" s="38">
        <v>12</v>
      </c>
      <c r="B20" s="39">
        <v>42346</v>
      </c>
      <c r="C20" s="45">
        <v>1</v>
      </c>
      <c r="D20" s="46">
        <v>-1</v>
      </c>
      <c r="E20" s="47">
        <v>-1</v>
      </c>
      <c r="F20" s="48">
        <v>-1</v>
      </c>
      <c r="G20" s="44">
        <f t="shared" si="2"/>
        <v>110699.434003677</v>
      </c>
      <c r="H20" s="44">
        <f t="shared" si="3"/>
        <v>107013.883207549</v>
      </c>
      <c r="I20" s="44">
        <f t="shared" si="4"/>
        <v>105160.796454787</v>
      </c>
      <c r="J20" s="80">
        <f t="shared" si="11"/>
        <v>3423.69383516528</v>
      </c>
      <c r="K20" s="81">
        <f t="shared" si="12"/>
        <v>3309.70772806854</v>
      </c>
      <c r="L20" s="82">
        <f t="shared" si="13"/>
        <v>3252.39576664289</v>
      </c>
      <c r="M20" s="80">
        <f t="shared" si="14"/>
        <v>-3423.69383516528</v>
      </c>
      <c r="N20" s="81">
        <f t="shared" si="15"/>
        <v>-3309.70772806854</v>
      </c>
      <c r="O20" s="82">
        <f t="shared" si="16"/>
        <v>-3252.39576664289</v>
      </c>
      <c r="P20" s="79"/>
      <c r="Q20" s="79"/>
      <c r="R20" s="79"/>
    </row>
    <row r="21" ht="19.5" spans="1:18">
      <c r="A21" s="38">
        <v>13</v>
      </c>
      <c r="B21" s="39">
        <v>42347</v>
      </c>
      <c r="C21" s="45">
        <v>1</v>
      </c>
      <c r="D21" s="46">
        <v>1.27</v>
      </c>
      <c r="E21" s="47">
        <v>1.5</v>
      </c>
      <c r="F21" s="48">
        <v>2</v>
      </c>
      <c r="G21" s="44">
        <f t="shared" si="2"/>
        <v>114917.082439217</v>
      </c>
      <c r="H21" s="44">
        <f t="shared" si="3"/>
        <v>111829.507951889</v>
      </c>
      <c r="I21" s="44">
        <f t="shared" si="4"/>
        <v>111470.444242074</v>
      </c>
      <c r="J21" s="80">
        <f t="shared" si="11"/>
        <v>3320.98302011032</v>
      </c>
      <c r="K21" s="81">
        <f t="shared" si="12"/>
        <v>3210.41649622648</v>
      </c>
      <c r="L21" s="82">
        <f t="shared" si="13"/>
        <v>3154.82389364361</v>
      </c>
      <c r="M21" s="80">
        <f t="shared" si="14"/>
        <v>4217.6484355401</v>
      </c>
      <c r="N21" s="81">
        <f t="shared" si="15"/>
        <v>4815.62474433973</v>
      </c>
      <c r="O21" s="82">
        <f t="shared" si="16"/>
        <v>6309.64778728721</v>
      </c>
      <c r="P21" s="79"/>
      <c r="Q21" s="79"/>
      <c r="R21" s="79"/>
    </row>
    <row r="22" ht="19.5" spans="1:18">
      <c r="A22" s="38">
        <v>14</v>
      </c>
      <c r="B22" s="39">
        <v>42348</v>
      </c>
      <c r="C22" s="45">
        <v>2</v>
      </c>
      <c r="D22" s="46">
        <v>1.27</v>
      </c>
      <c r="E22" s="47">
        <v>1.5</v>
      </c>
      <c r="F22" s="48">
        <v>-1</v>
      </c>
      <c r="G22" s="44">
        <f t="shared" si="2"/>
        <v>119295.423280152</v>
      </c>
      <c r="H22" s="44">
        <f t="shared" si="3"/>
        <v>116861.835809724</v>
      </c>
      <c r="I22" s="44">
        <f t="shared" si="4"/>
        <v>108126.330914812</v>
      </c>
      <c r="J22" s="80">
        <f t="shared" si="11"/>
        <v>3447.51247317652</v>
      </c>
      <c r="K22" s="81">
        <f t="shared" si="12"/>
        <v>3354.88523855668</v>
      </c>
      <c r="L22" s="82">
        <f t="shared" si="13"/>
        <v>3344.11332726222</v>
      </c>
      <c r="M22" s="80">
        <f t="shared" si="14"/>
        <v>4378.34084093418</v>
      </c>
      <c r="N22" s="81">
        <f t="shared" si="15"/>
        <v>5032.32785783501</v>
      </c>
      <c r="O22" s="82">
        <f t="shared" si="16"/>
        <v>-3344.11332726222</v>
      </c>
      <c r="P22" s="79"/>
      <c r="Q22" s="79"/>
      <c r="R22" s="79"/>
    </row>
    <row r="23" ht="19.5" spans="1:18">
      <c r="A23" s="38">
        <v>15</v>
      </c>
      <c r="B23" s="39">
        <v>42352</v>
      </c>
      <c r="C23" s="45">
        <v>2</v>
      </c>
      <c r="D23" s="46">
        <v>-1</v>
      </c>
      <c r="E23" s="47">
        <v>-1</v>
      </c>
      <c r="F23" s="50">
        <v>-2</v>
      </c>
      <c r="G23" s="44">
        <f t="shared" si="2"/>
        <v>115716.560581747</v>
      </c>
      <c r="H23" s="44">
        <f t="shared" si="3"/>
        <v>113355.980735432</v>
      </c>
      <c r="I23" s="44">
        <f t="shared" si="4"/>
        <v>101638.751059923</v>
      </c>
      <c r="J23" s="80">
        <f t="shared" si="11"/>
        <v>3578.86269840455</v>
      </c>
      <c r="K23" s="81">
        <f t="shared" si="12"/>
        <v>3505.85507429173</v>
      </c>
      <c r="L23" s="82">
        <f t="shared" si="13"/>
        <v>3243.78992744436</v>
      </c>
      <c r="M23" s="80">
        <f t="shared" si="14"/>
        <v>-3578.86269840455</v>
      </c>
      <c r="N23" s="81">
        <f t="shared" si="15"/>
        <v>-3505.85507429173</v>
      </c>
      <c r="O23" s="82">
        <f t="shared" si="16"/>
        <v>-6487.57985488871</v>
      </c>
      <c r="P23" s="79"/>
      <c r="Q23" s="79"/>
      <c r="R23" s="79"/>
    </row>
    <row r="24" ht="19.5" spans="1:18">
      <c r="A24" s="38">
        <v>16</v>
      </c>
      <c r="B24" s="39">
        <v>42354</v>
      </c>
      <c r="C24" s="45">
        <v>1</v>
      </c>
      <c r="D24" s="46">
        <v>1.27</v>
      </c>
      <c r="E24" s="47">
        <v>-1</v>
      </c>
      <c r="F24" s="48">
        <v>-1</v>
      </c>
      <c r="G24" s="44">
        <f t="shared" si="2"/>
        <v>120125.361539912</v>
      </c>
      <c r="H24" s="44">
        <f t="shared" si="3"/>
        <v>109955.30131337</v>
      </c>
      <c r="I24" s="44">
        <f t="shared" si="4"/>
        <v>98589.5885281255</v>
      </c>
      <c r="J24" s="80">
        <f t="shared" si="11"/>
        <v>3471.49681745241</v>
      </c>
      <c r="K24" s="81">
        <f t="shared" si="12"/>
        <v>3400.67942206297</v>
      </c>
      <c r="L24" s="82">
        <f t="shared" si="13"/>
        <v>3049.16253179769</v>
      </c>
      <c r="M24" s="80">
        <f t="shared" si="14"/>
        <v>4408.80095816456</v>
      </c>
      <c r="N24" s="81">
        <f t="shared" si="15"/>
        <v>-3400.67942206297</v>
      </c>
      <c r="O24" s="82">
        <f t="shared" si="16"/>
        <v>-3049.16253179769</v>
      </c>
      <c r="P24" s="79"/>
      <c r="Q24" s="79"/>
      <c r="R24" s="79"/>
    </row>
    <row r="25" ht="19.5" spans="1:18">
      <c r="A25" s="38">
        <v>17</v>
      </c>
      <c r="B25" s="39">
        <v>42359</v>
      </c>
      <c r="C25" s="45">
        <v>1</v>
      </c>
      <c r="D25" s="46">
        <v>-1</v>
      </c>
      <c r="E25" s="47">
        <v>-1</v>
      </c>
      <c r="F25" s="48">
        <v>-1</v>
      </c>
      <c r="G25" s="44">
        <f t="shared" si="2"/>
        <v>116521.600693714</v>
      </c>
      <c r="H25" s="44">
        <f t="shared" si="3"/>
        <v>106656.642273968</v>
      </c>
      <c r="I25" s="44">
        <f t="shared" si="4"/>
        <v>95631.9008722817</v>
      </c>
      <c r="J25" s="80">
        <f t="shared" si="11"/>
        <v>3603.76084619735</v>
      </c>
      <c r="K25" s="81">
        <f t="shared" si="12"/>
        <v>3298.65903940109</v>
      </c>
      <c r="L25" s="82">
        <f t="shared" si="13"/>
        <v>2957.68765584376</v>
      </c>
      <c r="M25" s="80">
        <f t="shared" si="14"/>
        <v>-3603.76084619735</v>
      </c>
      <c r="N25" s="81">
        <f t="shared" si="15"/>
        <v>-3298.65903940109</v>
      </c>
      <c r="O25" s="82">
        <f t="shared" si="16"/>
        <v>-2957.68765584376</v>
      </c>
      <c r="P25" s="79"/>
      <c r="Q25" s="79"/>
      <c r="R25" s="79"/>
    </row>
    <row r="26" ht="19.5" spans="1:18">
      <c r="A26" s="38">
        <v>18</v>
      </c>
      <c r="B26" s="39">
        <v>42360</v>
      </c>
      <c r="C26" s="45">
        <v>1</v>
      </c>
      <c r="D26" s="46">
        <v>-1</v>
      </c>
      <c r="E26" s="47">
        <v>-1</v>
      </c>
      <c r="F26" s="48">
        <v>-1</v>
      </c>
      <c r="G26" s="44">
        <f t="shared" si="2"/>
        <v>113025.952672903</v>
      </c>
      <c r="H26" s="44">
        <f t="shared" si="3"/>
        <v>103456.943005749</v>
      </c>
      <c r="I26" s="44">
        <f t="shared" si="4"/>
        <v>92762.9438461132</v>
      </c>
      <c r="J26" s="80">
        <f t="shared" si="11"/>
        <v>3495.64802081143</v>
      </c>
      <c r="K26" s="81">
        <f t="shared" si="12"/>
        <v>3199.69926821905</v>
      </c>
      <c r="L26" s="82">
        <f t="shared" si="13"/>
        <v>2868.95702616845</v>
      </c>
      <c r="M26" s="80">
        <f t="shared" si="14"/>
        <v>-3495.64802081143</v>
      </c>
      <c r="N26" s="81">
        <f t="shared" si="15"/>
        <v>-3199.69926821905</v>
      </c>
      <c r="O26" s="82">
        <f t="shared" si="16"/>
        <v>-2868.95702616845</v>
      </c>
      <c r="P26" s="79"/>
      <c r="Q26" s="79"/>
      <c r="R26" s="79"/>
    </row>
    <row r="27" ht="19.5" spans="1:18">
      <c r="A27" s="38">
        <v>19</v>
      </c>
      <c r="B27" s="39">
        <v>42361</v>
      </c>
      <c r="C27" s="45">
        <v>2</v>
      </c>
      <c r="D27" s="46">
        <v>0</v>
      </c>
      <c r="E27" s="47">
        <v>0</v>
      </c>
      <c r="F27" s="48">
        <v>0</v>
      </c>
      <c r="G27" s="44">
        <f t="shared" si="2"/>
        <v>113025.952672903</v>
      </c>
      <c r="H27" s="44">
        <f t="shared" si="3"/>
        <v>103456.943005749</v>
      </c>
      <c r="I27" s="44">
        <f t="shared" si="4"/>
        <v>92762.9438461132</v>
      </c>
      <c r="J27" s="80">
        <f t="shared" si="11"/>
        <v>3390.77858018708</v>
      </c>
      <c r="K27" s="81">
        <f t="shared" si="12"/>
        <v>3103.70829017248</v>
      </c>
      <c r="L27" s="82">
        <f t="shared" si="13"/>
        <v>2782.8883153834</v>
      </c>
      <c r="M27" s="80">
        <f t="shared" si="14"/>
        <v>0</v>
      </c>
      <c r="N27" s="81">
        <f t="shared" si="15"/>
        <v>0</v>
      </c>
      <c r="O27" s="82">
        <f t="shared" si="16"/>
        <v>0</v>
      </c>
      <c r="P27" s="79"/>
      <c r="Q27" s="79"/>
      <c r="R27" s="79"/>
    </row>
    <row r="28" ht="19.5" spans="1:18">
      <c r="A28" s="38">
        <v>20</v>
      </c>
      <c r="B28" s="39">
        <v>42366</v>
      </c>
      <c r="C28" s="45">
        <v>1</v>
      </c>
      <c r="D28" s="46">
        <v>-1</v>
      </c>
      <c r="E28" s="47">
        <v>-1</v>
      </c>
      <c r="F28" s="48">
        <v>-1</v>
      </c>
      <c r="G28" s="44">
        <f t="shared" si="2"/>
        <v>109635.174092716</v>
      </c>
      <c r="H28" s="44">
        <f t="shared" si="3"/>
        <v>100353.234715577</v>
      </c>
      <c r="I28" s="44">
        <f t="shared" si="4"/>
        <v>89980.0555307298</v>
      </c>
      <c r="J28" s="80">
        <f t="shared" si="11"/>
        <v>3390.77858018708</v>
      </c>
      <c r="K28" s="81">
        <f t="shared" si="12"/>
        <v>3103.70829017248</v>
      </c>
      <c r="L28" s="82">
        <f t="shared" si="13"/>
        <v>2782.8883153834</v>
      </c>
      <c r="M28" s="80">
        <f t="shared" si="14"/>
        <v>-3390.77858018708</v>
      </c>
      <c r="N28" s="81">
        <f t="shared" si="15"/>
        <v>-3103.70829017248</v>
      </c>
      <c r="O28" s="82">
        <f t="shared" si="16"/>
        <v>-2782.8883153834</v>
      </c>
      <c r="P28" s="79"/>
      <c r="Q28" s="79"/>
      <c r="R28" s="79"/>
    </row>
    <row r="29" ht="19.5" spans="1:18">
      <c r="A29" s="38">
        <v>21</v>
      </c>
      <c r="B29" s="39">
        <v>42366</v>
      </c>
      <c r="C29" s="45">
        <v>1</v>
      </c>
      <c r="D29" s="46">
        <v>0</v>
      </c>
      <c r="E29" s="47">
        <v>0</v>
      </c>
      <c r="F29" s="50">
        <v>0</v>
      </c>
      <c r="G29" s="44">
        <f t="shared" si="2"/>
        <v>109635.174092716</v>
      </c>
      <c r="H29" s="44">
        <f t="shared" si="3"/>
        <v>100353.234715577</v>
      </c>
      <c r="I29" s="44">
        <f t="shared" si="4"/>
        <v>89980.0555307298</v>
      </c>
      <c r="J29" s="80">
        <f t="shared" si="11"/>
        <v>3289.05522278147</v>
      </c>
      <c r="K29" s="81">
        <f t="shared" si="12"/>
        <v>3010.59704146731</v>
      </c>
      <c r="L29" s="82">
        <f t="shared" si="13"/>
        <v>2699.4016659219</v>
      </c>
      <c r="M29" s="80">
        <f t="shared" si="14"/>
        <v>0</v>
      </c>
      <c r="N29" s="81">
        <f t="shared" si="15"/>
        <v>0</v>
      </c>
      <c r="O29" s="82">
        <f t="shared" si="16"/>
        <v>0</v>
      </c>
      <c r="P29" s="79"/>
      <c r="Q29" s="79"/>
      <c r="R29" s="79"/>
    </row>
    <row r="30" ht="19.5" spans="1:18">
      <c r="A30" s="38">
        <v>22</v>
      </c>
      <c r="B30" s="39">
        <v>42368</v>
      </c>
      <c r="C30" s="45">
        <v>2</v>
      </c>
      <c r="D30" s="46">
        <v>-1</v>
      </c>
      <c r="E30" s="47">
        <v>-1</v>
      </c>
      <c r="F30" s="50">
        <v>-1</v>
      </c>
      <c r="G30" s="44">
        <f t="shared" si="2"/>
        <v>106346.118869934</v>
      </c>
      <c r="H30" s="44">
        <f t="shared" si="3"/>
        <v>97342.6376741096</v>
      </c>
      <c r="I30" s="44">
        <f t="shared" si="4"/>
        <v>87280.6538648079</v>
      </c>
      <c r="J30" s="80">
        <f t="shared" si="11"/>
        <v>3289.05522278147</v>
      </c>
      <c r="K30" s="81">
        <f t="shared" si="12"/>
        <v>3010.59704146731</v>
      </c>
      <c r="L30" s="82">
        <f t="shared" si="13"/>
        <v>2699.4016659219</v>
      </c>
      <c r="M30" s="80">
        <f t="shared" si="14"/>
        <v>-3289.05522278147</v>
      </c>
      <c r="N30" s="81">
        <f t="shared" si="15"/>
        <v>-3010.59704146731</v>
      </c>
      <c r="O30" s="82">
        <f t="shared" si="16"/>
        <v>-2699.4016659219</v>
      </c>
      <c r="P30" s="79"/>
      <c r="Q30" s="79"/>
      <c r="R30" s="79"/>
    </row>
    <row r="31" ht="19.5" spans="1:18">
      <c r="A31" s="38">
        <v>23</v>
      </c>
      <c r="B31" s="39">
        <v>42369</v>
      </c>
      <c r="C31" s="45">
        <v>1</v>
      </c>
      <c r="D31" s="46">
        <v>-1</v>
      </c>
      <c r="E31" s="47">
        <v>-1</v>
      </c>
      <c r="F31" s="48">
        <v>-1</v>
      </c>
      <c r="G31" s="44">
        <f t="shared" si="2"/>
        <v>103155.735303836</v>
      </c>
      <c r="H31" s="44">
        <f t="shared" si="3"/>
        <v>94422.3585438863</v>
      </c>
      <c r="I31" s="44">
        <f t="shared" si="4"/>
        <v>84662.2342488637</v>
      </c>
      <c r="J31" s="80">
        <f t="shared" si="11"/>
        <v>3190.38356609803</v>
      </c>
      <c r="K31" s="81">
        <f t="shared" si="12"/>
        <v>2920.27913022329</v>
      </c>
      <c r="L31" s="82">
        <f t="shared" si="13"/>
        <v>2618.41961594424</v>
      </c>
      <c r="M31" s="80">
        <f t="shared" si="14"/>
        <v>-3190.38356609803</v>
      </c>
      <c r="N31" s="81">
        <f t="shared" si="15"/>
        <v>-2920.27913022329</v>
      </c>
      <c r="O31" s="82">
        <f t="shared" si="16"/>
        <v>-2618.41961594424</v>
      </c>
      <c r="P31" s="79"/>
      <c r="Q31" s="79"/>
      <c r="R31" s="79"/>
    </row>
    <row r="32" ht="19.5" spans="1:18">
      <c r="A32" s="38">
        <v>24</v>
      </c>
      <c r="B32" s="39">
        <v>42373</v>
      </c>
      <c r="C32" s="45">
        <v>2</v>
      </c>
      <c r="D32" s="46">
        <v>1.27</v>
      </c>
      <c r="E32" s="47">
        <v>1.5</v>
      </c>
      <c r="F32" s="49">
        <v>2</v>
      </c>
      <c r="G32" s="44">
        <f t="shared" si="2"/>
        <v>107085.968818912</v>
      </c>
      <c r="H32" s="44">
        <f t="shared" si="3"/>
        <v>98671.3646783612</v>
      </c>
      <c r="I32" s="44">
        <f t="shared" si="4"/>
        <v>89741.9683037955</v>
      </c>
      <c r="J32" s="80">
        <f t="shared" si="11"/>
        <v>3094.67205911509</v>
      </c>
      <c r="K32" s="81">
        <f t="shared" si="12"/>
        <v>2832.67075631659</v>
      </c>
      <c r="L32" s="82">
        <f t="shared" si="13"/>
        <v>2539.86702746591</v>
      </c>
      <c r="M32" s="80">
        <f t="shared" si="14"/>
        <v>3930.23351507616</v>
      </c>
      <c r="N32" s="81">
        <f t="shared" si="15"/>
        <v>4249.00613447488</v>
      </c>
      <c r="O32" s="82">
        <f t="shared" si="16"/>
        <v>5079.73405493182</v>
      </c>
      <c r="P32" s="79"/>
      <c r="Q32" s="79"/>
      <c r="R32" s="79"/>
    </row>
    <row r="33" ht="19.5" spans="1:18">
      <c r="A33" s="38">
        <v>25</v>
      </c>
      <c r="B33" s="39">
        <v>42373</v>
      </c>
      <c r="C33" s="45">
        <v>1</v>
      </c>
      <c r="D33" s="46">
        <v>1.27</v>
      </c>
      <c r="E33" s="47">
        <v>1.5</v>
      </c>
      <c r="F33" s="48">
        <v>2</v>
      </c>
      <c r="G33" s="44">
        <f t="shared" si="2"/>
        <v>111165.944230913</v>
      </c>
      <c r="H33" s="44">
        <f t="shared" si="3"/>
        <v>103111.576088887</v>
      </c>
      <c r="I33" s="44">
        <f t="shared" si="4"/>
        <v>95126.4864020233</v>
      </c>
      <c r="J33" s="80">
        <f t="shared" si="11"/>
        <v>3212.57906456737</v>
      </c>
      <c r="K33" s="81">
        <f t="shared" si="12"/>
        <v>2960.14094035084</v>
      </c>
      <c r="L33" s="82">
        <f t="shared" si="13"/>
        <v>2692.25904911387</v>
      </c>
      <c r="M33" s="80">
        <f t="shared" si="14"/>
        <v>4079.97541200056</v>
      </c>
      <c r="N33" s="81">
        <f t="shared" si="15"/>
        <v>4440.21141052625</v>
      </c>
      <c r="O33" s="82">
        <f t="shared" si="16"/>
        <v>5384.51809822773</v>
      </c>
      <c r="P33" s="79"/>
      <c r="Q33" s="79"/>
      <c r="R33" s="79"/>
    </row>
    <row r="34" ht="19.5" spans="1:18">
      <c r="A34" s="38">
        <v>26</v>
      </c>
      <c r="B34" s="39">
        <v>42375</v>
      </c>
      <c r="C34" s="45">
        <v>1</v>
      </c>
      <c r="D34" s="46">
        <v>-1</v>
      </c>
      <c r="E34" s="47">
        <v>-1</v>
      </c>
      <c r="F34" s="50">
        <v>-1</v>
      </c>
      <c r="G34" s="44">
        <f t="shared" si="2"/>
        <v>107830.965903986</v>
      </c>
      <c r="H34" s="44">
        <f t="shared" si="3"/>
        <v>100018.228806221</v>
      </c>
      <c r="I34" s="44">
        <f t="shared" si="4"/>
        <v>92272.6918099626</v>
      </c>
      <c r="J34" s="80">
        <f t="shared" si="11"/>
        <v>3334.97832692739</v>
      </c>
      <c r="K34" s="81">
        <f t="shared" si="12"/>
        <v>3093.34728266662</v>
      </c>
      <c r="L34" s="82">
        <f t="shared" si="13"/>
        <v>2853.7945920607</v>
      </c>
      <c r="M34" s="80">
        <f t="shared" si="14"/>
        <v>-3334.97832692739</v>
      </c>
      <c r="N34" s="81">
        <f t="shared" si="15"/>
        <v>-3093.34728266662</v>
      </c>
      <c r="O34" s="82">
        <f t="shared" si="16"/>
        <v>-2853.7945920607</v>
      </c>
      <c r="P34" s="79"/>
      <c r="Q34" s="79"/>
      <c r="R34" s="79"/>
    </row>
    <row r="35" ht="19.5" spans="1:18">
      <c r="A35" s="38">
        <v>27</v>
      </c>
      <c r="B35" s="39">
        <v>42376</v>
      </c>
      <c r="C35" s="45">
        <v>1</v>
      </c>
      <c r="D35" s="46">
        <v>-1</v>
      </c>
      <c r="E35" s="47">
        <v>-1</v>
      </c>
      <c r="F35" s="50">
        <v>-1</v>
      </c>
      <c r="G35" s="44">
        <f t="shared" si="2"/>
        <v>104596.036926866</v>
      </c>
      <c r="H35" s="44">
        <f t="shared" si="3"/>
        <v>97017.6819420342</v>
      </c>
      <c r="I35" s="44">
        <f t="shared" si="4"/>
        <v>89504.5110556637</v>
      </c>
      <c r="J35" s="80">
        <f t="shared" si="11"/>
        <v>3234.92897711957</v>
      </c>
      <c r="K35" s="81">
        <f t="shared" si="12"/>
        <v>3000.54686418662</v>
      </c>
      <c r="L35" s="82">
        <f t="shared" si="13"/>
        <v>2768.18075429888</v>
      </c>
      <c r="M35" s="80">
        <f t="shared" si="14"/>
        <v>-3234.92897711957</v>
      </c>
      <c r="N35" s="81">
        <f t="shared" si="15"/>
        <v>-3000.54686418662</v>
      </c>
      <c r="O35" s="82">
        <f t="shared" si="16"/>
        <v>-2768.18075429888</v>
      </c>
      <c r="P35" s="79"/>
      <c r="Q35" s="79"/>
      <c r="R35" s="79"/>
    </row>
    <row r="36" ht="19.5" spans="1:18">
      <c r="A36" s="38">
        <v>28</v>
      </c>
      <c r="B36" s="39">
        <v>42377</v>
      </c>
      <c r="C36" s="45">
        <v>1</v>
      </c>
      <c r="D36" s="46">
        <v>1.27</v>
      </c>
      <c r="E36" s="47">
        <v>1.27</v>
      </c>
      <c r="F36" s="49">
        <v>2</v>
      </c>
      <c r="G36" s="44">
        <f t="shared" si="2"/>
        <v>108581.14593378</v>
      </c>
      <c r="H36" s="44">
        <f t="shared" si="3"/>
        <v>100714.055624026</v>
      </c>
      <c r="I36" s="44">
        <f t="shared" si="4"/>
        <v>94874.7817190035</v>
      </c>
      <c r="J36" s="80">
        <f t="shared" si="11"/>
        <v>3137.88110780598</v>
      </c>
      <c r="K36" s="81">
        <f t="shared" si="12"/>
        <v>2910.53045826103</v>
      </c>
      <c r="L36" s="82">
        <f t="shared" si="13"/>
        <v>2685.13533166991</v>
      </c>
      <c r="M36" s="80">
        <f t="shared" si="14"/>
        <v>3985.10900691359</v>
      </c>
      <c r="N36" s="81">
        <f t="shared" si="15"/>
        <v>3696.3736819915</v>
      </c>
      <c r="O36" s="82">
        <f t="shared" si="16"/>
        <v>5370.27066333982</v>
      </c>
      <c r="P36" s="79"/>
      <c r="Q36" s="79"/>
      <c r="R36" s="79"/>
    </row>
    <row r="37" ht="19.5" spans="1:18">
      <c r="A37" s="38">
        <v>29</v>
      </c>
      <c r="B37" s="39">
        <v>42382</v>
      </c>
      <c r="C37" s="45">
        <v>2</v>
      </c>
      <c r="D37" s="46">
        <v>-1</v>
      </c>
      <c r="E37" s="47">
        <v>-1</v>
      </c>
      <c r="F37" s="48">
        <v>-1</v>
      </c>
      <c r="G37" s="44">
        <f t="shared" si="2"/>
        <v>105323.711555766</v>
      </c>
      <c r="H37" s="44">
        <f t="shared" si="3"/>
        <v>97692.6339553049</v>
      </c>
      <c r="I37" s="44">
        <f t="shared" si="4"/>
        <v>92028.5382674334</v>
      </c>
      <c r="J37" s="80">
        <f t="shared" si="11"/>
        <v>3257.43437801339</v>
      </c>
      <c r="K37" s="81">
        <f t="shared" si="12"/>
        <v>3021.42166872077</v>
      </c>
      <c r="L37" s="82">
        <f t="shared" si="13"/>
        <v>2846.2434515701</v>
      </c>
      <c r="M37" s="80">
        <f t="shared" si="14"/>
        <v>-3257.43437801339</v>
      </c>
      <c r="N37" s="81">
        <f t="shared" si="15"/>
        <v>-3021.42166872077</v>
      </c>
      <c r="O37" s="82">
        <f t="shared" si="16"/>
        <v>-2846.2434515701</v>
      </c>
      <c r="P37" s="79"/>
      <c r="Q37" s="79"/>
      <c r="R37" s="79"/>
    </row>
    <row r="38" ht="19.5" spans="1:18">
      <c r="A38" s="38">
        <v>30</v>
      </c>
      <c r="B38" s="39">
        <v>42384</v>
      </c>
      <c r="C38" s="45">
        <v>2</v>
      </c>
      <c r="D38" s="46">
        <v>-1</v>
      </c>
      <c r="E38" s="47">
        <v>-1</v>
      </c>
      <c r="F38" s="48">
        <v>-1</v>
      </c>
      <c r="G38" s="44">
        <f t="shared" si="2"/>
        <v>102164.000209093</v>
      </c>
      <c r="H38" s="44">
        <f t="shared" si="3"/>
        <v>94761.8549366458</v>
      </c>
      <c r="I38" s="44">
        <f t="shared" si="4"/>
        <v>89267.6821194104</v>
      </c>
      <c r="J38" s="80">
        <f t="shared" si="11"/>
        <v>3159.71134667299</v>
      </c>
      <c r="K38" s="81">
        <f t="shared" si="12"/>
        <v>2930.77901865915</v>
      </c>
      <c r="L38" s="82">
        <f t="shared" si="13"/>
        <v>2760.856148023</v>
      </c>
      <c r="M38" s="80">
        <f t="shared" si="14"/>
        <v>-3159.71134667299</v>
      </c>
      <c r="N38" s="81">
        <f t="shared" si="15"/>
        <v>-2930.77901865915</v>
      </c>
      <c r="O38" s="82">
        <f t="shared" si="16"/>
        <v>-2760.856148023</v>
      </c>
      <c r="P38" s="79"/>
      <c r="Q38" s="79"/>
      <c r="R38" s="79"/>
    </row>
    <row r="39" ht="19.5" spans="1:18">
      <c r="A39" s="38">
        <v>31</v>
      </c>
      <c r="B39" s="39">
        <v>42384</v>
      </c>
      <c r="C39" s="45">
        <v>1</v>
      </c>
      <c r="D39" s="46">
        <v>1.27</v>
      </c>
      <c r="E39" s="51">
        <v>1.5</v>
      </c>
      <c r="F39" s="48">
        <v>2</v>
      </c>
      <c r="G39" s="44">
        <f t="shared" si="2"/>
        <v>106056.44861706</v>
      </c>
      <c r="H39" s="44">
        <f t="shared" si="3"/>
        <v>99026.1384087949</v>
      </c>
      <c r="I39" s="44">
        <f t="shared" si="4"/>
        <v>94623.743046575</v>
      </c>
      <c r="J39" s="80">
        <f t="shared" si="11"/>
        <v>3064.9200062728</v>
      </c>
      <c r="K39" s="81">
        <f t="shared" si="12"/>
        <v>2842.85564809937</v>
      </c>
      <c r="L39" s="82">
        <f t="shared" si="13"/>
        <v>2678.03046358231</v>
      </c>
      <c r="M39" s="80">
        <f t="shared" si="14"/>
        <v>3892.44840796645</v>
      </c>
      <c r="N39" s="81">
        <f t="shared" si="15"/>
        <v>4264.28347214906</v>
      </c>
      <c r="O39" s="82">
        <f t="shared" si="16"/>
        <v>5356.06092716462</v>
      </c>
      <c r="P39" s="79"/>
      <c r="Q39" s="79"/>
      <c r="R39" s="79"/>
    </row>
    <row r="40" ht="19.5" spans="1:18">
      <c r="A40" s="38">
        <v>32</v>
      </c>
      <c r="B40" s="39">
        <v>42387</v>
      </c>
      <c r="C40" s="45">
        <v>2</v>
      </c>
      <c r="D40" s="46">
        <v>1.27</v>
      </c>
      <c r="E40" s="51">
        <v>1.5</v>
      </c>
      <c r="F40" s="48">
        <v>-1</v>
      </c>
      <c r="G40" s="44">
        <f t="shared" si="2"/>
        <v>110097.19930937</v>
      </c>
      <c r="H40" s="44">
        <f t="shared" si="3"/>
        <v>103482.314637191</v>
      </c>
      <c r="I40" s="44">
        <f t="shared" si="4"/>
        <v>91785.0307551778</v>
      </c>
      <c r="J40" s="80">
        <f t="shared" si="11"/>
        <v>3181.69345851179</v>
      </c>
      <c r="K40" s="81">
        <f t="shared" si="12"/>
        <v>2970.78415226385</v>
      </c>
      <c r="L40" s="82">
        <f t="shared" si="13"/>
        <v>2838.71229139725</v>
      </c>
      <c r="M40" s="80">
        <f t="shared" si="14"/>
        <v>4040.75069230997</v>
      </c>
      <c r="N40" s="81">
        <f t="shared" si="15"/>
        <v>4456.17622839577</v>
      </c>
      <c r="O40" s="82">
        <f t="shared" si="16"/>
        <v>-2838.71229139725</v>
      </c>
      <c r="P40" s="79"/>
      <c r="Q40" s="79"/>
      <c r="R40" s="79"/>
    </row>
    <row r="41" ht="19.5" spans="1:18">
      <c r="A41" s="38">
        <v>33</v>
      </c>
      <c r="B41" s="39">
        <v>42387</v>
      </c>
      <c r="C41" s="45">
        <v>2</v>
      </c>
      <c r="D41" s="46">
        <v>0</v>
      </c>
      <c r="E41" s="51">
        <v>0</v>
      </c>
      <c r="F41" s="50">
        <v>0</v>
      </c>
      <c r="G41" s="44">
        <f t="shared" si="2"/>
        <v>110097.19930937</v>
      </c>
      <c r="H41" s="44">
        <f t="shared" si="3"/>
        <v>103482.314637191</v>
      </c>
      <c r="I41" s="44">
        <f t="shared" si="4"/>
        <v>91785.0307551778</v>
      </c>
      <c r="J41" s="80">
        <f t="shared" si="11"/>
        <v>3302.91597928109</v>
      </c>
      <c r="K41" s="81">
        <f t="shared" si="12"/>
        <v>3104.46943911572</v>
      </c>
      <c r="L41" s="82">
        <f t="shared" si="13"/>
        <v>2753.55092265533</v>
      </c>
      <c r="M41" s="80">
        <f t="shared" si="14"/>
        <v>0</v>
      </c>
      <c r="N41" s="81">
        <f t="shared" si="15"/>
        <v>0</v>
      </c>
      <c r="O41" s="82">
        <f t="shared" si="16"/>
        <v>0</v>
      </c>
      <c r="P41" s="79"/>
      <c r="Q41" s="79"/>
      <c r="R41" s="79"/>
    </row>
    <row r="42" ht="19.5" spans="1:18">
      <c r="A42" s="38">
        <v>34</v>
      </c>
      <c r="B42" s="39">
        <v>42387</v>
      </c>
      <c r="C42" s="45">
        <v>1</v>
      </c>
      <c r="D42" s="46">
        <v>0</v>
      </c>
      <c r="E42" s="51">
        <v>0</v>
      </c>
      <c r="F42" s="50">
        <v>0</v>
      </c>
      <c r="G42" s="44">
        <f t="shared" si="2"/>
        <v>110097.19930937</v>
      </c>
      <c r="H42" s="44">
        <f t="shared" si="3"/>
        <v>103482.314637191</v>
      </c>
      <c r="I42" s="44">
        <f t="shared" si="4"/>
        <v>91785.0307551778</v>
      </c>
      <c r="J42" s="80">
        <f t="shared" si="11"/>
        <v>3302.91597928109</v>
      </c>
      <c r="K42" s="81">
        <f t="shared" si="12"/>
        <v>3104.46943911572</v>
      </c>
      <c r="L42" s="82">
        <f t="shared" si="13"/>
        <v>2753.55092265533</v>
      </c>
      <c r="M42" s="80">
        <f t="shared" si="14"/>
        <v>0</v>
      </c>
      <c r="N42" s="81">
        <f t="shared" si="15"/>
        <v>0</v>
      </c>
      <c r="O42" s="82">
        <f t="shared" si="16"/>
        <v>0</v>
      </c>
      <c r="P42" s="79"/>
      <c r="Q42" s="79"/>
      <c r="R42" s="79"/>
    </row>
    <row r="43" ht="19.5" spans="1:15">
      <c r="A43" s="52">
        <v>35</v>
      </c>
      <c r="B43" s="39">
        <v>42390</v>
      </c>
      <c r="C43" s="45">
        <v>2</v>
      </c>
      <c r="D43" s="46">
        <v>-1</v>
      </c>
      <c r="E43" s="51">
        <v>-1</v>
      </c>
      <c r="F43" s="48">
        <v>-1</v>
      </c>
      <c r="G43" s="44">
        <f t="shared" si="2"/>
        <v>106794.283330089</v>
      </c>
      <c r="H43" s="44">
        <f t="shared" ref="H43:I43" si="17">IF(E43="","",H42+N43)</f>
        <v>100377.845198075</v>
      </c>
      <c r="I43" s="44">
        <f t="shared" si="17"/>
        <v>89031.4798325224</v>
      </c>
      <c r="J43" s="80">
        <f t="shared" si="11"/>
        <v>3302.91597928109</v>
      </c>
      <c r="K43" s="81">
        <f t="shared" si="12"/>
        <v>3104.46943911572</v>
      </c>
      <c r="L43" s="82">
        <f t="shared" si="13"/>
        <v>2753.55092265533</v>
      </c>
      <c r="M43" s="80">
        <f t="shared" si="14"/>
        <v>-3302.91597928109</v>
      </c>
      <c r="N43" s="81">
        <f t="shared" si="15"/>
        <v>-3104.46943911572</v>
      </c>
      <c r="O43" s="82">
        <f t="shared" si="16"/>
        <v>-2753.55092265533</v>
      </c>
    </row>
    <row r="44" ht="19.5" spans="1:15">
      <c r="A44" s="38">
        <v>36</v>
      </c>
      <c r="B44" s="39">
        <v>42394</v>
      </c>
      <c r="C44" s="45">
        <v>1</v>
      </c>
      <c r="D44" s="46">
        <v>-1</v>
      </c>
      <c r="E44" s="51">
        <v>-1</v>
      </c>
      <c r="F44" s="48">
        <v>-1</v>
      </c>
      <c r="G44" s="44">
        <f t="shared" ref="G44:G58" si="18">IF(D44="","",G43+M44)</f>
        <v>103590.454830186</v>
      </c>
      <c r="H44" s="44">
        <f t="shared" ref="H44:H58" si="19">IF(E44="","",H43+N44)</f>
        <v>97366.5098421327</v>
      </c>
      <c r="I44" s="44">
        <f t="shared" ref="I44:I58" si="20">IF(F44="","",I43+O44)</f>
        <v>86360.5354375468</v>
      </c>
      <c r="J44" s="80">
        <f t="shared" si="11"/>
        <v>3203.82849990266</v>
      </c>
      <c r="K44" s="81">
        <f t="shared" si="12"/>
        <v>3011.33535594225</v>
      </c>
      <c r="L44" s="82">
        <f t="shared" si="13"/>
        <v>2670.94439497567</v>
      </c>
      <c r="M44" s="80">
        <f t="shared" si="14"/>
        <v>-3203.82849990266</v>
      </c>
      <c r="N44" s="81">
        <f t="shared" si="15"/>
        <v>-3011.33535594225</v>
      </c>
      <c r="O44" s="82">
        <f t="shared" si="16"/>
        <v>-2670.94439497567</v>
      </c>
    </row>
    <row r="45" ht="19.5" spans="1:15">
      <c r="A45" s="38">
        <v>37</v>
      </c>
      <c r="B45" s="39">
        <v>42394</v>
      </c>
      <c r="C45" s="45">
        <v>1</v>
      </c>
      <c r="D45" s="46">
        <v>1.27</v>
      </c>
      <c r="E45" s="47">
        <v>1.5</v>
      </c>
      <c r="F45" s="48">
        <v>2</v>
      </c>
      <c r="G45" s="44">
        <f t="shared" si="18"/>
        <v>107537.251159216</v>
      </c>
      <c r="H45" s="44">
        <f t="shared" si="19"/>
        <v>101748.002785029</v>
      </c>
      <c r="I45" s="44">
        <f t="shared" si="20"/>
        <v>91542.1675637996</v>
      </c>
      <c r="J45" s="80">
        <f t="shared" si="11"/>
        <v>3107.71364490558</v>
      </c>
      <c r="K45" s="81">
        <f t="shared" si="12"/>
        <v>2920.99529526398</v>
      </c>
      <c r="L45" s="82">
        <f t="shared" si="13"/>
        <v>2590.8160631264</v>
      </c>
      <c r="M45" s="80">
        <f t="shared" si="14"/>
        <v>3946.79632903008</v>
      </c>
      <c r="N45" s="81">
        <f t="shared" si="15"/>
        <v>4381.49294289597</v>
      </c>
      <c r="O45" s="82">
        <f t="shared" si="16"/>
        <v>5181.63212625281</v>
      </c>
    </row>
    <row r="46" ht="19.5" spans="1:15">
      <c r="A46" s="38">
        <v>38</v>
      </c>
      <c r="B46" s="39">
        <v>42396</v>
      </c>
      <c r="C46" s="45">
        <v>1</v>
      </c>
      <c r="D46" s="46">
        <v>-1</v>
      </c>
      <c r="E46" s="47">
        <v>-1</v>
      </c>
      <c r="F46" s="48">
        <v>-1</v>
      </c>
      <c r="G46" s="44">
        <f t="shared" si="18"/>
        <v>104311.13362444</v>
      </c>
      <c r="H46" s="44">
        <f t="shared" si="19"/>
        <v>98695.5627014778</v>
      </c>
      <c r="I46" s="44">
        <f t="shared" si="20"/>
        <v>88795.9025368856</v>
      </c>
      <c r="J46" s="80">
        <f t="shared" si="11"/>
        <v>3226.11753477648</v>
      </c>
      <c r="K46" s="81">
        <f t="shared" si="12"/>
        <v>3052.44008355086</v>
      </c>
      <c r="L46" s="82">
        <f t="shared" si="13"/>
        <v>2746.26502691399</v>
      </c>
      <c r="M46" s="80">
        <f t="shared" si="14"/>
        <v>-3226.11753477648</v>
      </c>
      <c r="N46" s="81">
        <f t="shared" si="15"/>
        <v>-3052.44008355086</v>
      </c>
      <c r="O46" s="82">
        <f t="shared" si="16"/>
        <v>-2746.26502691399</v>
      </c>
    </row>
    <row r="47" ht="19.5" spans="1:15">
      <c r="A47" s="38">
        <v>39</v>
      </c>
      <c r="B47" s="39">
        <v>42397</v>
      </c>
      <c r="C47" s="45">
        <v>1</v>
      </c>
      <c r="D47" s="46">
        <v>-1</v>
      </c>
      <c r="E47" s="47">
        <v>-1</v>
      </c>
      <c r="F47" s="48">
        <v>-1</v>
      </c>
      <c r="G47" s="44">
        <f t="shared" si="18"/>
        <v>101181.799615706</v>
      </c>
      <c r="H47" s="44">
        <f t="shared" si="19"/>
        <v>95734.6958204334</v>
      </c>
      <c r="I47" s="44">
        <f t="shared" si="20"/>
        <v>86132.025460779</v>
      </c>
      <c r="J47" s="80">
        <f t="shared" si="11"/>
        <v>3129.33400873319</v>
      </c>
      <c r="K47" s="81">
        <f t="shared" si="12"/>
        <v>2960.86688104433</v>
      </c>
      <c r="L47" s="82">
        <f t="shared" si="13"/>
        <v>2663.87707610657</v>
      </c>
      <c r="M47" s="80">
        <f t="shared" si="14"/>
        <v>-3129.33400873319</v>
      </c>
      <c r="N47" s="81">
        <f t="shared" si="15"/>
        <v>-2960.86688104433</v>
      </c>
      <c r="O47" s="82">
        <f t="shared" si="16"/>
        <v>-2663.87707610657</v>
      </c>
    </row>
    <row r="48" ht="19.5" spans="1:15">
      <c r="A48" s="38">
        <v>40</v>
      </c>
      <c r="B48" s="39">
        <v>42397</v>
      </c>
      <c r="C48" s="45">
        <v>1</v>
      </c>
      <c r="D48" s="46">
        <v>1.27</v>
      </c>
      <c r="E48" s="47">
        <v>1.5</v>
      </c>
      <c r="F48" s="48">
        <v>2</v>
      </c>
      <c r="G48" s="44">
        <f t="shared" si="18"/>
        <v>105036.826181065</v>
      </c>
      <c r="H48" s="44">
        <f t="shared" si="19"/>
        <v>100042.757132353</v>
      </c>
      <c r="I48" s="44">
        <f t="shared" si="20"/>
        <v>91299.9469884258</v>
      </c>
      <c r="J48" s="80">
        <f t="shared" si="11"/>
        <v>3035.45398847119</v>
      </c>
      <c r="K48" s="81">
        <f t="shared" si="12"/>
        <v>2872.040874613</v>
      </c>
      <c r="L48" s="82">
        <f t="shared" si="13"/>
        <v>2583.96076382337</v>
      </c>
      <c r="M48" s="80">
        <f t="shared" si="14"/>
        <v>3855.02656535841</v>
      </c>
      <c r="N48" s="81">
        <f t="shared" si="15"/>
        <v>4308.0613119195</v>
      </c>
      <c r="O48" s="82">
        <f t="shared" si="16"/>
        <v>5167.92152764674</v>
      </c>
    </row>
    <row r="49" ht="19.5" spans="1:15">
      <c r="A49" s="38">
        <v>41</v>
      </c>
      <c r="B49" s="39">
        <v>42401</v>
      </c>
      <c r="C49" s="45">
        <v>1</v>
      </c>
      <c r="D49" s="46">
        <v>1.27</v>
      </c>
      <c r="E49" s="47">
        <v>1.5</v>
      </c>
      <c r="F49" s="48">
        <v>-1</v>
      </c>
      <c r="G49" s="44">
        <f t="shared" si="18"/>
        <v>109038.729258563</v>
      </c>
      <c r="H49" s="44">
        <f t="shared" si="19"/>
        <v>104544.681203309</v>
      </c>
      <c r="I49" s="44">
        <f t="shared" si="20"/>
        <v>88560.948578773</v>
      </c>
      <c r="J49" s="80">
        <f t="shared" si="11"/>
        <v>3151.10478543194</v>
      </c>
      <c r="K49" s="81">
        <f t="shared" si="12"/>
        <v>3001.28271397059</v>
      </c>
      <c r="L49" s="82">
        <f t="shared" si="13"/>
        <v>2738.99840965277</v>
      </c>
      <c r="M49" s="80">
        <f t="shared" si="14"/>
        <v>4001.90307749857</v>
      </c>
      <c r="N49" s="81">
        <f t="shared" si="15"/>
        <v>4501.92407095588</v>
      </c>
      <c r="O49" s="82">
        <f t="shared" si="16"/>
        <v>-2738.99840965277</v>
      </c>
    </row>
    <row r="50" ht="19.5" spans="1:15">
      <c r="A50" s="38">
        <v>42</v>
      </c>
      <c r="B50" s="39">
        <v>42401</v>
      </c>
      <c r="C50" s="45">
        <v>1</v>
      </c>
      <c r="D50" s="46">
        <v>1.27</v>
      </c>
      <c r="E50" s="47">
        <v>1.5</v>
      </c>
      <c r="F50" s="48">
        <v>2</v>
      </c>
      <c r="G50" s="44">
        <f t="shared" si="18"/>
        <v>113193.104843315</v>
      </c>
      <c r="H50" s="44">
        <f t="shared" si="19"/>
        <v>109249.191857458</v>
      </c>
      <c r="I50" s="44">
        <f t="shared" si="20"/>
        <v>93874.6054934994</v>
      </c>
      <c r="J50" s="80">
        <f t="shared" si="11"/>
        <v>3271.1618777569</v>
      </c>
      <c r="K50" s="81">
        <f t="shared" si="12"/>
        <v>3136.34043609926</v>
      </c>
      <c r="L50" s="82">
        <f t="shared" si="13"/>
        <v>2656.82845736319</v>
      </c>
      <c r="M50" s="80">
        <f t="shared" si="14"/>
        <v>4154.37558475126</v>
      </c>
      <c r="N50" s="81">
        <f t="shared" si="15"/>
        <v>4704.5106541489</v>
      </c>
      <c r="O50" s="82">
        <f t="shared" si="16"/>
        <v>5313.65691472638</v>
      </c>
    </row>
    <row r="51" ht="19.5" spans="1:15">
      <c r="A51" s="38">
        <v>43</v>
      </c>
      <c r="B51" s="39">
        <v>42402</v>
      </c>
      <c r="C51" s="45">
        <v>2</v>
      </c>
      <c r="D51" s="46">
        <v>1.27</v>
      </c>
      <c r="E51" s="47">
        <v>1.5</v>
      </c>
      <c r="F51" s="50">
        <v>2</v>
      </c>
      <c r="G51" s="44">
        <f t="shared" si="18"/>
        <v>117505.762137845</v>
      </c>
      <c r="H51" s="44">
        <f t="shared" si="19"/>
        <v>114165.405491043</v>
      </c>
      <c r="I51" s="44">
        <f t="shared" si="20"/>
        <v>99507.0818231093</v>
      </c>
      <c r="J51" s="80">
        <f t="shared" si="11"/>
        <v>3395.79314529944</v>
      </c>
      <c r="K51" s="81">
        <f t="shared" si="12"/>
        <v>3277.47575572373</v>
      </c>
      <c r="L51" s="82">
        <f t="shared" si="13"/>
        <v>2816.23816480498</v>
      </c>
      <c r="M51" s="80">
        <f t="shared" si="14"/>
        <v>4312.65729453029</v>
      </c>
      <c r="N51" s="81">
        <f t="shared" si="15"/>
        <v>4916.2136335856</v>
      </c>
      <c r="O51" s="82">
        <f t="shared" si="16"/>
        <v>5632.47632960996</v>
      </c>
    </row>
    <row r="52" ht="19.5" spans="1:15">
      <c r="A52" s="38">
        <v>44</v>
      </c>
      <c r="B52" s="39">
        <v>42402</v>
      </c>
      <c r="C52" s="45">
        <v>2</v>
      </c>
      <c r="D52" s="46">
        <v>-1</v>
      </c>
      <c r="E52" s="47">
        <v>-1</v>
      </c>
      <c r="F52" s="48">
        <v>-1</v>
      </c>
      <c r="G52" s="44">
        <f t="shared" si="18"/>
        <v>113980.58927371</v>
      </c>
      <c r="H52" s="44">
        <f t="shared" si="19"/>
        <v>110740.443326312</v>
      </c>
      <c r="I52" s="44">
        <f t="shared" si="20"/>
        <v>96521.8693684161</v>
      </c>
      <c r="J52" s="80">
        <f t="shared" si="11"/>
        <v>3525.17286413535</v>
      </c>
      <c r="K52" s="81">
        <f t="shared" si="12"/>
        <v>3424.9621647313</v>
      </c>
      <c r="L52" s="82">
        <f t="shared" si="13"/>
        <v>2985.21245469328</v>
      </c>
      <c r="M52" s="80">
        <f t="shared" si="14"/>
        <v>-3525.17286413535</v>
      </c>
      <c r="N52" s="81">
        <f t="shared" si="15"/>
        <v>-3424.9621647313</v>
      </c>
      <c r="O52" s="82">
        <f t="shared" si="16"/>
        <v>-2985.21245469328</v>
      </c>
    </row>
    <row r="53" ht="19.5" spans="1:15">
      <c r="A53" s="38">
        <v>45</v>
      </c>
      <c r="B53" s="39">
        <v>42403</v>
      </c>
      <c r="C53" s="45">
        <v>1</v>
      </c>
      <c r="D53" s="46">
        <v>-1</v>
      </c>
      <c r="E53" s="47">
        <v>-1</v>
      </c>
      <c r="F53" s="48">
        <v>-1</v>
      </c>
      <c r="G53" s="44">
        <f t="shared" si="18"/>
        <v>110561.171595498</v>
      </c>
      <c r="H53" s="44">
        <f t="shared" si="19"/>
        <v>107418.230026523</v>
      </c>
      <c r="I53" s="44">
        <f t="shared" si="20"/>
        <v>93626.2132873636</v>
      </c>
      <c r="J53" s="80">
        <f t="shared" si="11"/>
        <v>3419.41767821129</v>
      </c>
      <c r="K53" s="81">
        <f t="shared" si="12"/>
        <v>3322.21329978936</v>
      </c>
      <c r="L53" s="82">
        <f t="shared" si="13"/>
        <v>2895.65608105248</v>
      </c>
      <c r="M53" s="80">
        <f t="shared" si="14"/>
        <v>-3419.41767821129</v>
      </c>
      <c r="N53" s="81">
        <f t="shared" si="15"/>
        <v>-3322.21329978936</v>
      </c>
      <c r="O53" s="82">
        <f t="shared" si="16"/>
        <v>-2895.65608105248</v>
      </c>
    </row>
    <row r="54" ht="19.5" spans="1:15">
      <c r="A54" s="38">
        <v>46</v>
      </c>
      <c r="B54" s="39">
        <v>42410</v>
      </c>
      <c r="C54" s="45">
        <v>2</v>
      </c>
      <c r="D54" s="46">
        <v>1.27</v>
      </c>
      <c r="E54" s="47">
        <v>1.5</v>
      </c>
      <c r="F54" s="48">
        <v>2</v>
      </c>
      <c r="G54" s="44">
        <f t="shared" si="18"/>
        <v>114773.552233287</v>
      </c>
      <c r="H54" s="44">
        <f t="shared" si="19"/>
        <v>112252.050377716</v>
      </c>
      <c r="I54" s="44">
        <f t="shared" si="20"/>
        <v>99243.7860846054</v>
      </c>
      <c r="J54" s="80">
        <f t="shared" si="11"/>
        <v>3316.83514786495</v>
      </c>
      <c r="K54" s="81">
        <f t="shared" si="12"/>
        <v>3222.54690079568</v>
      </c>
      <c r="L54" s="82">
        <f t="shared" si="13"/>
        <v>2808.78639862091</v>
      </c>
      <c r="M54" s="80">
        <f t="shared" si="14"/>
        <v>4212.38063778848</v>
      </c>
      <c r="N54" s="81">
        <f t="shared" si="15"/>
        <v>4833.82035119352</v>
      </c>
      <c r="O54" s="82">
        <f t="shared" si="16"/>
        <v>5617.57279724181</v>
      </c>
    </row>
    <row r="55" ht="19.5" spans="1:15">
      <c r="A55" s="38">
        <v>47</v>
      </c>
      <c r="B55" s="39">
        <v>42411</v>
      </c>
      <c r="C55" s="45">
        <v>1</v>
      </c>
      <c r="D55" s="46">
        <v>-1</v>
      </c>
      <c r="E55" s="47">
        <v>-1</v>
      </c>
      <c r="F55" s="48">
        <v>-1</v>
      </c>
      <c r="G55" s="44">
        <f t="shared" si="18"/>
        <v>111330.345666288</v>
      </c>
      <c r="H55" s="44">
        <f t="shared" si="19"/>
        <v>108884.488866385</v>
      </c>
      <c r="I55" s="44">
        <f t="shared" si="20"/>
        <v>96266.4725020672</v>
      </c>
      <c r="J55" s="80">
        <f t="shared" si="11"/>
        <v>3443.2065669986</v>
      </c>
      <c r="K55" s="81">
        <f t="shared" si="12"/>
        <v>3367.56151133148</v>
      </c>
      <c r="L55" s="82">
        <f t="shared" si="13"/>
        <v>2977.31358253816</v>
      </c>
      <c r="M55" s="80">
        <f t="shared" si="14"/>
        <v>-3443.2065669986</v>
      </c>
      <c r="N55" s="81">
        <f t="shared" si="15"/>
        <v>-3367.56151133148</v>
      </c>
      <c r="O55" s="82">
        <f t="shared" si="16"/>
        <v>-2977.31358253816</v>
      </c>
    </row>
    <row r="56" ht="19.5" spans="1:15">
      <c r="A56" s="38">
        <v>48</v>
      </c>
      <c r="B56" s="39">
        <v>42412</v>
      </c>
      <c r="C56" s="45">
        <v>2</v>
      </c>
      <c r="D56" s="46">
        <v>1.27</v>
      </c>
      <c r="E56" s="47">
        <v>1.5</v>
      </c>
      <c r="F56" s="48">
        <v>2</v>
      </c>
      <c r="G56" s="44">
        <f t="shared" si="18"/>
        <v>115572.031836174</v>
      </c>
      <c r="H56" s="44">
        <f t="shared" si="19"/>
        <v>113784.290865372</v>
      </c>
      <c r="I56" s="44">
        <f t="shared" si="20"/>
        <v>102042.460852191</v>
      </c>
      <c r="J56" s="80">
        <f t="shared" si="11"/>
        <v>3339.91036998864</v>
      </c>
      <c r="K56" s="81">
        <f t="shared" si="12"/>
        <v>3266.53466599154</v>
      </c>
      <c r="L56" s="82">
        <f t="shared" si="13"/>
        <v>2887.99417506202</v>
      </c>
      <c r="M56" s="80">
        <f t="shared" si="14"/>
        <v>4241.68616988558</v>
      </c>
      <c r="N56" s="81">
        <f t="shared" si="15"/>
        <v>4899.80199898731</v>
      </c>
      <c r="O56" s="82">
        <f t="shared" si="16"/>
        <v>5775.98835012403</v>
      </c>
    </row>
    <row r="57" ht="19.5" spans="1:15">
      <c r="A57" s="38">
        <v>49</v>
      </c>
      <c r="B57" s="39">
        <v>42416</v>
      </c>
      <c r="C57" s="45">
        <v>1</v>
      </c>
      <c r="D57" s="46">
        <v>-1</v>
      </c>
      <c r="E57" s="47">
        <v>-1</v>
      </c>
      <c r="F57" s="48">
        <v>-1</v>
      </c>
      <c r="G57" s="44">
        <f t="shared" si="18"/>
        <v>112104.870881088</v>
      </c>
      <c r="H57" s="44">
        <f t="shared" si="19"/>
        <v>110370.762139411</v>
      </c>
      <c r="I57" s="44">
        <f t="shared" si="20"/>
        <v>98981.1870266255</v>
      </c>
      <c r="J57" s="80">
        <f t="shared" si="11"/>
        <v>3467.16095508521</v>
      </c>
      <c r="K57" s="81">
        <f t="shared" si="12"/>
        <v>3413.52872596116</v>
      </c>
      <c r="L57" s="82">
        <f t="shared" si="13"/>
        <v>3061.27382556574</v>
      </c>
      <c r="M57" s="80">
        <f t="shared" si="14"/>
        <v>-3467.16095508521</v>
      </c>
      <c r="N57" s="81">
        <f t="shared" si="15"/>
        <v>-3413.52872596116</v>
      </c>
      <c r="O57" s="82">
        <f t="shared" si="16"/>
        <v>-3061.27382556574</v>
      </c>
    </row>
    <row r="58" ht="19.5" spans="1:15">
      <c r="A58" s="38">
        <v>50</v>
      </c>
      <c r="B58" s="39">
        <v>42416</v>
      </c>
      <c r="C58" s="53">
        <v>2</v>
      </c>
      <c r="D58" s="54">
        <v>-1</v>
      </c>
      <c r="E58" s="55">
        <v>-1</v>
      </c>
      <c r="F58" s="56">
        <v>-1</v>
      </c>
      <c r="G58" s="44">
        <f t="shared" si="18"/>
        <v>108741.724754656</v>
      </c>
      <c r="H58" s="44">
        <f t="shared" si="19"/>
        <v>107059.639275228</v>
      </c>
      <c r="I58" s="44">
        <f t="shared" si="20"/>
        <v>96011.7514158268</v>
      </c>
      <c r="J58" s="80">
        <f t="shared" si="11"/>
        <v>3363.14612643265</v>
      </c>
      <c r="K58" s="81">
        <f t="shared" si="12"/>
        <v>3311.12286418232</v>
      </c>
      <c r="L58" s="82">
        <f t="shared" si="13"/>
        <v>2969.43561079877</v>
      </c>
      <c r="M58" s="80">
        <f t="shared" si="14"/>
        <v>-3363.14612643265</v>
      </c>
      <c r="N58" s="81">
        <f t="shared" si="15"/>
        <v>-3311.12286418232</v>
      </c>
      <c r="O58" s="82">
        <f t="shared" si="16"/>
        <v>-2969.43561079877</v>
      </c>
    </row>
    <row r="59" ht="19.5" spans="1:15">
      <c r="A59" s="38"/>
      <c r="B59" s="57" t="s">
        <v>32</v>
      </c>
      <c r="C59" s="58"/>
      <c r="D59" s="59">
        <f>COUNTIF(D9:D58,1.27)</f>
        <v>20</v>
      </c>
      <c r="E59" s="59">
        <f>COUNTIF(E9:E58,1.5)</f>
        <v>18</v>
      </c>
      <c r="F59" s="60">
        <f>COUNTIF(F9:F58,2)</f>
        <v>15</v>
      </c>
      <c r="G59" s="61">
        <f>M59+G8</f>
        <v>108741.724754656</v>
      </c>
      <c r="H59" s="62">
        <f>N59+H8</f>
        <v>107059.639275228</v>
      </c>
      <c r="I59" s="83">
        <f>O59+I8</f>
        <v>96011.7514158268</v>
      </c>
      <c r="J59" s="84" t="s">
        <v>33</v>
      </c>
      <c r="K59" s="85">
        <f>B58-B9</f>
        <v>88</v>
      </c>
      <c r="L59" s="86" t="s">
        <v>34</v>
      </c>
      <c r="M59" s="87">
        <f>SUM(M9:M58)</f>
        <v>8741.72475465577</v>
      </c>
      <c r="N59" s="88">
        <f>SUM(N9:N58)</f>
        <v>7059.63927522847</v>
      </c>
      <c r="O59" s="89">
        <f>SUM(O9:O58)</f>
        <v>-3988.24858417322</v>
      </c>
    </row>
    <row r="60" ht="19.5" spans="1:15">
      <c r="A60" s="38"/>
      <c r="B60" s="63" t="s">
        <v>35</v>
      </c>
      <c r="C60" s="64"/>
      <c r="D60" s="59">
        <f>COUNTIF(D9:D58,-1)</f>
        <v>23</v>
      </c>
      <c r="E60" s="59">
        <f>COUNTIF(E9:E58,-1)</f>
        <v>25</v>
      </c>
      <c r="F60" s="60">
        <f>COUNTIF(F9:F58,-1)</f>
        <v>28</v>
      </c>
      <c r="G60" s="23" t="s">
        <v>36</v>
      </c>
      <c r="H60" s="24"/>
      <c r="I60" s="71"/>
      <c r="J60" s="23" t="s">
        <v>37</v>
      </c>
      <c r="K60" s="24"/>
      <c r="L60" s="71"/>
      <c r="M60" s="38"/>
      <c r="N60" s="52"/>
      <c r="O60" s="90"/>
    </row>
    <row r="61" ht="19.5" spans="1:15">
      <c r="A61" s="38"/>
      <c r="B61" s="63" t="s">
        <v>38</v>
      </c>
      <c r="C61" s="64"/>
      <c r="D61" s="59">
        <f>COUNTIF(D9:D58,0)</f>
        <v>6</v>
      </c>
      <c r="E61" s="59">
        <f>COUNTIF(E9:E58,0)</f>
        <v>6</v>
      </c>
      <c r="F61" s="59">
        <f>COUNTIF(F9:F58,0)</f>
        <v>6</v>
      </c>
      <c r="G61" s="65">
        <f>G59/G8</f>
        <v>1.08741724754656</v>
      </c>
      <c r="H61" s="66">
        <f t="shared" ref="H61:I61" si="21">H59/H8</f>
        <v>1.07059639275228</v>
      </c>
      <c r="I61" s="91">
        <f t="shared" si="21"/>
        <v>0.960117514158268</v>
      </c>
      <c r="J61" s="92">
        <f>(G61-100%)*30/K59</f>
        <v>0.0298013343908719</v>
      </c>
      <c r="K61" s="92">
        <f>(H61-100%)*30/K59</f>
        <v>0.0240669520746425</v>
      </c>
      <c r="L61" s="93">
        <f>(I61-100%)*30/K59</f>
        <v>-0.0135963019914996</v>
      </c>
      <c r="M61" s="94"/>
      <c r="N61" s="95"/>
      <c r="O61" s="96"/>
    </row>
    <row r="62" ht="19.5" spans="1:6">
      <c r="A62" s="52"/>
      <c r="B62" s="23" t="s">
        <v>39</v>
      </c>
      <c r="C62" s="24"/>
      <c r="D62" s="67">
        <f t="shared" ref="D62:F62" si="22">D59/(D59+D60+D61)</f>
        <v>0.408163265306122</v>
      </c>
      <c r="E62" s="68">
        <f t="shared" si="22"/>
        <v>0.36734693877551</v>
      </c>
      <c r="F62" s="69">
        <f t="shared" si="22"/>
        <v>0.306122448979592</v>
      </c>
    </row>
    <row r="64" spans="4:6">
      <c r="D64" s="70"/>
      <c r="E64" s="70"/>
      <c r="F64" s="70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7" right="0.7" top="0.75" bottom="0.75" header="0.3" footer="0.3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0" zoomScaleNormal="80" topLeftCell="T1367" workbookViewId="0">
      <selection activeCell="AD1413" sqref="AD1413"/>
    </sheetView>
  </sheetViews>
  <sheetFormatPr defaultColWidth="8.125" defaultRowHeight="14.25"/>
  <cols>
    <col min="1" max="1" width="6.625" style="16" customWidth="1"/>
    <col min="2" max="2" width="7.25" style="11" customWidth="1"/>
    <col min="3" max="256" width="8.125" style="11"/>
    <col min="257" max="257" width="6.625" style="11" customWidth="1"/>
    <col min="258" max="258" width="7.25" style="11" customWidth="1"/>
    <col min="259" max="512" width="8.125" style="11"/>
    <col min="513" max="513" width="6.625" style="11" customWidth="1"/>
    <col min="514" max="514" width="7.25" style="11" customWidth="1"/>
    <col min="515" max="768" width="8.125" style="11"/>
    <col min="769" max="769" width="6.625" style="11" customWidth="1"/>
    <col min="770" max="770" width="7.25" style="11" customWidth="1"/>
    <col min="771" max="1024" width="8.125" style="11"/>
    <col min="1025" max="1025" width="6.625" style="11" customWidth="1"/>
    <col min="1026" max="1026" width="7.25" style="11" customWidth="1"/>
    <col min="1027" max="1280" width="8.125" style="11"/>
    <col min="1281" max="1281" width="6.625" style="11" customWidth="1"/>
    <col min="1282" max="1282" width="7.25" style="11" customWidth="1"/>
    <col min="1283" max="1536" width="8.125" style="11"/>
    <col min="1537" max="1537" width="6.625" style="11" customWidth="1"/>
    <col min="1538" max="1538" width="7.25" style="11" customWidth="1"/>
    <col min="1539" max="1792" width="8.125" style="11"/>
    <col min="1793" max="1793" width="6.625" style="11" customWidth="1"/>
    <col min="1794" max="1794" width="7.25" style="11" customWidth="1"/>
    <col min="1795" max="2048" width="8.125" style="11"/>
    <col min="2049" max="2049" width="6.625" style="11" customWidth="1"/>
    <col min="2050" max="2050" width="7.25" style="11" customWidth="1"/>
    <col min="2051" max="2304" width="8.125" style="11"/>
    <col min="2305" max="2305" width="6.625" style="11" customWidth="1"/>
    <col min="2306" max="2306" width="7.25" style="11" customWidth="1"/>
    <col min="2307" max="2560" width="8.125" style="11"/>
    <col min="2561" max="2561" width="6.625" style="11" customWidth="1"/>
    <col min="2562" max="2562" width="7.25" style="11" customWidth="1"/>
    <col min="2563" max="2816" width="8.125" style="11"/>
    <col min="2817" max="2817" width="6.625" style="11" customWidth="1"/>
    <col min="2818" max="2818" width="7.25" style="11" customWidth="1"/>
    <col min="2819" max="3072" width="8.125" style="11"/>
    <col min="3073" max="3073" width="6.625" style="11" customWidth="1"/>
    <col min="3074" max="3074" width="7.25" style="11" customWidth="1"/>
    <col min="3075" max="3328" width="8.125" style="11"/>
    <col min="3329" max="3329" width="6.625" style="11" customWidth="1"/>
    <col min="3330" max="3330" width="7.25" style="11" customWidth="1"/>
    <col min="3331" max="3584" width="8.125" style="11"/>
    <col min="3585" max="3585" width="6.625" style="11" customWidth="1"/>
    <col min="3586" max="3586" width="7.25" style="11" customWidth="1"/>
    <col min="3587" max="3840" width="8.125" style="11"/>
    <col min="3841" max="3841" width="6.625" style="11" customWidth="1"/>
    <col min="3842" max="3842" width="7.25" style="11" customWidth="1"/>
    <col min="3843" max="4096" width="8.125" style="11"/>
    <col min="4097" max="4097" width="6.625" style="11" customWidth="1"/>
    <col min="4098" max="4098" width="7.25" style="11" customWidth="1"/>
    <col min="4099" max="4352" width="8.125" style="11"/>
    <col min="4353" max="4353" width="6.625" style="11" customWidth="1"/>
    <col min="4354" max="4354" width="7.25" style="11" customWidth="1"/>
    <col min="4355" max="4608" width="8.125" style="11"/>
    <col min="4609" max="4609" width="6.625" style="11" customWidth="1"/>
    <col min="4610" max="4610" width="7.25" style="11" customWidth="1"/>
    <col min="4611" max="4864" width="8.125" style="11"/>
    <col min="4865" max="4865" width="6.625" style="11" customWidth="1"/>
    <col min="4866" max="4866" width="7.25" style="11" customWidth="1"/>
    <col min="4867" max="5120" width="8.125" style="11"/>
    <col min="5121" max="5121" width="6.625" style="11" customWidth="1"/>
    <col min="5122" max="5122" width="7.25" style="11" customWidth="1"/>
    <col min="5123" max="5376" width="8.125" style="11"/>
    <col min="5377" max="5377" width="6.625" style="11" customWidth="1"/>
    <col min="5378" max="5378" width="7.25" style="11" customWidth="1"/>
    <col min="5379" max="5632" width="8.125" style="11"/>
    <col min="5633" max="5633" width="6.625" style="11" customWidth="1"/>
    <col min="5634" max="5634" width="7.25" style="11" customWidth="1"/>
    <col min="5635" max="5888" width="8.125" style="11"/>
    <col min="5889" max="5889" width="6.625" style="11" customWidth="1"/>
    <col min="5890" max="5890" width="7.25" style="11" customWidth="1"/>
    <col min="5891" max="6144" width="8.125" style="11"/>
    <col min="6145" max="6145" width="6.625" style="11" customWidth="1"/>
    <col min="6146" max="6146" width="7.25" style="11" customWidth="1"/>
    <col min="6147" max="6400" width="8.125" style="11"/>
    <col min="6401" max="6401" width="6.625" style="11" customWidth="1"/>
    <col min="6402" max="6402" width="7.25" style="11" customWidth="1"/>
    <col min="6403" max="6656" width="8.125" style="11"/>
    <col min="6657" max="6657" width="6.625" style="11" customWidth="1"/>
    <col min="6658" max="6658" width="7.25" style="11" customWidth="1"/>
    <col min="6659" max="6912" width="8.125" style="11"/>
    <col min="6913" max="6913" width="6.625" style="11" customWidth="1"/>
    <col min="6914" max="6914" width="7.25" style="11" customWidth="1"/>
    <col min="6915" max="7168" width="8.125" style="11"/>
    <col min="7169" max="7169" width="6.625" style="11" customWidth="1"/>
    <col min="7170" max="7170" width="7.25" style="11" customWidth="1"/>
    <col min="7171" max="7424" width="8.125" style="11"/>
    <col min="7425" max="7425" width="6.625" style="11" customWidth="1"/>
    <col min="7426" max="7426" width="7.25" style="11" customWidth="1"/>
    <col min="7427" max="7680" width="8.125" style="11"/>
    <col min="7681" max="7681" width="6.625" style="11" customWidth="1"/>
    <col min="7682" max="7682" width="7.25" style="11" customWidth="1"/>
    <col min="7683" max="7936" width="8.125" style="11"/>
    <col min="7937" max="7937" width="6.625" style="11" customWidth="1"/>
    <col min="7938" max="7938" width="7.25" style="11" customWidth="1"/>
    <col min="7939" max="8192" width="8.125" style="11"/>
    <col min="8193" max="8193" width="6.625" style="11" customWidth="1"/>
    <col min="8194" max="8194" width="7.25" style="11" customWidth="1"/>
    <col min="8195" max="8448" width="8.125" style="11"/>
    <col min="8449" max="8449" width="6.625" style="11" customWidth="1"/>
    <col min="8450" max="8450" width="7.25" style="11" customWidth="1"/>
    <col min="8451" max="8704" width="8.125" style="11"/>
    <col min="8705" max="8705" width="6.625" style="11" customWidth="1"/>
    <col min="8706" max="8706" width="7.25" style="11" customWidth="1"/>
    <col min="8707" max="8960" width="8.125" style="11"/>
    <col min="8961" max="8961" width="6.625" style="11" customWidth="1"/>
    <col min="8962" max="8962" width="7.25" style="11" customWidth="1"/>
    <col min="8963" max="9216" width="8.125" style="11"/>
    <col min="9217" max="9217" width="6.625" style="11" customWidth="1"/>
    <col min="9218" max="9218" width="7.25" style="11" customWidth="1"/>
    <col min="9219" max="9472" width="8.125" style="11"/>
    <col min="9473" max="9473" width="6.625" style="11" customWidth="1"/>
    <col min="9474" max="9474" width="7.25" style="11" customWidth="1"/>
    <col min="9475" max="9728" width="8.125" style="11"/>
    <col min="9729" max="9729" width="6.625" style="11" customWidth="1"/>
    <col min="9730" max="9730" width="7.25" style="11" customWidth="1"/>
    <col min="9731" max="9984" width="8.125" style="11"/>
    <col min="9985" max="9985" width="6.625" style="11" customWidth="1"/>
    <col min="9986" max="9986" width="7.25" style="11" customWidth="1"/>
    <col min="9987" max="10240" width="8.125" style="11"/>
    <col min="10241" max="10241" width="6.625" style="11" customWidth="1"/>
    <col min="10242" max="10242" width="7.25" style="11" customWidth="1"/>
    <col min="10243" max="10496" width="8.125" style="11"/>
    <col min="10497" max="10497" width="6.625" style="11" customWidth="1"/>
    <col min="10498" max="10498" width="7.25" style="11" customWidth="1"/>
    <col min="10499" max="10752" width="8.125" style="11"/>
    <col min="10753" max="10753" width="6.625" style="11" customWidth="1"/>
    <col min="10754" max="10754" width="7.25" style="11" customWidth="1"/>
    <col min="10755" max="11008" width="8.125" style="11"/>
    <col min="11009" max="11009" width="6.625" style="11" customWidth="1"/>
    <col min="11010" max="11010" width="7.25" style="11" customWidth="1"/>
    <col min="11011" max="11264" width="8.125" style="11"/>
    <col min="11265" max="11265" width="6.625" style="11" customWidth="1"/>
    <col min="11266" max="11266" width="7.25" style="11" customWidth="1"/>
    <col min="11267" max="11520" width="8.125" style="11"/>
    <col min="11521" max="11521" width="6.625" style="11" customWidth="1"/>
    <col min="11522" max="11522" width="7.25" style="11" customWidth="1"/>
    <col min="11523" max="11776" width="8.125" style="11"/>
    <col min="11777" max="11777" width="6.625" style="11" customWidth="1"/>
    <col min="11778" max="11778" width="7.25" style="11" customWidth="1"/>
    <col min="11779" max="12032" width="8.125" style="11"/>
    <col min="12033" max="12033" width="6.625" style="11" customWidth="1"/>
    <col min="12034" max="12034" width="7.25" style="11" customWidth="1"/>
    <col min="12035" max="12288" width="8.125" style="11"/>
    <col min="12289" max="12289" width="6.625" style="11" customWidth="1"/>
    <col min="12290" max="12290" width="7.25" style="11" customWidth="1"/>
    <col min="12291" max="12544" width="8.125" style="11"/>
    <col min="12545" max="12545" width="6.625" style="11" customWidth="1"/>
    <col min="12546" max="12546" width="7.25" style="11" customWidth="1"/>
    <col min="12547" max="12800" width="8.125" style="11"/>
    <col min="12801" max="12801" width="6.625" style="11" customWidth="1"/>
    <col min="12802" max="12802" width="7.25" style="11" customWidth="1"/>
    <col min="12803" max="13056" width="8.125" style="11"/>
    <col min="13057" max="13057" width="6.625" style="11" customWidth="1"/>
    <col min="13058" max="13058" width="7.25" style="11" customWidth="1"/>
    <col min="13059" max="13312" width="8.125" style="11"/>
    <col min="13313" max="13313" width="6.625" style="11" customWidth="1"/>
    <col min="13314" max="13314" width="7.25" style="11" customWidth="1"/>
    <col min="13315" max="13568" width="8.125" style="11"/>
    <col min="13569" max="13569" width="6.625" style="11" customWidth="1"/>
    <col min="13570" max="13570" width="7.25" style="11" customWidth="1"/>
    <col min="13571" max="13824" width="8.125" style="11"/>
    <col min="13825" max="13825" width="6.625" style="11" customWidth="1"/>
    <col min="13826" max="13826" width="7.25" style="11" customWidth="1"/>
    <col min="13827" max="14080" width="8.125" style="11"/>
    <col min="14081" max="14081" width="6.625" style="11" customWidth="1"/>
    <col min="14082" max="14082" width="7.25" style="11" customWidth="1"/>
    <col min="14083" max="14336" width="8.125" style="11"/>
    <col min="14337" max="14337" width="6.625" style="11" customWidth="1"/>
    <col min="14338" max="14338" width="7.25" style="11" customWidth="1"/>
    <col min="14339" max="14592" width="8.125" style="11"/>
    <col min="14593" max="14593" width="6.625" style="11" customWidth="1"/>
    <col min="14594" max="14594" width="7.25" style="11" customWidth="1"/>
    <col min="14595" max="14848" width="8.125" style="11"/>
    <col min="14849" max="14849" width="6.625" style="11" customWidth="1"/>
    <col min="14850" max="14850" width="7.25" style="11" customWidth="1"/>
    <col min="14851" max="15104" width="8.125" style="11"/>
    <col min="15105" max="15105" width="6.625" style="11" customWidth="1"/>
    <col min="15106" max="15106" width="7.25" style="11" customWidth="1"/>
    <col min="15107" max="15360" width="8.125" style="11"/>
    <col min="15361" max="15361" width="6.625" style="11" customWidth="1"/>
    <col min="15362" max="15362" width="7.25" style="11" customWidth="1"/>
    <col min="15363" max="15616" width="8.125" style="11"/>
    <col min="15617" max="15617" width="6.625" style="11" customWidth="1"/>
    <col min="15618" max="15618" width="7.25" style="11" customWidth="1"/>
    <col min="15619" max="15872" width="8.125" style="11"/>
    <col min="15873" max="15873" width="6.625" style="11" customWidth="1"/>
    <col min="15874" max="15874" width="7.25" style="11" customWidth="1"/>
    <col min="15875" max="16128" width="8.125" style="11"/>
    <col min="16129" max="16129" width="6.625" style="11" customWidth="1"/>
    <col min="16130" max="16130" width="7.25" style="11" customWidth="1"/>
    <col min="16131" max="16384" width="8.125" style="11"/>
  </cols>
  <sheetData/>
  <pageMargins left="0.7" right="0.7" top="0.75" bottom="0.75" header="0.3" footer="0.3"/>
  <pageSetup paperSize="9" orientation="portrait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"/>
  <sheetViews>
    <sheetView zoomScale="145" zoomScaleNormal="145" workbookViewId="0">
      <selection activeCell="A12" sqref="A12:J19"/>
    </sheetView>
  </sheetViews>
  <sheetFormatPr defaultColWidth="8.125" defaultRowHeight="13.5"/>
  <cols>
    <col min="1" max="16384" width="8.125" style="11"/>
  </cols>
  <sheetData>
    <row r="1" spans="1:1">
      <c r="A1" s="11" t="s">
        <v>42</v>
      </c>
    </row>
    <row r="2" spans="1:10">
      <c r="A2" s="12"/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43</v>
      </c>
    </row>
    <row r="12" spans="1:10">
      <c r="A12" s="14"/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44</v>
      </c>
    </row>
    <row r="22" spans="1:10">
      <c r="A22" s="14"/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1111111111111" footer="0.511111111111111"/>
  <pageSetup paperSize="9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2"/>
  <sheetViews>
    <sheetView zoomScale="80" zoomScaleNormal="80" workbookViewId="0">
      <selection activeCell="G11" sqref="G11"/>
    </sheetView>
  </sheetViews>
  <sheetFormatPr defaultColWidth="9" defaultRowHeight="18.75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45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46</v>
      </c>
      <c r="B3" s="6" t="s">
        <v>0</v>
      </c>
      <c r="C3" s="6" t="s">
        <v>47</v>
      </c>
      <c r="D3" s="7" t="s">
        <v>48</v>
      </c>
      <c r="E3" s="6" t="s">
        <v>49</v>
      </c>
      <c r="F3" s="7" t="s">
        <v>48</v>
      </c>
      <c r="G3" s="6" t="s">
        <v>50</v>
      </c>
      <c r="H3" s="7" t="s">
        <v>48</v>
      </c>
    </row>
    <row r="4" spans="1:8">
      <c r="A4" s="8" t="s">
        <v>51</v>
      </c>
      <c r="B4" s="8" t="s">
        <v>52</v>
      </c>
      <c r="C4" s="8"/>
      <c r="D4" s="9"/>
      <c r="E4" s="8"/>
      <c r="F4" s="9">
        <v>44239</v>
      </c>
      <c r="G4" s="8"/>
      <c r="H4" s="9">
        <v>44238</v>
      </c>
    </row>
    <row r="5" spans="1:8">
      <c r="A5" s="8" t="s">
        <v>51</v>
      </c>
      <c r="B5" s="8"/>
      <c r="C5" s="8"/>
      <c r="D5" s="9"/>
      <c r="E5" s="8"/>
      <c r="F5" s="10"/>
      <c r="G5" s="8"/>
      <c r="H5" s="10"/>
    </row>
    <row r="6" spans="1:8">
      <c r="A6" s="8" t="s">
        <v>51</v>
      </c>
      <c r="B6" s="8"/>
      <c r="C6" s="8"/>
      <c r="D6" s="10"/>
      <c r="E6" s="8"/>
      <c r="F6" s="10"/>
      <c r="G6" s="8"/>
      <c r="H6" s="10"/>
    </row>
    <row r="7" spans="1:8">
      <c r="A7" s="8" t="s">
        <v>51</v>
      </c>
      <c r="B7" s="8"/>
      <c r="C7" s="8"/>
      <c r="D7" s="10"/>
      <c r="E7" s="8"/>
      <c r="F7" s="10"/>
      <c r="G7" s="8"/>
      <c r="H7" s="10"/>
    </row>
    <row r="8" spans="1:8">
      <c r="A8" s="8" t="s">
        <v>51</v>
      </c>
      <c r="B8" s="8"/>
      <c r="C8" s="8"/>
      <c r="D8" s="10"/>
      <c r="E8" s="8"/>
      <c r="F8" s="10"/>
      <c r="G8" s="8"/>
      <c r="H8" s="10"/>
    </row>
    <row r="9" spans="1:8">
      <c r="A9" s="8" t="s">
        <v>51</v>
      </c>
      <c r="B9" s="8"/>
      <c r="C9" s="8"/>
      <c r="D9" s="10"/>
      <c r="E9" s="8"/>
      <c r="F9" s="10"/>
      <c r="G9" s="8"/>
      <c r="H9" s="10"/>
    </row>
    <row r="10" spans="1:8">
      <c r="A10" s="8" t="s">
        <v>51</v>
      </c>
      <c r="B10" s="8"/>
      <c r="C10" s="8"/>
      <c r="D10" s="10"/>
      <c r="E10" s="8"/>
      <c r="F10" s="10"/>
      <c r="G10" s="8"/>
      <c r="H10" s="10"/>
    </row>
    <row r="11" spans="1:8">
      <c r="A11" s="8" t="s">
        <v>51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検証シート30M_2</vt:lpstr>
      <vt:lpstr>画像30M_2</vt:lpstr>
      <vt:lpstr>検証シート 1H</vt:lpstr>
      <vt:lpstr>画像 1H</vt:lpstr>
      <vt:lpstr>検証シート30M</vt:lpstr>
      <vt:lpstr>画像30M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2020-09-18T03:10:00Z</dcterms:created>
  <dcterms:modified xsi:type="dcterms:W3CDTF">2021-02-14T14:21:43Z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1041-11.8.2.8498</vt:lpwstr>
  </property>
</Properties>
</file>