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/>
  <mc:AlternateContent xmlns:mc="http://schemas.openxmlformats.org/markup-compatibility/2006">
    <mc:Choice Requires="x15">
      <x15ac:absPath xmlns:x15ac="http://schemas.microsoft.com/office/spreadsheetml/2010/11/ac" url="E:\Izumi\デスクトップ\FX関係\CMA\トレード管理シート\トレード管理シート\検証\OB\"/>
    </mc:Choice>
  </mc:AlternateContent>
  <xr:revisionPtr revIDLastSave="0" documentId="13_ncr:1_{8B99347B-3E85-472F-9847-0099461D9E38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検証シート(H4-M30)" sheetId="13" r:id="rId1"/>
    <sheet name="画像（H4-M30）" sheetId="10" r:id="rId2"/>
    <sheet name="検証シート(H1-M15) " sheetId="11" r:id="rId3"/>
    <sheet name="画像（H1-M15）" sheetId="12" r:id="rId4"/>
    <sheet name="気づき" sheetId="5" r:id="rId5"/>
    <sheet name="検証終了通貨" sheetId="2" r:id="rId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X13" i="13" l="1"/>
  <c r="X60" i="13"/>
  <c r="X59" i="13"/>
  <c r="X58" i="13"/>
  <c r="X57" i="13"/>
  <c r="X56" i="13"/>
  <c r="X55" i="13"/>
  <c r="X54" i="13"/>
  <c r="X53" i="13"/>
  <c r="X52" i="13"/>
  <c r="X51" i="13"/>
  <c r="X50" i="13"/>
  <c r="X49" i="13"/>
  <c r="X48" i="13"/>
  <c r="X47" i="13"/>
  <c r="X46" i="13"/>
  <c r="X45" i="13"/>
  <c r="X44" i="13"/>
  <c r="X43" i="13"/>
  <c r="X42" i="13"/>
  <c r="X41" i="13"/>
  <c r="X40" i="13"/>
  <c r="X39" i="13"/>
  <c r="X38" i="13"/>
  <c r="X37" i="13"/>
  <c r="X36" i="13"/>
  <c r="X35" i="13"/>
  <c r="X34" i="13"/>
  <c r="X33" i="13"/>
  <c r="X32" i="13"/>
  <c r="X31" i="13"/>
  <c r="X30" i="13"/>
  <c r="X29" i="13"/>
  <c r="X28" i="13"/>
  <c r="X27" i="13"/>
  <c r="X26" i="13"/>
  <c r="X25" i="13"/>
  <c r="X24" i="13"/>
  <c r="X23" i="13"/>
  <c r="X22" i="13"/>
  <c r="X21" i="13"/>
  <c r="X20" i="13"/>
  <c r="X19" i="13"/>
  <c r="X18" i="13"/>
  <c r="X11" i="13"/>
  <c r="W11" i="13"/>
  <c r="X12" i="11"/>
  <c r="X24" i="11"/>
  <c r="X25" i="11"/>
  <c r="X26" i="11"/>
  <c r="X27" i="11"/>
  <c r="X28" i="11"/>
  <c r="X29" i="11"/>
  <c r="X30" i="11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X60" i="11"/>
  <c r="V11" i="11"/>
  <c r="F11" i="11"/>
  <c r="Y63" i="13"/>
  <c r="W63" i="13"/>
  <c r="U63" i="13"/>
  <c r="T63" i="13"/>
  <c r="M63" i="13"/>
  <c r="L63" i="13"/>
  <c r="E63" i="13"/>
  <c r="D63" i="13"/>
  <c r="U62" i="13"/>
  <c r="T62" i="13"/>
  <c r="M62" i="13"/>
  <c r="L62" i="13"/>
  <c r="E62" i="13"/>
  <c r="D62" i="13"/>
  <c r="U61" i="13"/>
  <c r="T61" i="13"/>
  <c r="M61" i="13"/>
  <c r="L61" i="13"/>
  <c r="E61" i="13"/>
  <c r="E64" i="13" s="1"/>
  <c r="D61" i="13"/>
  <c r="V60" i="13"/>
  <c r="S60" i="13"/>
  <c r="R60" i="13"/>
  <c r="O60" i="13"/>
  <c r="N60" i="13"/>
  <c r="K60" i="13"/>
  <c r="J60" i="13"/>
  <c r="G60" i="13"/>
  <c r="F60" i="13"/>
  <c r="V59" i="13"/>
  <c r="W60" i="13" s="1"/>
  <c r="S59" i="13"/>
  <c r="R59" i="13"/>
  <c r="O59" i="13"/>
  <c r="Q60" i="13" s="1"/>
  <c r="N59" i="13"/>
  <c r="P60" i="13" s="1"/>
  <c r="K59" i="13"/>
  <c r="J59" i="13"/>
  <c r="G59" i="13"/>
  <c r="I60" i="13" s="1"/>
  <c r="F59" i="13"/>
  <c r="H60" i="13" s="1"/>
  <c r="V58" i="13"/>
  <c r="W59" i="13" s="1"/>
  <c r="S58" i="13"/>
  <c r="R58" i="13"/>
  <c r="O58" i="13"/>
  <c r="Q59" i="13" s="1"/>
  <c r="N58" i="13"/>
  <c r="P59" i="13" s="1"/>
  <c r="K58" i="13"/>
  <c r="J58" i="13"/>
  <c r="G58" i="13"/>
  <c r="I59" i="13" s="1"/>
  <c r="F58" i="13"/>
  <c r="H59" i="13" s="1"/>
  <c r="V57" i="13"/>
  <c r="W58" i="13" s="1"/>
  <c r="S57" i="13"/>
  <c r="R57" i="13"/>
  <c r="O57" i="13"/>
  <c r="Q58" i="13" s="1"/>
  <c r="N57" i="13"/>
  <c r="P58" i="13" s="1"/>
  <c r="K57" i="13"/>
  <c r="J57" i="13"/>
  <c r="G57" i="13"/>
  <c r="I58" i="13" s="1"/>
  <c r="F57" i="13"/>
  <c r="H58" i="13" s="1"/>
  <c r="V56" i="13"/>
  <c r="W57" i="13" s="1"/>
  <c r="S56" i="13"/>
  <c r="R56" i="13"/>
  <c r="O56" i="13"/>
  <c r="Q57" i="13" s="1"/>
  <c r="N56" i="13"/>
  <c r="P57" i="13" s="1"/>
  <c r="K56" i="13"/>
  <c r="J56" i="13"/>
  <c r="G56" i="13"/>
  <c r="I57" i="13" s="1"/>
  <c r="F56" i="13"/>
  <c r="H57" i="13" s="1"/>
  <c r="V55" i="13"/>
  <c r="W56" i="13" s="1"/>
  <c r="S55" i="13"/>
  <c r="R55" i="13"/>
  <c r="O55" i="13"/>
  <c r="Q56" i="13" s="1"/>
  <c r="N55" i="13"/>
  <c r="P56" i="13" s="1"/>
  <c r="K55" i="13"/>
  <c r="J55" i="13"/>
  <c r="G55" i="13"/>
  <c r="I56" i="13" s="1"/>
  <c r="F55" i="13"/>
  <c r="H56" i="13" s="1"/>
  <c r="V54" i="13"/>
  <c r="W55" i="13" s="1"/>
  <c r="S54" i="13"/>
  <c r="R54" i="13"/>
  <c r="O54" i="13"/>
  <c r="Q55" i="13" s="1"/>
  <c r="N54" i="13"/>
  <c r="P55" i="13" s="1"/>
  <c r="K54" i="13"/>
  <c r="J54" i="13"/>
  <c r="G54" i="13"/>
  <c r="I55" i="13" s="1"/>
  <c r="F54" i="13"/>
  <c r="H55" i="13" s="1"/>
  <c r="V53" i="13"/>
  <c r="W54" i="13" s="1"/>
  <c r="S53" i="13"/>
  <c r="R53" i="13"/>
  <c r="O53" i="13"/>
  <c r="Q54" i="13" s="1"/>
  <c r="N53" i="13"/>
  <c r="P54" i="13" s="1"/>
  <c r="K53" i="13"/>
  <c r="J53" i="13"/>
  <c r="G53" i="13"/>
  <c r="I54" i="13" s="1"/>
  <c r="F53" i="13"/>
  <c r="H54" i="13" s="1"/>
  <c r="V52" i="13"/>
  <c r="W53" i="13" s="1"/>
  <c r="S52" i="13"/>
  <c r="R52" i="13"/>
  <c r="O52" i="13"/>
  <c r="Q53" i="13" s="1"/>
  <c r="N52" i="13"/>
  <c r="P53" i="13" s="1"/>
  <c r="K52" i="13"/>
  <c r="J52" i="13"/>
  <c r="G52" i="13"/>
  <c r="I53" i="13" s="1"/>
  <c r="F52" i="13"/>
  <c r="H53" i="13" s="1"/>
  <c r="V51" i="13"/>
  <c r="W52" i="13" s="1"/>
  <c r="S51" i="13"/>
  <c r="R51" i="13"/>
  <c r="O51" i="13"/>
  <c r="Q52" i="13" s="1"/>
  <c r="N51" i="13"/>
  <c r="P52" i="13" s="1"/>
  <c r="K51" i="13"/>
  <c r="J51" i="13"/>
  <c r="G51" i="13"/>
  <c r="I52" i="13" s="1"/>
  <c r="F51" i="13"/>
  <c r="H52" i="13" s="1"/>
  <c r="V50" i="13"/>
  <c r="W51" i="13" s="1"/>
  <c r="S50" i="13"/>
  <c r="R50" i="13"/>
  <c r="O50" i="13"/>
  <c r="Q51" i="13" s="1"/>
  <c r="N50" i="13"/>
  <c r="P51" i="13" s="1"/>
  <c r="K50" i="13"/>
  <c r="J50" i="13"/>
  <c r="G50" i="13"/>
  <c r="I51" i="13" s="1"/>
  <c r="F50" i="13"/>
  <c r="H51" i="13" s="1"/>
  <c r="V49" i="13"/>
  <c r="W50" i="13" s="1"/>
  <c r="S49" i="13"/>
  <c r="R49" i="13"/>
  <c r="O49" i="13"/>
  <c r="Q50" i="13" s="1"/>
  <c r="N49" i="13"/>
  <c r="P50" i="13" s="1"/>
  <c r="K49" i="13"/>
  <c r="J49" i="13"/>
  <c r="G49" i="13"/>
  <c r="I50" i="13" s="1"/>
  <c r="F49" i="13"/>
  <c r="H50" i="13" s="1"/>
  <c r="V48" i="13"/>
  <c r="W49" i="13" s="1"/>
  <c r="S48" i="13"/>
  <c r="R48" i="13"/>
  <c r="O48" i="13"/>
  <c r="Q49" i="13" s="1"/>
  <c r="N48" i="13"/>
  <c r="P49" i="13" s="1"/>
  <c r="K48" i="13"/>
  <c r="J48" i="13"/>
  <c r="G48" i="13"/>
  <c r="I49" i="13" s="1"/>
  <c r="F48" i="13"/>
  <c r="H49" i="13" s="1"/>
  <c r="V47" i="13"/>
  <c r="W48" i="13" s="1"/>
  <c r="S47" i="13"/>
  <c r="R47" i="13"/>
  <c r="O47" i="13"/>
  <c r="Q48" i="13" s="1"/>
  <c r="N47" i="13"/>
  <c r="P48" i="13" s="1"/>
  <c r="K47" i="13"/>
  <c r="J47" i="13"/>
  <c r="G47" i="13"/>
  <c r="I48" i="13" s="1"/>
  <c r="F47" i="13"/>
  <c r="H48" i="13" s="1"/>
  <c r="V46" i="13"/>
  <c r="W47" i="13" s="1"/>
  <c r="S46" i="13"/>
  <c r="R46" i="13"/>
  <c r="O46" i="13"/>
  <c r="Q47" i="13" s="1"/>
  <c r="N46" i="13"/>
  <c r="P47" i="13" s="1"/>
  <c r="K46" i="13"/>
  <c r="J46" i="13"/>
  <c r="G46" i="13"/>
  <c r="I47" i="13" s="1"/>
  <c r="F46" i="13"/>
  <c r="H47" i="13" s="1"/>
  <c r="V45" i="13"/>
  <c r="W46" i="13" s="1"/>
  <c r="S45" i="13"/>
  <c r="R45" i="13"/>
  <c r="O45" i="13"/>
  <c r="Q46" i="13" s="1"/>
  <c r="N45" i="13"/>
  <c r="P46" i="13" s="1"/>
  <c r="K45" i="13"/>
  <c r="J45" i="13"/>
  <c r="G45" i="13"/>
  <c r="I46" i="13" s="1"/>
  <c r="F45" i="13"/>
  <c r="H46" i="13" s="1"/>
  <c r="V44" i="13"/>
  <c r="W45" i="13" s="1"/>
  <c r="S44" i="13"/>
  <c r="R44" i="13"/>
  <c r="O44" i="13"/>
  <c r="Q45" i="13" s="1"/>
  <c r="N44" i="13"/>
  <c r="P45" i="13" s="1"/>
  <c r="K44" i="13"/>
  <c r="J44" i="13"/>
  <c r="G44" i="13"/>
  <c r="I45" i="13" s="1"/>
  <c r="F44" i="13"/>
  <c r="H45" i="13" s="1"/>
  <c r="V43" i="13"/>
  <c r="W44" i="13" s="1"/>
  <c r="S43" i="13"/>
  <c r="R43" i="13"/>
  <c r="O43" i="13"/>
  <c r="Q44" i="13" s="1"/>
  <c r="N43" i="13"/>
  <c r="P44" i="13" s="1"/>
  <c r="K43" i="13"/>
  <c r="J43" i="13"/>
  <c r="G43" i="13"/>
  <c r="I44" i="13" s="1"/>
  <c r="F43" i="13"/>
  <c r="H44" i="13" s="1"/>
  <c r="V42" i="13"/>
  <c r="W43" i="13" s="1"/>
  <c r="S42" i="13"/>
  <c r="R42" i="13"/>
  <c r="O42" i="13"/>
  <c r="Q43" i="13" s="1"/>
  <c r="N42" i="13"/>
  <c r="P43" i="13" s="1"/>
  <c r="K42" i="13"/>
  <c r="J42" i="13"/>
  <c r="G42" i="13"/>
  <c r="I43" i="13" s="1"/>
  <c r="F42" i="13"/>
  <c r="H43" i="13" s="1"/>
  <c r="V41" i="13"/>
  <c r="W42" i="13" s="1"/>
  <c r="S41" i="13"/>
  <c r="R41" i="13"/>
  <c r="O41" i="13"/>
  <c r="Q42" i="13" s="1"/>
  <c r="N41" i="13"/>
  <c r="P42" i="13" s="1"/>
  <c r="K41" i="13"/>
  <c r="J41" i="13"/>
  <c r="G41" i="13"/>
  <c r="I42" i="13" s="1"/>
  <c r="F41" i="13"/>
  <c r="H42" i="13" s="1"/>
  <c r="V40" i="13"/>
  <c r="W41" i="13" s="1"/>
  <c r="S40" i="13"/>
  <c r="R40" i="13"/>
  <c r="O40" i="13"/>
  <c r="Q41" i="13" s="1"/>
  <c r="N40" i="13"/>
  <c r="P41" i="13" s="1"/>
  <c r="K40" i="13"/>
  <c r="J40" i="13"/>
  <c r="G40" i="13"/>
  <c r="I41" i="13" s="1"/>
  <c r="F40" i="13"/>
  <c r="H41" i="13" s="1"/>
  <c r="V39" i="13"/>
  <c r="W40" i="13" s="1"/>
  <c r="S39" i="13"/>
  <c r="R39" i="13"/>
  <c r="O39" i="13"/>
  <c r="Q40" i="13" s="1"/>
  <c r="N39" i="13"/>
  <c r="P40" i="13" s="1"/>
  <c r="K39" i="13"/>
  <c r="J39" i="13"/>
  <c r="G39" i="13"/>
  <c r="I40" i="13" s="1"/>
  <c r="F39" i="13"/>
  <c r="H40" i="13" s="1"/>
  <c r="V38" i="13"/>
  <c r="W39" i="13" s="1"/>
  <c r="S38" i="13"/>
  <c r="R38" i="13"/>
  <c r="O38" i="13"/>
  <c r="Q39" i="13" s="1"/>
  <c r="N38" i="13"/>
  <c r="P39" i="13" s="1"/>
  <c r="K38" i="13"/>
  <c r="J38" i="13"/>
  <c r="G38" i="13"/>
  <c r="I39" i="13" s="1"/>
  <c r="F38" i="13"/>
  <c r="H39" i="13" s="1"/>
  <c r="V37" i="13"/>
  <c r="W38" i="13" s="1"/>
  <c r="S37" i="13"/>
  <c r="R37" i="13"/>
  <c r="O37" i="13"/>
  <c r="Q38" i="13" s="1"/>
  <c r="N37" i="13"/>
  <c r="P38" i="13" s="1"/>
  <c r="K37" i="13"/>
  <c r="J37" i="13"/>
  <c r="G37" i="13"/>
  <c r="I38" i="13" s="1"/>
  <c r="F37" i="13"/>
  <c r="H38" i="13" s="1"/>
  <c r="V36" i="13"/>
  <c r="W37" i="13" s="1"/>
  <c r="S36" i="13"/>
  <c r="R36" i="13"/>
  <c r="O36" i="13"/>
  <c r="Q37" i="13" s="1"/>
  <c r="N36" i="13"/>
  <c r="P37" i="13" s="1"/>
  <c r="K36" i="13"/>
  <c r="J36" i="13"/>
  <c r="G36" i="13"/>
  <c r="I37" i="13" s="1"/>
  <c r="F36" i="13"/>
  <c r="H37" i="13" s="1"/>
  <c r="V35" i="13"/>
  <c r="W36" i="13" s="1"/>
  <c r="S35" i="13"/>
  <c r="R35" i="13"/>
  <c r="O35" i="13"/>
  <c r="Q36" i="13" s="1"/>
  <c r="N35" i="13"/>
  <c r="P36" i="13" s="1"/>
  <c r="K35" i="13"/>
  <c r="J35" i="13"/>
  <c r="G35" i="13"/>
  <c r="I36" i="13" s="1"/>
  <c r="F35" i="13"/>
  <c r="H36" i="13" s="1"/>
  <c r="V34" i="13"/>
  <c r="W35" i="13" s="1"/>
  <c r="S34" i="13"/>
  <c r="R34" i="13"/>
  <c r="O34" i="13"/>
  <c r="Q35" i="13" s="1"/>
  <c r="N34" i="13"/>
  <c r="P35" i="13" s="1"/>
  <c r="K34" i="13"/>
  <c r="J34" i="13"/>
  <c r="G34" i="13"/>
  <c r="I35" i="13" s="1"/>
  <c r="F34" i="13"/>
  <c r="H35" i="13" s="1"/>
  <c r="V33" i="13"/>
  <c r="W34" i="13" s="1"/>
  <c r="S33" i="13"/>
  <c r="R33" i="13"/>
  <c r="O33" i="13"/>
  <c r="Q34" i="13" s="1"/>
  <c r="N33" i="13"/>
  <c r="P34" i="13" s="1"/>
  <c r="K33" i="13"/>
  <c r="J33" i="13"/>
  <c r="G33" i="13"/>
  <c r="I34" i="13" s="1"/>
  <c r="F33" i="13"/>
  <c r="H34" i="13" s="1"/>
  <c r="V32" i="13"/>
  <c r="W33" i="13" s="1"/>
  <c r="S32" i="13"/>
  <c r="R32" i="13"/>
  <c r="O32" i="13"/>
  <c r="Q33" i="13" s="1"/>
  <c r="N32" i="13"/>
  <c r="P33" i="13" s="1"/>
  <c r="K32" i="13"/>
  <c r="J32" i="13"/>
  <c r="G32" i="13"/>
  <c r="I33" i="13" s="1"/>
  <c r="F32" i="13"/>
  <c r="H33" i="13" s="1"/>
  <c r="V31" i="13"/>
  <c r="W32" i="13" s="1"/>
  <c r="S31" i="13"/>
  <c r="R31" i="13"/>
  <c r="O31" i="13"/>
  <c r="Q32" i="13" s="1"/>
  <c r="N31" i="13"/>
  <c r="P32" i="13" s="1"/>
  <c r="K31" i="13"/>
  <c r="J31" i="13"/>
  <c r="G31" i="13"/>
  <c r="I32" i="13" s="1"/>
  <c r="F31" i="13"/>
  <c r="H32" i="13" s="1"/>
  <c r="V30" i="13"/>
  <c r="W31" i="13" s="1"/>
  <c r="S30" i="13"/>
  <c r="R30" i="13"/>
  <c r="O30" i="13"/>
  <c r="Q31" i="13" s="1"/>
  <c r="N30" i="13"/>
  <c r="P31" i="13" s="1"/>
  <c r="K30" i="13"/>
  <c r="J30" i="13"/>
  <c r="G30" i="13"/>
  <c r="I31" i="13" s="1"/>
  <c r="F30" i="13"/>
  <c r="H31" i="13" s="1"/>
  <c r="V29" i="13"/>
  <c r="W30" i="13" s="1"/>
  <c r="S29" i="13"/>
  <c r="R29" i="13"/>
  <c r="O29" i="13"/>
  <c r="Q30" i="13" s="1"/>
  <c r="N29" i="13"/>
  <c r="P30" i="13" s="1"/>
  <c r="K29" i="13"/>
  <c r="J29" i="13"/>
  <c r="G29" i="13"/>
  <c r="I30" i="13" s="1"/>
  <c r="F29" i="13"/>
  <c r="H30" i="13" s="1"/>
  <c r="V28" i="13"/>
  <c r="W29" i="13" s="1"/>
  <c r="S28" i="13"/>
  <c r="R28" i="13"/>
  <c r="O28" i="13"/>
  <c r="Q29" i="13" s="1"/>
  <c r="N28" i="13"/>
  <c r="P29" i="13" s="1"/>
  <c r="K28" i="13"/>
  <c r="J28" i="13"/>
  <c r="G28" i="13"/>
  <c r="I29" i="13" s="1"/>
  <c r="F28" i="13"/>
  <c r="H29" i="13" s="1"/>
  <c r="V27" i="13"/>
  <c r="W28" i="13" s="1"/>
  <c r="S27" i="13"/>
  <c r="R27" i="13"/>
  <c r="O27" i="13"/>
  <c r="Q28" i="13" s="1"/>
  <c r="N27" i="13"/>
  <c r="P28" i="13" s="1"/>
  <c r="K27" i="13"/>
  <c r="J27" i="13"/>
  <c r="G27" i="13"/>
  <c r="I28" i="13" s="1"/>
  <c r="F27" i="13"/>
  <c r="H28" i="13" s="1"/>
  <c r="V26" i="13"/>
  <c r="W27" i="13" s="1"/>
  <c r="S26" i="13"/>
  <c r="R26" i="13"/>
  <c r="O26" i="13"/>
  <c r="Q27" i="13" s="1"/>
  <c r="N26" i="13"/>
  <c r="P27" i="13" s="1"/>
  <c r="K26" i="13"/>
  <c r="J26" i="13"/>
  <c r="G26" i="13"/>
  <c r="I27" i="13" s="1"/>
  <c r="F26" i="13"/>
  <c r="H27" i="13" s="1"/>
  <c r="V25" i="13"/>
  <c r="W26" i="13" s="1"/>
  <c r="S25" i="13"/>
  <c r="R25" i="13"/>
  <c r="O25" i="13"/>
  <c r="Q26" i="13" s="1"/>
  <c r="N25" i="13"/>
  <c r="P26" i="13" s="1"/>
  <c r="K25" i="13"/>
  <c r="J25" i="13"/>
  <c r="G25" i="13"/>
  <c r="I26" i="13" s="1"/>
  <c r="F25" i="13"/>
  <c r="H26" i="13" s="1"/>
  <c r="V24" i="13"/>
  <c r="W25" i="13" s="1"/>
  <c r="S24" i="13"/>
  <c r="R24" i="13"/>
  <c r="O24" i="13"/>
  <c r="Q25" i="13" s="1"/>
  <c r="N24" i="13"/>
  <c r="P25" i="13" s="1"/>
  <c r="K24" i="13"/>
  <c r="J24" i="13"/>
  <c r="G24" i="13"/>
  <c r="I25" i="13" s="1"/>
  <c r="F24" i="13"/>
  <c r="H25" i="13" s="1"/>
  <c r="V23" i="13"/>
  <c r="W24" i="13" s="1"/>
  <c r="S23" i="13"/>
  <c r="R23" i="13"/>
  <c r="O23" i="13"/>
  <c r="Q24" i="13" s="1"/>
  <c r="N23" i="13"/>
  <c r="P24" i="13" s="1"/>
  <c r="K23" i="13"/>
  <c r="J23" i="13"/>
  <c r="G23" i="13"/>
  <c r="I24" i="13" s="1"/>
  <c r="F23" i="13"/>
  <c r="H24" i="13" s="1"/>
  <c r="V22" i="13"/>
  <c r="W23" i="13" s="1"/>
  <c r="S22" i="13"/>
  <c r="R22" i="13"/>
  <c r="O22" i="13"/>
  <c r="Q23" i="13" s="1"/>
  <c r="N22" i="13"/>
  <c r="P23" i="13" s="1"/>
  <c r="K22" i="13"/>
  <c r="J22" i="13"/>
  <c r="G22" i="13"/>
  <c r="I23" i="13" s="1"/>
  <c r="F22" i="13"/>
  <c r="H23" i="13" s="1"/>
  <c r="V21" i="13"/>
  <c r="W22" i="13" s="1"/>
  <c r="S21" i="13"/>
  <c r="O21" i="13"/>
  <c r="Q22" i="13" s="1"/>
  <c r="K21" i="13"/>
  <c r="J21" i="13"/>
  <c r="G21" i="13"/>
  <c r="I22" i="13" s="1"/>
  <c r="F21" i="13"/>
  <c r="H22" i="13" s="1"/>
  <c r="V20" i="13"/>
  <c r="W21" i="13" s="1"/>
  <c r="S20" i="13"/>
  <c r="O20" i="13" s="1"/>
  <c r="Q21" i="13" s="1"/>
  <c r="R20" i="13"/>
  <c r="N20" i="13" s="1"/>
  <c r="P21" i="13" s="1"/>
  <c r="R21" i="13" s="1"/>
  <c r="N21" i="13" s="1"/>
  <c r="P22" i="13" s="1"/>
  <c r="K20" i="13"/>
  <c r="G20" i="13" s="1"/>
  <c r="I21" i="13" s="1"/>
  <c r="J20" i="13"/>
  <c r="F20" i="13" s="1"/>
  <c r="H21" i="13" s="1"/>
  <c r="V19" i="13"/>
  <c r="W20" i="13" s="1"/>
  <c r="S19" i="13"/>
  <c r="R19" i="13"/>
  <c r="N19" i="13" s="1"/>
  <c r="P20" i="13" s="1"/>
  <c r="O19" i="13"/>
  <c r="Q20" i="13" s="1"/>
  <c r="K19" i="13"/>
  <c r="G19" i="13" s="1"/>
  <c r="I20" i="13" s="1"/>
  <c r="J19" i="13"/>
  <c r="F19" i="13" s="1"/>
  <c r="H20" i="13" s="1"/>
  <c r="V18" i="13"/>
  <c r="W19" i="13" s="1"/>
  <c r="S18" i="13"/>
  <c r="R18" i="13"/>
  <c r="N18" i="13" s="1"/>
  <c r="P19" i="13" s="1"/>
  <c r="O18" i="13"/>
  <c r="Q19" i="13" s="1"/>
  <c r="K18" i="13"/>
  <c r="J18" i="13"/>
  <c r="F18" i="13" s="1"/>
  <c r="H19" i="13" s="1"/>
  <c r="G18" i="13"/>
  <c r="I19" i="13" s="1"/>
  <c r="Q11" i="13"/>
  <c r="S11" i="13" s="1"/>
  <c r="P11" i="13"/>
  <c r="R11" i="13" s="1"/>
  <c r="N11" i="13" s="1"/>
  <c r="I11" i="13"/>
  <c r="K11" i="13" s="1"/>
  <c r="V10" i="13"/>
  <c r="V11" i="13" s="1"/>
  <c r="W12" i="13" s="1"/>
  <c r="X12" i="13" s="1"/>
  <c r="O10" i="13"/>
  <c r="N10" i="13"/>
  <c r="G10" i="13"/>
  <c r="F10" i="13"/>
  <c r="H11" i="13" s="1"/>
  <c r="J11" i="13" s="1"/>
  <c r="U64" i="13" l="1"/>
  <c r="L64" i="13"/>
  <c r="M64" i="13"/>
  <c r="G11" i="13"/>
  <c r="P12" i="13"/>
  <c r="R12" i="13" s="1"/>
  <c r="N12" i="13" s="1"/>
  <c r="I12" i="13"/>
  <c r="K12" i="13" s="1"/>
  <c r="G12" i="13" s="1"/>
  <c r="F11" i="13"/>
  <c r="O11" i="13"/>
  <c r="D64" i="13"/>
  <c r="T64" i="13"/>
  <c r="X11" i="11"/>
  <c r="U63" i="11"/>
  <c r="T63" i="11"/>
  <c r="M63" i="11"/>
  <c r="L63" i="11"/>
  <c r="E63" i="11"/>
  <c r="D63" i="11"/>
  <c r="U62" i="11"/>
  <c r="T62" i="11"/>
  <c r="M62" i="11"/>
  <c r="L62" i="11"/>
  <c r="E62" i="11"/>
  <c r="D62" i="11"/>
  <c r="U61" i="11"/>
  <c r="T61" i="11"/>
  <c r="M61" i="11"/>
  <c r="L61" i="11"/>
  <c r="E61" i="11"/>
  <c r="D61" i="11"/>
  <c r="V60" i="11"/>
  <c r="S60" i="11"/>
  <c r="R60" i="11"/>
  <c r="O60" i="11"/>
  <c r="N60" i="11"/>
  <c r="K60" i="11"/>
  <c r="J60" i="11"/>
  <c r="G60" i="11"/>
  <c r="F60" i="11"/>
  <c r="V59" i="11"/>
  <c r="W60" i="11" s="1"/>
  <c r="S59" i="11"/>
  <c r="R59" i="11"/>
  <c r="O59" i="11"/>
  <c r="Q60" i="11" s="1"/>
  <c r="N59" i="11"/>
  <c r="P60" i="11" s="1"/>
  <c r="K59" i="11"/>
  <c r="J59" i="11"/>
  <c r="G59" i="11"/>
  <c r="I60" i="11" s="1"/>
  <c r="F59" i="11"/>
  <c r="H60" i="11" s="1"/>
  <c r="V58" i="11"/>
  <c r="W59" i="11" s="1"/>
  <c r="S58" i="11"/>
  <c r="R58" i="11"/>
  <c r="O58" i="11"/>
  <c r="Q59" i="11" s="1"/>
  <c r="N58" i="11"/>
  <c r="P59" i="11" s="1"/>
  <c r="K58" i="11"/>
  <c r="J58" i="11"/>
  <c r="G58" i="11"/>
  <c r="I59" i="11" s="1"/>
  <c r="F58" i="11"/>
  <c r="H59" i="11" s="1"/>
  <c r="V57" i="11"/>
  <c r="W58" i="11" s="1"/>
  <c r="S57" i="11"/>
  <c r="R57" i="11"/>
  <c r="O57" i="11"/>
  <c r="Q58" i="11" s="1"/>
  <c r="N57" i="11"/>
  <c r="P58" i="11" s="1"/>
  <c r="K57" i="11"/>
  <c r="J57" i="11"/>
  <c r="G57" i="11"/>
  <c r="I58" i="11" s="1"/>
  <c r="F57" i="11"/>
  <c r="H58" i="11" s="1"/>
  <c r="V56" i="11"/>
  <c r="W57" i="11" s="1"/>
  <c r="S56" i="11"/>
  <c r="R56" i="11"/>
  <c r="O56" i="11"/>
  <c r="Q57" i="11" s="1"/>
  <c r="N56" i="11"/>
  <c r="P57" i="11" s="1"/>
  <c r="K56" i="11"/>
  <c r="J56" i="11"/>
  <c r="G56" i="11"/>
  <c r="I57" i="11" s="1"/>
  <c r="F56" i="11"/>
  <c r="H57" i="11" s="1"/>
  <c r="V55" i="11"/>
  <c r="W56" i="11" s="1"/>
  <c r="S55" i="11"/>
  <c r="R55" i="11"/>
  <c r="O55" i="11"/>
  <c r="Q56" i="11" s="1"/>
  <c r="N55" i="11"/>
  <c r="P56" i="11" s="1"/>
  <c r="K55" i="11"/>
  <c r="J55" i="11"/>
  <c r="G55" i="11"/>
  <c r="I56" i="11" s="1"/>
  <c r="F55" i="11"/>
  <c r="H56" i="11" s="1"/>
  <c r="V54" i="11"/>
  <c r="W55" i="11" s="1"/>
  <c r="S54" i="11"/>
  <c r="R54" i="11"/>
  <c r="O54" i="11"/>
  <c r="Q55" i="11" s="1"/>
  <c r="N54" i="11"/>
  <c r="P55" i="11" s="1"/>
  <c r="K54" i="11"/>
  <c r="J54" i="11"/>
  <c r="G54" i="11"/>
  <c r="I55" i="11" s="1"/>
  <c r="F54" i="11"/>
  <c r="H55" i="11" s="1"/>
  <c r="V53" i="11"/>
  <c r="W54" i="11" s="1"/>
  <c r="S53" i="11"/>
  <c r="R53" i="11"/>
  <c r="O53" i="11"/>
  <c r="Q54" i="11" s="1"/>
  <c r="N53" i="11"/>
  <c r="P54" i="11" s="1"/>
  <c r="K53" i="11"/>
  <c r="J53" i="11"/>
  <c r="G53" i="11"/>
  <c r="I54" i="11" s="1"/>
  <c r="F53" i="11"/>
  <c r="H54" i="11" s="1"/>
  <c r="V52" i="11"/>
  <c r="W53" i="11" s="1"/>
  <c r="S52" i="11"/>
  <c r="R52" i="11"/>
  <c r="O52" i="11"/>
  <c r="Q53" i="11" s="1"/>
  <c r="N52" i="11"/>
  <c r="P53" i="11" s="1"/>
  <c r="K52" i="11"/>
  <c r="J52" i="11"/>
  <c r="G52" i="11"/>
  <c r="I53" i="11" s="1"/>
  <c r="F52" i="11"/>
  <c r="H53" i="11" s="1"/>
  <c r="V51" i="11"/>
  <c r="W52" i="11" s="1"/>
  <c r="S51" i="11"/>
  <c r="R51" i="11"/>
  <c r="O51" i="11"/>
  <c r="Q52" i="11" s="1"/>
  <c r="N51" i="11"/>
  <c r="P52" i="11" s="1"/>
  <c r="K51" i="11"/>
  <c r="J51" i="11"/>
  <c r="G51" i="11"/>
  <c r="I52" i="11" s="1"/>
  <c r="F51" i="11"/>
  <c r="H52" i="11" s="1"/>
  <c r="V50" i="11"/>
  <c r="W51" i="11" s="1"/>
  <c r="S50" i="11"/>
  <c r="R50" i="11"/>
  <c r="O50" i="11"/>
  <c r="Q51" i="11" s="1"/>
  <c r="N50" i="11"/>
  <c r="P51" i="11" s="1"/>
  <c r="K50" i="11"/>
  <c r="J50" i="11"/>
  <c r="G50" i="11"/>
  <c r="I51" i="11" s="1"/>
  <c r="F50" i="11"/>
  <c r="H51" i="11" s="1"/>
  <c r="V49" i="11"/>
  <c r="W50" i="11" s="1"/>
  <c r="S49" i="11"/>
  <c r="R49" i="11"/>
  <c r="O49" i="11"/>
  <c r="Q50" i="11" s="1"/>
  <c r="N49" i="11"/>
  <c r="P50" i="11" s="1"/>
  <c r="K49" i="11"/>
  <c r="J49" i="11"/>
  <c r="G49" i="11"/>
  <c r="I50" i="11" s="1"/>
  <c r="F49" i="11"/>
  <c r="H50" i="11" s="1"/>
  <c r="V48" i="11"/>
  <c r="W49" i="11" s="1"/>
  <c r="S48" i="11"/>
  <c r="R48" i="11"/>
  <c r="O48" i="11"/>
  <c r="Q49" i="11" s="1"/>
  <c r="N48" i="11"/>
  <c r="P49" i="11" s="1"/>
  <c r="K48" i="11"/>
  <c r="J48" i="11"/>
  <c r="G48" i="11"/>
  <c r="I49" i="11" s="1"/>
  <c r="F48" i="11"/>
  <c r="H49" i="11" s="1"/>
  <c r="V47" i="11"/>
  <c r="W48" i="11" s="1"/>
  <c r="S47" i="11"/>
  <c r="R47" i="11"/>
  <c r="O47" i="11"/>
  <c r="Q48" i="11" s="1"/>
  <c r="N47" i="11"/>
  <c r="P48" i="11" s="1"/>
  <c r="K47" i="11"/>
  <c r="J47" i="11"/>
  <c r="G47" i="11"/>
  <c r="I48" i="11" s="1"/>
  <c r="F47" i="11"/>
  <c r="H48" i="11" s="1"/>
  <c r="V46" i="11"/>
  <c r="W47" i="11" s="1"/>
  <c r="S46" i="11"/>
  <c r="R46" i="11"/>
  <c r="O46" i="11"/>
  <c r="Q47" i="11" s="1"/>
  <c r="N46" i="11"/>
  <c r="P47" i="11" s="1"/>
  <c r="K46" i="11"/>
  <c r="J46" i="11"/>
  <c r="G46" i="11"/>
  <c r="I47" i="11" s="1"/>
  <c r="F46" i="11"/>
  <c r="H47" i="11" s="1"/>
  <c r="V45" i="11"/>
  <c r="W46" i="11" s="1"/>
  <c r="S45" i="11"/>
  <c r="R45" i="11"/>
  <c r="O45" i="11"/>
  <c r="Q46" i="11" s="1"/>
  <c r="N45" i="11"/>
  <c r="P46" i="11" s="1"/>
  <c r="K45" i="11"/>
  <c r="J45" i="11"/>
  <c r="G45" i="11"/>
  <c r="I46" i="11" s="1"/>
  <c r="F45" i="11"/>
  <c r="H46" i="11" s="1"/>
  <c r="V44" i="11"/>
  <c r="W45" i="11" s="1"/>
  <c r="S44" i="11"/>
  <c r="R44" i="11"/>
  <c r="O44" i="11"/>
  <c r="Q45" i="11" s="1"/>
  <c r="N44" i="11"/>
  <c r="P45" i="11" s="1"/>
  <c r="K44" i="11"/>
  <c r="J44" i="11"/>
  <c r="G44" i="11"/>
  <c r="I45" i="11" s="1"/>
  <c r="F44" i="11"/>
  <c r="H45" i="11" s="1"/>
  <c r="V43" i="11"/>
  <c r="W44" i="11" s="1"/>
  <c r="S43" i="11"/>
  <c r="R43" i="11"/>
  <c r="O43" i="11"/>
  <c r="Q44" i="11" s="1"/>
  <c r="N43" i="11"/>
  <c r="P44" i="11" s="1"/>
  <c r="K43" i="11"/>
  <c r="J43" i="11"/>
  <c r="G43" i="11"/>
  <c r="I44" i="11" s="1"/>
  <c r="F43" i="11"/>
  <c r="H44" i="11" s="1"/>
  <c r="V42" i="11"/>
  <c r="W43" i="11" s="1"/>
  <c r="S42" i="11"/>
  <c r="R42" i="11"/>
  <c r="O42" i="11"/>
  <c r="Q43" i="11" s="1"/>
  <c r="N42" i="11"/>
  <c r="P43" i="11" s="1"/>
  <c r="K42" i="11"/>
  <c r="J42" i="11"/>
  <c r="G42" i="11"/>
  <c r="I43" i="11" s="1"/>
  <c r="F42" i="11"/>
  <c r="H43" i="11" s="1"/>
  <c r="V41" i="11"/>
  <c r="W42" i="11" s="1"/>
  <c r="S41" i="11"/>
  <c r="R41" i="11"/>
  <c r="O41" i="11"/>
  <c r="Q42" i="11" s="1"/>
  <c r="N41" i="11"/>
  <c r="P42" i="11" s="1"/>
  <c r="K41" i="11"/>
  <c r="J41" i="11"/>
  <c r="G41" i="11"/>
  <c r="I42" i="11" s="1"/>
  <c r="F41" i="11"/>
  <c r="H42" i="11" s="1"/>
  <c r="V40" i="11"/>
  <c r="W41" i="11" s="1"/>
  <c r="S40" i="11"/>
  <c r="R40" i="11"/>
  <c r="O40" i="11"/>
  <c r="Q41" i="11" s="1"/>
  <c r="N40" i="11"/>
  <c r="P41" i="11" s="1"/>
  <c r="K40" i="11"/>
  <c r="J40" i="11"/>
  <c r="G40" i="11"/>
  <c r="I41" i="11" s="1"/>
  <c r="F40" i="11"/>
  <c r="H41" i="11" s="1"/>
  <c r="V39" i="11"/>
  <c r="W40" i="11" s="1"/>
  <c r="S39" i="11"/>
  <c r="R39" i="11"/>
  <c r="O39" i="11"/>
  <c r="Q40" i="11" s="1"/>
  <c r="N39" i="11"/>
  <c r="P40" i="11" s="1"/>
  <c r="K39" i="11"/>
  <c r="J39" i="11"/>
  <c r="G39" i="11"/>
  <c r="I40" i="11" s="1"/>
  <c r="F39" i="11"/>
  <c r="H40" i="11" s="1"/>
  <c r="V38" i="11"/>
  <c r="W39" i="11" s="1"/>
  <c r="S38" i="11"/>
  <c r="R38" i="11"/>
  <c r="O38" i="11"/>
  <c r="Q39" i="11" s="1"/>
  <c r="N38" i="11"/>
  <c r="P39" i="11" s="1"/>
  <c r="K38" i="11"/>
  <c r="J38" i="11"/>
  <c r="G38" i="11"/>
  <c r="I39" i="11" s="1"/>
  <c r="F38" i="11"/>
  <c r="H39" i="11" s="1"/>
  <c r="V37" i="11"/>
  <c r="W38" i="11" s="1"/>
  <c r="S37" i="11"/>
  <c r="R37" i="11"/>
  <c r="O37" i="11"/>
  <c r="Q38" i="11" s="1"/>
  <c r="N37" i="11"/>
  <c r="P38" i="11" s="1"/>
  <c r="K37" i="11"/>
  <c r="J37" i="11"/>
  <c r="G37" i="11"/>
  <c r="I38" i="11" s="1"/>
  <c r="F37" i="11"/>
  <c r="H38" i="11" s="1"/>
  <c r="V36" i="11"/>
  <c r="W37" i="11" s="1"/>
  <c r="S36" i="11"/>
  <c r="R36" i="11"/>
  <c r="O36" i="11"/>
  <c r="Q37" i="11" s="1"/>
  <c r="N36" i="11"/>
  <c r="P37" i="11" s="1"/>
  <c r="K36" i="11"/>
  <c r="J36" i="11"/>
  <c r="G36" i="11"/>
  <c r="I37" i="11" s="1"/>
  <c r="F36" i="11"/>
  <c r="H37" i="11" s="1"/>
  <c r="V35" i="11"/>
  <c r="W36" i="11" s="1"/>
  <c r="S35" i="11"/>
  <c r="R35" i="11"/>
  <c r="O35" i="11"/>
  <c r="Q36" i="11" s="1"/>
  <c r="N35" i="11"/>
  <c r="P36" i="11" s="1"/>
  <c r="K35" i="11"/>
  <c r="J35" i="11"/>
  <c r="G35" i="11"/>
  <c r="I36" i="11" s="1"/>
  <c r="F35" i="11"/>
  <c r="H36" i="11" s="1"/>
  <c r="V34" i="11"/>
  <c r="W35" i="11" s="1"/>
  <c r="S34" i="11"/>
  <c r="R34" i="11"/>
  <c r="O34" i="11"/>
  <c r="Q35" i="11" s="1"/>
  <c r="N34" i="11"/>
  <c r="P35" i="11" s="1"/>
  <c r="K34" i="11"/>
  <c r="J34" i="11"/>
  <c r="G34" i="11"/>
  <c r="I35" i="11" s="1"/>
  <c r="F34" i="11"/>
  <c r="H35" i="11" s="1"/>
  <c r="V33" i="11"/>
  <c r="W34" i="11" s="1"/>
  <c r="S33" i="11"/>
  <c r="R33" i="11"/>
  <c r="O33" i="11"/>
  <c r="Q34" i="11" s="1"/>
  <c r="N33" i="11"/>
  <c r="P34" i="11" s="1"/>
  <c r="K33" i="11"/>
  <c r="J33" i="11"/>
  <c r="G33" i="11"/>
  <c r="I34" i="11" s="1"/>
  <c r="F33" i="11"/>
  <c r="H34" i="11" s="1"/>
  <c r="V32" i="11"/>
  <c r="W33" i="11" s="1"/>
  <c r="S32" i="11"/>
  <c r="R32" i="11"/>
  <c r="O32" i="11"/>
  <c r="Q33" i="11" s="1"/>
  <c r="N32" i="11"/>
  <c r="P33" i="11" s="1"/>
  <c r="K32" i="11"/>
  <c r="J32" i="11"/>
  <c r="G32" i="11"/>
  <c r="I33" i="11" s="1"/>
  <c r="F32" i="11"/>
  <c r="H33" i="11" s="1"/>
  <c r="V31" i="11"/>
  <c r="W32" i="11" s="1"/>
  <c r="S31" i="11"/>
  <c r="R31" i="11"/>
  <c r="O31" i="11"/>
  <c r="Q32" i="11" s="1"/>
  <c r="N31" i="11"/>
  <c r="P32" i="11" s="1"/>
  <c r="K31" i="11"/>
  <c r="J31" i="11"/>
  <c r="G31" i="11"/>
  <c r="I32" i="11" s="1"/>
  <c r="F31" i="11"/>
  <c r="H32" i="11" s="1"/>
  <c r="V30" i="11"/>
  <c r="W31" i="11" s="1"/>
  <c r="S30" i="11"/>
  <c r="R30" i="11"/>
  <c r="O30" i="11"/>
  <c r="Q31" i="11" s="1"/>
  <c r="N30" i="11"/>
  <c r="P31" i="11" s="1"/>
  <c r="K30" i="11"/>
  <c r="J30" i="11"/>
  <c r="G30" i="11"/>
  <c r="I31" i="11" s="1"/>
  <c r="F30" i="11"/>
  <c r="H31" i="11" s="1"/>
  <c r="V29" i="11"/>
  <c r="W30" i="11" s="1"/>
  <c r="S29" i="11"/>
  <c r="R29" i="11"/>
  <c r="O29" i="11"/>
  <c r="Q30" i="11" s="1"/>
  <c r="N29" i="11"/>
  <c r="P30" i="11" s="1"/>
  <c r="K29" i="11"/>
  <c r="J29" i="11"/>
  <c r="G29" i="11"/>
  <c r="I30" i="11" s="1"/>
  <c r="F29" i="11"/>
  <c r="H30" i="11" s="1"/>
  <c r="V28" i="11"/>
  <c r="W29" i="11" s="1"/>
  <c r="S28" i="11"/>
  <c r="R28" i="11"/>
  <c r="O28" i="11"/>
  <c r="Q29" i="11" s="1"/>
  <c r="N28" i="11"/>
  <c r="P29" i="11" s="1"/>
  <c r="K28" i="11"/>
  <c r="J28" i="11"/>
  <c r="G28" i="11"/>
  <c r="I29" i="11" s="1"/>
  <c r="F28" i="11"/>
  <c r="H29" i="11" s="1"/>
  <c r="V27" i="11"/>
  <c r="W28" i="11" s="1"/>
  <c r="S27" i="11"/>
  <c r="R27" i="11"/>
  <c r="O27" i="11"/>
  <c r="Q28" i="11" s="1"/>
  <c r="N27" i="11"/>
  <c r="P28" i="11" s="1"/>
  <c r="K27" i="11"/>
  <c r="J27" i="11"/>
  <c r="G27" i="11"/>
  <c r="I28" i="11" s="1"/>
  <c r="F27" i="11"/>
  <c r="H28" i="11" s="1"/>
  <c r="V26" i="11"/>
  <c r="W27" i="11" s="1"/>
  <c r="S26" i="11"/>
  <c r="O26" i="11" s="1"/>
  <c r="Q27" i="11" s="1"/>
  <c r="R26" i="11"/>
  <c r="N26" i="11"/>
  <c r="P27" i="11" s="1"/>
  <c r="K26" i="11"/>
  <c r="J26" i="11"/>
  <c r="G26" i="11"/>
  <c r="I27" i="11" s="1"/>
  <c r="F26" i="11"/>
  <c r="H27" i="11" s="1"/>
  <c r="V25" i="11"/>
  <c r="W26" i="11" s="1"/>
  <c r="S25" i="11"/>
  <c r="R25" i="11"/>
  <c r="N25" i="11" s="1"/>
  <c r="P26" i="11" s="1"/>
  <c r="O25" i="11"/>
  <c r="Q26" i="11" s="1"/>
  <c r="K25" i="11"/>
  <c r="J25" i="11"/>
  <c r="F25" i="11" s="1"/>
  <c r="H26" i="11" s="1"/>
  <c r="G25" i="11"/>
  <c r="I26" i="11" s="1"/>
  <c r="V24" i="11"/>
  <c r="W25" i="11" s="1"/>
  <c r="S24" i="11"/>
  <c r="O24" i="11" s="1"/>
  <c r="Q25" i="11" s="1"/>
  <c r="R24" i="11"/>
  <c r="N24" i="11" s="1"/>
  <c r="P25" i="11" s="1"/>
  <c r="K24" i="11"/>
  <c r="G24" i="11" s="1"/>
  <c r="I25" i="11" s="1"/>
  <c r="J24" i="11"/>
  <c r="F24" i="11" s="1"/>
  <c r="H25" i="11" s="1"/>
  <c r="S23" i="11"/>
  <c r="R23" i="11"/>
  <c r="N23" i="11" s="1"/>
  <c r="P24" i="11" s="1"/>
  <c r="O23" i="11"/>
  <c r="Q24" i="11" s="1"/>
  <c r="K23" i="11"/>
  <c r="G23" i="11"/>
  <c r="I24" i="11" s="1"/>
  <c r="S22" i="11"/>
  <c r="R22" i="11"/>
  <c r="O22" i="11"/>
  <c r="Q23" i="11" s="1"/>
  <c r="N22" i="11"/>
  <c r="P23" i="11" s="1"/>
  <c r="K22" i="11"/>
  <c r="G22" i="11" s="1"/>
  <c r="I23" i="11" s="1"/>
  <c r="S21" i="11"/>
  <c r="R21" i="11"/>
  <c r="N21" i="11" s="1"/>
  <c r="P22" i="11" s="1"/>
  <c r="O21" i="11"/>
  <c r="Q22" i="11" s="1"/>
  <c r="K21" i="11"/>
  <c r="G21" i="11"/>
  <c r="I22" i="11" s="1"/>
  <c r="S20" i="11"/>
  <c r="O20" i="11" s="1"/>
  <c r="Q21" i="11" s="1"/>
  <c r="R20" i="11"/>
  <c r="N20" i="11"/>
  <c r="P21" i="11" s="1"/>
  <c r="K20" i="11"/>
  <c r="G20" i="11" s="1"/>
  <c r="I21" i="11" s="1"/>
  <c r="S19" i="11"/>
  <c r="R19" i="11"/>
  <c r="N19" i="11" s="1"/>
  <c r="P20" i="11" s="1"/>
  <c r="O19" i="11"/>
  <c r="Q20" i="11" s="1"/>
  <c r="K19" i="11"/>
  <c r="G19" i="11"/>
  <c r="I20" i="11" s="1"/>
  <c r="S18" i="11"/>
  <c r="O18" i="11" s="1"/>
  <c r="Q19" i="11" s="1"/>
  <c r="R18" i="11"/>
  <c r="N18" i="11" s="1"/>
  <c r="P19" i="11" s="1"/>
  <c r="K18" i="11"/>
  <c r="G18" i="11" s="1"/>
  <c r="I19" i="11" s="1"/>
  <c r="S17" i="11"/>
  <c r="O17" i="11" s="1"/>
  <c r="Q18" i="11" s="1"/>
  <c r="R17" i="11"/>
  <c r="N17" i="11" s="1"/>
  <c r="P18" i="11" s="1"/>
  <c r="K17" i="11"/>
  <c r="G17" i="11"/>
  <c r="I18" i="11" s="1"/>
  <c r="S16" i="11"/>
  <c r="O16" i="11" s="1"/>
  <c r="Q17" i="11" s="1"/>
  <c r="R16" i="11"/>
  <c r="N16" i="11"/>
  <c r="P17" i="11" s="1"/>
  <c r="K16" i="11"/>
  <c r="G16" i="11"/>
  <c r="I17" i="11" s="1"/>
  <c r="S15" i="11"/>
  <c r="O15" i="11" s="1"/>
  <c r="Q16" i="11" s="1"/>
  <c r="R15" i="11"/>
  <c r="N15" i="11" s="1"/>
  <c r="P16" i="11" s="1"/>
  <c r="K15" i="11"/>
  <c r="G15" i="11"/>
  <c r="I16" i="11" s="1"/>
  <c r="S14" i="11"/>
  <c r="O14" i="11" s="1"/>
  <c r="Q15" i="11" s="1"/>
  <c r="R14" i="11"/>
  <c r="N14" i="11" s="1"/>
  <c r="P15" i="11" s="1"/>
  <c r="K14" i="11"/>
  <c r="G14" i="11" s="1"/>
  <c r="I15" i="11" s="1"/>
  <c r="S13" i="11"/>
  <c r="O13" i="11" s="1"/>
  <c r="Q14" i="11" s="1"/>
  <c r="R13" i="11"/>
  <c r="N13" i="11" s="1"/>
  <c r="P14" i="11" s="1"/>
  <c r="K13" i="11"/>
  <c r="G13" i="11"/>
  <c r="I14" i="11" s="1"/>
  <c r="S12" i="11"/>
  <c r="O12" i="11" s="1"/>
  <c r="Q13" i="11" s="1"/>
  <c r="R12" i="11"/>
  <c r="N12" i="11" s="1"/>
  <c r="P13" i="11" s="1"/>
  <c r="K12" i="11"/>
  <c r="G12" i="11" s="1"/>
  <c r="I13" i="11" s="1"/>
  <c r="V10" i="11"/>
  <c r="W11" i="11" s="1"/>
  <c r="O10" i="11"/>
  <c r="Q11" i="11" s="1"/>
  <c r="S11" i="11" s="1"/>
  <c r="O11" i="11" s="1"/>
  <c r="Q12" i="11" s="1"/>
  <c r="N10" i="11"/>
  <c r="P11" i="11" s="1"/>
  <c r="R11" i="11" s="1"/>
  <c r="N11" i="11" s="1"/>
  <c r="P12" i="11" s="1"/>
  <c r="G10" i="11"/>
  <c r="I11" i="11" s="1"/>
  <c r="K11" i="11" s="1"/>
  <c r="F10" i="11"/>
  <c r="H11" i="11" s="1"/>
  <c r="J11" i="11" s="1"/>
  <c r="P13" i="13" l="1"/>
  <c r="R13" i="13" s="1"/>
  <c r="N13" i="13"/>
  <c r="Q12" i="13"/>
  <c r="S12" i="13" s="1"/>
  <c r="I13" i="13"/>
  <c r="K13" i="13" s="1"/>
  <c r="H12" i="13"/>
  <c r="J12" i="13" s="1"/>
  <c r="E64" i="11"/>
  <c r="U64" i="11"/>
  <c r="W12" i="11"/>
  <c r="V12" i="11" s="1"/>
  <c r="M64" i="11"/>
  <c r="K61" i="11"/>
  <c r="G61" i="11" s="1"/>
  <c r="G63" i="11" s="1"/>
  <c r="I63" i="11" s="1"/>
  <c r="W63" i="11"/>
  <c r="Y63" i="11" s="1"/>
  <c r="D64" i="11"/>
  <c r="T64" i="11"/>
  <c r="S61" i="11"/>
  <c r="O61" i="11" s="1"/>
  <c r="L64" i="11"/>
  <c r="G11" i="11"/>
  <c r="I12" i="11" s="1"/>
  <c r="H12" i="11"/>
  <c r="J12" i="11" s="1"/>
  <c r="F12" i="11" s="1"/>
  <c r="R61" i="11"/>
  <c r="H13" i="11" l="1"/>
  <c r="J13" i="11" s="1"/>
  <c r="F13" i="11"/>
  <c r="H14" i="11" s="1"/>
  <c r="J14" i="11" s="1"/>
  <c r="F14" i="11" s="1"/>
  <c r="W13" i="11"/>
  <c r="X13" i="11" s="1"/>
  <c r="O63" i="11"/>
  <c r="Q63" i="11" s="1"/>
  <c r="N61" i="11"/>
  <c r="N63" i="11" s="1"/>
  <c r="P63" i="11" s="1"/>
  <c r="P14" i="13"/>
  <c r="R14" i="13" s="1"/>
  <c r="N14" i="13" s="1"/>
  <c r="G13" i="13"/>
  <c r="O12" i="13"/>
  <c r="F12" i="13"/>
  <c r="V12" i="13"/>
  <c r="W13" i="13" s="1"/>
  <c r="J7" i="2"/>
  <c r="J5" i="2"/>
  <c r="V13" i="11" l="1"/>
  <c r="W14" i="11" s="1"/>
  <c r="X14" i="11" s="1"/>
  <c r="H15" i="11"/>
  <c r="J15" i="11" s="1"/>
  <c r="P15" i="13"/>
  <c r="R15" i="13" s="1"/>
  <c r="V13" i="13"/>
  <c r="W14" i="13" s="1"/>
  <c r="X14" i="13" s="1"/>
  <c r="Q13" i="13"/>
  <c r="S13" i="13" s="1"/>
  <c r="O13" i="13" s="1"/>
  <c r="H13" i="13"/>
  <c r="J13" i="13" s="1"/>
  <c r="F13" i="13" s="1"/>
  <c r="I14" i="13"/>
  <c r="K14" i="13" s="1"/>
  <c r="G14" i="13" s="1"/>
  <c r="V14" i="11" l="1"/>
  <c r="W15" i="11" s="1"/>
  <c r="X15" i="11" s="1"/>
  <c r="F15" i="11"/>
  <c r="H16" i="11" s="1"/>
  <c r="J16" i="11" s="1"/>
  <c r="F16" i="11" s="1"/>
  <c r="Q14" i="13"/>
  <c r="S14" i="13" s="1"/>
  <c r="O14" i="13" s="1"/>
  <c r="H14" i="13"/>
  <c r="J14" i="13" s="1"/>
  <c r="F14" i="13" s="1"/>
  <c r="V14" i="13"/>
  <c r="W15" i="13" s="1"/>
  <c r="X15" i="13" s="1"/>
  <c r="I15" i="13"/>
  <c r="K15" i="13" s="1"/>
  <c r="G15" i="13" s="1"/>
  <c r="N15" i="13"/>
  <c r="V15" i="11" l="1"/>
  <c r="H17" i="11"/>
  <c r="J17" i="11" s="1"/>
  <c r="F17" i="11"/>
  <c r="H18" i="11" s="1"/>
  <c r="J18" i="11" s="1"/>
  <c r="F18" i="11" s="1"/>
  <c r="H19" i="11" s="1"/>
  <c r="J19" i="11" s="1"/>
  <c r="F19" i="11" s="1"/>
  <c r="V15" i="13"/>
  <c r="W16" i="13" s="1"/>
  <c r="X16" i="13" s="1"/>
  <c r="Q15" i="13"/>
  <c r="S15" i="13" s="1"/>
  <c r="O15" i="13" s="1"/>
  <c r="I16" i="13"/>
  <c r="K16" i="13" s="1"/>
  <c r="G16" i="13" s="1"/>
  <c r="H15" i="13"/>
  <c r="J15" i="13" s="1"/>
  <c r="F15" i="13" s="1"/>
  <c r="P16" i="13"/>
  <c r="R16" i="13" s="1"/>
  <c r="N16" i="13" s="1"/>
  <c r="W16" i="11" l="1"/>
  <c r="X16" i="11" s="1"/>
  <c r="H20" i="11"/>
  <c r="J20" i="11" s="1"/>
  <c r="F20" i="11"/>
  <c r="H21" i="11" s="1"/>
  <c r="J21" i="11" s="1"/>
  <c r="F21" i="11" s="1"/>
  <c r="I17" i="13"/>
  <c r="K17" i="13" s="1"/>
  <c r="K61" i="13" s="1"/>
  <c r="G61" i="13" s="1"/>
  <c r="G63" i="13" s="1"/>
  <c r="I63" i="13" s="1"/>
  <c r="P17" i="13"/>
  <c r="R17" i="13" s="1"/>
  <c r="R61" i="13" s="1"/>
  <c r="N61" i="13" s="1"/>
  <c r="N63" i="13" s="1"/>
  <c r="P63" i="13" s="1"/>
  <c r="N17" i="13"/>
  <c r="P18" i="13" s="1"/>
  <c r="Q16" i="13"/>
  <c r="S16" i="13" s="1"/>
  <c r="O16" i="13" s="1"/>
  <c r="V16" i="13"/>
  <c r="W17" i="13" s="1"/>
  <c r="X17" i="13" s="1"/>
  <c r="H16" i="13"/>
  <c r="J16" i="13" s="1"/>
  <c r="F16" i="13" s="1"/>
  <c r="V16" i="11" l="1"/>
  <c r="W17" i="11" s="1"/>
  <c r="X17" i="11" s="1"/>
  <c r="H22" i="11"/>
  <c r="J22" i="11" s="1"/>
  <c r="F22" i="11"/>
  <c r="H23" i="11" s="1"/>
  <c r="J23" i="11" s="1"/>
  <c r="Q17" i="13"/>
  <c r="S17" i="13" s="1"/>
  <c r="S61" i="13" s="1"/>
  <c r="O61" i="13" s="1"/>
  <c r="O63" i="13" s="1"/>
  <c r="Q63" i="13" s="1"/>
  <c r="H17" i="13"/>
  <c r="J17" i="13" s="1"/>
  <c r="J61" i="13" s="1"/>
  <c r="F61" i="13" s="1"/>
  <c r="F63" i="13" s="1"/>
  <c r="H63" i="13" s="1"/>
  <c r="X61" i="13"/>
  <c r="V61" i="13" s="1"/>
  <c r="V63" i="13" s="1"/>
  <c r="X63" i="13" s="1"/>
  <c r="G17" i="13"/>
  <c r="I18" i="13" s="1"/>
  <c r="V17" i="11" l="1"/>
  <c r="V17" i="13"/>
  <c r="W18" i="13" s="1"/>
  <c r="F23" i="11"/>
  <c r="H24" i="11" s="1"/>
  <c r="J61" i="11"/>
  <c r="F61" i="11" s="1"/>
  <c r="F63" i="11" s="1"/>
  <c r="H63" i="11" s="1"/>
  <c r="F17" i="13"/>
  <c r="H18" i="13" s="1"/>
  <c r="O17" i="13"/>
  <c r="Q18" i="13" s="1"/>
  <c r="W18" i="11" l="1"/>
  <c r="X18" i="11" l="1"/>
  <c r="V18" i="11" s="1"/>
  <c r="W19" i="11" s="1"/>
  <c r="X19" i="11" l="1"/>
  <c r="V19" i="11" s="1"/>
  <c r="W20" i="11" s="1"/>
  <c r="X20" i="11" l="1"/>
  <c r="V20" i="11" s="1"/>
  <c r="W21" i="11" s="1"/>
  <c r="X21" i="11" l="1"/>
  <c r="V21" i="11" s="1"/>
  <c r="W22" i="11" s="1"/>
  <c r="X22" i="11" l="1"/>
  <c r="V22" i="11" s="1"/>
  <c r="W23" i="11" l="1"/>
  <c r="X23" i="11" s="1"/>
  <c r="V23" i="11" s="1"/>
  <c r="W24" i="11" s="1"/>
  <c r="X61" i="11"/>
  <c r="V61" i="11" s="1"/>
  <c r="V63" i="11" s="1"/>
  <c r="X63" i="11" s="1"/>
</calcChain>
</file>

<file path=xl/sharedStrings.xml><?xml version="1.0" encoding="utf-8"?>
<sst xmlns="http://schemas.openxmlformats.org/spreadsheetml/2006/main" count="131" uniqueCount="56">
  <si>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</si>
  <si>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</si>
  <si>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</si>
  <si>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</si>
  <si>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</si>
  <si>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</si>
  <si>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</si>
  <si>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</si>
  <si>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</si>
  <si>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</si>
  <si>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</si>
  <si>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</si>
  <si>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</si>
  <si>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</si>
  <si>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</si>
  <si>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</si>
  <si>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</si>
  <si>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</si>
  <si>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</si>
  <si>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</si>
  <si>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</si>
  <si>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</si>
  <si>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</si>
  <si>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</si>
  <si>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</si>
  <si>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</si>
  <si>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</si>
  <si>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</si>
  <si>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</si>
  <si>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</si>
  <si>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</si>
  <si>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</si>
  <si>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</si>
  <si>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意識するポイント</t>
    <rPh sb="0" eb="2">
      <t>イシキ</t>
    </rPh>
    <phoneticPr fontId="1"/>
  </si>
  <si>
    <t>GBP/JPY</t>
    <phoneticPr fontId="1"/>
  </si>
  <si>
    <t>総検証数</t>
    <rPh sb="0" eb="1">
      <t>ソウ</t>
    </rPh>
    <rPh sb="1" eb="3">
      <t>ケンショウ</t>
    </rPh>
    <rPh sb="3" eb="4">
      <t>スウ</t>
    </rPh>
    <phoneticPr fontId="1"/>
  </si>
  <si>
    <t>　</t>
    <phoneticPr fontId="1"/>
  </si>
  <si>
    <t>2020/12/15</t>
    <phoneticPr fontId="1"/>
  </si>
  <si>
    <t>EURUSD</t>
    <phoneticPr fontId="1"/>
  </si>
  <si>
    <t>EB</t>
    <phoneticPr fontId="5"/>
  </si>
  <si>
    <t>環境足</t>
    <rPh sb="0" eb="2">
      <t>カンキョウ</t>
    </rPh>
    <rPh sb="2" eb="3">
      <t>アシ</t>
    </rPh>
    <phoneticPr fontId="1"/>
  </si>
  <si>
    <t>４H足</t>
    <rPh sb="2" eb="3">
      <t>アシ</t>
    </rPh>
    <phoneticPr fontId="1"/>
  </si>
  <si>
    <t>執行足</t>
    <rPh sb="0" eb="3">
      <t>シッコウアシ</t>
    </rPh>
    <phoneticPr fontId="1"/>
  </si>
  <si>
    <t>30M足</t>
    <rPh sb="3" eb="4">
      <t>アシ</t>
    </rPh>
    <phoneticPr fontId="1"/>
  </si>
  <si>
    <t>環境足でMACDでダイバージェンス発生時はスルー</t>
    <rPh sb="0" eb="3">
      <t>カンキョウアシ</t>
    </rPh>
    <rPh sb="17" eb="20">
      <t>ハッセイジ</t>
    </rPh>
    <phoneticPr fontId="1"/>
  </si>
  <si>
    <t>環境足の20MA、70MA、128MAがPO時、ローソク足が20MAにﾀｯﾁを確認。執行足でダウブレイクでエントリー。ダウが崩れたらスルーし環境足の条件確認に戻る</t>
    <rPh sb="0" eb="3">
      <t>カンキョウアシ</t>
    </rPh>
    <rPh sb="22" eb="23">
      <t>ジ</t>
    </rPh>
    <rPh sb="28" eb="29">
      <t>アシ</t>
    </rPh>
    <rPh sb="39" eb="41">
      <t>カクニン</t>
    </rPh>
    <rPh sb="42" eb="45">
      <t>シッコウアシ</t>
    </rPh>
    <rPh sb="62" eb="63">
      <t>クズ</t>
    </rPh>
    <rPh sb="70" eb="73">
      <t>カンキョウアシ</t>
    </rPh>
    <rPh sb="74" eb="76">
      <t>ジョウケン</t>
    </rPh>
    <rPh sb="76" eb="78">
      <t>カクニン</t>
    </rPh>
    <rPh sb="79" eb="80">
      <t>モド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</si>
  <si>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損切:-1)</t>
    </r>
    <rPh sb="0" eb="2">
      <t>ケッサイ</t>
    </rPh>
    <rPh sb="3" eb="4">
      <t>リ</t>
    </rPh>
    <rPh sb="4" eb="5">
      <t>カク</t>
    </rPh>
    <rPh sb="14" eb="16">
      <t>ソンギリ</t>
    </rPh>
    <phoneticPr fontId="1"/>
  </si>
  <si>
    <t>Fibo-127%,-200%</t>
    <phoneticPr fontId="1"/>
  </si>
  <si>
    <t>-127%で半分決済、-200%で残り決済</t>
    <rPh sb="6" eb="10">
      <t>ハンブンケッサイ</t>
    </rPh>
    <rPh sb="17" eb="18">
      <t>ノコ</t>
    </rPh>
    <rPh sb="19" eb="21">
      <t>ケッサイ</t>
    </rPh>
    <phoneticPr fontId="1"/>
  </si>
  <si>
    <t>（基本ルール）-61.8%SL移動無</t>
    <rPh sb="1" eb="3">
      <t>キホン</t>
    </rPh>
    <rPh sb="15" eb="17">
      <t>イドウ</t>
    </rPh>
    <rPh sb="17" eb="18">
      <t>ナ</t>
    </rPh>
    <phoneticPr fontId="1"/>
  </si>
  <si>
    <t>-61.8%でSL建値移動有</t>
    <rPh sb="9" eb="11">
      <t>タテネ</t>
    </rPh>
    <rPh sb="11" eb="13">
      <t>イドウ</t>
    </rPh>
    <rPh sb="13" eb="14">
      <t>アリ</t>
    </rPh>
    <phoneticPr fontId="1"/>
  </si>
  <si>
    <t>損失上限
（ﾘｽｸ3%）</t>
    <rPh sb="0" eb="2">
      <t>ソンシツ</t>
    </rPh>
    <rPh sb="2" eb="4">
      <t>ジョウゲン</t>
    </rPh>
    <phoneticPr fontId="1"/>
  </si>
  <si>
    <t>継続</t>
    <rPh sb="0" eb="2">
      <t>ケイゾク</t>
    </rPh>
    <phoneticPr fontId="1"/>
  </si>
  <si>
    <t>OB</t>
    <phoneticPr fontId="1"/>
  </si>
  <si>
    <r>
      <rPr>
        <sz val="11"/>
        <color rgb="FFFF0000"/>
        <rFont val="ＭＳ Ｐゴシック"/>
        <family val="3"/>
        <charset val="128"/>
      </rPr>
      <t>・環境足で20MAﾀｯﾁ後、75MAまで戻ってしまったものはスルーした方が良い
・環境足でﾀﾞｳが崩れたらスルーすべき</t>
    </r>
    <r>
      <rPr>
        <sz val="11"/>
        <color indexed="8"/>
        <rFont val="ＭＳ Ｐゴシック"/>
        <family val="3"/>
        <charset val="128"/>
      </rPr>
      <t xml:space="preserve">
・環境足で20MAﾀｯﾁ後、ﾚﾝｼﾞになったらスルーした方が良い
</t>
    </r>
    <r>
      <rPr>
        <sz val="11"/>
        <color rgb="FFFF0000"/>
        <rFont val="ＭＳ Ｐゴシック"/>
        <family val="3"/>
        <charset val="128"/>
      </rPr>
      <t>・急騰急落後はそのあともみ合うことが多い印象。MAﾀｯﾁしても素直に動いてくれない</t>
    </r>
    <r>
      <rPr>
        <sz val="11"/>
        <color indexed="8"/>
        <rFont val="ＭＳ Ｐゴシック"/>
        <family val="3"/>
        <charset val="128"/>
      </rPr>
      <t xml:space="preserve">
</t>
    </r>
    <r>
      <rPr>
        <sz val="11"/>
        <color rgb="FFFF0000"/>
        <rFont val="ＭＳ Ｐゴシック"/>
        <family val="3"/>
        <charset val="128"/>
      </rPr>
      <t>・ｻﾎﾟﾚｼﾞ転換とMAﾀｯﾁは確度が高い</t>
    </r>
    <r>
      <rPr>
        <sz val="11"/>
        <color indexed="8"/>
        <rFont val="ＭＳ Ｐゴシック"/>
        <family val="3"/>
        <charset val="128"/>
      </rPr>
      <t xml:space="preserve">
・直近に窓開けがあったら注意
・押し戻りが大きいと利確位置が遠くなり勝率落ちそう</t>
    </r>
    <rPh sb="1" eb="3">
      <t>カンキョウ</t>
    </rPh>
    <rPh sb="3" eb="4">
      <t>アシ</t>
    </rPh>
    <rPh sb="12" eb="13">
      <t>ゴ</t>
    </rPh>
    <rPh sb="20" eb="21">
      <t>モド</t>
    </rPh>
    <rPh sb="35" eb="36">
      <t>ホウ</t>
    </rPh>
    <rPh sb="37" eb="38">
      <t>ヨ</t>
    </rPh>
    <rPh sb="41" eb="44">
      <t>カンキョウアシ</t>
    </rPh>
    <rPh sb="49" eb="50">
      <t>クズ</t>
    </rPh>
    <rPh sb="61" eb="64">
      <t>カンキョウアシ</t>
    </rPh>
    <rPh sb="72" eb="73">
      <t>ゴ</t>
    </rPh>
    <rPh sb="88" eb="89">
      <t>ホウ</t>
    </rPh>
    <rPh sb="90" eb="91">
      <t>ヨ</t>
    </rPh>
    <rPh sb="94" eb="96">
      <t>キュウトウ</t>
    </rPh>
    <rPh sb="96" eb="98">
      <t>キュウラク</t>
    </rPh>
    <rPh sb="98" eb="99">
      <t>ゴ</t>
    </rPh>
    <rPh sb="106" eb="107">
      <t>ア</t>
    </rPh>
    <rPh sb="111" eb="112">
      <t>オオ</t>
    </rPh>
    <rPh sb="113" eb="115">
      <t>インショウ</t>
    </rPh>
    <rPh sb="124" eb="126">
      <t>スナオ</t>
    </rPh>
    <rPh sb="127" eb="128">
      <t>ウゴ</t>
    </rPh>
    <rPh sb="142" eb="144">
      <t>テンカン</t>
    </rPh>
    <rPh sb="151" eb="153">
      <t>カクド</t>
    </rPh>
    <rPh sb="154" eb="155">
      <t>タカ</t>
    </rPh>
    <rPh sb="158" eb="160">
      <t>チョッキン</t>
    </rPh>
    <rPh sb="161" eb="163">
      <t>マドア</t>
    </rPh>
    <rPh sb="169" eb="171">
      <t>チュウイ</t>
    </rPh>
    <rPh sb="173" eb="174">
      <t>オ</t>
    </rPh>
    <rPh sb="175" eb="176">
      <t>モド</t>
    </rPh>
    <rPh sb="178" eb="179">
      <t>オオ</t>
    </rPh>
    <rPh sb="182" eb="186">
      <t>リカクイチ</t>
    </rPh>
    <rPh sb="187" eb="188">
      <t>トオ</t>
    </rPh>
    <rPh sb="191" eb="193">
      <t>ショウリツ</t>
    </rPh>
    <rPh sb="193" eb="194">
      <t>オ</t>
    </rPh>
    <phoneticPr fontId="1"/>
  </si>
  <si>
    <t>上のことを意識しながらチャートを見ることで、少しずつ勝ちやすいところが見えてきた。前にも書いたが、ｻﾎﾟﾚｼﾞ転換はやはり強力。１H足以上なので、特に意識されやすいのかもしれない。今までやってきていないが、短期足だとどうなるのか気になる</t>
    <rPh sb="0" eb="1">
      <t>ウエ</t>
    </rPh>
    <rPh sb="5" eb="7">
      <t>イシキ</t>
    </rPh>
    <rPh sb="16" eb="17">
      <t>ミ</t>
    </rPh>
    <rPh sb="22" eb="23">
      <t>スコ</t>
    </rPh>
    <rPh sb="26" eb="27">
      <t>カ</t>
    </rPh>
    <rPh sb="35" eb="36">
      <t>ミ</t>
    </rPh>
    <rPh sb="41" eb="42">
      <t>マエ</t>
    </rPh>
    <rPh sb="44" eb="45">
      <t>カ</t>
    </rPh>
    <rPh sb="55" eb="57">
      <t>テンカン</t>
    </rPh>
    <rPh sb="61" eb="63">
      <t>キョウリョク</t>
    </rPh>
    <rPh sb="66" eb="67">
      <t>アシ</t>
    </rPh>
    <rPh sb="67" eb="69">
      <t>イジョウ</t>
    </rPh>
    <rPh sb="73" eb="74">
      <t>トク</t>
    </rPh>
    <rPh sb="75" eb="77">
      <t>イシキ</t>
    </rPh>
    <rPh sb="90" eb="91">
      <t>イマ</t>
    </rPh>
    <rPh sb="103" eb="106">
      <t>タンキアシ</t>
    </rPh>
    <rPh sb="114" eb="115">
      <t>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</si>
</sst>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b/>
      <sz val="11"/>
      <color rgb="FFFF0000"/>
      <name val="游ゴシック"/>
      <family val="3"/>
      <charset val="128"/>
      <scheme val="minor"/>
    </font>
    <font>
      <sz val="11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2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0" xfId="0" applyBorder="1">
      <alignment vertical="center"/>
    </xf>
    <xf numFmtId="176" fontId="0" fillId="0" borderId="10" xfId="0" applyNumberFormat="1" applyBorder="1">
      <alignment vertical="center"/>
    </xf>
    <xf numFmtId="176" fontId="0" fillId="0" borderId="9" xfId="0" applyNumberFormat="1" applyBorder="1">
      <alignment vertical="center"/>
    </xf>
    <xf numFmtId="0" fontId="0" fillId="0" borderId="6" xfId="0" applyBorder="1">
      <alignment vertical="center"/>
    </xf>
    <xf numFmtId="0" fontId="0" fillId="0" borderId="1" xfId="0" applyBorder="1">
      <alignment vertical="center"/>
    </xf>
    <xf numFmtId="176" fontId="0" fillId="0" borderId="8" xfId="0" applyNumberFormat="1" applyBorder="1">
      <alignment vertical="center"/>
    </xf>
    <xf numFmtId="0" fontId="2" fillId="0" borderId="9" xfId="0" applyFont="1" applyBorder="1">
      <alignment vertical="center"/>
    </xf>
    <xf numFmtId="0" fontId="3" fillId="0" borderId="1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0" fontId="7" fillId="2" borderId="14" xfId="0" applyFont="1" applyFill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14" fontId="7" fillId="0" borderId="14" xfId="0" applyNumberFormat="1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0" fillId="0" borderId="0" xfId="1">
      <alignment vertical="center"/>
    </xf>
    <xf numFmtId="0" fontId="9" fillId="0" borderId="9" xfId="0" applyFont="1" applyBorder="1">
      <alignment vertical="center"/>
    </xf>
    <xf numFmtId="9" fontId="2" fillId="0" borderId="0" xfId="0" applyNumberFormat="1" applyFont="1" applyBorder="1">
      <alignment vertical="center"/>
    </xf>
    <xf numFmtId="178" fontId="13" fillId="0" borderId="0" xfId="0" applyNumberFormat="1" applyFont="1">
      <alignment vertical="center"/>
    </xf>
    <xf numFmtId="0" fontId="0" fillId="0" borderId="6" xfId="0" applyFill="1" applyBorder="1">
      <alignment vertical="center"/>
    </xf>
    <xf numFmtId="176" fontId="0" fillId="0" borderId="10" xfId="0" applyNumberFormat="1" applyFill="1" applyBorder="1">
      <alignment vertical="center"/>
    </xf>
    <xf numFmtId="0" fontId="0" fillId="0" borderId="6" xfId="0" applyFill="1" applyBorder="1" applyAlignment="1">
      <alignment horizontal="center" vertical="center"/>
    </xf>
    <xf numFmtId="0" fontId="0" fillId="0" borderId="0" xfId="0" applyFill="1">
      <alignment vertical="center"/>
    </xf>
    <xf numFmtId="0" fontId="14" fillId="0" borderId="0" xfId="1" applyFont="1">
      <alignment vertical="center"/>
    </xf>
    <xf numFmtId="56" fontId="7" fillId="0" borderId="14" xfId="0" quotePrefix="1" applyNumberFormat="1" applyFont="1" applyBorder="1" applyAlignment="1">
      <alignment horizontal="center" vertical="center"/>
    </xf>
    <xf numFmtId="56" fontId="7" fillId="0" borderId="14" xfId="0" applyNumberFormat="1" applyFont="1" applyBorder="1" applyAlignment="1">
      <alignment horizontal="center" vertical="center"/>
    </xf>
    <xf numFmtId="0" fontId="2" fillId="0" borderId="8" xfId="0" applyFont="1" applyBorder="1" applyAlignment="1">
      <alignment vertical="center" shrinkToFit="1"/>
    </xf>
    <xf numFmtId="0" fontId="0" fillId="0" borderId="0" xfId="0" applyAlignment="1">
      <alignment vertical="center" shrinkToFit="1"/>
    </xf>
    <xf numFmtId="0" fontId="2" fillId="3" borderId="1" xfId="0" applyFont="1" applyFill="1" applyBorder="1" applyAlignment="1">
      <alignment horizontal="center" vertical="center"/>
    </xf>
    <xf numFmtId="0" fontId="12" fillId="3" borderId="13" xfId="0" applyFont="1" applyFill="1" applyBorder="1">
      <alignment vertical="center"/>
    </xf>
    <xf numFmtId="0" fontId="0" fillId="3" borderId="6" xfId="0" applyFill="1" applyBorder="1">
      <alignment vertical="center"/>
    </xf>
    <xf numFmtId="0" fontId="0" fillId="3" borderId="7" xfId="0" applyFill="1" applyBorder="1">
      <alignment vertical="center"/>
    </xf>
    <xf numFmtId="9" fontId="2" fillId="3" borderId="11" xfId="2" applyFont="1" applyFill="1" applyBorder="1">
      <alignment vertical="center"/>
    </xf>
    <xf numFmtId="9" fontId="2" fillId="3" borderId="13" xfId="2" applyFont="1" applyFill="1" applyBorder="1">
      <alignment vertical="center"/>
    </xf>
    <xf numFmtId="179" fontId="2" fillId="3" borderId="11" xfId="2" applyNumberFormat="1" applyFont="1" applyFill="1" applyBorder="1">
      <alignment vertical="center"/>
    </xf>
    <xf numFmtId="179" fontId="2" fillId="3" borderId="1" xfId="2" applyNumberFormat="1" applyFont="1" applyFill="1" applyBorder="1">
      <alignment vertical="center"/>
    </xf>
    <xf numFmtId="0" fontId="0" fillId="3" borderId="4" xfId="0" applyFill="1" applyBorder="1">
      <alignment vertical="center"/>
    </xf>
    <xf numFmtId="0" fontId="0" fillId="3" borderId="5" xfId="0" applyFill="1" applyBorder="1">
      <alignment vertical="center"/>
    </xf>
    <xf numFmtId="9" fontId="2" fillId="3" borderId="11" xfId="0" applyNumberFormat="1" applyFont="1" applyFill="1" applyBorder="1">
      <alignment vertical="center"/>
    </xf>
    <xf numFmtId="9" fontId="2" fillId="3" borderId="13" xfId="0" applyNumberFormat="1" applyFont="1" applyFill="1" applyBorder="1">
      <alignment vertical="center"/>
    </xf>
    <xf numFmtId="0" fontId="0" fillId="3" borderId="0" xfId="0" applyFill="1">
      <alignment vertical="center"/>
    </xf>
    <xf numFmtId="0" fontId="2" fillId="4" borderId="1" xfId="0" applyFont="1" applyFill="1" applyBorder="1" applyAlignment="1">
      <alignment horizontal="center" vertical="center"/>
    </xf>
    <xf numFmtId="9" fontId="2" fillId="4" borderId="11" xfId="2" applyFont="1" applyFill="1" applyBorder="1">
      <alignment vertical="center"/>
    </xf>
    <xf numFmtId="9" fontId="2" fillId="4" borderId="13" xfId="2" applyFont="1" applyFill="1" applyBorder="1">
      <alignment vertical="center"/>
    </xf>
    <xf numFmtId="179" fontId="2" fillId="4" borderId="11" xfId="2" applyNumberFormat="1" applyFont="1" applyFill="1" applyBorder="1">
      <alignment vertical="center"/>
    </xf>
    <xf numFmtId="179" fontId="2" fillId="4" borderId="1" xfId="2" applyNumberFormat="1" applyFont="1" applyFill="1" applyBorder="1">
      <alignment vertical="center"/>
    </xf>
    <xf numFmtId="9" fontId="2" fillId="4" borderId="11" xfId="0" applyNumberFormat="1" applyFont="1" applyFill="1" applyBorder="1">
      <alignment vertical="center"/>
    </xf>
    <xf numFmtId="9" fontId="2" fillId="4" borderId="13" xfId="0" applyNumberFormat="1" applyFont="1" applyFill="1" applyBorder="1">
      <alignment vertical="center"/>
    </xf>
    <xf numFmtId="0" fontId="0" fillId="4" borderId="0" xfId="0" applyFill="1">
      <alignment vertical="center"/>
    </xf>
    <xf numFmtId="0" fontId="2" fillId="5" borderId="1" xfId="0" applyFont="1" applyFill="1" applyBorder="1" applyAlignment="1">
      <alignment horizontal="center" vertical="center"/>
    </xf>
    <xf numFmtId="0" fontId="12" fillId="5" borderId="13" xfId="0" applyFont="1" applyFill="1" applyBorder="1">
      <alignment vertical="center"/>
    </xf>
    <xf numFmtId="38" fontId="0" fillId="5" borderId="11" xfId="0" applyNumberFormat="1" applyFill="1" applyBorder="1">
      <alignment vertical="center"/>
    </xf>
    <xf numFmtId="38" fontId="0" fillId="5" borderId="13" xfId="0" applyNumberFormat="1" applyFill="1" applyBorder="1">
      <alignment vertical="center"/>
    </xf>
    <xf numFmtId="0" fontId="0" fillId="5" borderId="6" xfId="0" applyFill="1" applyBorder="1">
      <alignment vertical="center"/>
    </xf>
    <xf numFmtId="0" fontId="0" fillId="5" borderId="7" xfId="0" applyFill="1" applyBorder="1">
      <alignment vertical="center"/>
    </xf>
    <xf numFmtId="9" fontId="2" fillId="5" borderId="11" xfId="2" applyFont="1" applyFill="1" applyBorder="1">
      <alignment vertical="center"/>
    </xf>
    <xf numFmtId="9" fontId="2" fillId="5" borderId="13" xfId="2" applyFont="1" applyFill="1" applyBorder="1">
      <alignment vertical="center"/>
    </xf>
    <xf numFmtId="179" fontId="2" fillId="5" borderId="11" xfId="2" applyNumberFormat="1" applyFont="1" applyFill="1" applyBorder="1">
      <alignment vertical="center"/>
    </xf>
    <xf numFmtId="179" fontId="2" fillId="5" borderId="1" xfId="2" applyNumberFormat="1" applyFont="1" applyFill="1" applyBorder="1">
      <alignment vertical="center"/>
    </xf>
    <xf numFmtId="0" fontId="0" fillId="5" borderId="4" xfId="0" applyFill="1" applyBorder="1">
      <alignment vertical="center"/>
    </xf>
    <xf numFmtId="0" fontId="0" fillId="5" borderId="5" xfId="0" applyFill="1" applyBorder="1">
      <alignment vertical="center"/>
    </xf>
    <xf numFmtId="9" fontId="2" fillId="5" borderId="11" xfId="0" applyNumberFormat="1" applyFont="1" applyFill="1" applyBorder="1">
      <alignment vertical="center"/>
    </xf>
    <xf numFmtId="9" fontId="2" fillId="5" borderId="13" xfId="0" applyNumberFormat="1" applyFont="1" applyFill="1" applyBorder="1">
      <alignment vertical="center"/>
    </xf>
    <xf numFmtId="0" fontId="0" fillId="5" borderId="0" xfId="0" applyFill="1">
      <alignment vertical="center"/>
    </xf>
    <xf numFmtId="0" fontId="2" fillId="5" borderId="15" xfId="0" applyFont="1" applyFill="1" applyBorder="1">
      <alignment vertical="center"/>
    </xf>
    <xf numFmtId="0" fontId="2" fillId="5" borderId="16" xfId="0" applyFont="1" applyFill="1" applyBorder="1">
      <alignment vertical="center"/>
    </xf>
    <xf numFmtId="0" fontId="2" fillId="5" borderId="17" xfId="0" applyFont="1" applyFill="1" applyBorder="1">
      <alignment vertical="center"/>
    </xf>
    <xf numFmtId="0" fontId="2" fillId="5" borderId="18" xfId="0" applyFont="1" applyFill="1" applyBorder="1">
      <alignment vertical="center"/>
    </xf>
    <xf numFmtId="0" fontId="11" fillId="5" borderId="17" xfId="0" applyNumberFormat="1" applyFont="1" applyFill="1" applyBorder="1">
      <alignment vertical="center"/>
    </xf>
    <xf numFmtId="0" fontId="11" fillId="5" borderId="18" xfId="0" applyNumberFormat="1" applyFont="1" applyFill="1" applyBorder="1">
      <alignment vertical="center"/>
    </xf>
    <xf numFmtId="0" fontId="11" fillId="5" borderId="19" xfId="0" applyNumberFormat="1" applyFont="1" applyFill="1" applyBorder="1">
      <alignment vertical="center"/>
    </xf>
    <xf numFmtId="0" fontId="11" fillId="5" borderId="20" xfId="0" applyNumberFormat="1" applyFont="1" applyFill="1" applyBorder="1">
      <alignment vertical="center"/>
    </xf>
    <xf numFmtId="0" fontId="11" fillId="5" borderId="21" xfId="0" applyNumberFormat="1" applyFont="1" applyFill="1" applyBorder="1">
      <alignment vertical="center"/>
    </xf>
    <xf numFmtId="0" fontId="11" fillId="5" borderId="22" xfId="0" applyNumberFormat="1" applyFont="1" applyFill="1" applyBorder="1">
      <alignment vertical="center"/>
    </xf>
    <xf numFmtId="0" fontId="2" fillId="3" borderId="15" xfId="0" applyFont="1" applyFill="1" applyBorder="1">
      <alignment vertical="center"/>
    </xf>
    <xf numFmtId="0" fontId="2" fillId="3" borderId="16" xfId="0" applyFont="1" applyFill="1" applyBorder="1">
      <alignment vertical="center"/>
    </xf>
    <xf numFmtId="0" fontId="2" fillId="3" borderId="17" xfId="0" applyFont="1" applyFill="1" applyBorder="1">
      <alignment vertical="center"/>
    </xf>
    <xf numFmtId="0" fontId="2" fillId="3" borderId="18" xfId="0" applyFont="1" applyFill="1" applyBorder="1">
      <alignment vertical="center"/>
    </xf>
    <xf numFmtId="0" fontId="11" fillId="3" borderId="17" xfId="0" applyNumberFormat="1" applyFont="1" applyFill="1" applyBorder="1">
      <alignment vertical="center"/>
    </xf>
    <xf numFmtId="0" fontId="11" fillId="3" borderId="18" xfId="0" applyNumberFormat="1" applyFont="1" applyFill="1" applyBorder="1">
      <alignment vertical="center"/>
    </xf>
    <xf numFmtId="0" fontId="11" fillId="3" borderId="19" xfId="0" applyNumberFormat="1" applyFont="1" applyFill="1" applyBorder="1">
      <alignment vertical="center"/>
    </xf>
    <xf numFmtId="0" fontId="11" fillId="3" borderId="20" xfId="0" applyNumberFormat="1" applyFont="1" applyFill="1" applyBorder="1">
      <alignment vertical="center"/>
    </xf>
    <xf numFmtId="0" fontId="11" fillId="3" borderId="21" xfId="0" applyNumberFormat="1" applyFont="1" applyFill="1" applyBorder="1">
      <alignment vertical="center"/>
    </xf>
    <xf numFmtId="0" fontId="11" fillId="3" borderId="22" xfId="0" applyNumberFormat="1" applyFont="1" applyFill="1" applyBorder="1">
      <alignment vertical="center"/>
    </xf>
    <xf numFmtId="0" fontId="2" fillId="4" borderId="15" xfId="0" applyFont="1" applyFill="1" applyBorder="1">
      <alignment vertical="center"/>
    </xf>
    <xf numFmtId="0" fontId="2" fillId="4" borderId="16" xfId="0" applyFont="1" applyFill="1" applyBorder="1">
      <alignment vertical="center"/>
    </xf>
    <xf numFmtId="0" fontId="2" fillId="4" borderId="17" xfId="0" applyFont="1" applyFill="1" applyBorder="1">
      <alignment vertical="center"/>
    </xf>
    <xf numFmtId="0" fontId="2" fillId="4" borderId="18" xfId="0" applyFont="1" applyFill="1" applyBorder="1">
      <alignment vertical="center"/>
    </xf>
    <xf numFmtId="0" fontId="11" fillId="4" borderId="17" xfId="0" applyNumberFormat="1" applyFont="1" applyFill="1" applyBorder="1">
      <alignment vertical="center"/>
    </xf>
    <xf numFmtId="0" fontId="11" fillId="4" borderId="19" xfId="0" applyNumberFormat="1" applyFont="1" applyFill="1" applyBorder="1">
      <alignment vertical="center"/>
    </xf>
    <xf numFmtId="0" fontId="11" fillId="4" borderId="21" xfId="0" applyNumberFormat="1" applyFont="1" applyFill="1" applyBorder="1">
      <alignment vertical="center"/>
    </xf>
    <xf numFmtId="0" fontId="2" fillId="5" borderId="19" xfId="0" applyFont="1" applyFill="1" applyBorder="1">
      <alignment vertical="center"/>
    </xf>
    <xf numFmtId="0" fontId="2" fillId="5" borderId="20" xfId="0" applyFont="1" applyFill="1" applyBorder="1">
      <alignment vertical="center"/>
    </xf>
    <xf numFmtId="0" fontId="2" fillId="5" borderId="21" xfId="0" applyFont="1" applyFill="1" applyBorder="1">
      <alignment vertical="center"/>
    </xf>
    <xf numFmtId="0" fontId="2" fillId="5" borderId="22" xfId="0" applyFont="1" applyFill="1" applyBorder="1">
      <alignment vertical="center"/>
    </xf>
    <xf numFmtId="0" fontId="2" fillId="3" borderId="19" xfId="0" applyFont="1" applyFill="1" applyBorder="1">
      <alignment vertical="center"/>
    </xf>
    <xf numFmtId="0" fontId="2" fillId="3" borderId="20" xfId="0" applyFont="1" applyFill="1" applyBorder="1">
      <alignment vertical="center"/>
    </xf>
    <xf numFmtId="0" fontId="2" fillId="3" borderId="21" xfId="0" applyFont="1" applyFill="1" applyBorder="1">
      <alignment vertical="center"/>
    </xf>
    <xf numFmtId="0" fontId="2" fillId="3" borderId="22" xfId="0" applyFont="1" applyFill="1" applyBorder="1">
      <alignment vertical="center"/>
    </xf>
    <xf numFmtId="0" fontId="2" fillId="4" borderId="19" xfId="0" applyFont="1" applyFill="1" applyBorder="1">
      <alignment vertical="center"/>
    </xf>
    <xf numFmtId="0" fontId="2" fillId="4" borderId="20" xfId="0" applyFont="1" applyFill="1" applyBorder="1">
      <alignment vertical="center"/>
    </xf>
    <xf numFmtId="0" fontId="2" fillId="4" borderId="21" xfId="0" applyFont="1" applyFill="1" applyBorder="1">
      <alignment vertical="center"/>
    </xf>
    <xf numFmtId="0" fontId="2" fillId="4" borderId="22" xfId="0" applyFont="1" applyFill="1" applyBorder="1">
      <alignment vertical="center"/>
    </xf>
    <xf numFmtId="38" fontId="0" fillId="3" borderId="15" xfId="0" applyNumberFormat="1" applyFill="1" applyBorder="1">
      <alignment vertical="center"/>
    </xf>
    <xf numFmtId="38" fontId="0" fillId="3" borderId="16" xfId="0" applyNumberFormat="1" applyFill="1" applyBorder="1">
      <alignment vertical="center"/>
    </xf>
    <xf numFmtId="177" fontId="0" fillId="5" borderId="15" xfId="0" applyNumberFormat="1" applyFill="1" applyBorder="1">
      <alignment vertical="center"/>
    </xf>
    <xf numFmtId="177" fontId="0" fillId="5" borderId="16" xfId="0" applyNumberFormat="1" applyFill="1" applyBorder="1">
      <alignment vertical="center"/>
    </xf>
    <xf numFmtId="177" fontId="0" fillId="3" borderId="15" xfId="0" applyNumberFormat="1" applyFill="1" applyBorder="1">
      <alignment vertical="center"/>
    </xf>
    <xf numFmtId="177" fontId="0" fillId="3" borderId="16" xfId="0" applyNumberFormat="1" applyFill="1" applyBorder="1">
      <alignment vertical="center"/>
    </xf>
    <xf numFmtId="177" fontId="0" fillId="4" borderId="15" xfId="0" applyNumberFormat="1" applyFill="1" applyBorder="1">
      <alignment vertical="center"/>
    </xf>
    <xf numFmtId="1" fontId="11" fillId="4" borderId="17" xfId="0" applyNumberFormat="1" applyFont="1" applyFill="1" applyBorder="1">
      <alignment vertical="center"/>
    </xf>
    <xf numFmtId="1" fontId="11" fillId="4" borderId="19" xfId="0" applyNumberFormat="1" applyFont="1" applyFill="1" applyBorder="1">
      <alignment vertical="center"/>
    </xf>
    <xf numFmtId="1" fontId="11" fillId="4" borderId="21" xfId="0" applyNumberFormat="1" applyFont="1" applyFill="1" applyBorder="1">
      <alignment vertical="center"/>
    </xf>
    <xf numFmtId="0" fontId="2" fillId="4" borderId="8" xfId="0" applyFont="1" applyFill="1" applyBorder="1">
      <alignment vertical="center"/>
    </xf>
    <xf numFmtId="0" fontId="11" fillId="4" borderId="8" xfId="0" applyNumberFormat="1" applyFont="1" applyFill="1" applyBorder="1">
      <alignment vertical="center"/>
    </xf>
    <xf numFmtId="0" fontId="11" fillId="4" borderId="10" xfId="0" applyNumberFormat="1" applyFont="1" applyFill="1" applyBorder="1">
      <alignment vertical="center"/>
    </xf>
    <xf numFmtId="0" fontId="11" fillId="4" borderId="9" xfId="0" applyNumberFormat="1" applyFont="1" applyFill="1" applyBorder="1">
      <alignment vertical="center"/>
    </xf>
    <xf numFmtId="38" fontId="0" fillId="4" borderId="1" xfId="0" applyNumberFormat="1" applyFill="1" applyBorder="1">
      <alignment vertical="center"/>
    </xf>
    <xf numFmtId="1" fontId="11" fillId="5" borderId="17" xfId="0" applyNumberFormat="1" applyFont="1" applyFill="1" applyBorder="1">
      <alignment vertical="center"/>
    </xf>
    <xf numFmtId="1" fontId="11" fillId="5" borderId="18" xfId="0" applyNumberFormat="1" applyFont="1" applyFill="1" applyBorder="1">
      <alignment vertical="center"/>
    </xf>
    <xf numFmtId="1" fontId="11" fillId="3" borderId="17" xfId="0" applyNumberFormat="1" applyFont="1" applyFill="1" applyBorder="1">
      <alignment vertical="center"/>
    </xf>
    <xf numFmtId="1" fontId="11" fillId="3" borderId="18" xfId="0" applyNumberFormat="1" applyFont="1" applyFill="1" applyBorder="1">
      <alignment vertical="center"/>
    </xf>
    <xf numFmtId="1" fontId="11" fillId="4" borderId="8" xfId="0" applyNumberFormat="1" applyFont="1" applyFill="1" applyBorder="1">
      <alignment vertical="center"/>
    </xf>
    <xf numFmtId="1" fontId="11" fillId="5" borderId="19" xfId="0" applyNumberFormat="1" applyFont="1" applyFill="1" applyBorder="1">
      <alignment vertical="center"/>
    </xf>
    <xf numFmtId="1" fontId="11" fillId="5" borderId="20" xfId="0" applyNumberFormat="1" applyFont="1" applyFill="1" applyBorder="1">
      <alignment vertical="center"/>
    </xf>
    <xf numFmtId="1" fontId="11" fillId="3" borderId="19" xfId="0" applyNumberFormat="1" applyFont="1" applyFill="1" applyBorder="1">
      <alignment vertical="center"/>
    </xf>
    <xf numFmtId="1" fontId="11" fillId="3" borderId="20" xfId="0" applyNumberFormat="1" applyFont="1" applyFill="1" applyBorder="1">
      <alignment vertical="center"/>
    </xf>
    <xf numFmtId="1" fontId="11" fillId="4" borderId="10" xfId="0" applyNumberFormat="1" applyFont="1" applyFill="1" applyBorder="1">
      <alignment vertical="center"/>
    </xf>
    <xf numFmtId="1" fontId="11" fillId="5" borderId="21" xfId="0" applyNumberFormat="1" applyFont="1" applyFill="1" applyBorder="1">
      <alignment vertical="center"/>
    </xf>
    <xf numFmtId="1" fontId="11" fillId="5" borderId="22" xfId="0" applyNumberFormat="1" applyFont="1" applyFill="1" applyBorder="1">
      <alignment vertical="center"/>
    </xf>
    <xf numFmtId="1" fontId="11" fillId="3" borderId="21" xfId="0" applyNumberFormat="1" applyFont="1" applyFill="1" applyBorder="1">
      <alignment vertical="center"/>
    </xf>
    <xf numFmtId="1" fontId="11" fillId="3" borderId="22" xfId="0" applyNumberFormat="1" applyFont="1" applyFill="1" applyBorder="1">
      <alignment vertical="center"/>
    </xf>
    <xf numFmtId="1" fontId="11" fillId="4" borderId="9" xfId="0" applyNumberFormat="1" applyFont="1" applyFill="1" applyBorder="1">
      <alignment vertical="center"/>
    </xf>
    <xf numFmtId="2" fontId="11" fillId="3" borderId="17" xfId="0" applyNumberFormat="1" applyFont="1" applyFill="1" applyBorder="1">
      <alignment vertical="center"/>
    </xf>
    <xf numFmtId="2" fontId="11" fillId="3" borderId="19" xfId="0" applyNumberFormat="1" applyFont="1" applyFill="1" applyBorder="1">
      <alignment vertical="center"/>
    </xf>
    <xf numFmtId="2" fontId="11" fillId="5" borderId="17" xfId="0" applyNumberFormat="1" applyFont="1" applyFill="1" applyBorder="1">
      <alignment vertical="center"/>
    </xf>
    <xf numFmtId="2" fontId="11" fillId="5" borderId="18" xfId="0" applyNumberFormat="1" applyFont="1" applyFill="1" applyBorder="1">
      <alignment vertical="center"/>
    </xf>
    <xf numFmtId="2" fontId="11" fillId="5" borderId="19" xfId="0" applyNumberFormat="1" applyFont="1" applyFill="1" applyBorder="1">
      <alignment vertical="center"/>
    </xf>
    <xf numFmtId="2" fontId="11" fillId="5" borderId="20" xfId="0" applyNumberFormat="1" applyFont="1" applyFill="1" applyBorder="1">
      <alignment vertical="center"/>
    </xf>
    <xf numFmtId="2" fontId="11" fillId="5" borderId="21" xfId="0" applyNumberFormat="1" applyFont="1" applyFill="1" applyBorder="1">
      <alignment vertical="center"/>
    </xf>
    <xf numFmtId="2" fontId="11" fillId="5" borderId="22" xfId="0" applyNumberFormat="1" applyFont="1" applyFill="1" applyBorder="1">
      <alignment vertical="center"/>
    </xf>
    <xf numFmtId="2" fontId="11" fillId="3" borderId="18" xfId="0" applyNumberFormat="1" applyFont="1" applyFill="1" applyBorder="1">
      <alignment vertical="center"/>
    </xf>
    <xf numFmtId="2" fontId="11" fillId="3" borderId="20" xfId="0" applyNumberFormat="1" applyFont="1" applyFill="1" applyBorder="1">
      <alignment vertical="center"/>
    </xf>
    <xf numFmtId="2" fontId="11" fillId="3" borderId="21" xfId="0" applyNumberFormat="1" applyFont="1" applyFill="1" applyBorder="1">
      <alignment vertical="center"/>
    </xf>
    <xf numFmtId="2" fontId="11" fillId="3" borderId="22" xfId="0" applyNumberFormat="1" applyFont="1" applyFill="1" applyBorder="1">
      <alignment vertical="center"/>
    </xf>
    <xf numFmtId="2" fontId="11" fillId="4" borderId="17" xfId="0" applyNumberFormat="1" applyFont="1" applyFill="1" applyBorder="1">
      <alignment vertical="center"/>
    </xf>
    <xf numFmtId="2" fontId="11" fillId="4" borderId="18" xfId="0" applyNumberFormat="1" applyFont="1" applyFill="1" applyBorder="1">
      <alignment vertical="center"/>
    </xf>
    <xf numFmtId="2" fontId="11" fillId="4" borderId="19" xfId="0" applyNumberFormat="1" applyFont="1" applyFill="1" applyBorder="1">
      <alignment vertical="center"/>
    </xf>
    <xf numFmtId="2" fontId="11" fillId="4" borderId="20" xfId="0" applyNumberFormat="1" applyFont="1" applyFill="1" applyBorder="1">
      <alignment vertical="center"/>
    </xf>
    <xf numFmtId="2" fontId="11" fillId="4" borderId="21" xfId="0" applyNumberFormat="1" applyFont="1" applyFill="1" applyBorder="1">
      <alignment vertical="center"/>
    </xf>
    <xf numFmtId="2" fontId="11" fillId="4" borderId="22" xfId="0" applyNumberFormat="1" applyFont="1" applyFill="1" applyBorder="1">
      <alignment vertical="center"/>
    </xf>
    <xf numFmtId="0" fontId="0" fillId="6" borderId="6" xfId="0" applyFill="1" applyBorder="1">
      <alignment vertical="center"/>
    </xf>
    <xf numFmtId="0" fontId="2" fillId="4" borderId="11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5" borderId="11" xfId="0" applyFont="1" applyFill="1" applyBorder="1" applyAlignment="1">
      <alignment horizontal="center" vertical="center"/>
    </xf>
    <xf numFmtId="0" fontId="2" fillId="5" borderId="13" xfId="0" applyFont="1" applyFill="1" applyBorder="1" applyAlignment="1">
      <alignment horizontal="center" vertical="center"/>
    </xf>
    <xf numFmtId="0" fontId="2" fillId="3" borderId="11" xfId="0" applyFont="1" applyFill="1" applyBorder="1" applyAlignment="1">
      <alignment horizontal="center" vertical="center"/>
    </xf>
    <xf numFmtId="0" fontId="2" fillId="3" borderId="13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78" fontId="0" fillId="5" borderId="11" xfId="0" quotePrefix="1" applyNumberFormat="1" applyFill="1" applyBorder="1" applyAlignment="1">
      <alignment horizontal="center" vertical="center"/>
    </xf>
    <xf numFmtId="178" fontId="0" fillId="5" borderId="12" xfId="0" quotePrefix="1" applyNumberFormat="1" applyFill="1" applyBorder="1" applyAlignment="1">
      <alignment horizontal="center" vertical="center"/>
    </xf>
    <xf numFmtId="178" fontId="0" fillId="5" borderId="13" xfId="0" quotePrefix="1" applyNumberFormat="1" applyFill="1" applyBorder="1" applyAlignment="1">
      <alignment horizontal="center" vertical="center"/>
    </xf>
    <xf numFmtId="178" fontId="0" fillId="3" borderId="11" xfId="0" quotePrefix="1" applyNumberFormat="1" applyFill="1" applyBorder="1" applyAlignment="1">
      <alignment horizontal="center" vertical="center"/>
    </xf>
    <xf numFmtId="178" fontId="0" fillId="3" borderId="12" xfId="0" quotePrefix="1" applyNumberFormat="1" applyFill="1" applyBorder="1" applyAlignment="1">
      <alignment horizontal="center" vertical="center"/>
    </xf>
    <xf numFmtId="178" fontId="0" fillId="3" borderId="13" xfId="0" quotePrefix="1" applyNumberFormat="1" applyFill="1" applyBorder="1" applyAlignment="1">
      <alignment horizontal="center" vertical="center"/>
    </xf>
    <xf numFmtId="178" fontId="0" fillId="4" borderId="11" xfId="0" quotePrefix="1" applyNumberFormat="1" applyFill="1" applyBorder="1" applyAlignment="1">
      <alignment horizontal="center" vertical="center"/>
    </xf>
    <xf numFmtId="178" fontId="0" fillId="4" borderId="12" xfId="0" quotePrefix="1" applyNumberFormat="1" applyFill="1" applyBorder="1" applyAlignment="1">
      <alignment horizontal="center" vertical="center"/>
    </xf>
    <xf numFmtId="178" fontId="0" fillId="4" borderId="13" xfId="0" quotePrefix="1" applyNumberFormat="1" applyFill="1" applyBorder="1" applyAlignment="1">
      <alignment horizontal="center" vertical="center"/>
    </xf>
    <xf numFmtId="0" fontId="9" fillId="5" borderId="11" xfId="0" applyFont="1" applyFill="1" applyBorder="1" applyAlignment="1">
      <alignment horizontal="center" vertical="center" shrinkToFit="1"/>
    </xf>
    <xf numFmtId="0" fontId="9" fillId="5" borderId="13" xfId="0" applyFont="1" applyFill="1" applyBorder="1" applyAlignment="1">
      <alignment horizontal="center" vertical="center" shrinkToFit="1"/>
    </xf>
    <xf numFmtId="0" fontId="2" fillId="5" borderId="11" xfId="0" applyFont="1" applyFill="1" applyBorder="1" applyAlignment="1">
      <alignment horizontal="center" vertical="center" shrinkToFit="1"/>
    </xf>
    <xf numFmtId="0" fontId="2" fillId="5" borderId="13" xfId="0" applyFont="1" applyFill="1" applyBorder="1" applyAlignment="1">
      <alignment horizontal="center" vertical="center" shrinkToFit="1"/>
    </xf>
    <xf numFmtId="0" fontId="9" fillId="3" borderId="11" xfId="0" applyFont="1" applyFill="1" applyBorder="1" applyAlignment="1">
      <alignment horizontal="center" vertical="center" shrinkToFit="1"/>
    </xf>
    <xf numFmtId="0" fontId="9" fillId="3" borderId="13" xfId="0" applyFont="1" applyFill="1" applyBorder="1" applyAlignment="1">
      <alignment horizontal="center" vertical="center" shrinkToFit="1"/>
    </xf>
    <xf numFmtId="0" fontId="2" fillId="3" borderId="11" xfId="0" applyFont="1" applyFill="1" applyBorder="1" applyAlignment="1">
      <alignment horizontal="center" vertical="center" shrinkToFit="1"/>
    </xf>
    <xf numFmtId="0" fontId="2" fillId="3" borderId="13" xfId="0" applyFont="1" applyFill="1" applyBorder="1" applyAlignment="1">
      <alignment horizontal="center" vertical="center" shrinkToFit="1"/>
    </xf>
    <xf numFmtId="0" fontId="9" fillId="4" borderId="11" xfId="0" applyFont="1" applyFill="1" applyBorder="1" applyAlignment="1">
      <alignment horizontal="center" vertical="center" shrinkToFit="1"/>
    </xf>
    <xf numFmtId="0" fontId="9" fillId="4" borderId="13" xfId="0" applyFont="1" applyFill="1" applyBorder="1" applyAlignment="1">
      <alignment horizontal="center" vertical="center" shrinkToFit="1"/>
    </xf>
    <xf numFmtId="0" fontId="2" fillId="4" borderId="8" xfId="0" applyFont="1" applyFill="1" applyBorder="1" applyAlignment="1">
      <alignment horizontal="center" vertical="center" shrinkToFit="1"/>
    </xf>
    <xf numFmtId="0" fontId="2" fillId="4" borderId="9" xfId="0" applyFont="1" applyFill="1" applyBorder="1" applyAlignment="1">
      <alignment horizontal="center" vertical="center" shrinkToFit="1"/>
    </xf>
    <xf numFmtId="0" fontId="2" fillId="4" borderId="8" xfId="0" applyFont="1" applyFill="1" applyBorder="1" applyAlignment="1">
      <alignment horizontal="center" vertical="center" wrapText="1" shrinkToFit="1"/>
    </xf>
    <xf numFmtId="0" fontId="10" fillId="0" borderId="0" xfId="1" applyAlignment="1">
      <alignment horizontal="left" vertical="top" wrapText="1"/>
    </xf>
    <xf numFmtId="0" fontId="10" fillId="0" borderId="0" xfId="1" applyAlignment="1">
      <alignment horizontal="left" vertical="top"/>
    </xf>
    <xf numFmtId="0" fontId="15" fillId="0" borderId="0" xfId="1" applyFont="1" applyAlignment="1">
      <alignment vertical="top" wrapText="1"/>
    </xf>
    <xf numFmtId="0" fontId="15" fillId="0" borderId="0" xfId="1" applyFont="1" applyAlignment="1">
      <alignment vertical="top"/>
    </xf>
  </cellXfs>
  <cellStyles count="3">
    <cellStyle name="パーセント" xfId="2" builtinId="5"/>
    <cellStyle name="標準" xfId="0" builtinId="0"/>
    <cellStyle name="標準 2" xfId="1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36.png"/><Relationship Id="rId18" Type="http://schemas.openxmlformats.org/officeDocument/2006/relationships/image" Target="../media/image41.png"/><Relationship Id="rId26" Type="http://schemas.openxmlformats.org/officeDocument/2006/relationships/image" Target="../media/image49.png"/><Relationship Id="rId3" Type="http://schemas.openxmlformats.org/officeDocument/2006/relationships/image" Target="../media/image26.png"/><Relationship Id="rId21" Type="http://schemas.openxmlformats.org/officeDocument/2006/relationships/image" Target="../media/image44.png"/><Relationship Id="rId34" Type="http://schemas.openxmlformats.org/officeDocument/2006/relationships/image" Target="../media/image57.png"/><Relationship Id="rId7" Type="http://schemas.openxmlformats.org/officeDocument/2006/relationships/image" Target="../media/image30.png"/><Relationship Id="rId12" Type="http://schemas.openxmlformats.org/officeDocument/2006/relationships/image" Target="../media/image35.png"/><Relationship Id="rId17" Type="http://schemas.openxmlformats.org/officeDocument/2006/relationships/image" Target="../media/image40.png"/><Relationship Id="rId25" Type="http://schemas.openxmlformats.org/officeDocument/2006/relationships/image" Target="../media/image48.png"/><Relationship Id="rId33" Type="http://schemas.openxmlformats.org/officeDocument/2006/relationships/image" Target="../media/image56.png"/><Relationship Id="rId2" Type="http://schemas.openxmlformats.org/officeDocument/2006/relationships/image" Target="../media/image25.png"/><Relationship Id="rId16" Type="http://schemas.openxmlformats.org/officeDocument/2006/relationships/image" Target="../media/image39.png"/><Relationship Id="rId20" Type="http://schemas.openxmlformats.org/officeDocument/2006/relationships/image" Target="../media/image43.png"/><Relationship Id="rId29" Type="http://schemas.openxmlformats.org/officeDocument/2006/relationships/image" Target="../media/image52.png"/><Relationship Id="rId1" Type="http://schemas.openxmlformats.org/officeDocument/2006/relationships/image" Target="../media/image24.png"/><Relationship Id="rId6" Type="http://schemas.openxmlformats.org/officeDocument/2006/relationships/image" Target="../media/image29.png"/><Relationship Id="rId11" Type="http://schemas.openxmlformats.org/officeDocument/2006/relationships/image" Target="../media/image34.png"/><Relationship Id="rId24" Type="http://schemas.openxmlformats.org/officeDocument/2006/relationships/image" Target="../media/image47.png"/><Relationship Id="rId32" Type="http://schemas.openxmlformats.org/officeDocument/2006/relationships/image" Target="../media/image55.png"/><Relationship Id="rId5" Type="http://schemas.openxmlformats.org/officeDocument/2006/relationships/image" Target="../media/image28.png"/><Relationship Id="rId15" Type="http://schemas.openxmlformats.org/officeDocument/2006/relationships/image" Target="../media/image38.png"/><Relationship Id="rId23" Type="http://schemas.openxmlformats.org/officeDocument/2006/relationships/image" Target="../media/image46.png"/><Relationship Id="rId28" Type="http://schemas.openxmlformats.org/officeDocument/2006/relationships/image" Target="../media/image51.png"/><Relationship Id="rId10" Type="http://schemas.openxmlformats.org/officeDocument/2006/relationships/image" Target="../media/image33.png"/><Relationship Id="rId19" Type="http://schemas.openxmlformats.org/officeDocument/2006/relationships/image" Target="../media/image42.png"/><Relationship Id="rId31" Type="http://schemas.openxmlformats.org/officeDocument/2006/relationships/image" Target="../media/image54.png"/><Relationship Id="rId4" Type="http://schemas.openxmlformats.org/officeDocument/2006/relationships/image" Target="../media/image27.png"/><Relationship Id="rId9" Type="http://schemas.openxmlformats.org/officeDocument/2006/relationships/image" Target="../media/image32.png"/><Relationship Id="rId14" Type="http://schemas.openxmlformats.org/officeDocument/2006/relationships/image" Target="../media/image37.png"/><Relationship Id="rId22" Type="http://schemas.openxmlformats.org/officeDocument/2006/relationships/image" Target="../media/image45.png"/><Relationship Id="rId27" Type="http://schemas.openxmlformats.org/officeDocument/2006/relationships/image" Target="../media/image50.png"/><Relationship Id="rId30" Type="http://schemas.openxmlformats.org/officeDocument/2006/relationships/image" Target="../media/image53.png"/><Relationship Id="rId8" Type="http://schemas.openxmlformats.org/officeDocument/2006/relationships/image" Target="../media/image3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244792</xdr:colOff>
      <xdr:row>17</xdr:row>
      <xdr:rowOff>12209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0BB15CB-E63C-4166-BE00-0785C697C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131057" cy="4012709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0</xdr:row>
      <xdr:rowOff>0</xdr:rowOff>
    </xdr:from>
    <xdr:to>
      <xdr:col>26</xdr:col>
      <xdr:colOff>244793</xdr:colOff>
      <xdr:row>17</xdr:row>
      <xdr:rowOff>2677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CBCA367-7B38-480F-9BA8-36C8C2BFD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86265" y="0"/>
          <a:ext cx="9131057" cy="4003177"/>
        </a:xfrm>
        <a:prstGeom prst="rect">
          <a:avLst/>
        </a:prstGeom>
      </xdr:spPr>
    </xdr:pic>
    <xdr:clientData/>
  </xdr:twoCellAnchor>
  <xdr:twoCellAnchor>
    <xdr:from>
      <xdr:col>10</xdr:col>
      <xdr:colOff>470648</xdr:colOff>
      <xdr:row>4</xdr:row>
      <xdr:rowOff>78442</xdr:rowOff>
    </xdr:from>
    <xdr:to>
      <xdr:col>12</xdr:col>
      <xdr:colOff>212913</xdr:colOff>
      <xdr:row>8</xdr:row>
      <xdr:rowOff>11206</xdr:rowOff>
    </xdr:to>
    <xdr:sp macro="" textlink="">
      <xdr:nvSpPr>
        <xdr:cNvPr id="6" name="吹き出し: 四角形 5">
          <a:extLst>
            <a:ext uri="{FF2B5EF4-FFF2-40B4-BE49-F238E27FC236}">
              <a16:creationId xmlns:a16="http://schemas.microsoft.com/office/drawing/2014/main" id="{CCA4DADB-CAE4-447B-A4A7-ED20D9C83CB6}"/>
            </a:ext>
          </a:extLst>
        </xdr:cNvPr>
        <xdr:cNvSpPr/>
      </xdr:nvSpPr>
      <xdr:spPr>
        <a:xfrm>
          <a:off x="7306236" y="1019736"/>
          <a:ext cx="1109383" cy="874058"/>
        </a:xfrm>
        <a:prstGeom prst="wedgeRectCallout">
          <a:avLst>
            <a:gd name="adj1" fmla="val -126894"/>
            <a:gd name="adj2" fmla="val -43233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70MA</a:t>
          </a:r>
        </a:p>
        <a:p>
          <a:pPr algn="l"/>
          <a:r>
            <a:rPr kumimoji="1" lang="ja-JP" altLang="en-US" sz="1100"/>
            <a:t>ﾀｯﾁのﾀｲﾐﾝｸﾞでｽﾙｰが良い？</a:t>
          </a:r>
        </a:p>
      </xdr:txBody>
    </xdr:sp>
    <xdr:clientData/>
  </xdr:twoCellAnchor>
  <xdr:twoCellAnchor>
    <xdr:from>
      <xdr:col>6</xdr:col>
      <xdr:colOff>358589</xdr:colOff>
      <xdr:row>6</xdr:row>
      <xdr:rowOff>156884</xdr:rowOff>
    </xdr:from>
    <xdr:to>
      <xdr:col>8</xdr:col>
      <xdr:colOff>100854</xdr:colOff>
      <xdr:row>10</xdr:row>
      <xdr:rowOff>89648</xdr:rowOff>
    </xdr:to>
    <xdr:sp macro="" textlink="">
      <xdr:nvSpPr>
        <xdr:cNvPr id="7" name="吹き出し: 四角形 6">
          <a:extLst>
            <a:ext uri="{FF2B5EF4-FFF2-40B4-BE49-F238E27FC236}">
              <a16:creationId xmlns:a16="http://schemas.microsoft.com/office/drawing/2014/main" id="{5FE6AFA1-05CF-4C59-A7CB-6279907E7124}"/>
            </a:ext>
          </a:extLst>
        </xdr:cNvPr>
        <xdr:cNvSpPr/>
      </xdr:nvSpPr>
      <xdr:spPr>
        <a:xfrm>
          <a:off x="4459942" y="1568825"/>
          <a:ext cx="1109383" cy="874058"/>
        </a:xfrm>
        <a:prstGeom prst="wedgeRectCallout">
          <a:avLst>
            <a:gd name="adj1" fmla="val 32702"/>
            <a:gd name="adj2" fmla="val -80412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前回高値ﾌﾞﾚｲｸのﾀｲﾐﾝｸﾞでｽﾙｰが良い？</a:t>
          </a:r>
        </a:p>
      </xdr:txBody>
    </xdr:sp>
    <xdr:clientData/>
  </xdr:twoCellAnchor>
  <xdr:twoCellAnchor>
    <xdr:from>
      <xdr:col>7</xdr:col>
      <xdr:colOff>369794</xdr:colOff>
      <xdr:row>5</xdr:row>
      <xdr:rowOff>112059</xdr:rowOff>
    </xdr:from>
    <xdr:to>
      <xdr:col>10</xdr:col>
      <xdr:colOff>22412</xdr:colOff>
      <xdr:row>5</xdr:row>
      <xdr:rowOff>112059</xdr:rowOff>
    </xdr:to>
    <xdr:cxnSp macro="">
      <xdr:nvCxnSpPr>
        <xdr:cNvPr id="9" name="直線コネクタ 8">
          <a:extLst>
            <a:ext uri="{FF2B5EF4-FFF2-40B4-BE49-F238E27FC236}">
              <a16:creationId xmlns:a16="http://schemas.microsoft.com/office/drawing/2014/main" id="{6554000A-2669-4EA7-ACAA-751940FADD87}"/>
            </a:ext>
          </a:extLst>
        </xdr:cNvPr>
        <xdr:cNvCxnSpPr/>
      </xdr:nvCxnSpPr>
      <xdr:spPr>
        <a:xfrm>
          <a:off x="5154706" y="1288677"/>
          <a:ext cx="1703294" cy="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17</xdr:row>
      <xdr:rowOff>0</xdr:rowOff>
    </xdr:from>
    <xdr:to>
      <xdr:col>13</xdr:col>
      <xdr:colOff>244792</xdr:colOff>
      <xdr:row>34</xdr:row>
      <xdr:rowOff>2677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02477B1-58D4-40F8-A29B-19DA37CE9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000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</xdr:row>
      <xdr:rowOff>0</xdr:rowOff>
    </xdr:from>
    <xdr:to>
      <xdr:col>26</xdr:col>
      <xdr:colOff>244793</xdr:colOff>
      <xdr:row>34</xdr:row>
      <xdr:rowOff>2677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A3FF953-6160-4DFC-AF3F-0AA5E091B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86265" y="4000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13</xdr:col>
      <xdr:colOff>244792</xdr:colOff>
      <xdr:row>51</xdr:row>
      <xdr:rowOff>2677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5D5FDBAC-D8F8-44BC-BA46-9876DEB29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8001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34</xdr:row>
      <xdr:rowOff>0</xdr:rowOff>
    </xdr:from>
    <xdr:to>
      <xdr:col>26</xdr:col>
      <xdr:colOff>244793</xdr:colOff>
      <xdr:row>51</xdr:row>
      <xdr:rowOff>2677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7DB2E87E-509E-411F-8151-3B6AA32A7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886265" y="8001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13</xdr:col>
      <xdr:colOff>244792</xdr:colOff>
      <xdr:row>68</xdr:row>
      <xdr:rowOff>2677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716D6104-7D7B-4245-871F-263DF56FD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2001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51</xdr:row>
      <xdr:rowOff>0</xdr:rowOff>
    </xdr:from>
    <xdr:to>
      <xdr:col>26</xdr:col>
      <xdr:colOff>244793</xdr:colOff>
      <xdr:row>68</xdr:row>
      <xdr:rowOff>2677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80F45C02-AC7D-4107-879C-2F98B5FE7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886265" y="12001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13</xdr:col>
      <xdr:colOff>244792</xdr:colOff>
      <xdr:row>85</xdr:row>
      <xdr:rowOff>2677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B2BBB74D-C9A3-4181-A635-4BA6868FF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6002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68</xdr:row>
      <xdr:rowOff>0</xdr:rowOff>
    </xdr:from>
    <xdr:to>
      <xdr:col>26</xdr:col>
      <xdr:colOff>244793</xdr:colOff>
      <xdr:row>85</xdr:row>
      <xdr:rowOff>2677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D42EC356-5D48-460F-A7D8-3956E7186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886265" y="16002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13</xdr:col>
      <xdr:colOff>244792</xdr:colOff>
      <xdr:row>102</xdr:row>
      <xdr:rowOff>2677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76AD33EB-02A5-4A12-8A29-13AA847F7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20002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33618</xdr:colOff>
      <xdr:row>85</xdr:row>
      <xdr:rowOff>11206</xdr:rowOff>
    </xdr:from>
    <xdr:to>
      <xdr:col>26</xdr:col>
      <xdr:colOff>278411</xdr:colOff>
      <xdr:row>102</xdr:row>
      <xdr:rowOff>13883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E001653A-F79B-456B-A278-B9AB927A6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919883" y="20013706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23</xdr:col>
      <xdr:colOff>268942</xdr:colOff>
      <xdr:row>84</xdr:row>
      <xdr:rowOff>224118</xdr:rowOff>
    </xdr:from>
    <xdr:to>
      <xdr:col>36</xdr:col>
      <xdr:colOff>513734</xdr:colOff>
      <xdr:row>101</xdr:row>
      <xdr:rowOff>226795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F2E539F6-1118-44DC-B98D-4B1D2AF1F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990795" y="19991294"/>
          <a:ext cx="9131057" cy="4003177"/>
        </a:xfrm>
        <a:prstGeom prst="rect">
          <a:avLst/>
        </a:prstGeom>
      </xdr:spPr>
    </xdr:pic>
    <xdr:clientData/>
  </xdr:twoCellAnchor>
  <xdr:twoCellAnchor>
    <xdr:from>
      <xdr:col>15</xdr:col>
      <xdr:colOff>605118</xdr:colOff>
      <xdr:row>94</xdr:row>
      <xdr:rowOff>56028</xdr:rowOff>
    </xdr:from>
    <xdr:to>
      <xdr:col>17</xdr:col>
      <xdr:colOff>347383</xdr:colOff>
      <xdr:row>97</xdr:row>
      <xdr:rowOff>224116</xdr:rowOff>
    </xdr:to>
    <xdr:sp macro="" textlink="">
      <xdr:nvSpPr>
        <xdr:cNvPr id="18" name="吹き出し: 四角形 17">
          <a:extLst>
            <a:ext uri="{FF2B5EF4-FFF2-40B4-BE49-F238E27FC236}">
              <a16:creationId xmlns:a16="http://schemas.microsoft.com/office/drawing/2014/main" id="{2D4CAD3D-9CC4-4332-84D5-F94B404B780B}"/>
            </a:ext>
          </a:extLst>
        </xdr:cNvPr>
        <xdr:cNvSpPr/>
      </xdr:nvSpPr>
      <xdr:spPr>
        <a:xfrm>
          <a:off x="10858500" y="22176440"/>
          <a:ext cx="1109383" cy="874058"/>
        </a:xfrm>
        <a:prstGeom prst="wedgeRectCallout">
          <a:avLst>
            <a:gd name="adj1" fmla="val 71086"/>
            <a:gd name="adj2" fmla="val -129130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直近高値とみるか？</a:t>
          </a:r>
        </a:p>
      </xdr:txBody>
    </xdr:sp>
    <xdr:clientData/>
  </xdr:twoCellAnchor>
  <xdr:twoCellAnchor editAs="oneCell">
    <xdr:from>
      <xdr:col>0</xdr:col>
      <xdr:colOff>0</xdr:colOff>
      <xdr:row>102</xdr:row>
      <xdr:rowOff>0</xdr:rowOff>
    </xdr:from>
    <xdr:to>
      <xdr:col>13</xdr:col>
      <xdr:colOff>244792</xdr:colOff>
      <xdr:row>119</xdr:row>
      <xdr:rowOff>2677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887EA672-8CB6-4AA8-914D-A2D78E6B2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4003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102</xdr:row>
      <xdr:rowOff>0</xdr:rowOff>
    </xdr:from>
    <xdr:to>
      <xdr:col>26</xdr:col>
      <xdr:colOff>244793</xdr:colOff>
      <xdr:row>119</xdr:row>
      <xdr:rowOff>2677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DB3370A0-D461-43DA-A12E-1134FE3471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886265" y="24003000"/>
          <a:ext cx="9131057" cy="4003177"/>
        </a:xfrm>
        <a:prstGeom prst="rect">
          <a:avLst/>
        </a:prstGeom>
      </xdr:spPr>
    </xdr:pic>
    <xdr:clientData/>
  </xdr:twoCellAnchor>
  <xdr:twoCellAnchor>
    <xdr:from>
      <xdr:col>4</xdr:col>
      <xdr:colOff>33618</xdr:colOff>
      <xdr:row>109</xdr:row>
      <xdr:rowOff>78440</xdr:rowOff>
    </xdr:from>
    <xdr:to>
      <xdr:col>6</xdr:col>
      <xdr:colOff>201706</xdr:colOff>
      <xdr:row>113</xdr:row>
      <xdr:rowOff>11204</xdr:rowOff>
    </xdr:to>
    <xdr:sp macro="" textlink="">
      <xdr:nvSpPr>
        <xdr:cNvPr id="21" name="吹き出し: 四角形 20">
          <a:extLst>
            <a:ext uri="{FF2B5EF4-FFF2-40B4-BE49-F238E27FC236}">
              <a16:creationId xmlns:a16="http://schemas.microsoft.com/office/drawing/2014/main" id="{BC97B630-1239-40A5-B0D8-D7A9A7A9E5E1}"/>
            </a:ext>
          </a:extLst>
        </xdr:cNvPr>
        <xdr:cNvSpPr/>
      </xdr:nvSpPr>
      <xdr:spPr>
        <a:xfrm>
          <a:off x="2767853" y="25728705"/>
          <a:ext cx="1535206" cy="874058"/>
        </a:xfrm>
        <a:prstGeom prst="wedgeRectCallout">
          <a:avLst>
            <a:gd name="adj1" fmla="val 71086"/>
            <a:gd name="adj2" fmla="val -129130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ｻﾎﾟﾚｼﾞ転換していたら強い！</a:t>
          </a:r>
          <a:br>
            <a:rPr kumimoji="1" lang="en-US" altLang="ja-JP" sz="1100"/>
          </a:b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119</xdr:row>
      <xdr:rowOff>0</xdr:rowOff>
    </xdr:from>
    <xdr:to>
      <xdr:col>13</xdr:col>
      <xdr:colOff>244792</xdr:colOff>
      <xdr:row>136</xdr:row>
      <xdr:rowOff>2677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A12FC289-A97E-42E7-A5B7-09CEDD2AD8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8003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119</xdr:row>
      <xdr:rowOff>0</xdr:rowOff>
    </xdr:from>
    <xdr:to>
      <xdr:col>26</xdr:col>
      <xdr:colOff>244793</xdr:colOff>
      <xdr:row>136</xdr:row>
      <xdr:rowOff>2677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9803CD82-4226-44BD-BD96-9552C976B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886265" y="28003500"/>
          <a:ext cx="9131057" cy="4003177"/>
        </a:xfrm>
        <a:prstGeom prst="rect">
          <a:avLst/>
        </a:prstGeom>
      </xdr:spPr>
    </xdr:pic>
    <xdr:clientData/>
  </xdr:twoCellAnchor>
  <xdr:twoCellAnchor>
    <xdr:from>
      <xdr:col>6</xdr:col>
      <xdr:colOff>134471</xdr:colOff>
      <xdr:row>128</xdr:row>
      <xdr:rowOff>112057</xdr:rowOff>
    </xdr:from>
    <xdr:to>
      <xdr:col>8</xdr:col>
      <xdr:colOff>302559</xdr:colOff>
      <xdr:row>132</xdr:row>
      <xdr:rowOff>44821</xdr:rowOff>
    </xdr:to>
    <xdr:sp macro="" textlink="">
      <xdr:nvSpPr>
        <xdr:cNvPr id="24" name="吹き出し: 四角形 23">
          <a:extLst>
            <a:ext uri="{FF2B5EF4-FFF2-40B4-BE49-F238E27FC236}">
              <a16:creationId xmlns:a16="http://schemas.microsoft.com/office/drawing/2014/main" id="{9BC3BBDE-A2DE-4E7F-8D47-517577393656}"/>
            </a:ext>
          </a:extLst>
        </xdr:cNvPr>
        <xdr:cNvSpPr/>
      </xdr:nvSpPr>
      <xdr:spPr>
        <a:xfrm>
          <a:off x="4235824" y="30233469"/>
          <a:ext cx="1535206" cy="874058"/>
        </a:xfrm>
        <a:prstGeom prst="wedgeRectCallout">
          <a:avLst>
            <a:gd name="adj1" fmla="val 62327"/>
            <a:gd name="adj2" fmla="val -170156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窓開け後は埋めにくるといわれているのでﾘｽｸ高い？</a:t>
          </a:r>
          <a:br>
            <a:rPr kumimoji="1" lang="en-US" altLang="ja-JP" sz="1100"/>
          </a:b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136</xdr:row>
      <xdr:rowOff>0</xdr:rowOff>
    </xdr:from>
    <xdr:to>
      <xdr:col>13</xdr:col>
      <xdr:colOff>244792</xdr:colOff>
      <xdr:row>153</xdr:row>
      <xdr:rowOff>2677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54DBD3F-AF3A-4661-8439-BDB8D233D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2004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136</xdr:row>
      <xdr:rowOff>0</xdr:rowOff>
    </xdr:from>
    <xdr:to>
      <xdr:col>26</xdr:col>
      <xdr:colOff>244793</xdr:colOff>
      <xdr:row>153</xdr:row>
      <xdr:rowOff>2677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086206B-A90D-445A-B7D3-6A6179247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886265" y="32004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13</xdr:col>
      <xdr:colOff>244792</xdr:colOff>
      <xdr:row>170</xdr:row>
      <xdr:rowOff>2677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8D5BBD9-D4D3-41F0-AAA0-5E0F874F3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36004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153</xdr:row>
      <xdr:rowOff>0</xdr:rowOff>
    </xdr:from>
    <xdr:to>
      <xdr:col>26</xdr:col>
      <xdr:colOff>244793</xdr:colOff>
      <xdr:row>170</xdr:row>
      <xdr:rowOff>2677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1FAC54A8-8B4E-486C-9DEF-FAC848FD2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8886265" y="36004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13</xdr:col>
      <xdr:colOff>244792</xdr:colOff>
      <xdr:row>187</xdr:row>
      <xdr:rowOff>2677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674FB6F-D7EC-4F34-9064-D09D69CA4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0005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170</xdr:row>
      <xdr:rowOff>0</xdr:rowOff>
    </xdr:from>
    <xdr:to>
      <xdr:col>26</xdr:col>
      <xdr:colOff>244793</xdr:colOff>
      <xdr:row>187</xdr:row>
      <xdr:rowOff>2677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48504D1B-DE76-4DAC-A991-D53047AF1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886265" y="40005000"/>
          <a:ext cx="9131057" cy="4003177"/>
        </a:xfrm>
        <a:prstGeom prst="rect">
          <a:avLst/>
        </a:prstGeom>
      </xdr:spPr>
    </xdr:pic>
    <xdr:clientData/>
  </xdr:twoCellAnchor>
  <xdr:twoCellAnchor>
    <xdr:from>
      <xdr:col>7</xdr:col>
      <xdr:colOff>22411</xdr:colOff>
      <xdr:row>177</xdr:row>
      <xdr:rowOff>224117</xdr:rowOff>
    </xdr:from>
    <xdr:to>
      <xdr:col>9</xdr:col>
      <xdr:colOff>190500</xdr:colOff>
      <xdr:row>181</xdr:row>
      <xdr:rowOff>156881</xdr:rowOff>
    </xdr:to>
    <xdr:sp macro="" textlink="">
      <xdr:nvSpPr>
        <xdr:cNvPr id="31" name="吹き出し: 四角形 30">
          <a:extLst>
            <a:ext uri="{FF2B5EF4-FFF2-40B4-BE49-F238E27FC236}">
              <a16:creationId xmlns:a16="http://schemas.microsoft.com/office/drawing/2014/main" id="{8599C4DF-0643-4056-802D-A76B82304CB5}"/>
            </a:ext>
          </a:extLst>
        </xdr:cNvPr>
        <xdr:cNvSpPr/>
      </xdr:nvSpPr>
      <xdr:spPr>
        <a:xfrm>
          <a:off x="4807323" y="41876382"/>
          <a:ext cx="1535206" cy="874058"/>
        </a:xfrm>
        <a:prstGeom prst="wedgeRectCallout">
          <a:avLst>
            <a:gd name="adj1" fmla="val 47728"/>
            <a:gd name="adj2" fmla="val -121438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直近ﾚｼﾞｽﾀﾝｽにｻﾎﾟｰﾄされている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247210</xdr:colOff>
      <xdr:row>17</xdr:row>
      <xdr:rowOff>3737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7F49452-B836-4D56-AF20-A833E96A8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133475" cy="400423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0</xdr:row>
      <xdr:rowOff>0</xdr:rowOff>
    </xdr:from>
    <xdr:to>
      <xdr:col>26</xdr:col>
      <xdr:colOff>244793</xdr:colOff>
      <xdr:row>17</xdr:row>
      <xdr:rowOff>2677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F5475D1-0122-40DA-ADAA-978D5BDA0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86265" y="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13</xdr:col>
      <xdr:colOff>244792</xdr:colOff>
      <xdr:row>34</xdr:row>
      <xdr:rowOff>2677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B19A2DF4-16FD-460D-A55C-E5DC2A565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000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</xdr:row>
      <xdr:rowOff>0</xdr:rowOff>
    </xdr:from>
    <xdr:to>
      <xdr:col>26</xdr:col>
      <xdr:colOff>244793</xdr:colOff>
      <xdr:row>34</xdr:row>
      <xdr:rowOff>2677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C9F89288-8FD1-4AB7-BAE2-DDE6521A6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86265" y="4000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13</xdr:col>
      <xdr:colOff>244792</xdr:colOff>
      <xdr:row>51</xdr:row>
      <xdr:rowOff>2677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829F24CF-4756-4078-923C-B0AB1B2DE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8001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34</xdr:row>
      <xdr:rowOff>0</xdr:rowOff>
    </xdr:from>
    <xdr:to>
      <xdr:col>26</xdr:col>
      <xdr:colOff>244793</xdr:colOff>
      <xdr:row>51</xdr:row>
      <xdr:rowOff>2677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2A6E97E2-E4D7-41FD-BA42-9C528E5BE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886265" y="8001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13</xdr:col>
      <xdr:colOff>244792</xdr:colOff>
      <xdr:row>68</xdr:row>
      <xdr:rowOff>2677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BD9043D2-0F75-40EA-B0F6-83A265630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2001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51</xdr:row>
      <xdr:rowOff>0</xdr:rowOff>
    </xdr:from>
    <xdr:to>
      <xdr:col>26</xdr:col>
      <xdr:colOff>244793</xdr:colOff>
      <xdr:row>68</xdr:row>
      <xdr:rowOff>2677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B09F1F12-D8CF-4AAC-9FF2-C414AF1A1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886265" y="12001500"/>
          <a:ext cx="9131057" cy="4003177"/>
        </a:xfrm>
        <a:prstGeom prst="rect">
          <a:avLst/>
        </a:prstGeom>
      </xdr:spPr>
    </xdr:pic>
    <xdr:clientData/>
  </xdr:twoCellAnchor>
  <xdr:twoCellAnchor>
    <xdr:from>
      <xdr:col>1</xdr:col>
      <xdr:colOff>179294</xdr:colOff>
      <xdr:row>58</xdr:row>
      <xdr:rowOff>224118</xdr:rowOff>
    </xdr:from>
    <xdr:to>
      <xdr:col>5</xdr:col>
      <xdr:colOff>145676</xdr:colOff>
      <xdr:row>61</xdr:row>
      <xdr:rowOff>224118</xdr:rowOff>
    </xdr:to>
    <xdr:sp macro="" textlink="">
      <xdr:nvSpPr>
        <xdr:cNvPr id="14" name="吹き出し: 四角形 13">
          <a:extLst>
            <a:ext uri="{FF2B5EF4-FFF2-40B4-BE49-F238E27FC236}">
              <a16:creationId xmlns:a16="http://schemas.microsoft.com/office/drawing/2014/main" id="{14754436-C63B-49E7-BE62-357656DEB11E}"/>
            </a:ext>
          </a:extLst>
        </xdr:cNvPr>
        <xdr:cNvSpPr/>
      </xdr:nvSpPr>
      <xdr:spPr>
        <a:xfrm>
          <a:off x="862853" y="13872883"/>
          <a:ext cx="2700617" cy="705970"/>
        </a:xfrm>
        <a:prstGeom prst="wedgeRectCallout">
          <a:avLst>
            <a:gd name="adj1" fmla="val 101574"/>
            <a:gd name="adj2" fmla="val -10516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kumimoji="1" lang="ja-JP" altLang="en-US" sz="1100"/>
            <a:t>前回安値を超えていないからそもそもﾀﾞｳで下降トレンドと言えない？</a:t>
          </a:r>
        </a:p>
      </xdr:txBody>
    </xdr:sp>
    <xdr:clientData/>
  </xdr:twoCellAnchor>
  <xdr:twoCellAnchor>
    <xdr:from>
      <xdr:col>5</xdr:col>
      <xdr:colOff>470647</xdr:colOff>
      <xdr:row>61</xdr:row>
      <xdr:rowOff>145677</xdr:rowOff>
    </xdr:from>
    <xdr:to>
      <xdr:col>7</xdr:col>
      <xdr:colOff>481853</xdr:colOff>
      <xdr:row>61</xdr:row>
      <xdr:rowOff>145677</xdr:rowOff>
    </xdr:to>
    <xdr:cxnSp macro="">
      <xdr:nvCxnSpPr>
        <xdr:cNvPr id="16" name="直線コネクタ 15">
          <a:extLst>
            <a:ext uri="{FF2B5EF4-FFF2-40B4-BE49-F238E27FC236}">
              <a16:creationId xmlns:a16="http://schemas.microsoft.com/office/drawing/2014/main" id="{5179CF70-7888-4AC4-9145-93C525AC2088}"/>
            </a:ext>
          </a:extLst>
        </xdr:cNvPr>
        <xdr:cNvCxnSpPr/>
      </xdr:nvCxnSpPr>
      <xdr:spPr>
        <a:xfrm>
          <a:off x="3888441" y="14500412"/>
          <a:ext cx="1378324" cy="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68</xdr:row>
      <xdr:rowOff>22412</xdr:rowOff>
    </xdr:from>
    <xdr:to>
      <xdr:col>13</xdr:col>
      <xdr:colOff>244792</xdr:colOff>
      <xdr:row>85</xdr:row>
      <xdr:rowOff>25089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7A0EAC41-6600-4F91-8876-6F04A6B2D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6024412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68</xdr:row>
      <xdr:rowOff>0</xdr:rowOff>
    </xdr:from>
    <xdr:to>
      <xdr:col>26</xdr:col>
      <xdr:colOff>244793</xdr:colOff>
      <xdr:row>85</xdr:row>
      <xdr:rowOff>2677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A32086AA-07EE-44DA-B60D-287C6D784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886265" y="16002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13</xdr:col>
      <xdr:colOff>244792</xdr:colOff>
      <xdr:row>102</xdr:row>
      <xdr:rowOff>2677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5406176-6FE4-4E38-A658-C1333F058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20002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85</xdr:row>
      <xdr:rowOff>0</xdr:rowOff>
    </xdr:from>
    <xdr:to>
      <xdr:col>26</xdr:col>
      <xdr:colOff>244793</xdr:colOff>
      <xdr:row>102</xdr:row>
      <xdr:rowOff>2677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BA2CE2D-E3C7-4AEE-B240-287858D9D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886265" y="20002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13</xdr:col>
      <xdr:colOff>244792</xdr:colOff>
      <xdr:row>119</xdr:row>
      <xdr:rowOff>2677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F5D4465-67F5-4B1A-8400-C300DFEDE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4003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102</xdr:row>
      <xdr:rowOff>0</xdr:rowOff>
    </xdr:from>
    <xdr:to>
      <xdr:col>26</xdr:col>
      <xdr:colOff>244793</xdr:colOff>
      <xdr:row>119</xdr:row>
      <xdr:rowOff>2677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71B04269-11FD-43A0-96F2-F63D98A2A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886265" y="24003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13</xdr:col>
      <xdr:colOff>244792</xdr:colOff>
      <xdr:row>136</xdr:row>
      <xdr:rowOff>2677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9C492886-7968-4225-970E-A05AA0EE7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28003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119</xdr:row>
      <xdr:rowOff>0</xdr:rowOff>
    </xdr:from>
    <xdr:to>
      <xdr:col>26</xdr:col>
      <xdr:colOff>244793</xdr:colOff>
      <xdr:row>136</xdr:row>
      <xdr:rowOff>2677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3381BE1-FCD6-4CAE-8F9D-F052E58EE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886265" y="28003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0</xdr:rowOff>
    </xdr:from>
    <xdr:to>
      <xdr:col>13</xdr:col>
      <xdr:colOff>244792</xdr:colOff>
      <xdr:row>153</xdr:row>
      <xdr:rowOff>2677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BB9B2FB8-4F33-4B33-B56C-7A20302A9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32004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136</xdr:row>
      <xdr:rowOff>0</xdr:rowOff>
    </xdr:from>
    <xdr:to>
      <xdr:col>26</xdr:col>
      <xdr:colOff>244793</xdr:colOff>
      <xdr:row>153</xdr:row>
      <xdr:rowOff>2677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2AB779EC-731E-401A-A2B0-1D1246563E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886265" y="32004000"/>
          <a:ext cx="9131057" cy="4003177"/>
        </a:xfrm>
        <a:prstGeom prst="rect">
          <a:avLst/>
        </a:prstGeom>
      </xdr:spPr>
    </xdr:pic>
    <xdr:clientData/>
  </xdr:twoCellAnchor>
  <xdr:twoCellAnchor>
    <xdr:from>
      <xdr:col>14</xdr:col>
      <xdr:colOff>627529</xdr:colOff>
      <xdr:row>148</xdr:row>
      <xdr:rowOff>168089</xdr:rowOff>
    </xdr:from>
    <xdr:to>
      <xdr:col>19</xdr:col>
      <xdr:colOff>257735</xdr:colOff>
      <xdr:row>151</xdr:row>
      <xdr:rowOff>168088</xdr:rowOff>
    </xdr:to>
    <xdr:sp macro="" textlink="">
      <xdr:nvSpPr>
        <xdr:cNvPr id="23" name="吹き出し: 四角形 22">
          <a:extLst>
            <a:ext uri="{FF2B5EF4-FFF2-40B4-BE49-F238E27FC236}">
              <a16:creationId xmlns:a16="http://schemas.microsoft.com/office/drawing/2014/main" id="{D0F6BD50-3F9A-4E96-98AF-DB10385D59EA}"/>
            </a:ext>
          </a:extLst>
        </xdr:cNvPr>
        <xdr:cNvSpPr/>
      </xdr:nvSpPr>
      <xdr:spPr>
        <a:xfrm>
          <a:off x="10197353" y="34995971"/>
          <a:ext cx="3048000" cy="705970"/>
        </a:xfrm>
        <a:prstGeom prst="wedgeRectCallout">
          <a:avLst>
            <a:gd name="adj1" fmla="val 45972"/>
            <a:gd name="adj2" fmla="val -200992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kumimoji="1" lang="ja-JP" altLang="en-US" sz="1100"/>
            <a:t>レンジが長いとそのあとどちらにﾌﾞﾚｲｸするかはわからないのでｴﾝﾄﾘｰ見送る？</a:t>
          </a:r>
        </a:p>
      </xdr:txBody>
    </xdr:sp>
    <xdr:clientData/>
  </xdr:twoCellAnchor>
  <xdr:twoCellAnchor>
    <xdr:from>
      <xdr:col>4</xdr:col>
      <xdr:colOff>33618</xdr:colOff>
      <xdr:row>149</xdr:row>
      <xdr:rowOff>123265</xdr:rowOff>
    </xdr:from>
    <xdr:to>
      <xdr:col>8</xdr:col>
      <xdr:colOff>347382</xdr:colOff>
      <xdr:row>152</xdr:row>
      <xdr:rowOff>123265</xdr:rowOff>
    </xdr:to>
    <xdr:sp macro="" textlink="">
      <xdr:nvSpPr>
        <xdr:cNvPr id="24" name="吹き出し: 四角形 23">
          <a:extLst>
            <a:ext uri="{FF2B5EF4-FFF2-40B4-BE49-F238E27FC236}">
              <a16:creationId xmlns:a16="http://schemas.microsoft.com/office/drawing/2014/main" id="{DBC9A6C6-A534-46DD-BAED-A84A794E9854}"/>
            </a:ext>
          </a:extLst>
        </xdr:cNvPr>
        <xdr:cNvSpPr/>
      </xdr:nvSpPr>
      <xdr:spPr>
        <a:xfrm>
          <a:off x="2767853" y="35186471"/>
          <a:ext cx="3048000" cy="705970"/>
        </a:xfrm>
        <a:prstGeom prst="wedgeRectCallout">
          <a:avLst>
            <a:gd name="adj1" fmla="val 57369"/>
            <a:gd name="adj2" fmla="val -153373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l"/>
          <a:r>
            <a:rPr kumimoji="1" lang="en-US" altLang="ja-JP" sz="1100"/>
            <a:t>MA</a:t>
          </a:r>
          <a:r>
            <a:rPr kumimoji="1" lang="ja-JP" altLang="en-US" sz="1100"/>
            <a:t>ﾀｯﾁ後、</a:t>
          </a:r>
          <a:r>
            <a:rPr kumimoji="1" lang="en-US" altLang="ja-JP" sz="1100"/>
            <a:t>MA</a:t>
          </a:r>
          <a:r>
            <a:rPr kumimoji="1" lang="ja-JP" altLang="en-US" sz="1100"/>
            <a:t>付近でもみ合いしだしている。この時はスルーした方がいい？</a:t>
          </a:r>
          <a:endParaRPr kumimoji="1" lang="en-US" altLang="ja-JP" sz="1100"/>
        </a:p>
      </xdr:txBody>
    </xdr:sp>
    <xdr:clientData/>
  </xdr:twoCellAnchor>
  <xdr:twoCellAnchor editAs="oneCell">
    <xdr:from>
      <xdr:col>0</xdr:col>
      <xdr:colOff>0</xdr:colOff>
      <xdr:row>153</xdr:row>
      <xdr:rowOff>0</xdr:rowOff>
    </xdr:from>
    <xdr:to>
      <xdr:col>13</xdr:col>
      <xdr:colOff>244792</xdr:colOff>
      <xdr:row>170</xdr:row>
      <xdr:rowOff>2677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6864878C-AA01-4C9A-BB3E-E4B9820E3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36004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153</xdr:row>
      <xdr:rowOff>0</xdr:rowOff>
    </xdr:from>
    <xdr:to>
      <xdr:col>26</xdr:col>
      <xdr:colOff>244793</xdr:colOff>
      <xdr:row>170</xdr:row>
      <xdr:rowOff>2677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53EDE04B-57A8-4599-9F6D-A527C4758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8886265" y="36004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13</xdr:col>
      <xdr:colOff>244792</xdr:colOff>
      <xdr:row>187</xdr:row>
      <xdr:rowOff>2677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65B07415-B5EE-456A-AF7A-81A24879A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40005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170</xdr:row>
      <xdr:rowOff>0</xdr:rowOff>
    </xdr:from>
    <xdr:to>
      <xdr:col>26</xdr:col>
      <xdr:colOff>244793</xdr:colOff>
      <xdr:row>187</xdr:row>
      <xdr:rowOff>2677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D0297731-3830-47C8-8FC4-48A670F1F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886265" y="40005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13</xdr:col>
      <xdr:colOff>244792</xdr:colOff>
      <xdr:row>204</xdr:row>
      <xdr:rowOff>2677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2E0F04CB-6FB6-4FD2-8266-472E21C21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44005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187</xdr:row>
      <xdr:rowOff>0</xdr:rowOff>
    </xdr:from>
    <xdr:to>
      <xdr:col>26</xdr:col>
      <xdr:colOff>244793</xdr:colOff>
      <xdr:row>204</xdr:row>
      <xdr:rowOff>2677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137E4465-FBE6-40AB-AE94-5A60F453A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886265" y="44005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0</xdr:rowOff>
    </xdr:from>
    <xdr:to>
      <xdr:col>13</xdr:col>
      <xdr:colOff>244792</xdr:colOff>
      <xdr:row>221</xdr:row>
      <xdr:rowOff>2677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73F9E725-7EC2-473F-97B7-3B94A87D9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48006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204</xdr:row>
      <xdr:rowOff>0</xdr:rowOff>
    </xdr:from>
    <xdr:to>
      <xdr:col>26</xdr:col>
      <xdr:colOff>244793</xdr:colOff>
      <xdr:row>221</xdr:row>
      <xdr:rowOff>2677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668B0FB4-C246-4FDC-A4EB-D73CADB8D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886265" y="48006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13</xdr:col>
      <xdr:colOff>244792</xdr:colOff>
      <xdr:row>238</xdr:row>
      <xdr:rowOff>2677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E07B4379-88C3-45FF-AF72-69969677F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52006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221</xdr:row>
      <xdr:rowOff>0</xdr:rowOff>
    </xdr:from>
    <xdr:to>
      <xdr:col>26</xdr:col>
      <xdr:colOff>244793</xdr:colOff>
      <xdr:row>238</xdr:row>
      <xdr:rowOff>2677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2732C8D-478C-4833-A430-539AF9D43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8886265" y="52006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13</xdr:col>
      <xdr:colOff>244792</xdr:colOff>
      <xdr:row>255</xdr:row>
      <xdr:rowOff>2677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6E66982-1BCA-4805-B374-3D237C4D2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56007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238</xdr:row>
      <xdr:rowOff>0</xdr:rowOff>
    </xdr:from>
    <xdr:to>
      <xdr:col>26</xdr:col>
      <xdr:colOff>244793</xdr:colOff>
      <xdr:row>255</xdr:row>
      <xdr:rowOff>2677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91E0DC13-3EB2-49C9-BF60-63A670788B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8886265" y="56007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13</xdr:col>
      <xdr:colOff>244792</xdr:colOff>
      <xdr:row>272</xdr:row>
      <xdr:rowOff>2677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58A9567A-89E2-4612-86C0-145DE2C88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60007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255</xdr:row>
      <xdr:rowOff>0</xdr:rowOff>
    </xdr:from>
    <xdr:to>
      <xdr:col>26</xdr:col>
      <xdr:colOff>244793</xdr:colOff>
      <xdr:row>272</xdr:row>
      <xdr:rowOff>2677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A957CE2E-9DCD-4CA5-BC6A-21A99041D2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886265" y="600075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272</xdr:row>
      <xdr:rowOff>0</xdr:rowOff>
    </xdr:from>
    <xdr:to>
      <xdr:col>13</xdr:col>
      <xdr:colOff>244792</xdr:colOff>
      <xdr:row>289</xdr:row>
      <xdr:rowOff>2677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1639D0FA-2DA9-491B-A58A-8FC5A08E9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64008000"/>
          <a:ext cx="9131057" cy="4003177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272</xdr:row>
      <xdr:rowOff>0</xdr:rowOff>
    </xdr:from>
    <xdr:to>
      <xdr:col>26</xdr:col>
      <xdr:colOff>244793</xdr:colOff>
      <xdr:row>289</xdr:row>
      <xdr:rowOff>2677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5524432E-16D3-40E6-B199-9204F9825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8886265" y="64008000"/>
          <a:ext cx="9131057" cy="4003177"/>
        </a:xfrm>
        <a:prstGeom prst="rect">
          <a:avLst/>
        </a:prstGeom>
      </xdr:spPr>
    </xdr:pic>
    <xdr:clientData/>
  </xdr:twoCellAnchor>
  <xdr:twoCellAnchor>
    <xdr:from>
      <xdr:col>13</xdr:col>
      <xdr:colOff>224117</xdr:colOff>
      <xdr:row>274</xdr:row>
      <xdr:rowOff>145676</xdr:rowOff>
    </xdr:from>
    <xdr:to>
      <xdr:col>15</xdr:col>
      <xdr:colOff>392206</xdr:colOff>
      <xdr:row>278</xdr:row>
      <xdr:rowOff>78440</xdr:rowOff>
    </xdr:to>
    <xdr:sp macro="" textlink="">
      <xdr:nvSpPr>
        <xdr:cNvPr id="43" name="吹き出し: 四角形 42">
          <a:extLst>
            <a:ext uri="{FF2B5EF4-FFF2-40B4-BE49-F238E27FC236}">
              <a16:creationId xmlns:a16="http://schemas.microsoft.com/office/drawing/2014/main" id="{34515B0F-20D3-42B2-9002-4F890E053AAC}"/>
            </a:ext>
          </a:extLst>
        </xdr:cNvPr>
        <xdr:cNvSpPr/>
      </xdr:nvSpPr>
      <xdr:spPr>
        <a:xfrm>
          <a:off x="9110382" y="64624323"/>
          <a:ext cx="1535206" cy="874058"/>
        </a:xfrm>
        <a:prstGeom prst="wedgeRectCallout">
          <a:avLst>
            <a:gd name="adj1" fmla="val 6122"/>
            <a:gd name="adj2" fmla="val 73434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押しが大きいと利確位置までが遠くなるので勝率下がる？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kumimoji="1" sz="1100"/>
        </a:defPPr>
      </a:lstStyle>
      <a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7F9F1-C68C-438E-8733-2CB55598B797}">
  <sheetPr>
    <tabColor rgb="FFFF0000"/>
  </sheetPr>
  <dimension ref="A1:Y66"/>
  <sheetViews>
    <sheetView tabSelected="1" zoomScale="85" zoomScaleNormal="85" workbookViewId="0">
      <pane ySplit="10155" topLeftCell="A62"/>
      <selection activeCell="A15" sqref="A15:A21"/>
      <selection pane="bottomLeft" activeCell="H74" sqref="H74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19" width="9.375" customWidth="1"/>
    <col min="20" max="21" width="9.125" bestFit="1" customWidth="1"/>
    <col min="22" max="22" width="10.375" bestFit="1" customWidth="1"/>
    <col min="23" max="23" width="10" bestFit="1" customWidth="1"/>
    <col min="24" max="24" width="9.125" bestFit="1" customWidth="1"/>
  </cols>
  <sheetData>
    <row r="1" spans="1:24" x14ac:dyDescent="0.4">
      <c r="A1" s="1" t="s">
        <v>7</v>
      </c>
      <c r="C1" t="s">
        <v>38</v>
      </c>
    </row>
    <row r="2" spans="1:24" x14ac:dyDescent="0.4">
      <c r="A2" s="1" t="s">
        <v>40</v>
      </c>
      <c r="C2" t="s">
        <v>41</v>
      </c>
      <c r="D2" s="1" t="s">
        <v>42</v>
      </c>
      <c r="E2" t="s">
        <v>43</v>
      </c>
      <c r="F2" s="1"/>
    </row>
    <row r="3" spans="1:24" x14ac:dyDescent="0.4">
      <c r="A3" s="1" t="s">
        <v>9</v>
      </c>
      <c r="C3" s="10">
        <v>100000</v>
      </c>
      <c r="D3" s="10"/>
      <c r="P3" s="10"/>
    </row>
    <row r="4" spans="1:24" x14ac:dyDescent="0.4">
      <c r="A4" s="1" t="s">
        <v>10</v>
      </c>
      <c r="C4" s="10" t="s">
        <v>45</v>
      </c>
      <c r="D4" s="10"/>
      <c r="P4" s="10"/>
    </row>
    <row r="5" spans="1:24" x14ac:dyDescent="0.4">
      <c r="A5" s="1" t="s">
        <v>33</v>
      </c>
      <c r="C5" s="28" t="s">
        <v>44</v>
      </c>
      <c r="D5" s="28"/>
      <c r="P5" s="28"/>
    </row>
    <row r="6" spans="1:24" ht="19.5" thickBot="1" x14ac:dyDescent="0.45">
      <c r="A6" s="1" t="s">
        <v>11</v>
      </c>
      <c r="C6" s="10" t="s">
        <v>47</v>
      </c>
      <c r="D6" s="10"/>
      <c r="P6" s="10"/>
    </row>
    <row r="7" spans="1:24" ht="19.5" thickBot="1" x14ac:dyDescent="0.45">
      <c r="A7" s="1"/>
      <c r="C7" s="10"/>
      <c r="D7" s="174" t="s">
        <v>49</v>
      </c>
      <c r="E7" s="175"/>
      <c r="F7" s="175"/>
      <c r="G7" s="175"/>
      <c r="H7" s="175"/>
      <c r="I7" s="175"/>
      <c r="J7" s="175"/>
      <c r="K7" s="176"/>
      <c r="L7" s="177" t="s">
        <v>50</v>
      </c>
      <c r="M7" s="178"/>
      <c r="N7" s="178"/>
      <c r="O7" s="178"/>
      <c r="P7" s="178"/>
      <c r="Q7" s="178"/>
      <c r="R7" s="178"/>
      <c r="S7" s="179"/>
      <c r="T7" s="180" t="s">
        <v>48</v>
      </c>
      <c r="U7" s="181"/>
      <c r="V7" s="181"/>
      <c r="W7" s="181"/>
      <c r="X7" s="182"/>
    </row>
    <row r="8" spans="1:24" s="37" customFormat="1" ht="19.5" thickBot="1" x14ac:dyDescent="0.45">
      <c r="A8" s="36" t="s">
        <v>0</v>
      </c>
      <c r="B8" s="36" t="s">
        <v>1</v>
      </c>
      <c r="C8" s="36" t="s">
        <v>1</v>
      </c>
      <c r="D8" s="183" t="s">
        <v>46</v>
      </c>
      <c r="E8" s="184"/>
      <c r="F8" s="185" t="s">
        <v>3</v>
      </c>
      <c r="G8" s="186"/>
      <c r="H8" s="185" t="s">
        <v>21</v>
      </c>
      <c r="I8" s="186"/>
      <c r="J8" s="185" t="s">
        <v>22</v>
      </c>
      <c r="K8" s="186"/>
      <c r="L8" s="187" t="s">
        <v>23</v>
      </c>
      <c r="M8" s="188"/>
      <c r="N8" s="189" t="s">
        <v>3</v>
      </c>
      <c r="O8" s="190"/>
      <c r="P8" s="189" t="s">
        <v>21</v>
      </c>
      <c r="Q8" s="190"/>
      <c r="R8" s="189" t="s">
        <v>22</v>
      </c>
      <c r="S8" s="190"/>
      <c r="T8" s="191" t="s">
        <v>46</v>
      </c>
      <c r="U8" s="192"/>
      <c r="V8" s="193" t="s">
        <v>3</v>
      </c>
      <c r="W8" s="195" t="s">
        <v>51</v>
      </c>
      <c r="X8" s="193" t="s">
        <v>22</v>
      </c>
    </row>
    <row r="9" spans="1:24" ht="19.5" thickBot="1" x14ac:dyDescent="0.45">
      <c r="A9" s="8"/>
      <c r="B9" s="8" t="s">
        <v>2</v>
      </c>
      <c r="C9" s="26" t="s">
        <v>27</v>
      </c>
      <c r="D9" s="74">
        <v>1.27</v>
      </c>
      <c r="E9" s="75">
        <v>2</v>
      </c>
      <c r="F9" s="74">
        <v>1.27</v>
      </c>
      <c r="G9" s="75">
        <v>2</v>
      </c>
      <c r="H9" s="74">
        <v>1.27</v>
      </c>
      <c r="I9" s="75">
        <v>2</v>
      </c>
      <c r="J9" s="74">
        <v>1.27</v>
      </c>
      <c r="K9" s="75">
        <v>2</v>
      </c>
      <c r="L9" s="84">
        <v>1.27</v>
      </c>
      <c r="M9" s="85">
        <v>2</v>
      </c>
      <c r="N9" s="84">
        <v>1.27</v>
      </c>
      <c r="O9" s="85">
        <v>2</v>
      </c>
      <c r="P9" s="84">
        <v>1.27</v>
      </c>
      <c r="Q9" s="85">
        <v>2</v>
      </c>
      <c r="R9" s="84">
        <v>1.27</v>
      </c>
      <c r="S9" s="85">
        <v>2</v>
      </c>
      <c r="T9" s="94">
        <v>1.27</v>
      </c>
      <c r="U9" s="95">
        <v>2</v>
      </c>
      <c r="V9" s="194"/>
      <c r="W9" s="194"/>
      <c r="X9" s="194"/>
    </row>
    <row r="10" spans="1:24" ht="19.5" thickBot="1" x14ac:dyDescent="0.45">
      <c r="A10" s="9" t="s">
        <v>8</v>
      </c>
      <c r="B10" s="6"/>
      <c r="C10" s="22"/>
      <c r="D10" s="76"/>
      <c r="E10" s="77"/>
      <c r="F10" s="76">
        <f>$C$3</f>
        <v>100000</v>
      </c>
      <c r="G10" s="77">
        <f>$C$3</f>
        <v>100000</v>
      </c>
      <c r="H10" s="76" t="s">
        <v>21</v>
      </c>
      <c r="I10" s="77"/>
      <c r="J10" s="76"/>
      <c r="K10" s="77"/>
      <c r="L10" s="86"/>
      <c r="M10" s="87"/>
      <c r="N10" s="86">
        <f>$C$3</f>
        <v>100000</v>
      </c>
      <c r="O10" s="87">
        <f>$C$3</f>
        <v>100000</v>
      </c>
      <c r="P10" s="86" t="s">
        <v>21</v>
      </c>
      <c r="Q10" s="87"/>
      <c r="R10" s="86"/>
      <c r="S10" s="87"/>
      <c r="T10" s="96"/>
      <c r="U10" s="97"/>
      <c r="V10" s="96">
        <f>$C$3</f>
        <v>100000</v>
      </c>
      <c r="W10" s="96" t="s">
        <v>21</v>
      </c>
      <c r="X10" s="123"/>
    </row>
    <row r="11" spans="1:24" x14ac:dyDescent="0.4">
      <c r="A11" s="5">
        <v>1</v>
      </c>
      <c r="B11" s="7">
        <v>42377</v>
      </c>
      <c r="C11" s="23">
        <v>2</v>
      </c>
      <c r="D11" s="145">
        <v>-1</v>
      </c>
      <c r="E11" s="146">
        <v>-1</v>
      </c>
      <c r="F11" s="128">
        <f t="shared" ref="F11:G26" si="0">IF(D11="","",F10+J11)</f>
        <v>97000</v>
      </c>
      <c r="G11" s="129">
        <f t="shared" si="0"/>
        <v>97000</v>
      </c>
      <c r="H11" s="128">
        <f t="shared" ref="H11:I42" si="1">IF(F10="","",F10*0.03)</f>
        <v>3000</v>
      </c>
      <c r="I11" s="129">
        <f t="shared" si="1"/>
        <v>3000</v>
      </c>
      <c r="J11" s="128">
        <f t="shared" ref="J11:K42" si="2">IF(D11="","",H11*D11)</f>
        <v>-3000</v>
      </c>
      <c r="K11" s="129">
        <f t="shared" si="2"/>
        <v>-3000</v>
      </c>
      <c r="L11" s="143">
        <v>-1</v>
      </c>
      <c r="M11" s="151">
        <v>-1</v>
      </c>
      <c r="N11" s="130">
        <f t="shared" ref="N11:O26" si="3">IF(L11="","",N10+R11)</f>
        <v>97000</v>
      </c>
      <c r="O11" s="131">
        <f t="shared" si="3"/>
        <v>97000</v>
      </c>
      <c r="P11" s="130">
        <f t="shared" ref="P11:Q42" si="4">IF(N10="","",N10*0.03)</f>
        <v>3000</v>
      </c>
      <c r="Q11" s="131">
        <f t="shared" si="4"/>
        <v>3000</v>
      </c>
      <c r="R11" s="130">
        <f t="shared" ref="R11:S42" si="5">IF(L11="","",P11*L11)</f>
        <v>-3000</v>
      </c>
      <c r="S11" s="131">
        <f t="shared" si="5"/>
        <v>-3000</v>
      </c>
      <c r="T11" s="155">
        <v>-1</v>
      </c>
      <c r="U11" s="156">
        <v>-1</v>
      </c>
      <c r="V11" s="120">
        <f>IF(T11="","",V10+X11)</f>
        <v>97000</v>
      </c>
      <c r="W11" s="120">
        <f t="shared" ref="W11:W60" si="6">IF(V10="","",V10*0.03)</f>
        <v>3000</v>
      </c>
      <c r="X11" s="132">
        <f>IF(T11="","",W11*T11/2+U11*W11/2)</f>
        <v>-3000</v>
      </c>
    </row>
    <row r="12" spans="1:24" x14ac:dyDescent="0.4">
      <c r="A12" s="5">
        <v>2</v>
      </c>
      <c r="B12" s="3">
        <v>42494</v>
      </c>
      <c r="C12" s="21">
        <v>1</v>
      </c>
      <c r="D12" s="147">
        <v>-1</v>
      </c>
      <c r="E12" s="148">
        <v>-1</v>
      </c>
      <c r="F12" s="133">
        <f t="shared" si="0"/>
        <v>94090</v>
      </c>
      <c r="G12" s="134">
        <f t="shared" si="0"/>
        <v>94090</v>
      </c>
      <c r="H12" s="133">
        <f t="shared" si="1"/>
        <v>2910</v>
      </c>
      <c r="I12" s="134">
        <f t="shared" si="1"/>
        <v>2910</v>
      </c>
      <c r="J12" s="133">
        <f t="shared" si="2"/>
        <v>-2910</v>
      </c>
      <c r="K12" s="134">
        <f t="shared" si="2"/>
        <v>-2910</v>
      </c>
      <c r="L12" s="144">
        <v>-1</v>
      </c>
      <c r="M12" s="152">
        <v>-1</v>
      </c>
      <c r="N12" s="135">
        <f t="shared" si="3"/>
        <v>94090</v>
      </c>
      <c r="O12" s="136">
        <f t="shared" si="3"/>
        <v>94090</v>
      </c>
      <c r="P12" s="135">
        <f t="shared" si="4"/>
        <v>2910</v>
      </c>
      <c r="Q12" s="136">
        <f t="shared" si="4"/>
        <v>2910</v>
      </c>
      <c r="R12" s="135">
        <f t="shared" si="5"/>
        <v>-2910</v>
      </c>
      <c r="S12" s="136">
        <f t="shared" si="5"/>
        <v>-2910</v>
      </c>
      <c r="T12" s="157">
        <v>-1</v>
      </c>
      <c r="U12" s="158">
        <v>-1</v>
      </c>
      <c r="V12" s="121">
        <f t="shared" ref="V12:V60" si="7">IF(T12="","",V11+X12)</f>
        <v>94090</v>
      </c>
      <c r="W12" s="121">
        <f t="shared" si="6"/>
        <v>2910</v>
      </c>
      <c r="X12" s="137">
        <f>IF(T12="","",W12*T12/2+U12*W12/2)</f>
        <v>-2910</v>
      </c>
    </row>
    <row r="13" spans="1:24" x14ac:dyDescent="0.4">
      <c r="A13" s="5">
        <v>3</v>
      </c>
      <c r="B13" s="3">
        <v>42513</v>
      </c>
      <c r="C13" s="21">
        <v>2</v>
      </c>
      <c r="D13" s="147">
        <v>1.27</v>
      </c>
      <c r="E13" s="148">
        <v>2</v>
      </c>
      <c r="F13" s="133">
        <f t="shared" si="0"/>
        <v>97674.828999999998</v>
      </c>
      <c r="G13" s="134">
        <f t="shared" si="0"/>
        <v>99735.4</v>
      </c>
      <c r="H13" s="133">
        <f t="shared" si="1"/>
        <v>2822.7</v>
      </c>
      <c r="I13" s="134">
        <f t="shared" si="1"/>
        <v>2822.7</v>
      </c>
      <c r="J13" s="133">
        <f t="shared" si="2"/>
        <v>3584.8289999999997</v>
      </c>
      <c r="K13" s="134">
        <f t="shared" si="2"/>
        <v>5645.4</v>
      </c>
      <c r="L13" s="144">
        <v>1.27</v>
      </c>
      <c r="M13" s="152">
        <v>2</v>
      </c>
      <c r="N13" s="135">
        <f t="shared" si="3"/>
        <v>97674.828999999998</v>
      </c>
      <c r="O13" s="136">
        <f t="shared" si="3"/>
        <v>99735.4</v>
      </c>
      <c r="P13" s="135">
        <f t="shared" si="4"/>
        <v>2822.7</v>
      </c>
      <c r="Q13" s="136">
        <f t="shared" si="4"/>
        <v>2822.7</v>
      </c>
      <c r="R13" s="135">
        <f t="shared" si="5"/>
        <v>3584.8289999999997</v>
      </c>
      <c r="S13" s="136">
        <f t="shared" si="5"/>
        <v>5645.4</v>
      </c>
      <c r="T13" s="157">
        <v>1.27</v>
      </c>
      <c r="U13" s="158">
        <v>2</v>
      </c>
      <c r="V13" s="121">
        <f t="shared" si="7"/>
        <v>98705.114499999996</v>
      </c>
      <c r="W13" s="121">
        <f t="shared" si="6"/>
        <v>2822.7</v>
      </c>
      <c r="X13" s="137">
        <f>IF(T13="","",W13*T13/2+U13*W13/2)</f>
        <v>4615.1144999999997</v>
      </c>
    </row>
    <row r="14" spans="1:24" x14ac:dyDescent="0.4">
      <c r="A14" s="29">
        <v>4</v>
      </c>
      <c r="B14" s="3">
        <v>42657</v>
      </c>
      <c r="C14" s="21">
        <v>2</v>
      </c>
      <c r="D14" s="147">
        <v>1.27</v>
      </c>
      <c r="E14" s="148">
        <v>2</v>
      </c>
      <c r="F14" s="133">
        <f t="shared" si="0"/>
        <v>101396.23998489999</v>
      </c>
      <c r="G14" s="134">
        <f t="shared" si="0"/>
        <v>105719.52399999999</v>
      </c>
      <c r="H14" s="133">
        <f t="shared" si="1"/>
        <v>2930.24487</v>
      </c>
      <c r="I14" s="134">
        <f t="shared" si="1"/>
        <v>2992.0619999999999</v>
      </c>
      <c r="J14" s="133">
        <f t="shared" si="2"/>
        <v>3721.4109849000001</v>
      </c>
      <c r="K14" s="134">
        <f t="shared" si="2"/>
        <v>5984.1239999999998</v>
      </c>
      <c r="L14" s="144">
        <v>1.27</v>
      </c>
      <c r="M14" s="152">
        <v>0</v>
      </c>
      <c r="N14" s="135">
        <f t="shared" si="3"/>
        <v>101396.23998489999</v>
      </c>
      <c r="O14" s="136">
        <f t="shared" si="3"/>
        <v>99735.4</v>
      </c>
      <c r="P14" s="135">
        <f t="shared" si="4"/>
        <v>2930.24487</v>
      </c>
      <c r="Q14" s="136">
        <f t="shared" si="4"/>
        <v>2992.0619999999999</v>
      </c>
      <c r="R14" s="135">
        <f t="shared" si="5"/>
        <v>3721.4109849000001</v>
      </c>
      <c r="S14" s="136">
        <f t="shared" si="5"/>
        <v>0</v>
      </c>
      <c r="T14" s="157">
        <v>1.27</v>
      </c>
      <c r="U14" s="158">
        <v>2</v>
      </c>
      <c r="V14" s="121">
        <f t="shared" si="7"/>
        <v>103546.600366225</v>
      </c>
      <c r="W14" s="121">
        <f t="shared" si="6"/>
        <v>2961.1534349999997</v>
      </c>
      <c r="X14" s="137">
        <f t="shared" ref="X14:X60" si="8">IF(T14="","",W14*T14/2+U14*W14/2)</f>
        <v>4841.4858662249999</v>
      </c>
    </row>
    <row r="15" spans="1:24" x14ac:dyDescent="0.4">
      <c r="A15" s="161">
        <v>5</v>
      </c>
      <c r="B15" s="3">
        <v>42752</v>
      </c>
      <c r="C15" s="21">
        <v>1</v>
      </c>
      <c r="D15" s="147">
        <v>1.27</v>
      </c>
      <c r="E15" s="148">
        <v>2</v>
      </c>
      <c r="F15" s="133">
        <f t="shared" si="0"/>
        <v>105259.43672832468</v>
      </c>
      <c r="G15" s="134">
        <f t="shared" si="0"/>
        <v>112062.69544</v>
      </c>
      <c r="H15" s="133">
        <f t="shared" si="1"/>
        <v>3041.8871995469995</v>
      </c>
      <c r="I15" s="134">
        <f t="shared" si="1"/>
        <v>3171.5857199999996</v>
      </c>
      <c r="J15" s="133">
        <f t="shared" si="2"/>
        <v>3863.1967434246894</v>
      </c>
      <c r="K15" s="134">
        <f t="shared" si="2"/>
        <v>6343.1714399999992</v>
      </c>
      <c r="L15" s="144">
        <v>1.27</v>
      </c>
      <c r="M15" s="152">
        <v>0</v>
      </c>
      <c r="N15" s="135">
        <f t="shared" si="3"/>
        <v>105259.43672832468</v>
      </c>
      <c r="O15" s="136">
        <f t="shared" si="3"/>
        <v>99735.4</v>
      </c>
      <c r="P15" s="135">
        <f t="shared" si="4"/>
        <v>3041.8871995469995</v>
      </c>
      <c r="Q15" s="136">
        <f t="shared" si="4"/>
        <v>2992.0619999999999</v>
      </c>
      <c r="R15" s="135">
        <f t="shared" si="5"/>
        <v>3863.1967434246894</v>
      </c>
      <c r="S15" s="136">
        <f t="shared" si="5"/>
        <v>0</v>
      </c>
      <c r="T15" s="157">
        <v>1.27</v>
      </c>
      <c r="U15" s="158">
        <v>2</v>
      </c>
      <c r="V15" s="121">
        <f t="shared" si="7"/>
        <v>108625.56111418834</v>
      </c>
      <c r="W15" s="121">
        <f t="shared" si="6"/>
        <v>3106.3980109867498</v>
      </c>
      <c r="X15" s="137">
        <f t="shared" si="8"/>
        <v>5078.960747963336</v>
      </c>
    </row>
    <row r="16" spans="1:24" x14ac:dyDescent="0.4">
      <c r="A16" s="161">
        <v>6</v>
      </c>
      <c r="B16" s="3">
        <v>42768</v>
      </c>
      <c r="C16" s="21">
        <v>1</v>
      </c>
      <c r="D16" s="147">
        <v>-1</v>
      </c>
      <c r="E16" s="148">
        <v>-1</v>
      </c>
      <c r="F16" s="133">
        <f t="shared" si="0"/>
        <v>102101.65362647494</v>
      </c>
      <c r="G16" s="134">
        <f t="shared" si="0"/>
        <v>108700.8145768</v>
      </c>
      <c r="H16" s="133">
        <f t="shared" si="1"/>
        <v>3157.7831018497404</v>
      </c>
      <c r="I16" s="134">
        <f t="shared" si="1"/>
        <v>3361.8808631999996</v>
      </c>
      <c r="J16" s="133">
        <f t="shared" si="2"/>
        <v>-3157.7831018497404</v>
      </c>
      <c r="K16" s="134">
        <f t="shared" si="2"/>
        <v>-3361.8808631999996</v>
      </c>
      <c r="L16" s="144">
        <v>-1</v>
      </c>
      <c r="M16" s="152">
        <v>-1</v>
      </c>
      <c r="N16" s="135">
        <f t="shared" si="3"/>
        <v>102101.65362647494</v>
      </c>
      <c r="O16" s="136">
        <f t="shared" si="3"/>
        <v>96743.337999999989</v>
      </c>
      <c r="P16" s="135">
        <f t="shared" si="4"/>
        <v>3157.7831018497404</v>
      </c>
      <c r="Q16" s="136">
        <f t="shared" si="4"/>
        <v>2992.0619999999999</v>
      </c>
      <c r="R16" s="135">
        <f t="shared" si="5"/>
        <v>-3157.7831018497404</v>
      </c>
      <c r="S16" s="136">
        <f t="shared" si="5"/>
        <v>-2992.0619999999999</v>
      </c>
      <c r="T16" s="157">
        <v>-1</v>
      </c>
      <c r="U16" s="158">
        <v>-1</v>
      </c>
      <c r="V16" s="121">
        <f t="shared" si="7"/>
        <v>105366.7942807627</v>
      </c>
      <c r="W16" s="121">
        <f t="shared" si="6"/>
        <v>3258.76683342565</v>
      </c>
      <c r="X16" s="137">
        <f t="shared" si="8"/>
        <v>-3258.76683342565</v>
      </c>
    </row>
    <row r="17" spans="1:24" x14ac:dyDescent="0.4">
      <c r="A17" s="161">
        <v>7</v>
      </c>
      <c r="B17" s="3">
        <v>42815</v>
      </c>
      <c r="C17" s="21">
        <v>1</v>
      </c>
      <c r="D17" s="147">
        <v>1.27</v>
      </c>
      <c r="E17" s="148">
        <v>2</v>
      </c>
      <c r="F17" s="133">
        <f t="shared" si="0"/>
        <v>105991.72662964364</v>
      </c>
      <c r="G17" s="134">
        <f t="shared" si="0"/>
        <v>115222.86345140799</v>
      </c>
      <c r="H17" s="133">
        <f t="shared" si="1"/>
        <v>3063.0496087942483</v>
      </c>
      <c r="I17" s="134">
        <f t="shared" si="1"/>
        <v>3261.0244373039995</v>
      </c>
      <c r="J17" s="133">
        <f t="shared" si="2"/>
        <v>3890.0730031686953</v>
      </c>
      <c r="K17" s="134">
        <f t="shared" si="2"/>
        <v>6522.0488746079991</v>
      </c>
      <c r="L17" s="144">
        <v>1.27</v>
      </c>
      <c r="M17" s="152">
        <v>2</v>
      </c>
      <c r="N17" s="135">
        <f t="shared" si="3"/>
        <v>105991.72662964364</v>
      </c>
      <c r="O17" s="136">
        <f t="shared" si="3"/>
        <v>102547.93827999999</v>
      </c>
      <c r="P17" s="135">
        <f t="shared" si="4"/>
        <v>3063.0496087942483</v>
      </c>
      <c r="Q17" s="136">
        <f t="shared" si="4"/>
        <v>2902.3001399999994</v>
      </c>
      <c r="R17" s="135">
        <f t="shared" si="5"/>
        <v>3890.0730031686953</v>
      </c>
      <c r="S17" s="136">
        <f t="shared" si="5"/>
        <v>5804.6002799999987</v>
      </c>
      <c r="T17" s="157">
        <v>1.27</v>
      </c>
      <c r="U17" s="158">
        <v>2</v>
      </c>
      <c r="V17" s="121">
        <f>IF(T17="","",V16+X17)</f>
        <v>110535.03554023411</v>
      </c>
      <c r="W17" s="121">
        <f t="shared" si="6"/>
        <v>3161.0038284228808</v>
      </c>
      <c r="X17" s="137">
        <f t="shared" si="8"/>
        <v>5168.2412594714096</v>
      </c>
    </row>
    <row r="18" spans="1:24" x14ac:dyDescent="0.4">
      <c r="A18" s="161">
        <v>8</v>
      </c>
      <c r="B18" s="3">
        <v>42851</v>
      </c>
      <c r="C18" s="21">
        <v>1</v>
      </c>
      <c r="D18" s="147">
        <v>-1</v>
      </c>
      <c r="E18" s="148">
        <v>-1</v>
      </c>
      <c r="F18" s="133">
        <f t="shared" si="0"/>
        <v>102811.97483075433</v>
      </c>
      <c r="G18" s="134">
        <f t="shared" si="0"/>
        <v>111766.17754786575</v>
      </c>
      <c r="H18" s="133">
        <f t="shared" si="1"/>
        <v>3179.7517988893092</v>
      </c>
      <c r="I18" s="134">
        <f t="shared" si="1"/>
        <v>3456.6859035422394</v>
      </c>
      <c r="J18" s="133">
        <f t="shared" si="2"/>
        <v>-3179.7517988893092</v>
      </c>
      <c r="K18" s="134">
        <f t="shared" si="2"/>
        <v>-3456.6859035422394</v>
      </c>
      <c r="L18" s="144">
        <v>0</v>
      </c>
      <c r="M18" s="152">
        <v>0</v>
      </c>
      <c r="N18" s="135">
        <f t="shared" si="3"/>
        <v>105991.72662964364</v>
      </c>
      <c r="O18" s="136">
        <f t="shared" si="3"/>
        <v>102547.93827999999</v>
      </c>
      <c r="P18" s="135">
        <f t="shared" si="4"/>
        <v>3179.7517988893092</v>
      </c>
      <c r="Q18" s="136">
        <f t="shared" si="4"/>
        <v>3076.4381483999996</v>
      </c>
      <c r="R18" s="135">
        <f t="shared" si="5"/>
        <v>0</v>
      </c>
      <c r="S18" s="136">
        <f t="shared" si="5"/>
        <v>0</v>
      </c>
      <c r="T18" s="157">
        <v>-1</v>
      </c>
      <c r="U18" s="158">
        <v>-1</v>
      </c>
      <c r="V18" s="121">
        <f t="shared" si="7"/>
        <v>107218.98447402708</v>
      </c>
      <c r="W18" s="121">
        <f t="shared" si="6"/>
        <v>3316.0510662070233</v>
      </c>
      <c r="X18" s="137">
        <f t="shared" si="8"/>
        <v>-3316.0510662070233</v>
      </c>
    </row>
    <row r="19" spans="1:24" x14ac:dyDescent="0.4">
      <c r="A19" s="161">
        <v>9</v>
      </c>
      <c r="B19" s="3">
        <v>42874</v>
      </c>
      <c r="C19" s="21">
        <v>1</v>
      </c>
      <c r="D19" s="147">
        <v>1.27</v>
      </c>
      <c r="E19" s="148">
        <v>2</v>
      </c>
      <c r="F19" s="133">
        <f t="shared" si="0"/>
        <v>106729.11107180608</v>
      </c>
      <c r="G19" s="134">
        <f t="shared" si="0"/>
        <v>118472.14820073769</v>
      </c>
      <c r="H19" s="133">
        <f t="shared" si="1"/>
        <v>3084.3592449226298</v>
      </c>
      <c r="I19" s="134">
        <f t="shared" si="1"/>
        <v>3352.9853264359722</v>
      </c>
      <c r="J19" s="133">
        <f t="shared" si="2"/>
        <v>3917.1362410517399</v>
      </c>
      <c r="K19" s="134">
        <f t="shared" si="2"/>
        <v>6705.9706528719444</v>
      </c>
      <c r="L19" s="144">
        <v>1.27</v>
      </c>
      <c r="M19" s="152">
        <v>2</v>
      </c>
      <c r="N19" s="135">
        <f t="shared" si="3"/>
        <v>110030.01141423307</v>
      </c>
      <c r="O19" s="136">
        <f t="shared" si="3"/>
        <v>108700.81457679998</v>
      </c>
      <c r="P19" s="135">
        <f t="shared" si="4"/>
        <v>3179.7517988893092</v>
      </c>
      <c r="Q19" s="136">
        <f t="shared" si="4"/>
        <v>3076.4381483999996</v>
      </c>
      <c r="R19" s="135">
        <f t="shared" si="5"/>
        <v>4038.2847845894225</v>
      </c>
      <c r="S19" s="136">
        <f t="shared" si="5"/>
        <v>6152.8762967999992</v>
      </c>
      <c r="T19" s="157">
        <v>1.27</v>
      </c>
      <c r="U19" s="158">
        <v>2</v>
      </c>
      <c r="V19" s="121">
        <f t="shared" si="7"/>
        <v>112478.07566247811</v>
      </c>
      <c r="W19" s="121">
        <f t="shared" si="6"/>
        <v>3216.5695342208123</v>
      </c>
      <c r="X19" s="137">
        <f t="shared" si="8"/>
        <v>5259.0911884510278</v>
      </c>
    </row>
    <row r="20" spans="1:24" x14ac:dyDescent="0.4">
      <c r="A20" s="161">
        <v>10</v>
      </c>
      <c r="B20" s="3">
        <v>42888</v>
      </c>
      <c r="C20" s="21">
        <v>1</v>
      </c>
      <c r="D20" s="147">
        <v>1.27</v>
      </c>
      <c r="E20" s="148">
        <v>2</v>
      </c>
      <c r="F20" s="133">
        <f t="shared" si="0"/>
        <v>110795.49020364189</v>
      </c>
      <c r="G20" s="134">
        <f t="shared" si="0"/>
        <v>125580.47709278195</v>
      </c>
      <c r="H20" s="133">
        <f t="shared" si="1"/>
        <v>3201.8733321541822</v>
      </c>
      <c r="I20" s="134">
        <f t="shared" si="1"/>
        <v>3554.1644460221305</v>
      </c>
      <c r="J20" s="133">
        <f t="shared" si="2"/>
        <v>4066.3791318358117</v>
      </c>
      <c r="K20" s="134">
        <f t="shared" si="2"/>
        <v>7108.328892044261</v>
      </c>
      <c r="L20" s="144">
        <v>1.27</v>
      </c>
      <c r="M20" s="152">
        <v>2</v>
      </c>
      <c r="N20" s="135">
        <f t="shared" si="3"/>
        <v>114222.15484911535</v>
      </c>
      <c r="O20" s="136">
        <f t="shared" si="3"/>
        <v>115222.86345140797</v>
      </c>
      <c r="P20" s="135">
        <f t="shared" si="4"/>
        <v>3300.9003424269922</v>
      </c>
      <c r="Q20" s="136">
        <f t="shared" si="4"/>
        <v>3261.0244373039991</v>
      </c>
      <c r="R20" s="135">
        <f t="shared" si="5"/>
        <v>4192.1434348822804</v>
      </c>
      <c r="S20" s="136">
        <f t="shared" si="5"/>
        <v>6522.0488746079982</v>
      </c>
      <c r="T20" s="157">
        <v>1.27</v>
      </c>
      <c r="U20" s="158">
        <v>2</v>
      </c>
      <c r="V20" s="121">
        <f t="shared" si="7"/>
        <v>117995.12527372266</v>
      </c>
      <c r="W20" s="121">
        <f t="shared" si="6"/>
        <v>3374.3422698743429</v>
      </c>
      <c r="X20" s="137">
        <f t="shared" si="8"/>
        <v>5517.0496112445508</v>
      </c>
    </row>
    <row r="21" spans="1:24" s="32" customFormat="1" x14ac:dyDescent="0.4">
      <c r="A21" s="161">
        <v>11</v>
      </c>
      <c r="B21" s="30">
        <v>42936</v>
      </c>
      <c r="C21" s="31">
        <v>1</v>
      </c>
      <c r="D21" s="147">
        <v>1.27</v>
      </c>
      <c r="E21" s="148">
        <v>2</v>
      </c>
      <c r="F21" s="133">
        <f t="shared" si="0"/>
        <v>115016.79838040065</v>
      </c>
      <c r="G21" s="134">
        <f t="shared" si="0"/>
        <v>133115.30571834886</v>
      </c>
      <c r="H21" s="133">
        <f t="shared" si="1"/>
        <v>3323.8647061092565</v>
      </c>
      <c r="I21" s="134">
        <f t="shared" si="1"/>
        <v>3767.4143127834582</v>
      </c>
      <c r="J21" s="133">
        <f t="shared" si="2"/>
        <v>4221.3081767587555</v>
      </c>
      <c r="K21" s="134">
        <f t="shared" si="2"/>
        <v>7534.8286255669163</v>
      </c>
      <c r="L21" s="144">
        <v>1.27</v>
      </c>
      <c r="M21" s="152">
        <v>2</v>
      </c>
      <c r="N21" s="135">
        <f t="shared" si="3"/>
        <v>118574.01894886665</v>
      </c>
      <c r="O21" s="136">
        <f t="shared" si="3"/>
        <v>122136.23525849245</v>
      </c>
      <c r="P21" s="135">
        <f t="shared" si="4"/>
        <v>3426.6646454734605</v>
      </c>
      <c r="Q21" s="136">
        <f t="shared" si="4"/>
        <v>3456.685903542239</v>
      </c>
      <c r="R21" s="135">
        <f t="shared" si="5"/>
        <v>4351.8640997512948</v>
      </c>
      <c r="S21" s="136">
        <f t="shared" si="5"/>
        <v>6913.371807084478</v>
      </c>
      <c r="T21" s="157">
        <v>1.27</v>
      </c>
      <c r="U21" s="158">
        <v>2</v>
      </c>
      <c r="V21" s="121">
        <f t="shared" si="7"/>
        <v>123782.78616839876</v>
      </c>
      <c r="W21" s="121">
        <f t="shared" si="6"/>
        <v>3539.8537582116796</v>
      </c>
      <c r="X21" s="137">
        <f t="shared" si="8"/>
        <v>5787.6608946760962</v>
      </c>
    </row>
    <row r="22" spans="1:24" x14ac:dyDescent="0.4">
      <c r="A22" s="5">
        <v>12</v>
      </c>
      <c r="B22" s="3"/>
      <c r="C22" s="21"/>
      <c r="D22" s="147"/>
      <c r="E22" s="148"/>
      <c r="F22" s="133" t="str">
        <f t="shared" si="0"/>
        <v/>
      </c>
      <c r="G22" s="134" t="str">
        <f t="shared" si="0"/>
        <v/>
      </c>
      <c r="H22" s="133">
        <f t="shared" si="1"/>
        <v>3450.5039514120194</v>
      </c>
      <c r="I22" s="134">
        <f t="shared" si="1"/>
        <v>3993.4591715504657</v>
      </c>
      <c r="J22" s="133" t="str">
        <f t="shared" si="2"/>
        <v/>
      </c>
      <c r="K22" s="134" t="str">
        <f t="shared" si="2"/>
        <v/>
      </c>
      <c r="L22" s="144"/>
      <c r="M22" s="152"/>
      <c r="N22" s="135" t="str">
        <f t="shared" si="3"/>
        <v/>
      </c>
      <c r="O22" s="136" t="str">
        <f t="shared" si="3"/>
        <v/>
      </c>
      <c r="P22" s="135">
        <f t="shared" si="4"/>
        <v>3557.2205684659993</v>
      </c>
      <c r="Q22" s="136">
        <f t="shared" si="4"/>
        <v>3664.0870577547735</v>
      </c>
      <c r="R22" s="135" t="str">
        <f t="shared" si="5"/>
        <v/>
      </c>
      <c r="S22" s="136" t="str">
        <f t="shared" si="5"/>
        <v/>
      </c>
      <c r="T22" s="157"/>
      <c r="U22" s="158"/>
      <c r="V22" s="121" t="str">
        <f t="shared" si="7"/>
        <v/>
      </c>
      <c r="W22" s="121">
        <f t="shared" si="6"/>
        <v>3713.4835850519626</v>
      </c>
      <c r="X22" s="137" t="str">
        <f t="shared" si="8"/>
        <v/>
      </c>
    </row>
    <row r="23" spans="1:24" x14ac:dyDescent="0.4">
      <c r="A23" s="29">
        <v>13</v>
      </c>
      <c r="B23" s="3"/>
      <c r="C23" s="21"/>
      <c r="D23" s="147"/>
      <c r="E23" s="148"/>
      <c r="F23" s="133" t="str">
        <f t="shared" si="0"/>
        <v/>
      </c>
      <c r="G23" s="134" t="str">
        <f t="shared" si="0"/>
        <v/>
      </c>
      <c r="H23" s="133" t="str">
        <f t="shared" si="1"/>
        <v/>
      </c>
      <c r="I23" s="134" t="str">
        <f t="shared" si="1"/>
        <v/>
      </c>
      <c r="J23" s="133" t="str">
        <f t="shared" si="2"/>
        <v/>
      </c>
      <c r="K23" s="134" t="str">
        <f t="shared" si="2"/>
        <v/>
      </c>
      <c r="L23" s="144"/>
      <c r="M23" s="152"/>
      <c r="N23" s="135" t="str">
        <f t="shared" si="3"/>
        <v/>
      </c>
      <c r="O23" s="136" t="str">
        <f t="shared" si="3"/>
        <v/>
      </c>
      <c r="P23" s="135" t="str">
        <f t="shared" si="4"/>
        <v/>
      </c>
      <c r="Q23" s="136" t="str">
        <f t="shared" si="4"/>
        <v/>
      </c>
      <c r="R23" s="135" t="str">
        <f t="shared" si="5"/>
        <v/>
      </c>
      <c r="S23" s="136" t="str">
        <f t="shared" si="5"/>
        <v/>
      </c>
      <c r="T23" s="157"/>
      <c r="U23" s="158"/>
      <c r="V23" s="121" t="str">
        <f t="shared" si="7"/>
        <v/>
      </c>
      <c r="W23" s="121" t="str">
        <f t="shared" si="6"/>
        <v/>
      </c>
      <c r="X23" s="137" t="str">
        <f t="shared" si="8"/>
        <v/>
      </c>
    </row>
    <row r="24" spans="1:24" x14ac:dyDescent="0.4">
      <c r="A24" s="5">
        <v>14</v>
      </c>
      <c r="B24" s="3"/>
      <c r="C24" s="21"/>
      <c r="D24" s="147"/>
      <c r="E24" s="148"/>
      <c r="F24" s="133" t="str">
        <f t="shared" si="0"/>
        <v/>
      </c>
      <c r="G24" s="134" t="str">
        <f t="shared" si="0"/>
        <v/>
      </c>
      <c r="H24" s="133" t="str">
        <f t="shared" si="1"/>
        <v/>
      </c>
      <c r="I24" s="134" t="str">
        <f t="shared" si="1"/>
        <v/>
      </c>
      <c r="J24" s="133" t="str">
        <f t="shared" si="2"/>
        <v/>
      </c>
      <c r="K24" s="134" t="str">
        <f t="shared" si="2"/>
        <v/>
      </c>
      <c r="L24" s="144"/>
      <c r="M24" s="152"/>
      <c r="N24" s="135" t="str">
        <f t="shared" si="3"/>
        <v/>
      </c>
      <c r="O24" s="136" t="str">
        <f t="shared" si="3"/>
        <v/>
      </c>
      <c r="P24" s="135" t="str">
        <f t="shared" si="4"/>
        <v/>
      </c>
      <c r="Q24" s="136" t="str">
        <f t="shared" si="4"/>
        <v/>
      </c>
      <c r="R24" s="135" t="str">
        <f t="shared" si="5"/>
        <v/>
      </c>
      <c r="S24" s="136" t="str">
        <f t="shared" si="5"/>
        <v/>
      </c>
      <c r="T24" s="157"/>
      <c r="U24" s="158"/>
      <c r="V24" s="121" t="str">
        <f t="shared" si="7"/>
        <v/>
      </c>
      <c r="W24" s="121" t="str">
        <f t="shared" si="6"/>
        <v/>
      </c>
      <c r="X24" s="137" t="str">
        <f t="shared" si="8"/>
        <v/>
      </c>
    </row>
    <row r="25" spans="1:24" x14ac:dyDescent="0.4">
      <c r="A25" s="5">
        <v>15</v>
      </c>
      <c r="B25" s="3"/>
      <c r="C25" s="21"/>
      <c r="D25" s="147"/>
      <c r="E25" s="148"/>
      <c r="F25" s="133" t="str">
        <f t="shared" si="0"/>
        <v/>
      </c>
      <c r="G25" s="134" t="str">
        <f t="shared" si="0"/>
        <v/>
      </c>
      <c r="H25" s="133" t="str">
        <f t="shared" si="1"/>
        <v/>
      </c>
      <c r="I25" s="134" t="str">
        <f t="shared" si="1"/>
        <v/>
      </c>
      <c r="J25" s="133" t="str">
        <f t="shared" si="2"/>
        <v/>
      </c>
      <c r="K25" s="134" t="str">
        <f t="shared" si="2"/>
        <v/>
      </c>
      <c r="L25" s="144"/>
      <c r="M25" s="152"/>
      <c r="N25" s="135" t="str">
        <f t="shared" si="3"/>
        <v/>
      </c>
      <c r="O25" s="136" t="str">
        <f t="shared" si="3"/>
        <v/>
      </c>
      <c r="P25" s="135" t="str">
        <f t="shared" si="4"/>
        <v/>
      </c>
      <c r="Q25" s="136" t="str">
        <f t="shared" si="4"/>
        <v/>
      </c>
      <c r="R25" s="135" t="str">
        <f t="shared" si="5"/>
        <v/>
      </c>
      <c r="S25" s="136" t="str">
        <f t="shared" si="5"/>
        <v/>
      </c>
      <c r="T25" s="157"/>
      <c r="U25" s="158"/>
      <c r="V25" s="121" t="str">
        <f t="shared" si="7"/>
        <v/>
      </c>
      <c r="W25" s="121" t="str">
        <f t="shared" si="6"/>
        <v/>
      </c>
      <c r="X25" s="137" t="str">
        <f t="shared" si="8"/>
        <v/>
      </c>
    </row>
    <row r="26" spans="1:24" x14ac:dyDescent="0.4">
      <c r="A26" s="5">
        <v>16</v>
      </c>
      <c r="B26" s="3"/>
      <c r="C26" s="21"/>
      <c r="D26" s="147"/>
      <c r="E26" s="148"/>
      <c r="F26" s="133" t="str">
        <f t="shared" si="0"/>
        <v/>
      </c>
      <c r="G26" s="134" t="str">
        <f t="shared" si="0"/>
        <v/>
      </c>
      <c r="H26" s="133" t="str">
        <f t="shared" si="1"/>
        <v/>
      </c>
      <c r="I26" s="134" t="str">
        <f t="shared" si="1"/>
        <v/>
      </c>
      <c r="J26" s="133" t="str">
        <f t="shared" si="2"/>
        <v/>
      </c>
      <c r="K26" s="134" t="str">
        <f t="shared" si="2"/>
        <v/>
      </c>
      <c r="L26" s="144"/>
      <c r="M26" s="152"/>
      <c r="N26" s="135" t="str">
        <f t="shared" si="3"/>
        <v/>
      </c>
      <c r="O26" s="136" t="str">
        <f t="shared" si="3"/>
        <v/>
      </c>
      <c r="P26" s="135" t="str">
        <f t="shared" si="4"/>
        <v/>
      </c>
      <c r="Q26" s="136" t="str">
        <f t="shared" si="4"/>
        <v/>
      </c>
      <c r="R26" s="135" t="str">
        <f t="shared" si="5"/>
        <v/>
      </c>
      <c r="S26" s="136" t="str">
        <f t="shared" si="5"/>
        <v/>
      </c>
      <c r="T26" s="157"/>
      <c r="U26" s="158"/>
      <c r="V26" s="121" t="str">
        <f t="shared" si="7"/>
        <v/>
      </c>
      <c r="W26" s="121" t="str">
        <f t="shared" si="6"/>
        <v/>
      </c>
      <c r="X26" s="137" t="str">
        <f t="shared" si="8"/>
        <v/>
      </c>
    </row>
    <row r="27" spans="1:24" x14ac:dyDescent="0.4">
      <c r="A27" s="5">
        <v>17</v>
      </c>
      <c r="B27" s="3"/>
      <c r="C27" s="21"/>
      <c r="D27" s="147"/>
      <c r="E27" s="148"/>
      <c r="F27" s="133" t="str">
        <f t="shared" ref="F27:G42" si="9">IF(D27="","",F26+J27)</f>
        <v/>
      </c>
      <c r="G27" s="134" t="str">
        <f t="shared" si="9"/>
        <v/>
      </c>
      <c r="H27" s="133" t="str">
        <f t="shared" si="1"/>
        <v/>
      </c>
      <c r="I27" s="134" t="str">
        <f t="shared" si="1"/>
        <v/>
      </c>
      <c r="J27" s="133" t="str">
        <f t="shared" si="2"/>
        <v/>
      </c>
      <c r="K27" s="134" t="str">
        <f t="shared" si="2"/>
        <v/>
      </c>
      <c r="L27" s="144"/>
      <c r="M27" s="152"/>
      <c r="N27" s="135" t="str">
        <f t="shared" ref="N27:O42" si="10">IF(L27="","",N26+R27)</f>
        <v/>
      </c>
      <c r="O27" s="136" t="str">
        <f t="shared" si="10"/>
        <v/>
      </c>
      <c r="P27" s="135" t="str">
        <f t="shared" si="4"/>
        <v/>
      </c>
      <c r="Q27" s="136" t="str">
        <f t="shared" si="4"/>
        <v/>
      </c>
      <c r="R27" s="135" t="str">
        <f t="shared" si="5"/>
        <v/>
      </c>
      <c r="S27" s="136" t="str">
        <f t="shared" si="5"/>
        <v/>
      </c>
      <c r="T27" s="157"/>
      <c r="U27" s="158"/>
      <c r="V27" s="121" t="str">
        <f t="shared" si="7"/>
        <v/>
      </c>
      <c r="W27" s="121" t="str">
        <f t="shared" si="6"/>
        <v/>
      </c>
      <c r="X27" s="137" t="str">
        <f t="shared" si="8"/>
        <v/>
      </c>
    </row>
    <row r="28" spans="1:24" s="32" customFormat="1" x14ac:dyDescent="0.4">
      <c r="A28" s="29">
        <v>18</v>
      </c>
      <c r="B28" s="30"/>
      <c r="C28" s="31"/>
      <c r="D28" s="147"/>
      <c r="E28" s="148"/>
      <c r="F28" s="133" t="str">
        <f t="shared" si="9"/>
        <v/>
      </c>
      <c r="G28" s="134" t="str">
        <f t="shared" si="9"/>
        <v/>
      </c>
      <c r="H28" s="133" t="str">
        <f t="shared" si="1"/>
        <v/>
      </c>
      <c r="I28" s="134" t="str">
        <f t="shared" si="1"/>
        <v/>
      </c>
      <c r="J28" s="133" t="str">
        <f t="shared" si="2"/>
        <v/>
      </c>
      <c r="K28" s="134" t="str">
        <f t="shared" si="2"/>
        <v/>
      </c>
      <c r="L28" s="144"/>
      <c r="M28" s="152"/>
      <c r="N28" s="135" t="str">
        <f t="shared" si="10"/>
        <v/>
      </c>
      <c r="O28" s="136" t="str">
        <f t="shared" si="10"/>
        <v/>
      </c>
      <c r="P28" s="135" t="str">
        <f t="shared" si="4"/>
        <v/>
      </c>
      <c r="Q28" s="136" t="str">
        <f t="shared" si="4"/>
        <v/>
      </c>
      <c r="R28" s="135" t="str">
        <f t="shared" si="5"/>
        <v/>
      </c>
      <c r="S28" s="136" t="str">
        <f t="shared" si="5"/>
        <v/>
      </c>
      <c r="T28" s="157"/>
      <c r="U28" s="158"/>
      <c r="V28" s="121" t="str">
        <f t="shared" si="7"/>
        <v/>
      </c>
      <c r="W28" s="121" t="str">
        <f t="shared" si="6"/>
        <v/>
      </c>
      <c r="X28" s="137" t="str">
        <f t="shared" si="8"/>
        <v/>
      </c>
    </row>
    <row r="29" spans="1:24" x14ac:dyDescent="0.4">
      <c r="A29" s="5">
        <v>19</v>
      </c>
      <c r="B29" s="3"/>
      <c r="C29" s="21"/>
      <c r="D29" s="147"/>
      <c r="E29" s="148"/>
      <c r="F29" s="133" t="str">
        <f t="shared" si="9"/>
        <v/>
      </c>
      <c r="G29" s="134" t="str">
        <f t="shared" si="9"/>
        <v/>
      </c>
      <c r="H29" s="133" t="str">
        <f t="shared" si="1"/>
        <v/>
      </c>
      <c r="I29" s="134" t="str">
        <f t="shared" si="1"/>
        <v/>
      </c>
      <c r="J29" s="133" t="str">
        <f t="shared" si="2"/>
        <v/>
      </c>
      <c r="K29" s="134" t="str">
        <f t="shared" si="2"/>
        <v/>
      </c>
      <c r="L29" s="144"/>
      <c r="M29" s="152"/>
      <c r="N29" s="135" t="str">
        <f t="shared" si="10"/>
        <v/>
      </c>
      <c r="O29" s="136" t="str">
        <f t="shared" si="10"/>
        <v/>
      </c>
      <c r="P29" s="135" t="str">
        <f t="shared" si="4"/>
        <v/>
      </c>
      <c r="Q29" s="136" t="str">
        <f t="shared" si="4"/>
        <v/>
      </c>
      <c r="R29" s="135" t="str">
        <f t="shared" si="5"/>
        <v/>
      </c>
      <c r="S29" s="136" t="str">
        <f t="shared" si="5"/>
        <v/>
      </c>
      <c r="T29" s="157"/>
      <c r="U29" s="158"/>
      <c r="V29" s="121" t="str">
        <f t="shared" si="7"/>
        <v/>
      </c>
      <c r="W29" s="121" t="str">
        <f t="shared" si="6"/>
        <v/>
      </c>
      <c r="X29" s="137" t="str">
        <f t="shared" si="8"/>
        <v/>
      </c>
    </row>
    <row r="30" spans="1:24" x14ac:dyDescent="0.4">
      <c r="A30" s="5">
        <v>20</v>
      </c>
      <c r="B30" s="3"/>
      <c r="C30" s="21"/>
      <c r="D30" s="147"/>
      <c r="E30" s="148"/>
      <c r="F30" s="133" t="str">
        <f t="shared" si="9"/>
        <v/>
      </c>
      <c r="G30" s="134" t="str">
        <f t="shared" si="9"/>
        <v/>
      </c>
      <c r="H30" s="133" t="str">
        <f t="shared" si="1"/>
        <v/>
      </c>
      <c r="I30" s="134" t="str">
        <f t="shared" si="1"/>
        <v/>
      </c>
      <c r="J30" s="133" t="str">
        <f t="shared" si="2"/>
        <v/>
      </c>
      <c r="K30" s="134" t="str">
        <f t="shared" si="2"/>
        <v/>
      </c>
      <c r="L30" s="144"/>
      <c r="M30" s="152"/>
      <c r="N30" s="135" t="str">
        <f t="shared" si="10"/>
        <v/>
      </c>
      <c r="O30" s="136" t="str">
        <f t="shared" si="10"/>
        <v/>
      </c>
      <c r="P30" s="135" t="str">
        <f t="shared" si="4"/>
        <v/>
      </c>
      <c r="Q30" s="136" t="str">
        <f t="shared" si="4"/>
        <v/>
      </c>
      <c r="R30" s="135" t="str">
        <f t="shared" si="5"/>
        <v/>
      </c>
      <c r="S30" s="136" t="str">
        <f t="shared" si="5"/>
        <v/>
      </c>
      <c r="T30" s="157"/>
      <c r="U30" s="158"/>
      <c r="V30" s="121" t="str">
        <f t="shared" si="7"/>
        <v/>
      </c>
      <c r="W30" s="121" t="str">
        <f t="shared" si="6"/>
        <v/>
      </c>
      <c r="X30" s="137" t="str">
        <f t="shared" si="8"/>
        <v/>
      </c>
    </row>
    <row r="31" spans="1:24" s="32" customFormat="1" x14ac:dyDescent="0.4">
      <c r="A31" s="29">
        <v>21</v>
      </c>
      <c r="B31" s="30"/>
      <c r="C31" s="31"/>
      <c r="D31" s="147"/>
      <c r="E31" s="148"/>
      <c r="F31" s="133" t="str">
        <f t="shared" si="9"/>
        <v/>
      </c>
      <c r="G31" s="134" t="str">
        <f t="shared" si="9"/>
        <v/>
      </c>
      <c r="H31" s="133" t="str">
        <f t="shared" si="1"/>
        <v/>
      </c>
      <c r="I31" s="134" t="str">
        <f t="shared" si="1"/>
        <v/>
      </c>
      <c r="J31" s="133" t="str">
        <f t="shared" si="2"/>
        <v/>
      </c>
      <c r="K31" s="134" t="str">
        <f t="shared" si="2"/>
        <v/>
      </c>
      <c r="L31" s="144"/>
      <c r="M31" s="152"/>
      <c r="N31" s="135" t="str">
        <f t="shared" si="10"/>
        <v/>
      </c>
      <c r="O31" s="136" t="str">
        <f t="shared" si="10"/>
        <v/>
      </c>
      <c r="P31" s="135" t="str">
        <f t="shared" si="4"/>
        <v/>
      </c>
      <c r="Q31" s="136" t="str">
        <f t="shared" si="4"/>
        <v/>
      </c>
      <c r="R31" s="135" t="str">
        <f t="shared" si="5"/>
        <v/>
      </c>
      <c r="S31" s="136" t="str">
        <f t="shared" si="5"/>
        <v/>
      </c>
      <c r="T31" s="157"/>
      <c r="U31" s="158"/>
      <c r="V31" s="121" t="str">
        <f t="shared" si="7"/>
        <v/>
      </c>
      <c r="W31" s="121" t="str">
        <f t="shared" si="6"/>
        <v/>
      </c>
      <c r="X31" s="137" t="str">
        <f t="shared" si="8"/>
        <v/>
      </c>
    </row>
    <row r="32" spans="1:24" x14ac:dyDescent="0.4">
      <c r="A32" s="5">
        <v>22</v>
      </c>
      <c r="B32" s="3"/>
      <c r="C32" s="21"/>
      <c r="D32" s="147"/>
      <c r="E32" s="148"/>
      <c r="F32" s="133" t="str">
        <f t="shared" si="9"/>
        <v/>
      </c>
      <c r="G32" s="134" t="str">
        <f t="shared" si="9"/>
        <v/>
      </c>
      <c r="H32" s="133" t="str">
        <f t="shared" si="1"/>
        <v/>
      </c>
      <c r="I32" s="134" t="str">
        <f t="shared" si="1"/>
        <v/>
      </c>
      <c r="J32" s="133" t="str">
        <f t="shared" si="2"/>
        <v/>
      </c>
      <c r="K32" s="134" t="str">
        <f t="shared" si="2"/>
        <v/>
      </c>
      <c r="L32" s="144"/>
      <c r="M32" s="152"/>
      <c r="N32" s="135" t="str">
        <f t="shared" si="10"/>
        <v/>
      </c>
      <c r="O32" s="136" t="str">
        <f t="shared" si="10"/>
        <v/>
      </c>
      <c r="P32" s="135" t="str">
        <f t="shared" si="4"/>
        <v/>
      </c>
      <c r="Q32" s="136" t="str">
        <f t="shared" si="4"/>
        <v/>
      </c>
      <c r="R32" s="135" t="str">
        <f t="shared" si="5"/>
        <v/>
      </c>
      <c r="S32" s="136" t="str">
        <f t="shared" si="5"/>
        <v/>
      </c>
      <c r="T32" s="157"/>
      <c r="U32" s="158"/>
      <c r="V32" s="121" t="str">
        <f t="shared" si="7"/>
        <v/>
      </c>
      <c r="W32" s="121" t="str">
        <f t="shared" si="6"/>
        <v/>
      </c>
      <c r="X32" s="137" t="str">
        <f t="shared" si="8"/>
        <v/>
      </c>
    </row>
    <row r="33" spans="1:24" x14ac:dyDescent="0.4">
      <c r="A33" s="5">
        <v>23</v>
      </c>
      <c r="B33" s="3"/>
      <c r="C33" s="21"/>
      <c r="D33" s="147"/>
      <c r="E33" s="148"/>
      <c r="F33" s="133" t="str">
        <f t="shared" si="9"/>
        <v/>
      </c>
      <c r="G33" s="134" t="str">
        <f t="shared" si="9"/>
        <v/>
      </c>
      <c r="H33" s="133" t="str">
        <f t="shared" si="1"/>
        <v/>
      </c>
      <c r="I33" s="134" t="str">
        <f t="shared" si="1"/>
        <v/>
      </c>
      <c r="J33" s="133" t="str">
        <f t="shared" si="2"/>
        <v/>
      </c>
      <c r="K33" s="134" t="str">
        <f t="shared" si="2"/>
        <v/>
      </c>
      <c r="L33" s="144"/>
      <c r="M33" s="152"/>
      <c r="N33" s="135" t="str">
        <f t="shared" si="10"/>
        <v/>
      </c>
      <c r="O33" s="136" t="str">
        <f t="shared" si="10"/>
        <v/>
      </c>
      <c r="P33" s="135" t="str">
        <f t="shared" si="4"/>
        <v/>
      </c>
      <c r="Q33" s="136" t="str">
        <f t="shared" si="4"/>
        <v/>
      </c>
      <c r="R33" s="135" t="str">
        <f t="shared" si="5"/>
        <v/>
      </c>
      <c r="S33" s="136" t="str">
        <f t="shared" si="5"/>
        <v/>
      </c>
      <c r="T33" s="157"/>
      <c r="U33" s="158"/>
      <c r="V33" s="121" t="str">
        <f t="shared" si="7"/>
        <v/>
      </c>
      <c r="W33" s="121" t="str">
        <f t="shared" si="6"/>
        <v/>
      </c>
      <c r="X33" s="137" t="str">
        <f t="shared" si="8"/>
        <v/>
      </c>
    </row>
    <row r="34" spans="1:24" x14ac:dyDescent="0.4">
      <c r="A34" s="5">
        <v>24</v>
      </c>
      <c r="B34" s="3"/>
      <c r="C34" s="21"/>
      <c r="D34" s="147"/>
      <c r="E34" s="148"/>
      <c r="F34" s="133" t="str">
        <f t="shared" si="9"/>
        <v/>
      </c>
      <c r="G34" s="134" t="str">
        <f t="shared" si="9"/>
        <v/>
      </c>
      <c r="H34" s="133" t="str">
        <f t="shared" si="1"/>
        <v/>
      </c>
      <c r="I34" s="134" t="str">
        <f t="shared" si="1"/>
        <v/>
      </c>
      <c r="J34" s="133" t="str">
        <f t="shared" si="2"/>
        <v/>
      </c>
      <c r="K34" s="134" t="str">
        <f t="shared" si="2"/>
        <v/>
      </c>
      <c r="L34" s="144"/>
      <c r="M34" s="152"/>
      <c r="N34" s="135" t="str">
        <f t="shared" si="10"/>
        <v/>
      </c>
      <c r="O34" s="136" t="str">
        <f t="shared" si="10"/>
        <v/>
      </c>
      <c r="P34" s="135" t="str">
        <f t="shared" si="4"/>
        <v/>
      </c>
      <c r="Q34" s="136" t="str">
        <f t="shared" si="4"/>
        <v/>
      </c>
      <c r="R34" s="135" t="str">
        <f t="shared" si="5"/>
        <v/>
      </c>
      <c r="S34" s="136" t="str">
        <f t="shared" si="5"/>
        <v/>
      </c>
      <c r="T34" s="157"/>
      <c r="U34" s="158"/>
      <c r="V34" s="121" t="str">
        <f t="shared" si="7"/>
        <v/>
      </c>
      <c r="W34" s="121" t="str">
        <f t="shared" si="6"/>
        <v/>
      </c>
      <c r="X34" s="137" t="str">
        <f t="shared" si="8"/>
        <v/>
      </c>
    </row>
    <row r="35" spans="1:24" x14ac:dyDescent="0.4">
      <c r="A35" s="5">
        <v>25</v>
      </c>
      <c r="B35" s="3"/>
      <c r="C35" s="21"/>
      <c r="D35" s="147"/>
      <c r="E35" s="148"/>
      <c r="F35" s="133" t="str">
        <f t="shared" si="9"/>
        <v/>
      </c>
      <c r="G35" s="134" t="str">
        <f t="shared" si="9"/>
        <v/>
      </c>
      <c r="H35" s="133" t="str">
        <f t="shared" si="1"/>
        <v/>
      </c>
      <c r="I35" s="134" t="str">
        <f t="shared" si="1"/>
        <v/>
      </c>
      <c r="J35" s="133" t="str">
        <f t="shared" si="2"/>
        <v/>
      </c>
      <c r="K35" s="134" t="str">
        <f t="shared" si="2"/>
        <v/>
      </c>
      <c r="L35" s="144"/>
      <c r="M35" s="152"/>
      <c r="N35" s="135" t="str">
        <f t="shared" si="10"/>
        <v/>
      </c>
      <c r="O35" s="136" t="str">
        <f t="shared" si="10"/>
        <v/>
      </c>
      <c r="P35" s="135" t="str">
        <f t="shared" si="4"/>
        <v/>
      </c>
      <c r="Q35" s="136" t="str">
        <f t="shared" si="4"/>
        <v/>
      </c>
      <c r="R35" s="135" t="str">
        <f t="shared" si="5"/>
        <v/>
      </c>
      <c r="S35" s="136" t="str">
        <f t="shared" si="5"/>
        <v/>
      </c>
      <c r="T35" s="157"/>
      <c r="U35" s="158"/>
      <c r="V35" s="121" t="str">
        <f t="shared" si="7"/>
        <v/>
      </c>
      <c r="W35" s="121" t="str">
        <f t="shared" si="6"/>
        <v/>
      </c>
      <c r="X35" s="137" t="str">
        <f t="shared" si="8"/>
        <v/>
      </c>
    </row>
    <row r="36" spans="1:24" x14ac:dyDescent="0.4">
      <c r="A36" s="5">
        <v>26</v>
      </c>
      <c r="B36" s="3"/>
      <c r="C36" s="21"/>
      <c r="D36" s="147"/>
      <c r="E36" s="148"/>
      <c r="F36" s="133" t="str">
        <f t="shared" si="9"/>
        <v/>
      </c>
      <c r="G36" s="134" t="str">
        <f t="shared" si="9"/>
        <v/>
      </c>
      <c r="H36" s="133" t="str">
        <f t="shared" si="1"/>
        <v/>
      </c>
      <c r="I36" s="134" t="str">
        <f t="shared" si="1"/>
        <v/>
      </c>
      <c r="J36" s="133" t="str">
        <f t="shared" si="2"/>
        <v/>
      </c>
      <c r="K36" s="134" t="str">
        <f t="shared" si="2"/>
        <v/>
      </c>
      <c r="L36" s="144"/>
      <c r="M36" s="152"/>
      <c r="N36" s="135" t="str">
        <f t="shared" si="10"/>
        <v/>
      </c>
      <c r="O36" s="136" t="str">
        <f t="shared" si="10"/>
        <v/>
      </c>
      <c r="P36" s="135" t="str">
        <f t="shared" si="4"/>
        <v/>
      </c>
      <c r="Q36" s="136" t="str">
        <f t="shared" si="4"/>
        <v/>
      </c>
      <c r="R36" s="135" t="str">
        <f t="shared" si="5"/>
        <v/>
      </c>
      <c r="S36" s="136" t="str">
        <f t="shared" si="5"/>
        <v/>
      </c>
      <c r="T36" s="157"/>
      <c r="U36" s="158"/>
      <c r="V36" s="121" t="str">
        <f t="shared" si="7"/>
        <v/>
      </c>
      <c r="W36" s="121" t="str">
        <f t="shared" si="6"/>
        <v/>
      </c>
      <c r="X36" s="137" t="str">
        <f t="shared" si="8"/>
        <v/>
      </c>
    </row>
    <row r="37" spans="1:24" x14ac:dyDescent="0.4">
      <c r="A37" s="5">
        <v>27</v>
      </c>
      <c r="B37" s="3"/>
      <c r="C37" s="21"/>
      <c r="D37" s="147"/>
      <c r="E37" s="148"/>
      <c r="F37" s="133" t="str">
        <f t="shared" si="9"/>
        <v/>
      </c>
      <c r="G37" s="134" t="str">
        <f t="shared" si="9"/>
        <v/>
      </c>
      <c r="H37" s="133" t="str">
        <f t="shared" si="1"/>
        <v/>
      </c>
      <c r="I37" s="134" t="str">
        <f t="shared" si="1"/>
        <v/>
      </c>
      <c r="J37" s="133" t="str">
        <f t="shared" si="2"/>
        <v/>
      </c>
      <c r="K37" s="134" t="str">
        <f t="shared" si="2"/>
        <v/>
      </c>
      <c r="L37" s="144"/>
      <c r="M37" s="152"/>
      <c r="N37" s="135" t="str">
        <f t="shared" si="10"/>
        <v/>
      </c>
      <c r="O37" s="136" t="str">
        <f t="shared" si="10"/>
        <v/>
      </c>
      <c r="P37" s="135" t="str">
        <f t="shared" si="4"/>
        <v/>
      </c>
      <c r="Q37" s="136" t="str">
        <f t="shared" si="4"/>
        <v/>
      </c>
      <c r="R37" s="135" t="str">
        <f t="shared" si="5"/>
        <v/>
      </c>
      <c r="S37" s="136" t="str">
        <f t="shared" si="5"/>
        <v/>
      </c>
      <c r="T37" s="157"/>
      <c r="U37" s="158"/>
      <c r="V37" s="121" t="str">
        <f t="shared" si="7"/>
        <v/>
      </c>
      <c r="W37" s="121" t="str">
        <f t="shared" si="6"/>
        <v/>
      </c>
      <c r="X37" s="137" t="str">
        <f t="shared" si="8"/>
        <v/>
      </c>
    </row>
    <row r="38" spans="1:24" x14ac:dyDescent="0.4">
      <c r="A38" s="5">
        <v>28</v>
      </c>
      <c r="B38" s="3"/>
      <c r="C38" s="21"/>
      <c r="D38" s="147"/>
      <c r="E38" s="148"/>
      <c r="F38" s="133" t="str">
        <f t="shared" si="9"/>
        <v/>
      </c>
      <c r="G38" s="134" t="str">
        <f t="shared" si="9"/>
        <v/>
      </c>
      <c r="H38" s="133" t="str">
        <f t="shared" si="1"/>
        <v/>
      </c>
      <c r="I38" s="134" t="str">
        <f t="shared" si="1"/>
        <v/>
      </c>
      <c r="J38" s="133" t="str">
        <f t="shared" si="2"/>
        <v/>
      </c>
      <c r="K38" s="134" t="str">
        <f t="shared" si="2"/>
        <v/>
      </c>
      <c r="L38" s="144"/>
      <c r="M38" s="152"/>
      <c r="N38" s="135" t="str">
        <f t="shared" si="10"/>
        <v/>
      </c>
      <c r="O38" s="136" t="str">
        <f t="shared" si="10"/>
        <v/>
      </c>
      <c r="P38" s="135" t="str">
        <f t="shared" si="4"/>
        <v/>
      </c>
      <c r="Q38" s="136" t="str">
        <f t="shared" si="4"/>
        <v/>
      </c>
      <c r="R38" s="135" t="str">
        <f t="shared" si="5"/>
        <v/>
      </c>
      <c r="S38" s="136" t="str">
        <f t="shared" si="5"/>
        <v/>
      </c>
      <c r="T38" s="157"/>
      <c r="U38" s="158"/>
      <c r="V38" s="121" t="str">
        <f t="shared" si="7"/>
        <v/>
      </c>
      <c r="W38" s="121" t="str">
        <f t="shared" si="6"/>
        <v/>
      </c>
      <c r="X38" s="137" t="str">
        <f t="shared" si="8"/>
        <v/>
      </c>
    </row>
    <row r="39" spans="1:24" x14ac:dyDescent="0.4">
      <c r="A39" s="5">
        <v>29</v>
      </c>
      <c r="B39" s="3"/>
      <c r="C39" s="21"/>
      <c r="D39" s="147"/>
      <c r="E39" s="148"/>
      <c r="F39" s="133" t="str">
        <f t="shared" si="9"/>
        <v/>
      </c>
      <c r="G39" s="134" t="str">
        <f t="shared" si="9"/>
        <v/>
      </c>
      <c r="H39" s="133" t="str">
        <f t="shared" si="1"/>
        <v/>
      </c>
      <c r="I39" s="134" t="str">
        <f t="shared" si="1"/>
        <v/>
      </c>
      <c r="J39" s="133" t="str">
        <f t="shared" si="2"/>
        <v/>
      </c>
      <c r="K39" s="134" t="str">
        <f t="shared" si="2"/>
        <v/>
      </c>
      <c r="L39" s="144"/>
      <c r="M39" s="152"/>
      <c r="N39" s="135" t="str">
        <f t="shared" si="10"/>
        <v/>
      </c>
      <c r="O39" s="136" t="str">
        <f t="shared" si="10"/>
        <v/>
      </c>
      <c r="P39" s="135" t="str">
        <f t="shared" si="4"/>
        <v/>
      </c>
      <c r="Q39" s="136" t="str">
        <f t="shared" si="4"/>
        <v/>
      </c>
      <c r="R39" s="135" t="str">
        <f t="shared" si="5"/>
        <v/>
      </c>
      <c r="S39" s="136" t="str">
        <f t="shared" si="5"/>
        <v/>
      </c>
      <c r="T39" s="157"/>
      <c r="U39" s="158"/>
      <c r="V39" s="121" t="str">
        <f t="shared" si="7"/>
        <v/>
      </c>
      <c r="W39" s="121" t="str">
        <f t="shared" si="6"/>
        <v/>
      </c>
      <c r="X39" s="137" t="str">
        <f t="shared" si="8"/>
        <v/>
      </c>
    </row>
    <row r="40" spans="1:24" x14ac:dyDescent="0.4">
      <c r="A40" s="5">
        <v>30</v>
      </c>
      <c r="B40" s="3"/>
      <c r="C40" s="21"/>
      <c r="D40" s="147"/>
      <c r="E40" s="148"/>
      <c r="F40" s="133" t="str">
        <f t="shared" si="9"/>
        <v/>
      </c>
      <c r="G40" s="134" t="str">
        <f t="shared" si="9"/>
        <v/>
      </c>
      <c r="H40" s="133" t="str">
        <f t="shared" si="1"/>
        <v/>
      </c>
      <c r="I40" s="134" t="str">
        <f t="shared" si="1"/>
        <v/>
      </c>
      <c r="J40" s="133" t="str">
        <f t="shared" si="2"/>
        <v/>
      </c>
      <c r="K40" s="134" t="str">
        <f t="shared" si="2"/>
        <v/>
      </c>
      <c r="L40" s="144"/>
      <c r="M40" s="152"/>
      <c r="N40" s="135" t="str">
        <f t="shared" si="10"/>
        <v/>
      </c>
      <c r="O40" s="136" t="str">
        <f t="shared" si="10"/>
        <v/>
      </c>
      <c r="P40" s="135" t="str">
        <f t="shared" si="4"/>
        <v/>
      </c>
      <c r="Q40" s="136" t="str">
        <f t="shared" si="4"/>
        <v/>
      </c>
      <c r="R40" s="135" t="str">
        <f t="shared" si="5"/>
        <v/>
      </c>
      <c r="S40" s="136" t="str">
        <f t="shared" si="5"/>
        <v/>
      </c>
      <c r="T40" s="157"/>
      <c r="U40" s="158"/>
      <c r="V40" s="121" t="str">
        <f t="shared" si="7"/>
        <v/>
      </c>
      <c r="W40" s="121" t="str">
        <f t="shared" si="6"/>
        <v/>
      </c>
      <c r="X40" s="137" t="str">
        <f t="shared" si="8"/>
        <v/>
      </c>
    </row>
    <row r="41" spans="1:24" x14ac:dyDescent="0.4">
      <c r="A41" s="5">
        <v>31</v>
      </c>
      <c r="B41" s="3"/>
      <c r="C41" s="21"/>
      <c r="D41" s="147"/>
      <c r="E41" s="148"/>
      <c r="F41" s="133" t="str">
        <f t="shared" si="9"/>
        <v/>
      </c>
      <c r="G41" s="134" t="str">
        <f t="shared" si="9"/>
        <v/>
      </c>
      <c r="H41" s="133" t="str">
        <f t="shared" si="1"/>
        <v/>
      </c>
      <c r="I41" s="134" t="str">
        <f t="shared" si="1"/>
        <v/>
      </c>
      <c r="J41" s="133" t="str">
        <f t="shared" si="2"/>
        <v/>
      </c>
      <c r="K41" s="134" t="str">
        <f t="shared" si="2"/>
        <v/>
      </c>
      <c r="L41" s="144"/>
      <c r="M41" s="152"/>
      <c r="N41" s="135" t="str">
        <f t="shared" si="10"/>
        <v/>
      </c>
      <c r="O41" s="136" t="str">
        <f t="shared" si="10"/>
        <v/>
      </c>
      <c r="P41" s="135" t="str">
        <f t="shared" si="4"/>
        <v/>
      </c>
      <c r="Q41" s="136" t="str">
        <f t="shared" si="4"/>
        <v/>
      </c>
      <c r="R41" s="135" t="str">
        <f t="shared" si="5"/>
        <v/>
      </c>
      <c r="S41" s="136" t="str">
        <f t="shared" si="5"/>
        <v/>
      </c>
      <c r="T41" s="157"/>
      <c r="U41" s="158"/>
      <c r="V41" s="121" t="str">
        <f t="shared" si="7"/>
        <v/>
      </c>
      <c r="W41" s="121" t="str">
        <f t="shared" si="6"/>
        <v/>
      </c>
      <c r="X41" s="137" t="str">
        <f t="shared" si="8"/>
        <v/>
      </c>
    </row>
    <row r="42" spans="1:24" x14ac:dyDescent="0.4">
      <c r="A42" s="5">
        <v>32</v>
      </c>
      <c r="B42" s="3"/>
      <c r="C42" s="21"/>
      <c r="D42" s="147"/>
      <c r="E42" s="148"/>
      <c r="F42" s="133" t="str">
        <f t="shared" si="9"/>
        <v/>
      </c>
      <c r="G42" s="134" t="str">
        <f t="shared" si="9"/>
        <v/>
      </c>
      <c r="H42" s="133" t="str">
        <f t="shared" si="1"/>
        <v/>
      </c>
      <c r="I42" s="134" t="str">
        <f t="shared" si="1"/>
        <v/>
      </c>
      <c r="J42" s="133" t="str">
        <f t="shared" si="2"/>
        <v/>
      </c>
      <c r="K42" s="134" t="str">
        <f t="shared" si="2"/>
        <v/>
      </c>
      <c r="L42" s="144"/>
      <c r="M42" s="152"/>
      <c r="N42" s="135" t="str">
        <f t="shared" si="10"/>
        <v/>
      </c>
      <c r="O42" s="136" t="str">
        <f t="shared" si="10"/>
        <v/>
      </c>
      <c r="P42" s="135" t="str">
        <f t="shared" si="4"/>
        <v/>
      </c>
      <c r="Q42" s="136" t="str">
        <f t="shared" si="4"/>
        <v/>
      </c>
      <c r="R42" s="135" t="str">
        <f t="shared" si="5"/>
        <v/>
      </c>
      <c r="S42" s="136" t="str">
        <f t="shared" si="5"/>
        <v/>
      </c>
      <c r="T42" s="157"/>
      <c r="U42" s="158"/>
      <c r="V42" s="121" t="str">
        <f t="shared" si="7"/>
        <v/>
      </c>
      <c r="W42" s="121" t="str">
        <f t="shared" si="6"/>
        <v/>
      </c>
      <c r="X42" s="137" t="str">
        <f t="shared" si="8"/>
        <v/>
      </c>
    </row>
    <row r="43" spans="1:24" x14ac:dyDescent="0.4">
      <c r="A43" s="5">
        <v>33</v>
      </c>
      <c r="B43" s="3"/>
      <c r="C43" s="21"/>
      <c r="D43" s="147"/>
      <c r="E43" s="148"/>
      <c r="F43" s="133" t="str">
        <f t="shared" ref="F43:G58" si="11">IF(D43="","",F42+J43)</f>
        <v/>
      </c>
      <c r="G43" s="134" t="str">
        <f t="shared" si="11"/>
        <v/>
      </c>
      <c r="H43" s="133" t="str">
        <f t="shared" ref="H43:I60" si="12">IF(F42="","",F42*0.03)</f>
        <v/>
      </c>
      <c r="I43" s="134" t="str">
        <f t="shared" si="12"/>
        <v/>
      </c>
      <c r="J43" s="133" t="str">
        <f t="shared" ref="J43:K60" si="13">IF(D43="","",H43*D43)</f>
        <v/>
      </c>
      <c r="K43" s="134" t="str">
        <f t="shared" si="13"/>
        <v/>
      </c>
      <c r="L43" s="144"/>
      <c r="M43" s="152"/>
      <c r="N43" s="135" t="str">
        <f t="shared" ref="N43:O58" si="14">IF(L43="","",N42+R43)</f>
        <v/>
      </c>
      <c r="O43" s="136" t="str">
        <f t="shared" si="14"/>
        <v/>
      </c>
      <c r="P43" s="135" t="str">
        <f t="shared" ref="P43:Q60" si="15">IF(N42="","",N42*0.03)</f>
        <v/>
      </c>
      <c r="Q43" s="136" t="str">
        <f t="shared" si="15"/>
        <v/>
      </c>
      <c r="R43" s="135" t="str">
        <f t="shared" ref="R43:S60" si="16">IF(L43="","",P43*L43)</f>
        <v/>
      </c>
      <c r="S43" s="136" t="str">
        <f t="shared" si="16"/>
        <v/>
      </c>
      <c r="T43" s="157"/>
      <c r="U43" s="158"/>
      <c r="V43" s="121" t="str">
        <f t="shared" si="7"/>
        <v/>
      </c>
      <c r="W43" s="121" t="str">
        <f t="shared" si="6"/>
        <v/>
      </c>
      <c r="X43" s="137" t="str">
        <f t="shared" si="8"/>
        <v/>
      </c>
    </row>
    <row r="44" spans="1:24" x14ac:dyDescent="0.4">
      <c r="A44" s="5">
        <v>34</v>
      </c>
      <c r="B44" s="3"/>
      <c r="C44" s="21"/>
      <c r="D44" s="147"/>
      <c r="E44" s="148"/>
      <c r="F44" s="133" t="str">
        <f t="shared" si="11"/>
        <v/>
      </c>
      <c r="G44" s="134" t="str">
        <f t="shared" si="11"/>
        <v/>
      </c>
      <c r="H44" s="133" t="str">
        <f t="shared" si="12"/>
        <v/>
      </c>
      <c r="I44" s="134" t="str">
        <f t="shared" si="12"/>
        <v/>
      </c>
      <c r="J44" s="133" t="str">
        <f t="shared" si="13"/>
        <v/>
      </c>
      <c r="K44" s="134" t="str">
        <f t="shared" si="13"/>
        <v/>
      </c>
      <c r="L44" s="144"/>
      <c r="M44" s="152"/>
      <c r="N44" s="135" t="str">
        <f t="shared" si="14"/>
        <v/>
      </c>
      <c r="O44" s="136" t="str">
        <f t="shared" si="14"/>
        <v/>
      </c>
      <c r="P44" s="135" t="str">
        <f t="shared" si="15"/>
        <v/>
      </c>
      <c r="Q44" s="136" t="str">
        <f t="shared" si="15"/>
        <v/>
      </c>
      <c r="R44" s="135" t="str">
        <f t="shared" si="16"/>
        <v/>
      </c>
      <c r="S44" s="136" t="str">
        <f t="shared" si="16"/>
        <v/>
      </c>
      <c r="T44" s="157"/>
      <c r="U44" s="158"/>
      <c r="V44" s="121" t="str">
        <f t="shared" si="7"/>
        <v/>
      </c>
      <c r="W44" s="121" t="str">
        <f t="shared" si="6"/>
        <v/>
      </c>
      <c r="X44" s="137" t="str">
        <f t="shared" si="8"/>
        <v/>
      </c>
    </row>
    <row r="45" spans="1:24" x14ac:dyDescent="0.4">
      <c r="A45" s="2">
        <v>35</v>
      </c>
      <c r="B45" s="3"/>
      <c r="C45" s="21"/>
      <c r="D45" s="147"/>
      <c r="E45" s="148"/>
      <c r="F45" s="133" t="str">
        <f t="shared" si="11"/>
        <v/>
      </c>
      <c r="G45" s="134" t="str">
        <f t="shared" si="11"/>
        <v/>
      </c>
      <c r="H45" s="133" t="str">
        <f t="shared" si="12"/>
        <v/>
      </c>
      <c r="I45" s="134" t="str">
        <f t="shared" si="12"/>
        <v/>
      </c>
      <c r="J45" s="133" t="str">
        <f t="shared" si="13"/>
        <v/>
      </c>
      <c r="K45" s="134" t="str">
        <f t="shared" si="13"/>
        <v/>
      </c>
      <c r="L45" s="144"/>
      <c r="M45" s="152"/>
      <c r="N45" s="135" t="str">
        <f t="shared" si="14"/>
        <v/>
      </c>
      <c r="O45" s="136" t="str">
        <f t="shared" si="14"/>
        <v/>
      </c>
      <c r="P45" s="135" t="str">
        <f t="shared" si="15"/>
        <v/>
      </c>
      <c r="Q45" s="136" t="str">
        <f t="shared" si="15"/>
        <v/>
      </c>
      <c r="R45" s="135" t="str">
        <f t="shared" si="16"/>
        <v/>
      </c>
      <c r="S45" s="136" t="str">
        <f t="shared" si="16"/>
        <v/>
      </c>
      <c r="T45" s="157"/>
      <c r="U45" s="158"/>
      <c r="V45" s="121" t="str">
        <f t="shared" si="7"/>
        <v/>
      </c>
      <c r="W45" s="121" t="str">
        <f t="shared" si="6"/>
        <v/>
      </c>
      <c r="X45" s="137" t="str">
        <f t="shared" si="8"/>
        <v/>
      </c>
    </row>
    <row r="46" spans="1:24" x14ac:dyDescent="0.4">
      <c r="A46" s="5">
        <v>36</v>
      </c>
      <c r="B46" s="3"/>
      <c r="C46" s="21"/>
      <c r="D46" s="147"/>
      <c r="E46" s="148"/>
      <c r="F46" s="133" t="str">
        <f t="shared" si="11"/>
        <v/>
      </c>
      <c r="G46" s="134" t="str">
        <f t="shared" si="11"/>
        <v/>
      </c>
      <c r="H46" s="133" t="str">
        <f t="shared" si="12"/>
        <v/>
      </c>
      <c r="I46" s="134" t="str">
        <f t="shared" si="12"/>
        <v/>
      </c>
      <c r="J46" s="133" t="str">
        <f t="shared" si="13"/>
        <v/>
      </c>
      <c r="K46" s="134" t="str">
        <f t="shared" si="13"/>
        <v/>
      </c>
      <c r="L46" s="144"/>
      <c r="M46" s="152"/>
      <c r="N46" s="135" t="str">
        <f t="shared" si="14"/>
        <v/>
      </c>
      <c r="O46" s="136" t="str">
        <f t="shared" si="14"/>
        <v/>
      </c>
      <c r="P46" s="135" t="str">
        <f t="shared" si="15"/>
        <v/>
      </c>
      <c r="Q46" s="136" t="str">
        <f t="shared" si="15"/>
        <v/>
      </c>
      <c r="R46" s="135" t="str">
        <f t="shared" si="16"/>
        <v/>
      </c>
      <c r="S46" s="136" t="str">
        <f t="shared" si="16"/>
        <v/>
      </c>
      <c r="T46" s="157"/>
      <c r="U46" s="158"/>
      <c r="V46" s="121" t="str">
        <f t="shared" si="7"/>
        <v/>
      </c>
      <c r="W46" s="121" t="str">
        <f t="shared" si="6"/>
        <v/>
      </c>
      <c r="X46" s="137" t="str">
        <f t="shared" si="8"/>
        <v/>
      </c>
    </row>
    <row r="47" spans="1:24" x14ac:dyDescent="0.4">
      <c r="A47" s="5">
        <v>37</v>
      </c>
      <c r="B47" s="3"/>
      <c r="C47" s="21"/>
      <c r="D47" s="147"/>
      <c r="E47" s="148"/>
      <c r="F47" s="133" t="str">
        <f t="shared" si="11"/>
        <v/>
      </c>
      <c r="G47" s="134" t="str">
        <f t="shared" si="11"/>
        <v/>
      </c>
      <c r="H47" s="133" t="str">
        <f t="shared" si="12"/>
        <v/>
      </c>
      <c r="I47" s="134" t="str">
        <f t="shared" si="12"/>
        <v/>
      </c>
      <c r="J47" s="133" t="str">
        <f t="shared" si="13"/>
        <v/>
      </c>
      <c r="K47" s="134" t="str">
        <f t="shared" si="13"/>
        <v/>
      </c>
      <c r="L47" s="144"/>
      <c r="M47" s="152"/>
      <c r="N47" s="135" t="str">
        <f t="shared" si="14"/>
        <v/>
      </c>
      <c r="O47" s="136" t="str">
        <f t="shared" si="14"/>
        <v/>
      </c>
      <c r="P47" s="135" t="str">
        <f t="shared" si="15"/>
        <v/>
      </c>
      <c r="Q47" s="136" t="str">
        <f t="shared" si="15"/>
        <v/>
      </c>
      <c r="R47" s="135" t="str">
        <f t="shared" si="16"/>
        <v/>
      </c>
      <c r="S47" s="136" t="str">
        <f t="shared" si="16"/>
        <v/>
      </c>
      <c r="T47" s="157"/>
      <c r="U47" s="158"/>
      <c r="V47" s="121" t="str">
        <f t="shared" si="7"/>
        <v/>
      </c>
      <c r="W47" s="121" t="str">
        <f t="shared" si="6"/>
        <v/>
      </c>
      <c r="X47" s="137" t="str">
        <f t="shared" si="8"/>
        <v/>
      </c>
    </row>
    <row r="48" spans="1:24" x14ac:dyDescent="0.4">
      <c r="A48" s="5">
        <v>38</v>
      </c>
      <c r="B48" s="3"/>
      <c r="C48" s="21"/>
      <c r="D48" s="147"/>
      <c r="E48" s="148"/>
      <c r="F48" s="133" t="str">
        <f t="shared" si="11"/>
        <v/>
      </c>
      <c r="G48" s="134" t="str">
        <f t="shared" si="11"/>
        <v/>
      </c>
      <c r="H48" s="133" t="str">
        <f t="shared" si="12"/>
        <v/>
      </c>
      <c r="I48" s="134" t="str">
        <f t="shared" si="12"/>
        <v/>
      </c>
      <c r="J48" s="133" t="str">
        <f t="shared" si="13"/>
        <v/>
      </c>
      <c r="K48" s="134" t="str">
        <f t="shared" si="13"/>
        <v/>
      </c>
      <c r="L48" s="144"/>
      <c r="M48" s="152"/>
      <c r="N48" s="135" t="str">
        <f t="shared" si="14"/>
        <v/>
      </c>
      <c r="O48" s="136" t="str">
        <f t="shared" si="14"/>
        <v/>
      </c>
      <c r="P48" s="135" t="str">
        <f t="shared" si="15"/>
        <v/>
      </c>
      <c r="Q48" s="136" t="str">
        <f t="shared" si="15"/>
        <v/>
      </c>
      <c r="R48" s="135" t="str">
        <f t="shared" si="16"/>
        <v/>
      </c>
      <c r="S48" s="136" t="str">
        <f t="shared" si="16"/>
        <v/>
      </c>
      <c r="T48" s="157"/>
      <c r="U48" s="158"/>
      <c r="V48" s="121" t="str">
        <f t="shared" si="7"/>
        <v/>
      </c>
      <c r="W48" s="121" t="str">
        <f t="shared" si="6"/>
        <v/>
      </c>
      <c r="X48" s="137" t="str">
        <f t="shared" si="8"/>
        <v/>
      </c>
    </row>
    <row r="49" spans="1:25" x14ac:dyDescent="0.4">
      <c r="A49" s="5">
        <v>39</v>
      </c>
      <c r="B49" s="3"/>
      <c r="C49" s="21"/>
      <c r="D49" s="147"/>
      <c r="E49" s="148"/>
      <c r="F49" s="133" t="str">
        <f t="shared" si="11"/>
        <v/>
      </c>
      <c r="G49" s="134" t="str">
        <f t="shared" si="11"/>
        <v/>
      </c>
      <c r="H49" s="133" t="str">
        <f t="shared" si="12"/>
        <v/>
      </c>
      <c r="I49" s="134" t="str">
        <f t="shared" si="12"/>
        <v/>
      </c>
      <c r="J49" s="133" t="str">
        <f t="shared" si="13"/>
        <v/>
      </c>
      <c r="K49" s="134" t="str">
        <f t="shared" si="13"/>
        <v/>
      </c>
      <c r="L49" s="144"/>
      <c r="M49" s="152"/>
      <c r="N49" s="135" t="str">
        <f t="shared" si="14"/>
        <v/>
      </c>
      <c r="O49" s="136" t="str">
        <f t="shared" si="14"/>
        <v/>
      </c>
      <c r="P49" s="135" t="str">
        <f t="shared" si="15"/>
        <v/>
      </c>
      <c r="Q49" s="136" t="str">
        <f t="shared" si="15"/>
        <v/>
      </c>
      <c r="R49" s="135" t="str">
        <f t="shared" si="16"/>
        <v/>
      </c>
      <c r="S49" s="136" t="str">
        <f t="shared" si="16"/>
        <v/>
      </c>
      <c r="T49" s="157"/>
      <c r="U49" s="158"/>
      <c r="V49" s="121" t="str">
        <f t="shared" si="7"/>
        <v/>
      </c>
      <c r="W49" s="121" t="str">
        <f t="shared" si="6"/>
        <v/>
      </c>
      <c r="X49" s="137" t="str">
        <f t="shared" si="8"/>
        <v/>
      </c>
    </row>
    <row r="50" spans="1:25" x14ac:dyDescent="0.4">
      <c r="A50" s="5">
        <v>40</v>
      </c>
      <c r="B50" s="3"/>
      <c r="C50" s="21"/>
      <c r="D50" s="147"/>
      <c r="E50" s="148"/>
      <c r="F50" s="133" t="str">
        <f t="shared" si="11"/>
        <v/>
      </c>
      <c r="G50" s="134" t="str">
        <f t="shared" si="11"/>
        <v/>
      </c>
      <c r="H50" s="133" t="str">
        <f t="shared" si="12"/>
        <v/>
      </c>
      <c r="I50" s="134" t="str">
        <f t="shared" si="12"/>
        <v/>
      </c>
      <c r="J50" s="133" t="str">
        <f t="shared" si="13"/>
        <v/>
      </c>
      <c r="K50" s="134" t="str">
        <f t="shared" si="13"/>
        <v/>
      </c>
      <c r="L50" s="144"/>
      <c r="M50" s="152"/>
      <c r="N50" s="135" t="str">
        <f t="shared" si="14"/>
        <v/>
      </c>
      <c r="O50" s="136" t="str">
        <f t="shared" si="14"/>
        <v/>
      </c>
      <c r="P50" s="135" t="str">
        <f t="shared" si="15"/>
        <v/>
      </c>
      <c r="Q50" s="136" t="str">
        <f t="shared" si="15"/>
        <v/>
      </c>
      <c r="R50" s="135" t="str">
        <f t="shared" si="16"/>
        <v/>
      </c>
      <c r="S50" s="136" t="str">
        <f t="shared" si="16"/>
        <v/>
      </c>
      <c r="T50" s="157"/>
      <c r="U50" s="158"/>
      <c r="V50" s="121" t="str">
        <f t="shared" si="7"/>
        <v/>
      </c>
      <c r="W50" s="121" t="str">
        <f t="shared" si="6"/>
        <v/>
      </c>
      <c r="X50" s="137" t="str">
        <f t="shared" si="8"/>
        <v/>
      </c>
    </row>
    <row r="51" spans="1:25" x14ac:dyDescent="0.4">
      <c r="A51" s="5">
        <v>41</v>
      </c>
      <c r="B51" s="3"/>
      <c r="C51" s="21"/>
      <c r="D51" s="147"/>
      <c r="E51" s="148"/>
      <c r="F51" s="133" t="str">
        <f t="shared" si="11"/>
        <v/>
      </c>
      <c r="G51" s="134" t="str">
        <f t="shared" si="11"/>
        <v/>
      </c>
      <c r="H51" s="133" t="str">
        <f t="shared" si="12"/>
        <v/>
      </c>
      <c r="I51" s="134" t="str">
        <f t="shared" si="12"/>
        <v/>
      </c>
      <c r="J51" s="133" t="str">
        <f t="shared" si="13"/>
        <v/>
      </c>
      <c r="K51" s="134" t="str">
        <f t="shared" si="13"/>
        <v/>
      </c>
      <c r="L51" s="144"/>
      <c r="M51" s="152"/>
      <c r="N51" s="135" t="str">
        <f t="shared" si="14"/>
        <v/>
      </c>
      <c r="O51" s="136" t="str">
        <f t="shared" si="14"/>
        <v/>
      </c>
      <c r="P51" s="135" t="str">
        <f t="shared" si="15"/>
        <v/>
      </c>
      <c r="Q51" s="136" t="str">
        <f t="shared" si="15"/>
        <v/>
      </c>
      <c r="R51" s="135" t="str">
        <f t="shared" si="16"/>
        <v/>
      </c>
      <c r="S51" s="136" t="str">
        <f t="shared" si="16"/>
        <v/>
      </c>
      <c r="T51" s="157"/>
      <c r="U51" s="158"/>
      <c r="V51" s="121" t="str">
        <f t="shared" si="7"/>
        <v/>
      </c>
      <c r="W51" s="121" t="str">
        <f t="shared" si="6"/>
        <v/>
      </c>
      <c r="X51" s="137" t="str">
        <f t="shared" si="8"/>
        <v/>
      </c>
    </row>
    <row r="52" spans="1:25" x14ac:dyDescent="0.4">
      <c r="A52" s="5">
        <v>42</v>
      </c>
      <c r="B52" s="3"/>
      <c r="C52" s="21"/>
      <c r="D52" s="147"/>
      <c r="E52" s="148"/>
      <c r="F52" s="133" t="str">
        <f t="shared" si="11"/>
        <v/>
      </c>
      <c r="G52" s="134" t="str">
        <f t="shared" si="11"/>
        <v/>
      </c>
      <c r="H52" s="133" t="str">
        <f t="shared" si="12"/>
        <v/>
      </c>
      <c r="I52" s="134" t="str">
        <f t="shared" si="12"/>
        <v/>
      </c>
      <c r="J52" s="133" t="str">
        <f t="shared" si="13"/>
        <v/>
      </c>
      <c r="K52" s="134" t="str">
        <f t="shared" si="13"/>
        <v/>
      </c>
      <c r="L52" s="144"/>
      <c r="M52" s="152"/>
      <c r="N52" s="135" t="str">
        <f t="shared" si="14"/>
        <v/>
      </c>
      <c r="O52" s="136" t="str">
        <f t="shared" si="14"/>
        <v/>
      </c>
      <c r="P52" s="135" t="str">
        <f t="shared" si="15"/>
        <v/>
      </c>
      <c r="Q52" s="136" t="str">
        <f t="shared" si="15"/>
        <v/>
      </c>
      <c r="R52" s="135" t="str">
        <f t="shared" si="16"/>
        <v/>
      </c>
      <c r="S52" s="136" t="str">
        <f t="shared" si="16"/>
        <v/>
      </c>
      <c r="T52" s="157"/>
      <c r="U52" s="158"/>
      <c r="V52" s="121" t="str">
        <f t="shared" si="7"/>
        <v/>
      </c>
      <c r="W52" s="121" t="str">
        <f t="shared" si="6"/>
        <v/>
      </c>
      <c r="X52" s="137" t="str">
        <f t="shared" si="8"/>
        <v/>
      </c>
    </row>
    <row r="53" spans="1:25" x14ac:dyDescent="0.4">
      <c r="A53" s="5">
        <v>43</v>
      </c>
      <c r="B53" s="3"/>
      <c r="C53" s="21"/>
      <c r="D53" s="147"/>
      <c r="E53" s="148"/>
      <c r="F53" s="133" t="str">
        <f t="shared" si="11"/>
        <v/>
      </c>
      <c r="G53" s="134" t="str">
        <f t="shared" si="11"/>
        <v/>
      </c>
      <c r="H53" s="133" t="str">
        <f t="shared" si="12"/>
        <v/>
      </c>
      <c r="I53" s="134" t="str">
        <f t="shared" si="12"/>
        <v/>
      </c>
      <c r="J53" s="133" t="str">
        <f t="shared" si="13"/>
        <v/>
      </c>
      <c r="K53" s="134" t="str">
        <f t="shared" si="13"/>
        <v/>
      </c>
      <c r="L53" s="144"/>
      <c r="M53" s="152"/>
      <c r="N53" s="135" t="str">
        <f t="shared" si="14"/>
        <v/>
      </c>
      <c r="O53" s="136" t="str">
        <f t="shared" si="14"/>
        <v/>
      </c>
      <c r="P53" s="135" t="str">
        <f t="shared" si="15"/>
        <v/>
      </c>
      <c r="Q53" s="136" t="str">
        <f t="shared" si="15"/>
        <v/>
      </c>
      <c r="R53" s="135" t="str">
        <f t="shared" si="16"/>
        <v/>
      </c>
      <c r="S53" s="136" t="str">
        <f t="shared" si="16"/>
        <v/>
      </c>
      <c r="T53" s="157"/>
      <c r="U53" s="158"/>
      <c r="V53" s="121" t="str">
        <f t="shared" si="7"/>
        <v/>
      </c>
      <c r="W53" s="121" t="str">
        <f t="shared" si="6"/>
        <v/>
      </c>
      <c r="X53" s="137" t="str">
        <f t="shared" si="8"/>
        <v/>
      </c>
    </row>
    <row r="54" spans="1:25" x14ac:dyDescent="0.4">
      <c r="A54" s="5">
        <v>44</v>
      </c>
      <c r="B54" s="3"/>
      <c r="C54" s="21"/>
      <c r="D54" s="147"/>
      <c r="E54" s="148"/>
      <c r="F54" s="133" t="str">
        <f t="shared" si="11"/>
        <v/>
      </c>
      <c r="G54" s="134" t="str">
        <f t="shared" si="11"/>
        <v/>
      </c>
      <c r="H54" s="133" t="str">
        <f t="shared" si="12"/>
        <v/>
      </c>
      <c r="I54" s="134" t="str">
        <f t="shared" si="12"/>
        <v/>
      </c>
      <c r="J54" s="133" t="str">
        <f t="shared" si="13"/>
        <v/>
      </c>
      <c r="K54" s="134" t="str">
        <f t="shared" si="13"/>
        <v/>
      </c>
      <c r="L54" s="144"/>
      <c r="M54" s="152"/>
      <c r="N54" s="135" t="str">
        <f t="shared" si="14"/>
        <v/>
      </c>
      <c r="O54" s="136" t="str">
        <f t="shared" si="14"/>
        <v/>
      </c>
      <c r="P54" s="135" t="str">
        <f t="shared" si="15"/>
        <v/>
      </c>
      <c r="Q54" s="136" t="str">
        <f t="shared" si="15"/>
        <v/>
      </c>
      <c r="R54" s="135" t="str">
        <f t="shared" si="16"/>
        <v/>
      </c>
      <c r="S54" s="136" t="str">
        <f t="shared" si="16"/>
        <v/>
      </c>
      <c r="T54" s="157"/>
      <c r="U54" s="158"/>
      <c r="V54" s="121" t="str">
        <f t="shared" si="7"/>
        <v/>
      </c>
      <c r="W54" s="121" t="str">
        <f t="shared" si="6"/>
        <v/>
      </c>
      <c r="X54" s="137" t="str">
        <f t="shared" si="8"/>
        <v/>
      </c>
    </row>
    <row r="55" spans="1:25" x14ac:dyDescent="0.4">
      <c r="A55" s="5">
        <v>45</v>
      </c>
      <c r="B55" s="3"/>
      <c r="C55" s="21"/>
      <c r="D55" s="147"/>
      <c r="E55" s="148"/>
      <c r="F55" s="133" t="str">
        <f t="shared" si="11"/>
        <v/>
      </c>
      <c r="G55" s="134" t="str">
        <f t="shared" si="11"/>
        <v/>
      </c>
      <c r="H55" s="133" t="str">
        <f t="shared" si="12"/>
        <v/>
      </c>
      <c r="I55" s="134" t="str">
        <f t="shared" si="12"/>
        <v/>
      </c>
      <c r="J55" s="133" t="str">
        <f t="shared" si="13"/>
        <v/>
      </c>
      <c r="K55" s="134" t="str">
        <f t="shared" si="13"/>
        <v/>
      </c>
      <c r="L55" s="144"/>
      <c r="M55" s="152"/>
      <c r="N55" s="135" t="str">
        <f t="shared" si="14"/>
        <v/>
      </c>
      <c r="O55" s="136" t="str">
        <f t="shared" si="14"/>
        <v/>
      </c>
      <c r="P55" s="135" t="str">
        <f t="shared" si="15"/>
        <v/>
      </c>
      <c r="Q55" s="136" t="str">
        <f t="shared" si="15"/>
        <v/>
      </c>
      <c r="R55" s="135" t="str">
        <f t="shared" si="16"/>
        <v/>
      </c>
      <c r="S55" s="136" t="str">
        <f t="shared" si="16"/>
        <v/>
      </c>
      <c r="T55" s="157"/>
      <c r="U55" s="158"/>
      <c r="V55" s="121" t="str">
        <f t="shared" si="7"/>
        <v/>
      </c>
      <c r="W55" s="121" t="str">
        <f t="shared" si="6"/>
        <v/>
      </c>
      <c r="X55" s="137" t="str">
        <f t="shared" si="8"/>
        <v/>
      </c>
    </row>
    <row r="56" spans="1:25" x14ac:dyDescent="0.4">
      <c r="A56" s="5">
        <v>46</v>
      </c>
      <c r="B56" s="3"/>
      <c r="C56" s="21"/>
      <c r="D56" s="147"/>
      <c r="E56" s="148"/>
      <c r="F56" s="133" t="str">
        <f t="shared" si="11"/>
        <v/>
      </c>
      <c r="G56" s="134" t="str">
        <f t="shared" si="11"/>
        <v/>
      </c>
      <c r="H56" s="133" t="str">
        <f t="shared" si="12"/>
        <v/>
      </c>
      <c r="I56" s="134" t="str">
        <f t="shared" si="12"/>
        <v/>
      </c>
      <c r="J56" s="133" t="str">
        <f t="shared" si="13"/>
        <v/>
      </c>
      <c r="K56" s="134" t="str">
        <f t="shared" si="13"/>
        <v/>
      </c>
      <c r="L56" s="144"/>
      <c r="M56" s="152"/>
      <c r="N56" s="135" t="str">
        <f t="shared" si="14"/>
        <v/>
      </c>
      <c r="O56" s="136" t="str">
        <f t="shared" si="14"/>
        <v/>
      </c>
      <c r="P56" s="135" t="str">
        <f t="shared" si="15"/>
        <v/>
      </c>
      <c r="Q56" s="136" t="str">
        <f t="shared" si="15"/>
        <v/>
      </c>
      <c r="R56" s="135" t="str">
        <f t="shared" si="16"/>
        <v/>
      </c>
      <c r="S56" s="136" t="str">
        <f t="shared" si="16"/>
        <v/>
      </c>
      <c r="T56" s="157"/>
      <c r="U56" s="158"/>
      <c r="V56" s="121" t="str">
        <f t="shared" si="7"/>
        <v/>
      </c>
      <c r="W56" s="121" t="str">
        <f t="shared" si="6"/>
        <v/>
      </c>
      <c r="X56" s="137" t="str">
        <f t="shared" si="8"/>
        <v/>
      </c>
    </row>
    <row r="57" spans="1:25" x14ac:dyDescent="0.4">
      <c r="A57" s="5">
        <v>47</v>
      </c>
      <c r="B57" s="3"/>
      <c r="C57" s="21"/>
      <c r="D57" s="147"/>
      <c r="E57" s="148"/>
      <c r="F57" s="133" t="str">
        <f t="shared" si="11"/>
        <v/>
      </c>
      <c r="G57" s="134" t="str">
        <f t="shared" si="11"/>
        <v/>
      </c>
      <c r="H57" s="133" t="str">
        <f t="shared" si="12"/>
        <v/>
      </c>
      <c r="I57" s="134" t="str">
        <f t="shared" si="12"/>
        <v/>
      </c>
      <c r="J57" s="133" t="str">
        <f t="shared" si="13"/>
        <v/>
      </c>
      <c r="K57" s="134" t="str">
        <f t="shared" si="13"/>
        <v/>
      </c>
      <c r="L57" s="144"/>
      <c r="M57" s="152"/>
      <c r="N57" s="135" t="str">
        <f t="shared" si="14"/>
        <v/>
      </c>
      <c r="O57" s="136" t="str">
        <f t="shared" si="14"/>
        <v/>
      </c>
      <c r="P57" s="135" t="str">
        <f t="shared" si="15"/>
        <v/>
      </c>
      <c r="Q57" s="136" t="str">
        <f t="shared" si="15"/>
        <v/>
      </c>
      <c r="R57" s="135" t="str">
        <f t="shared" si="16"/>
        <v/>
      </c>
      <c r="S57" s="136" t="str">
        <f t="shared" si="16"/>
        <v/>
      </c>
      <c r="T57" s="157"/>
      <c r="U57" s="158"/>
      <c r="V57" s="121" t="str">
        <f t="shared" si="7"/>
        <v/>
      </c>
      <c r="W57" s="121" t="str">
        <f t="shared" si="6"/>
        <v/>
      </c>
      <c r="X57" s="137" t="str">
        <f t="shared" si="8"/>
        <v/>
      </c>
    </row>
    <row r="58" spans="1:25" x14ac:dyDescent="0.4">
      <c r="A58" s="5">
        <v>48</v>
      </c>
      <c r="B58" s="3"/>
      <c r="C58" s="21"/>
      <c r="D58" s="147"/>
      <c r="E58" s="148"/>
      <c r="F58" s="133" t="str">
        <f t="shared" si="11"/>
        <v/>
      </c>
      <c r="G58" s="134" t="str">
        <f t="shared" si="11"/>
        <v/>
      </c>
      <c r="H58" s="133" t="str">
        <f t="shared" si="12"/>
        <v/>
      </c>
      <c r="I58" s="134" t="str">
        <f t="shared" si="12"/>
        <v/>
      </c>
      <c r="J58" s="133" t="str">
        <f t="shared" si="13"/>
        <v/>
      </c>
      <c r="K58" s="134" t="str">
        <f t="shared" si="13"/>
        <v/>
      </c>
      <c r="L58" s="144"/>
      <c r="M58" s="152"/>
      <c r="N58" s="135" t="str">
        <f t="shared" si="14"/>
        <v/>
      </c>
      <c r="O58" s="136" t="str">
        <f t="shared" si="14"/>
        <v/>
      </c>
      <c r="P58" s="135" t="str">
        <f t="shared" si="15"/>
        <v/>
      </c>
      <c r="Q58" s="136" t="str">
        <f t="shared" si="15"/>
        <v/>
      </c>
      <c r="R58" s="135" t="str">
        <f t="shared" si="16"/>
        <v/>
      </c>
      <c r="S58" s="136" t="str">
        <f t="shared" si="16"/>
        <v/>
      </c>
      <c r="T58" s="157"/>
      <c r="U58" s="158"/>
      <c r="V58" s="121" t="str">
        <f t="shared" si="7"/>
        <v/>
      </c>
      <c r="W58" s="121" t="str">
        <f t="shared" si="6"/>
        <v/>
      </c>
      <c r="X58" s="137" t="str">
        <f t="shared" si="8"/>
        <v/>
      </c>
    </row>
    <row r="59" spans="1:25" x14ac:dyDescent="0.4">
      <c r="A59" s="5">
        <v>49</v>
      </c>
      <c r="B59" s="3"/>
      <c r="C59" s="21"/>
      <c r="D59" s="147"/>
      <c r="E59" s="148"/>
      <c r="F59" s="133" t="str">
        <f t="shared" ref="F59:G60" si="17">IF(D59="","",F58+J59)</f>
        <v/>
      </c>
      <c r="G59" s="134" t="str">
        <f t="shared" si="17"/>
        <v/>
      </c>
      <c r="H59" s="133" t="str">
        <f t="shared" si="12"/>
        <v/>
      </c>
      <c r="I59" s="134" t="str">
        <f t="shared" si="12"/>
        <v/>
      </c>
      <c r="J59" s="133" t="str">
        <f t="shared" si="13"/>
        <v/>
      </c>
      <c r="K59" s="134" t="str">
        <f t="shared" si="13"/>
        <v/>
      </c>
      <c r="L59" s="144"/>
      <c r="M59" s="152"/>
      <c r="N59" s="135" t="str">
        <f t="shared" ref="N59:O60" si="18">IF(L59="","",N58+R59)</f>
        <v/>
      </c>
      <c r="O59" s="136" t="str">
        <f t="shared" si="18"/>
        <v/>
      </c>
      <c r="P59" s="135" t="str">
        <f t="shared" si="15"/>
        <v/>
      </c>
      <c r="Q59" s="136" t="str">
        <f t="shared" si="15"/>
        <v/>
      </c>
      <c r="R59" s="135" t="str">
        <f t="shared" si="16"/>
        <v/>
      </c>
      <c r="S59" s="136" t="str">
        <f t="shared" si="16"/>
        <v/>
      </c>
      <c r="T59" s="157"/>
      <c r="U59" s="158"/>
      <c r="V59" s="121" t="str">
        <f t="shared" si="7"/>
        <v/>
      </c>
      <c r="W59" s="121" t="str">
        <f t="shared" si="6"/>
        <v/>
      </c>
      <c r="X59" s="137" t="str">
        <f t="shared" si="8"/>
        <v/>
      </c>
    </row>
    <row r="60" spans="1:25" ht="19.5" thickBot="1" x14ac:dyDescent="0.45">
      <c r="A60" s="5">
        <v>50</v>
      </c>
      <c r="B60" s="4"/>
      <c r="C60" s="24"/>
      <c r="D60" s="149"/>
      <c r="E60" s="150"/>
      <c r="F60" s="138" t="str">
        <f t="shared" si="17"/>
        <v/>
      </c>
      <c r="G60" s="139" t="str">
        <f t="shared" si="17"/>
        <v/>
      </c>
      <c r="H60" s="138" t="str">
        <f t="shared" si="12"/>
        <v/>
      </c>
      <c r="I60" s="139" t="str">
        <f t="shared" si="12"/>
        <v/>
      </c>
      <c r="J60" s="138" t="str">
        <f t="shared" si="13"/>
        <v/>
      </c>
      <c r="K60" s="139" t="str">
        <f t="shared" si="13"/>
        <v/>
      </c>
      <c r="L60" s="153"/>
      <c r="M60" s="154"/>
      <c r="N60" s="140" t="str">
        <f t="shared" si="18"/>
        <v/>
      </c>
      <c r="O60" s="141" t="str">
        <f t="shared" si="18"/>
        <v/>
      </c>
      <c r="P60" s="140" t="str">
        <f t="shared" si="15"/>
        <v/>
      </c>
      <c r="Q60" s="141" t="str">
        <f t="shared" si="15"/>
        <v/>
      </c>
      <c r="R60" s="140" t="str">
        <f t="shared" si="16"/>
        <v/>
      </c>
      <c r="S60" s="141" t="str">
        <f t="shared" si="16"/>
        <v/>
      </c>
      <c r="T60" s="159"/>
      <c r="U60" s="160"/>
      <c r="V60" s="122" t="str">
        <f t="shared" si="7"/>
        <v/>
      </c>
      <c r="W60" s="122" t="str">
        <f t="shared" si="6"/>
        <v/>
      </c>
      <c r="X60" s="142" t="str">
        <f t="shared" si="8"/>
        <v/>
      </c>
    </row>
    <row r="61" spans="1:25" ht="19.5" thickBot="1" x14ac:dyDescent="0.45">
      <c r="A61" s="5"/>
      <c r="B61" s="172" t="s">
        <v>5</v>
      </c>
      <c r="C61" s="173"/>
      <c r="D61" s="76">
        <f>COUNTIF(D11:D60,1.27)</f>
        <v>7</v>
      </c>
      <c r="E61" s="77">
        <f>COUNTIF(E11:E60,2)</f>
        <v>7</v>
      </c>
      <c r="F61" s="115">
        <f>J61+F10</f>
        <v>115016.79838040064</v>
      </c>
      <c r="G61" s="116">
        <f>K61+G10</f>
        <v>133115.30571834889</v>
      </c>
      <c r="H61" s="59" t="s">
        <v>29</v>
      </c>
      <c r="I61" s="60" t="s">
        <v>30</v>
      </c>
      <c r="J61" s="61">
        <f>SUM(J11:J60)</f>
        <v>15016.798380400642</v>
      </c>
      <c r="K61" s="62">
        <f>SUM(K11:K60)</f>
        <v>33115.305718348878</v>
      </c>
      <c r="L61" s="86">
        <f>COUNTIF(L11:L60,1.27)</f>
        <v>7</v>
      </c>
      <c r="M61" s="87">
        <f>COUNTIF(M11:M60,2)</f>
        <v>5</v>
      </c>
      <c r="N61" s="117">
        <f>R61+N10</f>
        <v>118574.01894886664</v>
      </c>
      <c r="O61" s="118">
        <f>S61+O10</f>
        <v>122136.23525849247</v>
      </c>
      <c r="P61" s="38" t="s">
        <v>29</v>
      </c>
      <c r="Q61" s="39" t="s">
        <v>30</v>
      </c>
      <c r="R61" s="113">
        <f>SUM(R11:R60)</f>
        <v>18574.018948866644</v>
      </c>
      <c r="S61" s="114">
        <f>SUM(S11:S60)</f>
        <v>22136.235258492474</v>
      </c>
      <c r="T61" s="96">
        <f>COUNTIF(T11:T60,1.27)</f>
        <v>7</v>
      </c>
      <c r="U61" s="97">
        <f>COUNTIF(U11:U60,2)</f>
        <v>7</v>
      </c>
      <c r="V61" s="119">
        <f>X61+V10</f>
        <v>123782.78616839874</v>
      </c>
      <c r="W61" s="51"/>
      <c r="X61" s="127">
        <f>SUM(X11:X60)</f>
        <v>23782.786168398747</v>
      </c>
    </row>
    <row r="62" spans="1:25" ht="19.5" thickBot="1" x14ac:dyDescent="0.45">
      <c r="A62" s="5"/>
      <c r="B62" s="164" t="s">
        <v>6</v>
      </c>
      <c r="C62" s="165"/>
      <c r="D62" s="101">
        <f>COUNTIF(D11:D60,-1)</f>
        <v>4</v>
      </c>
      <c r="E62" s="102">
        <f>COUNTIF(E11:E60,-1)</f>
        <v>4</v>
      </c>
      <c r="F62" s="168" t="s">
        <v>28</v>
      </c>
      <c r="G62" s="169"/>
      <c r="H62" s="168" t="s">
        <v>31</v>
      </c>
      <c r="I62" s="169"/>
      <c r="J62" s="63"/>
      <c r="K62" s="64"/>
      <c r="L62" s="105">
        <f>COUNTIF(L11:L60,-1)</f>
        <v>3</v>
      </c>
      <c r="M62" s="106">
        <f>COUNTIF(M11:M60,-1)</f>
        <v>3</v>
      </c>
      <c r="N62" s="170" t="s">
        <v>28</v>
      </c>
      <c r="O62" s="171"/>
      <c r="P62" s="170" t="s">
        <v>31</v>
      </c>
      <c r="Q62" s="171"/>
      <c r="R62" s="40"/>
      <c r="S62" s="41"/>
      <c r="T62" s="109">
        <f>COUNTIF(T11:T60,-1)</f>
        <v>4</v>
      </c>
      <c r="U62" s="110">
        <f>COUNTIF(U11:U60,-1)</f>
        <v>4</v>
      </c>
      <c r="V62" s="162" t="s">
        <v>28</v>
      </c>
      <c r="W62" s="163"/>
      <c r="X62" s="162" t="s">
        <v>31</v>
      </c>
      <c r="Y62" s="163"/>
    </row>
    <row r="63" spans="1:25" ht="19.5" thickBot="1" x14ac:dyDescent="0.45">
      <c r="A63" s="5"/>
      <c r="B63" s="164" t="s">
        <v>32</v>
      </c>
      <c r="C63" s="165"/>
      <c r="D63" s="103">
        <f>COUNTIF(D11:D60,0)</f>
        <v>0</v>
      </c>
      <c r="E63" s="104">
        <f>COUNTIF(E11:E60,0)</f>
        <v>0</v>
      </c>
      <c r="F63" s="65">
        <f>F61/F10</f>
        <v>1.1501679838040064</v>
      </c>
      <c r="G63" s="66">
        <f>G61/G10</f>
        <v>1.3311530571834889</v>
      </c>
      <c r="H63" s="67" t="e">
        <f>(F63-100%)*30/#REF!</f>
        <v>#REF!</v>
      </c>
      <c r="I63" s="68" t="e">
        <f>(G63-100%)*30/#REF!</f>
        <v>#REF!</v>
      </c>
      <c r="J63" s="69"/>
      <c r="K63" s="70"/>
      <c r="L63" s="107">
        <f>COUNTIF(L11:L60,0)</f>
        <v>1</v>
      </c>
      <c r="M63" s="108">
        <f>COUNTIF(M11:M60,0)</f>
        <v>3</v>
      </c>
      <c r="N63" s="42">
        <f>N61/N10</f>
        <v>1.1857401894886663</v>
      </c>
      <c r="O63" s="43">
        <f>O61/O10</f>
        <v>1.2213623525849246</v>
      </c>
      <c r="P63" s="44" t="e">
        <f>(N63-100%)*30/#REF!</f>
        <v>#REF!</v>
      </c>
      <c r="Q63" s="45" t="e">
        <f>(O63-100%)*30/#REF!</f>
        <v>#REF!</v>
      </c>
      <c r="R63" s="46"/>
      <c r="S63" s="47"/>
      <c r="T63" s="111">
        <f>COUNTIF(T11:T60,0)</f>
        <v>0</v>
      </c>
      <c r="U63" s="112">
        <f>COUNTIF(U11:U60,0)</f>
        <v>0</v>
      </c>
      <c r="V63" s="52">
        <f>V61/V10</f>
        <v>1.2378278616839875</v>
      </c>
      <c r="W63" s="53" t="e">
        <f>#REF!/#REF!</f>
        <v>#REF!</v>
      </c>
      <c r="X63" s="54" t="e">
        <f>(V63-100%)*30/#REF!</f>
        <v>#REF!</v>
      </c>
      <c r="Y63" s="55" t="e">
        <f>(W63-100%)*30/#REF!</f>
        <v>#REF!</v>
      </c>
    </row>
    <row r="64" spans="1:25" ht="19.5" thickBot="1" x14ac:dyDescent="0.45">
      <c r="A64" s="2"/>
      <c r="B64" s="166" t="s">
        <v>4</v>
      </c>
      <c r="C64" s="167"/>
      <c r="D64" s="71">
        <f t="shared" ref="D64" si="19">D61/(D61+D62+D63)</f>
        <v>0.63636363636363635</v>
      </c>
      <c r="E64" s="72">
        <f>E61/(E61+E62+E63)</f>
        <v>0.63636363636363635</v>
      </c>
      <c r="F64" s="73"/>
      <c r="G64" s="73"/>
      <c r="H64" s="73"/>
      <c r="I64" s="73"/>
      <c r="J64" s="73"/>
      <c r="K64" s="73"/>
      <c r="L64" s="48">
        <f>L61/(L61+L62+L63)</f>
        <v>0.63636363636363635</v>
      </c>
      <c r="M64" s="49">
        <f>M61/(M61+M62+M63)</f>
        <v>0.45454545454545453</v>
      </c>
      <c r="N64" s="50"/>
      <c r="O64" s="50"/>
      <c r="P64" s="50"/>
      <c r="Q64" s="50"/>
      <c r="R64" s="50"/>
      <c r="S64" s="50"/>
      <c r="T64" s="56">
        <f>T61/(T61+T62+T63)</f>
        <v>0.63636363636363635</v>
      </c>
      <c r="U64" s="57">
        <f>U61/(U61+U62+U63)</f>
        <v>0.63636363636363635</v>
      </c>
      <c r="V64" s="58"/>
      <c r="W64" s="58"/>
      <c r="X64" s="58"/>
      <c r="Y64" s="58"/>
    </row>
    <row r="65" spans="5:25" x14ac:dyDescent="0.4">
      <c r="T65" s="58"/>
      <c r="U65" s="58"/>
      <c r="V65" s="58"/>
      <c r="W65" s="58"/>
      <c r="X65" s="58"/>
      <c r="Y65" s="58"/>
    </row>
    <row r="66" spans="5:25" x14ac:dyDescent="0.4">
      <c r="E66" s="27"/>
      <c r="F66" s="27"/>
      <c r="G66" s="27"/>
      <c r="Q66" s="27"/>
      <c r="R66" s="27"/>
    </row>
  </sheetData>
  <mergeCells count="25">
    <mergeCell ref="B61:C61"/>
    <mergeCell ref="D7:K7"/>
    <mergeCell ref="L7:S7"/>
    <mergeCell ref="T7:X7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V9"/>
    <mergeCell ref="W8:W9"/>
    <mergeCell ref="X8:X9"/>
    <mergeCell ref="X62:Y62"/>
    <mergeCell ref="B63:C63"/>
    <mergeCell ref="B64:C64"/>
    <mergeCell ref="B62:C62"/>
    <mergeCell ref="F62:G62"/>
    <mergeCell ref="H62:I62"/>
    <mergeCell ref="N62:O62"/>
    <mergeCell ref="P62:Q62"/>
    <mergeCell ref="V62:W62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00971-6CA6-4849-A4AA-4D69F6DB110B}">
  <sheetPr>
    <tabColor rgb="FFFF0000"/>
  </sheetPr>
  <dimension ref="A1"/>
  <sheetViews>
    <sheetView topLeftCell="A70" zoomScale="85" zoomScaleNormal="85" workbookViewId="0">
      <selection activeCell="AB158" sqref="AB158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5DDE5-D39D-4EA4-BF7A-40B17E4E73B1}">
  <sheetPr>
    <tabColor rgb="FF0070C0"/>
  </sheetPr>
  <dimension ref="A1:Y66"/>
  <sheetViews>
    <sheetView topLeftCell="A3" zoomScale="85" zoomScaleNormal="85" workbookViewId="0">
      <pane ySplit="10155" topLeftCell="A61"/>
      <selection activeCell="B28" sqref="B28"/>
      <selection pane="bottomLeft" activeCell="O241" sqref="O241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19" width="9.375" customWidth="1"/>
    <col min="22" max="22" width="9.375" bestFit="1" customWidth="1"/>
    <col min="23" max="23" width="9.875" bestFit="1" customWidth="1"/>
  </cols>
  <sheetData>
    <row r="1" spans="1:24" x14ac:dyDescent="0.4">
      <c r="A1" s="1" t="s">
        <v>7</v>
      </c>
      <c r="C1" t="s">
        <v>38</v>
      </c>
    </row>
    <row r="2" spans="1:24" x14ac:dyDescent="0.4">
      <c r="A2" s="1" t="s">
        <v>40</v>
      </c>
      <c r="C2" t="s">
        <v>41</v>
      </c>
      <c r="D2" s="1" t="s">
        <v>42</v>
      </c>
      <c r="E2" t="s">
        <v>43</v>
      </c>
      <c r="F2" s="1"/>
    </row>
    <row r="3" spans="1:24" x14ac:dyDescent="0.4">
      <c r="A3" s="1" t="s">
        <v>9</v>
      </c>
      <c r="C3" s="10">
        <v>100000</v>
      </c>
      <c r="D3" s="10"/>
      <c r="P3" s="10"/>
    </row>
    <row r="4" spans="1:24" x14ac:dyDescent="0.4">
      <c r="A4" s="1" t="s">
        <v>10</v>
      </c>
      <c r="C4" s="10" t="s">
        <v>45</v>
      </c>
      <c r="D4" s="10"/>
      <c r="P4" s="10"/>
    </row>
    <row r="5" spans="1:24" x14ac:dyDescent="0.4">
      <c r="A5" s="1" t="s">
        <v>33</v>
      </c>
      <c r="C5" s="28" t="s">
        <v>44</v>
      </c>
      <c r="D5" s="28"/>
      <c r="P5" s="28"/>
    </row>
    <row r="6" spans="1:24" ht="19.5" thickBot="1" x14ac:dyDescent="0.45">
      <c r="A6" s="1" t="s">
        <v>11</v>
      </c>
      <c r="C6" s="10" t="s">
        <v>47</v>
      </c>
      <c r="D6" s="10"/>
      <c r="P6" s="10"/>
    </row>
    <row r="7" spans="1:24" ht="19.5" thickBot="1" x14ac:dyDescent="0.45">
      <c r="A7" s="1"/>
      <c r="C7" s="10"/>
      <c r="D7" s="174" t="s">
        <v>49</v>
      </c>
      <c r="E7" s="175"/>
      <c r="F7" s="175"/>
      <c r="G7" s="175"/>
      <c r="H7" s="175"/>
      <c r="I7" s="175"/>
      <c r="J7" s="175"/>
      <c r="K7" s="176"/>
      <c r="L7" s="177" t="s">
        <v>50</v>
      </c>
      <c r="M7" s="178"/>
      <c r="N7" s="178"/>
      <c r="O7" s="178"/>
      <c r="P7" s="178"/>
      <c r="Q7" s="178"/>
      <c r="R7" s="178"/>
      <c r="S7" s="179"/>
      <c r="T7" s="180" t="s">
        <v>48</v>
      </c>
      <c r="U7" s="181"/>
      <c r="V7" s="181"/>
      <c r="W7" s="181"/>
      <c r="X7" s="182"/>
    </row>
    <row r="8" spans="1:24" s="37" customFormat="1" ht="19.5" thickBot="1" x14ac:dyDescent="0.45">
      <c r="A8" s="36" t="s">
        <v>0</v>
      </c>
      <c r="B8" s="36" t="s">
        <v>1</v>
      </c>
      <c r="C8" s="36" t="s">
        <v>1</v>
      </c>
      <c r="D8" s="183" t="s">
        <v>46</v>
      </c>
      <c r="E8" s="184"/>
      <c r="F8" s="185" t="s">
        <v>3</v>
      </c>
      <c r="G8" s="186"/>
      <c r="H8" s="185" t="s">
        <v>21</v>
      </c>
      <c r="I8" s="186"/>
      <c r="J8" s="185" t="s">
        <v>22</v>
      </c>
      <c r="K8" s="186"/>
      <c r="L8" s="187" t="s">
        <v>23</v>
      </c>
      <c r="M8" s="188"/>
      <c r="N8" s="189" t="s">
        <v>3</v>
      </c>
      <c r="O8" s="190"/>
      <c r="P8" s="189" t="s">
        <v>21</v>
      </c>
      <c r="Q8" s="190"/>
      <c r="R8" s="189" t="s">
        <v>22</v>
      </c>
      <c r="S8" s="190"/>
      <c r="T8" s="191" t="s">
        <v>46</v>
      </c>
      <c r="U8" s="192"/>
      <c r="V8" s="193" t="s">
        <v>3</v>
      </c>
      <c r="W8" s="195" t="s">
        <v>51</v>
      </c>
      <c r="X8" s="193" t="s">
        <v>22</v>
      </c>
    </row>
    <row r="9" spans="1:24" ht="19.5" thickBot="1" x14ac:dyDescent="0.45">
      <c r="A9" s="8"/>
      <c r="B9" s="8" t="s">
        <v>2</v>
      </c>
      <c r="C9" s="26" t="s">
        <v>27</v>
      </c>
      <c r="D9" s="74">
        <v>1.27</v>
      </c>
      <c r="E9" s="75">
        <v>2</v>
      </c>
      <c r="F9" s="74">
        <v>1.27</v>
      </c>
      <c r="G9" s="75">
        <v>2</v>
      </c>
      <c r="H9" s="74">
        <v>1.27</v>
      </c>
      <c r="I9" s="75">
        <v>2</v>
      </c>
      <c r="J9" s="74">
        <v>1.27</v>
      </c>
      <c r="K9" s="75">
        <v>2</v>
      </c>
      <c r="L9" s="84">
        <v>1.27</v>
      </c>
      <c r="M9" s="85">
        <v>2</v>
      </c>
      <c r="N9" s="84">
        <v>1.27</v>
      </c>
      <c r="O9" s="85">
        <v>2</v>
      </c>
      <c r="P9" s="84">
        <v>1.27</v>
      </c>
      <c r="Q9" s="85">
        <v>2</v>
      </c>
      <c r="R9" s="84">
        <v>1.27</v>
      </c>
      <c r="S9" s="85">
        <v>2</v>
      </c>
      <c r="T9" s="94">
        <v>1.27</v>
      </c>
      <c r="U9" s="95">
        <v>2</v>
      </c>
      <c r="V9" s="194"/>
      <c r="W9" s="194"/>
      <c r="X9" s="194"/>
    </row>
    <row r="10" spans="1:24" ht="19.5" thickBot="1" x14ac:dyDescent="0.45">
      <c r="A10" s="9" t="s">
        <v>8</v>
      </c>
      <c r="B10" s="6"/>
      <c r="C10" s="22"/>
      <c r="D10" s="76"/>
      <c r="E10" s="77"/>
      <c r="F10" s="76">
        <f>$C$3</f>
        <v>100000</v>
      </c>
      <c r="G10" s="77">
        <f>$C$3</f>
        <v>100000</v>
      </c>
      <c r="H10" s="76" t="s">
        <v>21</v>
      </c>
      <c r="I10" s="77"/>
      <c r="J10" s="76"/>
      <c r="K10" s="77"/>
      <c r="L10" s="86"/>
      <c r="M10" s="87"/>
      <c r="N10" s="86">
        <f>$C$3</f>
        <v>100000</v>
      </c>
      <c r="O10" s="87">
        <f>$C$3</f>
        <v>100000</v>
      </c>
      <c r="P10" s="86" t="s">
        <v>21</v>
      </c>
      <c r="Q10" s="87"/>
      <c r="R10" s="86"/>
      <c r="S10" s="87"/>
      <c r="T10" s="96"/>
      <c r="U10" s="97"/>
      <c r="V10" s="96">
        <f>$C$3</f>
        <v>100000</v>
      </c>
      <c r="W10" s="96" t="s">
        <v>21</v>
      </c>
      <c r="X10" s="123"/>
    </row>
    <row r="11" spans="1:24" x14ac:dyDescent="0.4">
      <c r="A11" s="5">
        <v>1</v>
      </c>
      <c r="B11" s="7">
        <v>42355</v>
      </c>
      <c r="C11" s="23">
        <v>2</v>
      </c>
      <c r="D11" s="145">
        <v>-1</v>
      </c>
      <c r="E11" s="146">
        <v>-1</v>
      </c>
      <c r="F11" s="78">
        <f>IF(D11="","",F10+J11)</f>
        <v>97000</v>
      </c>
      <c r="G11" s="79">
        <f t="shared" ref="G11:G42" si="0">IF(E11="","",G10+K11)</f>
        <v>97000</v>
      </c>
      <c r="H11" s="78">
        <f t="shared" ref="H11:H42" si="1">IF(F10="","",F10*0.03)</f>
        <v>3000</v>
      </c>
      <c r="I11" s="79">
        <f t="shared" ref="I11:I42" si="2">IF(G10="","",G10*0.03)</f>
        <v>3000</v>
      </c>
      <c r="J11" s="78">
        <f t="shared" ref="J11:J42" si="3">IF(D11="","",H11*D11)</f>
        <v>-3000</v>
      </c>
      <c r="K11" s="79">
        <f t="shared" ref="K11:K42" si="4">IF(E11="","",I11*E11)</f>
        <v>-3000</v>
      </c>
      <c r="L11" s="143">
        <v>0</v>
      </c>
      <c r="M11" s="151">
        <v>0</v>
      </c>
      <c r="N11" s="88">
        <f t="shared" ref="N11:N42" si="5">IF(L11="","",N10+R11)</f>
        <v>100000</v>
      </c>
      <c r="O11" s="89">
        <f t="shared" ref="O11:O42" si="6">IF(M11="","",O10+S11)</f>
        <v>100000</v>
      </c>
      <c r="P11" s="88">
        <f t="shared" ref="P11:P42" si="7">IF(N10="","",N10*0.03)</f>
        <v>3000</v>
      </c>
      <c r="Q11" s="89">
        <f t="shared" ref="Q11:Q42" si="8">IF(O10="","",O10*0.03)</f>
        <v>3000</v>
      </c>
      <c r="R11" s="88">
        <f t="shared" ref="R11:R42" si="9">IF(L11="","",P11*L11)</f>
        <v>0</v>
      </c>
      <c r="S11" s="89">
        <f t="shared" ref="S11:S42" si="10">IF(M11="","",Q11*M11)</f>
        <v>0</v>
      </c>
      <c r="T11" s="155">
        <v>-1</v>
      </c>
      <c r="U11" s="156">
        <v>-1</v>
      </c>
      <c r="V11" s="98">
        <f>IF(T11="","",V10+X11)</f>
        <v>97000</v>
      </c>
      <c r="W11" s="120">
        <f t="shared" ref="W11:W42" si="11">IF(V10="","",V10*0.03)</f>
        <v>3000</v>
      </c>
      <c r="X11" s="124">
        <f>IF(T11="","",W11*T11/2+U11*W11/2)</f>
        <v>-3000</v>
      </c>
    </row>
    <row r="12" spans="1:24" x14ac:dyDescent="0.4">
      <c r="A12" s="5">
        <v>2</v>
      </c>
      <c r="B12" s="3">
        <v>42373</v>
      </c>
      <c r="C12" s="21">
        <v>2</v>
      </c>
      <c r="D12" s="147">
        <v>1.27</v>
      </c>
      <c r="E12" s="148">
        <v>2</v>
      </c>
      <c r="F12" s="80">
        <f t="shared" ref="F12:F42" si="12">IF(D12="","",F11+J12)</f>
        <v>100695.7</v>
      </c>
      <c r="G12" s="81">
        <f t="shared" si="0"/>
        <v>102820</v>
      </c>
      <c r="H12" s="80">
        <f t="shared" si="1"/>
        <v>2910</v>
      </c>
      <c r="I12" s="81">
        <f t="shared" si="2"/>
        <v>2910</v>
      </c>
      <c r="J12" s="80">
        <f t="shared" si="3"/>
        <v>3695.7000000000003</v>
      </c>
      <c r="K12" s="81">
        <f t="shared" si="4"/>
        <v>5820</v>
      </c>
      <c r="L12" s="144">
        <v>1.27</v>
      </c>
      <c r="M12" s="152">
        <v>2</v>
      </c>
      <c r="N12" s="90">
        <f t="shared" si="5"/>
        <v>103810</v>
      </c>
      <c r="O12" s="91">
        <f t="shared" si="6"/>
        <v>106000</v>
      </c>
      <c r="P12" s="90">
        <f t="shared" si="7"/>
        <v>3000</v>
      </c>
      <c r="Q12" s="91">
        <f t="shared" si="8"/>
        <v>3000</v>
      </c>
      <c r="R12" s="90">
        <f t="shared" si="9"/>
        <v>3810</v>
      </c>
      <c r="S12" s="91">
        <f t="shared" si="10"/>
        <v>6000</v>
      </c>
      <c r="T12" s="157">
        <v>1.27</v>
      </c>
      <c r="U12" s="158">
        <v>2</v>
      </c>
      <c r="V12" s="99">
        <f t="shared" ref="V12:V42" si="13">IF(T12="","",V11+X12)</f>
        <v>101757.85</v>
      </c>
      <c r="W12" s="121">
        <f t="shared" si="11"/>
        <v>2910</v>
      </c>
      <c r="X12" s="125">
        <f>IF(T12="","",W12*T12/2+U12*W12/2)</f>
        <v>4757.8500000000004</v>
      </c>
    </row>
    <row r="13" spans="1:24" x14ac:dyDescent="0.4">
      <c r="A13" s="5">
        <v>3</v>
      </c>
      <c r="B13" s="3">
        <v>42375</v>
      </c>
      <c r="C13" s="21">
        <v>2</v>
      </c>
      <c r="D13" s="147">
        <v>-1</v>
      </c>
      <c r="E13" s="148">
        <v>-1</v>
      </c>
      <c r="F13" s="80">
        <f t="shared" si="12"/>
        <v>97674.828999999998</v>
      </c>
      <c r="G13" s="81">
        <f t="shared" si="0"/>
        <v>99735.4</v>
      </c>
      <c r="H13" s="80">
        <f t="shared" si="1"/>
        <v>3020.8709999999996</v>
      </c>
      <c r="I13" s="81">
        <f t="shared" si="2"/>
        <v>3084.6</v>
      </c>
      <c r="J13" s="80">
        <f t="shared" si="3"/>
        <v>-3020.8709999999996</v>
      </c>
      <c r="K13" s="81">
        <f t="shared" si="4"/>
        <v>-3084.6</v>
      </c>
      <c r="L13" s="144">
        <v>0</v>
      </c>
      <c r="M13" s="152">
        <v>0</v>
      </c>
      <c r="N13" s="90">
        <f t="shared" si="5"/>
        <v>103810</v>
      </c>
      <c r="O13" s="91">
        <f t="shared" si="6"/>
        <v>106000</v>
      </c>
      <c r="P13" s="90">
        <f t="shared" si="7"/>
        <v>3114.2999999999997</v>
      </c>
      <c r="Q13" s="91">
        <f t="shared" si="8"/>
        <v>3180</v>
      </c>
      <c r="R13" s="90">
        <f t="shared" si="9"/>
        <v>0</v>
      </c>
      <c r="S13" s="91">
        <f t="shared" si="10"/>
        <v>0</v>
      </c>
      <c r="T13" s="157">
        <v>-1</v>
      </c>
      <c r="U13" s="158">
        <v>-1</v>
      </c>
      <c r="V13" s="99">
        <f t="shared" si="13"/>
        <v>98705.114500000011</v>
      </c>
      <c r="W13" s="121">
        <f t="shared" si="11"/>
        <v>3052.7355000000002</v>
      </c>
      <c r="X13" s="125">
        <f t="shared" ref="X13:X60" si="14">IF(T13="","",W13*T13/2+U13*W13/2)</f>
        <v>-3052.7355000000002</v>
      </c>
    </row>
    <row r="14" spans="1:24" x14ac:dyDescent="0.4">
      <c r="A14" s="29">
        <v>4</v>
      </c>
      <c r="B14" s="3">
        <v>42429</v>
      </c>
      <c r="C14" s="21">
        <v>2</v>
      </c>
      <c r="D14" s="147">
        <v>1.27</v>
      </c>
      <c r="E14" s="148">
        <v>2</v>
      </c>
      <c r="F14" s="80">
        <f t="shared" si="12"/>
        <v>101396.23998489999</v>
      </c>
      <c r="G14" s="81">
        <f t="shared" si="0"/>
        <v>105719.52399999999</v>
      </c>
      <c r="H14" s="80">
        <f t="shared" si="1"/>
        <v>2930.24487</v>
      </c>
      <c r="I14" s="81">
        <f t="shared" si="2"/>
        <v>2992.0619999999999</v>
      </c>
      <c r="J14" s="80">
        <f t="shared" si="3"/>
        <v>3721.4109849000001</v>
      </c>
      <c r="K14" s="81">
        <f t="shared" si="4"/>
        <v>5984.1239999999998</v>
      </c>
      <c r="L14" s="144">
        <v>1.27</v>
      </c>
      <c r="M14" s="152">
        <v>2</v>
      </c>
      <c r="N14" s="90">
        <f t="shared" si="5"/>
        <v>107765.16099999999</v>
      </c>
      <c r="O14" s="91">
        <f t="shared" si="6"/>
        <v>112360</v>
      </c>
      <c r="P14" s="90">
        <f t="shared" si="7"/>
        <v>3114.2999999999997</v>
      </c>
      <c r="Q14" s="91">
        <f t="shared" si="8"/>
        <v>3180</v>
      </c>
      <c r="R14" s="90">
        <f t="shared" si="9"/>
        <v>3955.1609999999996</v>
      </c>
      <c r="S14" s="91">
        <f t="shared" si="10"/>
        <v>6360</v>
      </c>
      <c r="T14" s="157">
        <v>1.27</v>
      </c>
      <c r="U14" s="158">
        <v>2</v>
      </c>
      <c r="V14" s="99">
        <f t="shared" si="13"/>
        <v>103546.60036622502</v>
      </c>
      <c r="W14" s="121">
        <f t="shared" si="11"/>
        <v>2961.1534350000002</v>
      </c>
      <c r="X14" s="125">
        <f t="shared" si="14"/>
        <v>4841.4858662250008</v>
      </c>
    </row>
    <row r="15" spans="1:24" x14ac:dyDescent="0.4">
      <c r="A15" s="29">
        <v>5</v>
      </c>
      <c r="B15" s="3">
        <v>42459</v>
      </c>
      <c r="C15" s="21">
        <v>1</v>
      </c>
      <c r="D15" s="147">
        <v>1.27</v>
      </c>
      <c r="E15" s="148">
        <v>2</v>
      </c>
      <c r="F15" s="80">
        <f t="shared" si="12"/>
        <v>105259.43672832468</v>
      </c>
      <c r="G15" s="81">
        <f t="shared" si="0"/>
        <v>112062.69544</v>
      </c>
      <c r="H15" s="80">
        <f t="shared" si="1"/>
        <v>3041.8871995469995</v>
      </c>
      <c r="I15" s="81">
        <f t="shared" si="2"/>
        <v>3171.5857199999996</v>
      </c>
      <c r="J15" s="80">
        <f t="shared" si="3"/>
        <v>3863.1967434246894</v>
      </c>
      <c r="K15" s="81">
        <f t="shared" si="4"/>
        <v>6343.1714399999992</v>
      </c>
      <c r="L15" s="144">
        <v>0</v>
      </c>
      <c r="M15" s="152">
        <v>0</v>
      </c>
      <c r="N15" s="90">
        <f t="shared" si="5"/>
        <v>107765.16099999999</v>
      </c>
      <c r="O15" s="91">
        <f t="shared" si="6"/>
        <v>112360</v>
      </c>
      <c r="P15" s="90">
        <f t="shared" si="7"/>
        <v>3232.9548299999997</v>
      </c>
      <c r="Q15" s="91">
        <f t="shared" si="8"/>
        <v>3370.7999999999997</v>
      </c>
      <c r="R15" s="90">
        <f t="shared" si="9"/>
        <v>0</v>
      </c>
      <c r="S15" s="91">
        <f t="shared" si="10"/>
        <v>0</v>
      </c>
      <c r="T15" s="157">
        <v>1.27</v>
      </c>
      <c r="U15" s="158">
        <v>2</v>
      </c>
      <c r="V15" s="99">
        <f t="shared" si="13"/>
        <v>108625.56111418836</v>
      </c>
      <c r="W15" s="121">
        <f t="shared" si="11"/>
        <v>3106.3980109867503</v>
      </c>
      <c r="X15" s="125">
        <f t="shared" si="14"/>
        <v>5078.9607479633369</v>
      </c>
    </row>
    <row r="16" spans="1:24" x14ac:dyDescent="0.4">
      <c r="A16" s="5">
        <v>6</v>
      </c>
      <c r="B16" s="3">
        <v>42492</v>
      </c>
      <c r="C16" s="21">
        <v>1</v>
      </c>
      <c r="D16" s="147">
        <v>1.27</v>
      </c>
      <c r="E16" s="148">
        <v>2</v>
      </c>
      <c r="F16" s="80">
        <f t="shared" si="12"/>
        <v>109269.82126767385</v>
      </c>
      <c r="G16" s="81">
        <f t="shared" si="0"/>
        <v>118786.4571664</v>
      </c>
      <c r="H16" s="80">
        <f t="shared" si="1"/>
        <v>3157.7831018497404</v>
      </c>
      <c r="I16" s="81">
        <f t="shared" si="2"/>
        <v>3361.8808631999996</v>
      </c>
      <c r="J16" s="80">
        <f t="shared" si="3"/>
        <v>4010.3845393491706</v>
      </c>
      <c r="K16" s="81">
        <f t="shared" si="4"/>
        <v>6723.7617263999991</v>
      </c>
      <c r="L16" s="144">
        <v>0</v>
      </c>
      <c r="M16" s="152">
        <v>0</v>
      </c>
      <c r="N16" s="90">
        <f t="shared" si="5"/>
        <v>107765.16099999999</v>
      </c>
      <c r="O16" s="91">
        <f t="shared" si="6"/>
        <v>112360</v>
      </c>
      <c r="P16" s="90">
        <f t="shared" si="7"/>
        <v>3232.9548299999997</v>
      </c>
      <c r="Q16" s="91">
        <f t="shared" si="8"/>
        <v>3370.7999999999997</v>
      </c>
      <c r="R16" s="90">
        <f t="shared" si="9"/>
        <v>0</v>
      </c>
      <c r="S16" s="91">
        <f t="shared" si="10"/>
        <v>0</v>
      </c>
      <c r="T16" s="157">
        <v>1.27</v>
      </c>
      <c r="U16" s="158">
        <v>2</v>
      </c>
      <c r="V16" s="99">
        <f t="shared" si="13"/>
        <v>113953.64488683929</v>
      </c>
      <c r="W16" s="121">
        <f t="shared" si="11"/>
        <v>3258.7668334256505</v>
      </c>
      <c r="X16" s="125">
        <f t="shared" si="14"/>
        <v>5328.083772650938</v>
      </c>
    </row>
    <row r="17" spans="1:24" x14ac:dyDescent="0.4">
      <c r="A17" s="5">
        <v>7</v>
      </c>
      <c r="B17" s="3">
        <v>42508</v>
      </c>
      <c r="C17" s="21">
        <v>2</v>
      </c>
      <c r="D17" s="147">
        <v>1.27</v>
      </c>
      <c r="E17" s="148">
        <v>2</v>
      </c>
      <c r="F17" s="80">
        <f t="shared" si="12"/>
        <v>113433.00145797222</v>
      </c>
      <c r="G17" s="81">
        <f t="shared" si="0"/>
        <v>125913.64459638399</v>
      </c>
      <c r="H17" s="80">
        <f t="shared" si="1"/>
        <v>3278.0946380302153</v>
      </c>
      <c r="I17" s="81">
        <f t="shared" si="2"/>
        <v>3563.5937149919996</v>
      </c>
      <c r="J17" s="80">
        <f t="shared" si="3"/>
        <v>4163.1801902983734</v>
      </c>
      <c r="K17" s="81">
        <f t="shared" si="4"/>
        <v>7127.1874299839992</v>
      </c>
      <c r="L17" s="144">
        <v>1.27</v>
      </c>
      <c r="M17" s="152">
        <v>2</v>
      </c>
      <c r="N17" s="90">
        <f t="shared" si="5"/>
        <v>111871.01363409999</v>
      </c>
      <c r="O17" s="91">
        <f t="shared" si="6"/>
        <v>119101.6</v>
      </c>
      <c r="P17" s="90">
        <f t="shared" si="7"/>
        <v>3232.9548299999997</v>
      </c>
      <c r="Q17" s="91">
        <f t="shared" si="8"/>
        <v>3370.7999999999997</v>
      </c>
      <c r="R17" s="90">
        <f t="shared" si="9"/>
        <v>4105.8526340999997</v>
      </c>
      <c r="S17" s="91">
        <f t="shared" si="10"/>
        <v>6741.5999999999995</v>
      </c>
      <c r="T17" s="157">
        <v>1.27</v>
      </c>
      <c r="U17" s="158">
        <v>2</v>
      </c>
      <c r="V17" s="99">
        <f t="shared" si="13"/>
        <v>119543.07116853877</v>
      </c>
      <c r="W17" s="121">
        <f t="shared" si="11"/>
        <v>3418.6093466051784</v>
      </c>
      <c r="X17" s="125">
        <f t="shared" si="14"/>
        <v>5589.4262816994669</v>
      </c>
    </row>
    <row r="18" spans="1:24" x14ac:dyDescent="0.4">
      <c r="A18" s="5">
        <v>8</v>
      </c>
      <c r="B18" s="3">
        <v>42515</v>
      </c>
      <c r="C18" s="21">
        <v>2</v>
      </c>
      <c r="D18" s="147">
        <v>-1</v>
      </c>
      <c r="E18" s="148">
        <v>-1</v>
      </c>
      <c r="F18" s="80">
        <f t="shared" si="12"/>
        <v>110030.01141423306</v>
      </c>
      <c r="G18" s="81">
        <f t="shared" si="0"/>
        <v>122136.23525849248</v>
      </c>
      <c r="H18" s="80">
        <f t="shared" si="1"/>
        <v>3402.9900437391666</v>
      </c>
      <c r="I18" s="81">
        <f t="shared" si="2"/>
        <v>3777.4093378915195</v>
      </c>
      <c r="J18" s="80">
        <f t="shared" si="3"/>
        <v>-3402.9900437391666</v>
      </c>
      <c r="K18" s="81">
        <f t="shared" si="4"/>
        <v>-3777.4093378915195</v>
      </c>
      <c r="L18" s="144">
        <v>-1</v>
      </c>
      <c r="M18" s="152">
        <v>-1</v>
      </c>
      <c r="N18" s="90">
        <f t="shared" si="5"/>
        <v>108514.88322507699</v>
      </c>
      <c r="O18" s="91">
        <f t="shared" si="6"/>
        <v>115528.55200000001</v>
      </c>
      <c r="P18" s="90">
        <f t="shared" si="7"/>
        <v>3356.1304090229996</v>
      </c>
      <c r="Q18" s="91">
        <f t="shared" si="8"/>
        <v>3573.0480000000002</v>
      </c>
      <c r="R18" s="90">
        <f t="shared" si="9"/>
        <v>-3356.1304090229996</v>
      </c>
      <c r="S18" s="91">
        <f t="shared" si="10"/>
        <v>-3573.0480000000002</v>
      </c>
      <c r="T18" s="157">
        <v>-1</v>
      </c>
      <c r="U18" s="158">
        <v>-1</v>
      </c>
      <c r="V18" s="99">
        <f t="shared" si="13"/>
        <v>115956.7790334826</v>
      </c>
      <c r="W18" s="121">
        <f t="shared" si="11"/>
        <v>3586.2921350561628</v>
      </c>
      <c r="X18" s="125">
        <f t="shared" si="14"/>
        <v>-3586.2921350561628</v>
      </c>
    </row>
    <row r="19" spans="1:24" x14ac:dyDescent="0.4">
      <c r="A19" s="5">
        <v>9</v>
      </c>
      <c r="B19" s="3">
        <v>42534</v>
      </c>
      <c r="C19" s="21">
        <v>2</v>
      </c>
      <c r="D19" s="147">
        <v>-1</v>
      </c>
      <c r="E19" s="148">
        <v>-1</v>
      </c>
      <c r="F19" s="80">
        <f t="shared" si="12"/>
        <v>106729.11107180607</v>
      </c>
      <c r="G19" s="81">
        <f t="shared" si="0"/>
        <v>118472.14820073771</v>
      </c>
      <c r="H19" s="80">
        <f t="shared" si="1"/>
        <v>3300.9003424269918</v>
      </c>
      <c r="I19" s="81">
        <f t="shared" si="2"/>
        <v>3664.0870577547744</v>
      </c>
      <c r="J19" s="80">
        <f t="shared" si="3"/>
        <v>-3300.9003424269918</v>
      </c>
      <c r="K19" s="81">
        <f t="shared" si="4"/>
        <v>-3664.0870577547744</v>
      </c>
      <c r="L19" s="144">
        <v>0</v>
      </c>
      <c r="M19" s="152">
        <v>0</v>
      </c>
      <c r="N19" s="90">
        <f t="shared" si="5"/>
        <v>108514.88322507699</v>
      </c>
      <c r="O19" s="91">
        <f t="shared" si="6"/>
        <v>115528.55200000001</v>
      </c>
      <c r="P19" s="90">
        <f t="shared" si="7"/>
        <v>3255.4464967523095</v>
      </c>
      <c r="Q19" s="91">
        <f t="shared" si="8"/>
        <v>3465.8565600000002</v>
      </c>
      <c r="R19" s="90">
        <f t="shared" si="9"/>
        <v>0</v>
      </c>
      <c r="S19" s="91">
        <f t="shared" si="10"/>
        <v>0</v>
      </c>
      <c r="T19" s="157">
        <v>-1</v>
      </c>
      <c r="U19" s="158">
        <v>-1</v>
      </c>
      <c r="V19" s="99">
        <f t="shared" si="13"/>
        <v>112478.07566247812</v>
      </c>
      <c r="W19" s="121">
        <f t="shared" si="11"/>
        <v>3478.703371004478</v>
      </c>
      <c r="X19" s="125">
        <f t="shared" si="14"/>
        <v>-3478.703371004478</v>
      </c>
    </row>
    <row r="20" spans="1:24" x14ac:dyDescent="0.4">
      <c r="A20" s="5">
        <v>10</v>
      </c>
      <c r="B20" s="3">
        <v>42541</v>
      </c>
      <c r="C20" s="21">
        <v>1</v>
      </c>
      <c r="D20" s="147">
        <v>-1</v>
      </c>
      <c r="E20" s="148">
        <v>-1</v>
      </c>
      <c r="F20" s="80">
        <f t="shared" si="12"/>
        <v>103527.23773965189</v>
      </c>
      <c r="G20" s="81">
        <f t="shared" si="0"/>
        <v>114917.98375471558</v>
      </c>
      <c r="H20" s="80">
        <f t="shared" si="1"/>
        <v>3201.8733321541818</v>
      </c>
      <c r="I20" s="81">
        <f t="shared" si="2"/>
        <v>3554.164446022131</v>
      </c>
      <c r="J20" s="80">
        <f t="shared" si="3"/>
        <v>-3201.8733321541818</v>
      </c>
      <c r="K20" s="81">
        <f t="shared" si="4"/>
        <v>-3554.164446022131</v>
      </c>
      <c r="L20" s="144">
        <v>-1</v>
      </c>
      <c r="M20" s="152">
        <v>-1</v>
      </c>
      <c r="N20" s="90">
        <f t="shared" si="5"/>
        <v>105259.43672832468</v>
      </c>
      <c r="O20" s="91">
        <f t="shared" si="6"/>
        <v>112062.69544000001</v>
      </c>
      <c r="P20" s="90">
        <f t="shared" si="7"/>
        <v>3255.4464967523095</v>
      </c>
      <c r="Q20" s="91">
        <f t="shared" si="8"/>
        <v>3465.8565600000002</v>
      </c>
      <c r="R20" s="90">
        <f t="shared" si="9"/>
        <v>-3255.4464967523095</v>
      </c>
      <c r="S20" s="91">
        <f t="shared" si="10"/>
        <v>-3465.8565600000002</v>
      </c>
      <c r="T20" s="157">
        <v>-1</v>
      </c>
      <c r="U20" s="158">
        <v>-1</v>
      </c>
      <c r="V20" s="99">
        <f t="shared" si="13"/>
        <v>109103.73339260378</v>
      </c>
      <c r="W20" s="121">
        <f t="shared" si="11"/>
        <v>3374.3422698743434</v>
      </c>
      <c r="X20" s="125">
        <f t="shared" si="14"/>
        <v>-3374.3422698743434</v>
      </c>
    </row>
    <row r="21" spans="1:24" s="32" customFormat="1" x14ac:dyDescent="0.4">
      <c r="A21" s="29">
        <v>11</v>
      </c>
      <c r="B21" s="30">
        <v>42545</v>
      </c>
      <c r="C21" s="31">
        <v>2</v>
      </c>
      <c r="D21" s="147">
        <v>-1</v>
      </c>
      <c r="E21" s="148">
        <v>-1</v>
      </c>
      <c r="F21" s="80">
        <f t="shared" si="12"/>
        <v>100421.42060746234</v>
      </c>
      <c r="G21" s="81">
        <f t="shared" si="0"/>
        <v>111470.44424207411</v>
      </c>
      <c r="H21" s="80">
        <f t="shared" si="1"/>
        <v>3105.8171321895566</v>
      </c>
      <c r="I21" s="81">
        <f t="shared" si="2"/>
        <v>3447.5395126414674</v>
      </c>
      <c r="J21" s="80">
        <f t="shared" si="3"/>
        <v>-3105.8171321895566</v>
      </c>
      <c r="K21" s="81">
        <f t="shared" si="4"/>
        <v>-3447.5395126414674</v>
      </c>
      <c r="L21" s="144">
        <v>-1</v>
      </c>
      <c r="M21" s="152">
        <v>-1</v>
      </c>
      <c r="N21" s="90">
        <f t="shared" si="5"/>
        <v>102101.65362647494</v>
      </c>
      <c r="O21" s="91">
        <f t="shared" si="6"/>
        <v>108700.81457680001</v>
      </c>
      <c r="P21" s="90">
        <f t="shared" si="7"/>
        <v>3157.7831018497404</v>
      </c>
      <c r="Q21" s="91">
        <f t="shared" si="8"/>
        <v>3361.8808632</v>
      </c>
      <c r="R21" s="90">
        <f t="shared" si="9"/>
        <v>-3157.7831018497404</v>
      </c>
      <c r="S21" s="91">
        <f t="shared" si="10"/>
        <v>-3361.8808632</v>
      </c>
      <c r="T21" s="157">
        <v>-1</v>
      </c>
      <c r="U21" s="158">
        <v>-1</v>
      </c>
      <c r="V21" s="99">
        <f t="shared" si="13"/>
        <v>105830.62139082568</v>
      </c>
      <c r="W21" s="121">
        <f t="shared" si="11"/>
        <v>3273.1120017781132</v>
      </c>
      <c r="X21" s="125">
        <f t="shared" si="14"/>
        <v>-3273.1120017781132</v>
      </c>
    </row>
    <row r="22" spans="1:24" x14ac:dyDescent="0.4">
      <c r="A22" s="5">
        <v>12</v>
      </c>
      <c r="B22" s="3">
        <v>42713</v>
      </c>
      <c r="C22" s="21">
        <v>2</v>
      </c>
      <c r="D22" s="147">
        <v>1.27</v>
      </c>
      <c r="E22" s="148">
        <v>2</v>
      </c>
      <c r="F22" s="80">
        <f t="shared" si="12"/>
        <v>104247.47673260665</v>
      </c>
      <c r="G22" s="81">
        <f t="shared" si="0"/>
        <v>118158.67089659856</v>
      </c>
      <c r="H22" s="80">
        <f t="shared" si="1"/>
        <v>3012.6426182238702</v>
      </c>
      <c r="I22" s="81">
        <f t="shared" si="2"/>
        <v>3344.1133272622233</v>
      </c>
      <c r="J22" s="80">
        <f t="shared" si="3"/>
        <v>3826.056125144315</v>
      </c>
      <c r="K22" s="81">
        <f t="shared" si="4"/>
        <v>6688.2266545244465</v>
      </c>
      <c r="L22" s="144">
        <v>1.27</v>
      </c>
      <c r="M22" s="152">
        <v>2</v>
      </c>
      <c r="N22" s="90">
        <f t="shared" si="5"/>
        <v>105991.72662964364</v>
      </c>
      <c r="O22" s="91">
        <f t="shared" si="6"/>
        <v>115222.863451408</v>
      </c>
      <c r="P22" s="90">
        <f t="shared" si="7"/>
        <v>3063.0496087942483</v>
      </c>
      <c r="Q22" s="91">
        <f t="shared" si="8"/>
        <v>3261.024437304</v>
      </c>
      <c r="R22" s="90">
        <f t="shared" si="9"/>
        <v>3890.0730031686953</v>
      </c>
      <c r="S22" s="91">
        <f t="shared" si="10"/>
        <v>6522.048874608</v>
      </c>
      <c r="T22" s="157">
        <v>1.27</v>
      </c>
      <c r="U22" s="158">
        <v>2</v>
      </c>
      <c r="V22" s="99">
        <f t="shared" si="13"/>
        <v>111021.61337004567</v>
      </c>
      <c r="W22" s="121">
        <f t="shared" si="11"/>
        <v>3174.9186417247702</v>
      </c>
      <c r="X22" s="125">
        <f t="shared" si="14"/>
        <v>5190.9919792199989</v>
      </c>
    </row>
    <row r="23" spans="1:24" x14ac:dyDescent="0.4">
      <c r="A23" s="29">
        <v>13</v>
      </c>
      <c r="B23" s="3">
        <v>42734</v>
      </c>
      <c r="C23" s="21">
        <v>1</v>
      </c>
      <c r="D23" s="147">
        <v>-1</v>
      </c>
      <c r="E23" s="148">
        <v>-1</v>
      </c>
      <c r="F23" s="80">
        <f t="shared" si="12"/>
        <v>101120.05243062845</v>
      </c>
      <c r="G23" s="81">
        <f t="shared" si="0"/>
        <v>114613.9107697006</v>
      </c>
      <c r="H23" s="80">
        <f t="shared" si="1"/>
        <v>3127.4243019781993</v>
      </c>
      <c r="I23" s="81">
        <f t="shared" si="2"/>
        <v>3544.7601268979565</v>
      </c>
      <c r="J23" s="80">
        <f t="shared" si="3"/>
        <v>-3127.4243019781993</v>
      </c>
      <c r="K23" s="81">
        <f t="shared" si="4"/>
        <v>-3544.7601268979565</v>
      </c>
      <c r="L23" s="144">
        <v>0</v>
      </c>
      <c r="M23" s="152">
        <v>0</v>
      </c>
      <c r="N23" s="90">
        <f t="shared" si="5"/>
        <v>105991.72662964364</v>
      </c>
      <c r="O23" s="91">
        <f t="shared" si="6"/>
        <v>115222.863451408</v>
      </c>
      <c r="P23" s="90">
        <f t="shared" si="7"/>
        <v>3179.7517988893092</v>
      </c>
      <c r="Q23" s="91">
        <f t="shared" si="8"/>
        <v>3456.6859035422399</v>
      </c>
      <c r="R23" s="90">
        <f t="shared" si="9"/>
        <v>0</v>
      </c>
      <c r="S23" s="91">
        <f t="shared" si="10"/>
        <v>0</v>
      </c>
      <c r="T23" s="157">
        <v>-1</v>
      </c>
      <c r="U23" s="158">
        <v>-1</v>
      </c>
      <c r="V23" s="99">
        <f t="shared" si="13"/>
        <v>107690.9649689443</v>
      </c>
      <c r="W23" s="121">
        <f t="shared" si="11"/>
        <v>3330.6484011013699</v>
      </c>
      <c r="X23" s="125">
        <f t="shared" si="14"/>
        <v>-3330.6484011013699</v>
      </c>
    </row>
    <row r="24" spans="1:24" x14ac:dyDescent="0.4">
      <c r="A24" s="161">
        <v>14</v>
      </c>
      <c r="B24" s="3">
        <v>42895</v>
      </c>
      <c r="C24" s="21">
        <v>2</v>
      </c>
      <c r="D24" s="147">
        <v>-1</v>
      </c>
      <c r="E24" s="148">
        <v>-1</v>
      </c>
      <c r="F24" s="80">
        <f t="shared" si="12"/>
        <v>98086.450857709598</v>
      </c>
      <c r="G24" s="81">
        <f t="shared" si="0"/>
        <v>111175.49344660957</v>
      </c>
      <c r="H24" s="80">
        <f t="shared" si="1"/>
        <v>3033.6015729188534</v>
      </c>
      <c r="I24" s="81">
        <f t="shared" si="2"/>
        <v>3438.4173230910178</v>
      </c>
      <c r="J24" s="80">
        <f t="shared" si="3"/>
        <v>-3033.6015729188534</v>
      </c>
      <c r="K24" s="81">
        <f t="shared" si="4"/>
        <v>-3438.4173230910178</v>
      </c>
      <c r="L24" s="144">
        <v>0</v>
      </c>
      <c r="M24" s="152">
        <v>0</v>
      </c>
      <c r="N24" s="90">
        <f t="shared" si="5"/>
        <v>105991.72662964364</v>
      </c>
      <c r="O24" s="91">
        <f t="shared" si="6"/>
        <v>115222.863451408</v>
      </c>
      <c r="P24" s="90">
        <f t="shared" si="7"/>
        <v>3179.7517988893092</v>
      </c>
      <c r="Q24" s="91">
        <f t="shared" si="8"/>
        <v>3456.6859035422399</v>
      </c>
      <c r="R24" s="90">
        <f t="shared" si="9"/>
        <v>0</v>
      </c>
      <c r="S24" s="91">
        <f t="shared" si="10"/>
        <v>0</v>
      </c>
      <c r="T24" s="157">
        <v>-1</v>
      </c>
      <c r="U24" s="158">
        <v>-1</v>
      </c>
      <c r="V24" s="99">
        <f t="shared" si="13"/>
        <v>104460.23601987597</v>
      </c>
      <c r="W24" s="121">
        <f t="shared" si="11"/>
        <v>3230.7289490683288</v>
      </c>
      <c r="X24" s="125">
        <f t="shared" si="14"/>
        <v>-3230.7289490683288</v>
      </c>
    </row>
    <row r="25" spans="1:24" x14ac:dyDescent="0.4">
      <c r="A25" s="161">
        <v>15</v>
      </c>
      <c r="B25" s="3">
        <v>43004</v>
      </c>
      <c r="C25" s="21">
        <v>2</v>
      </c>
      <c r="D25" s="147">
        <v>1.27</v>
      </c>
      <c r="E25" s="148">
        <v>2</v>
      </c>
      <c r="F25" s="80">
        <f t="shared" si="12"/>
        <v>101823.54463538833</v>
      </c>
      <c r="G25" s="81">
        <f t="shared" si="0"/>
        <v>117846.02305340614</v>
      </c>
      <c r="H25" s="80">
        <f t="shared" si="1"/>
        <v>2942.5935257312876</v>
      </c>
      <c r="I25" s="81">
        <f t="shared" si="2"/>
        <v>3335.2648033982869</v>
      </c>
      <c r="J25" s="80">
        <f t="shared" si="3"/>
        <v>3737.0937776787355</v>
      </c>
      <c r="K25" s="81">
        <f t="shared" si="4"/>
        <v>6670.5296067965737</v>
      </c>
      <c r="L25" s="144">
        <v>0</v>
      </c>
      <c r="M25" s="152">
        <v>0</v>
      </c>
      <c r="N25" s="90">
        <f t="shared" si="5"/>
        <v>105991.72662964364</v>
      </c>
      <c r="O25" s="91">
        <f t="shared" si="6"/>
        <v>115222.863451408</v>
      </c>
      <c r="P25" s="90">
        <f t="shared" si="7"/>
        <v>3179.7517988893092</v>
      </c>
      <c r="Q25" s="91">
        <f t="shared" si="8"/>
        <v>3456.6859035422399</v>
      </c>
      <c r="R25" s="90">
        <f t="shared" si="9"/>
        <v>0</v>
      </c>
      <c r="S25" s="91">
        <f t="shared" si="10"/>
        <v>0</v>
      </c>
      <c r="T25" s="157">
        <v>1.27</v>
      </c>
      <c r="U25" s="158">
        <v>2</v>
      </c>
      <c r="V25" s="99">
        <f t="shared" si="13"/>
        <v>109584.01059665089</v>
      </c>
      <c r="W25" s="121">
        <f t="shared" si="11"/>
        <v>3133.8070805962789</v>
      </c>
      <c r="X25" s="125">
        <f t="shared" si="14"/>
        <v>5123.7745767749157</v>
      </c>
    </row>
    <row r="26" spans="1:24" x14ac:dyDescent="0.4">
      <c r="A26" s="161">
        <v>16</v>
      </c>
      <c r="B26" s="3">
        <v>43019</v>
      </c>
      <c r="C26" s="21">
        <v>1</v>
      </c>
      <c r="D26" s="147">
        <v>1.27</v>
      </c>
      <c r="E26" s="148">
        <v>-1</v>
      </c>
      <c r="F26" s="80">
        <f t="shared" si="12"/>
        <v>105703.02168599663</v>
      </c>
      <c r="G26" s="81">
        <f t="shared" si="0"/>
        <v>114310.64236180396</v>
      </c>
      <c r="H26" s="80">
        <f t="shared" si="1"/>
        <v>3054.7063390616499</v>
      </c>
      <c r="I26" s="81">
        <f t="shared" si="2"/>
        <v>3535.380691602184</v>
      </c>
      <c r="J26" s="80">
        <f t="shared" si="3"/>
        <v>3879.4770506082955</v>
      </c>
      <c r="K26" s="81">
        <f t="shared" si="4"/>
        <v>-3535.380691602184</v>
      </c>
      <c r="L26" s="144">
        <v>1.27</v>
      </c>
      <c r="M26" s="152">
        <v>0</v>
      </c>
      <c r="N26" s="90">
        <f t="shared" si="5"/>
        <v>110030.01141423307</v>
      </c>
      <c r="O26" s="91">
        <f t="shared" si="6"/>
        <v>115222.863451408</v>
      </c>
      <c r="P26" s="90">
        <f t="shared" si="7"/>
        <v>3179.7517988893092</v>
      </c>
      <c r="Q26" s="91">
        <f t="shared" si="8"/>
        <v>3456.6859035422399</v>
      </c>
      <c r="R26" s="90">
        <f t="shared" si="9"/>
        <v>4038.2847845894225</v>
      </c>
      <c r="S26" s="91">
        <f t="shared" si="10"/>
        <v>0</v>
      </c>
      <c r="T26" s="157">
        <v>1.27</v>
      </c>
      <c r="U26" s="158">
        <v>-1</v>
      </c>
      <c r="V26" s="99">
        <f t="shared" si="13"/>
        <v>110027.82583956732</v>
      </c>
      <c r="W26" s="121">
        <f t="shared" si="11"/>
        <v>3287.5203178995266</v>
      </c>
      <c r="X26" s="125">
        <f t="shared" si="14"/>
        <v>443.81524291643632</v>
      </c>
    </row>
    <row r="27" spans="1:24" x14ac:dyDescent="0.4">
      <c r="A27" s="5">
        <v>17</v>
      </c>
      <c r="B27" s="3"/>
      <c r="C27" s="21"/>
      <c r="D27" s="147"/>
      <c r="E27" s="148"/>
      <c r="F27" s="80" t="str">
        <f t="shared" si="12"/>
        <v/>
      </c>
      <c r="G27" s="81" t="str">
        <f t="shared" si="0"/>
        <v/>
      </c>
      <c r="H27" s="80">
        <f t="shared" si="1"/>
        <v>3171.0906505798989</v>
      </c>
      <c r="I27" s="81">
        <f t="shared" si="2"/>
        <v>3429.3192708541187</v>
      </c>
      <c r="J27" s="80" t="str">
        <f t="shared" si="3"/>
        <v/>
      </c>
      <c r="K27" s="81" t="str">
        <f t="shared" si="4"/>
        <v/>
      </c>
      <c r="L27" s="144"/>
      <c r="M27" s="152"/>
      <c r="N27" s="90" t="str">
        <f t="shared" si="5"/>
        <v/>
      </c>
      <c r="O27" s="91" t="str">
        <f t="shared" si="6"/>
        <v/>
      </c>
      <c r="P27" s="90">
        <f t="shared" si="7"/>
        <v>3300.9003424269922</v>
      </c>
      <c r="Q27" s="91">
        <f t="shared" si="8"/>
        <v>3456.6859035422399</v>
      </c>
      <c r="R27" s="90" t="str">
        <f t="shared" si="9"/>
        <v/>
      </c>
      <c r="S27" s="91" t="str">
        <f t="shared" si="10"/>
        <v/>
      </c>
      <c r="T27" s="157"/>
      <c r="U27" s="158"/>
      <c r="V27" s="99" t="str">
        <f t="shared" si="13"/>
        <v/>
      </c>
      <c r="W27" s="121">
        <f t="shared" si="11"/>
        <v>3300.8347751870192</v>
      </c>
      <c r="X27" s="125" t="str">
        <f t="shared" si="14"/>
        <v/>
      </c>
    </row>
    <row r="28" spans="1:24" s="32" customFormat="1" x14ac:dyDescent="0.4">
      <c r="A28" s="29">
        <v>18</v>
      </c>
      <c r="B28" s="30"/>
      <c r="C28" s="31"/>
      <c r="D28" s="147"/>
      <c r="E28" s="148"/>
      <c r="F28" s="80" t="str">
        <f t="shared" si="12"/>
        <v/>
      </c>
      <c r="G28" s="81" t="str">
        <f t="shared" si="0"/>
        <v/>
      </c>
      <c r="H28" s="80" t="str">
        <f t="shared" si="1"/>
        <v/>
      </c>
      <c r="I28" s="81" t="str">
        <f t="shared" si="2"/>
        <v/>
      </c>
      <c r="J28" s="80" t="str">
        <f t="shared" si="3"/>
        <v/>
      </c>
      <c r="K28" s="81" t="str">
        <f t="shared" si="4"/>
        <v/>
      </c>
      <c r="L28" s="144"/>
      <c r="M28" s="152"/>
      <c r="N28" s="90" t="str">
        <f t="shared" si="5"/>
        <v/>
      </c>
      <c r="O28" s="91" t="str">
        <f t="shared" si="6"/>
        <v/>
      </c>
      <c r="P28" s="90" t="str">
        <f t="shared" si="7"/>
        <v/>
      </c>
      <c r="Q28" s="91" t="str">
        <f t="shared" si="8"/>
        <v/>
      </c>
      <c r="R28" s="90" t="str">
        <f t="shared" si="9"/>
        <v/>
      </c>
      <c r="S28" s="91" t="str">
        <f t="shared" si="10"/>
        <v/>
      </c>
      <c r="T28" s="157"/>
      <c r="U28" s="158"/>
      <c r="V28" s="99" t="str">
        <f t="shared" si="13"/>
        <v/>
      </c>
      <c r="W28" s="121" t="str">
        <f t="shared" si="11"/>
        <v/>
      </c>
      <c r="X28" s="125" t="str">
        <f t="shared" si="14"/>
        <v/>
      </c>
    </row>
    <row r="29" spans="1:24" x14ac:dyDescent="0.4">
      <c r="A29" s="5">
        <v>19</v>
      </c>
      <c r="B29" s="3"/>
      <c r="C29" s="21"/>
      <c r="D29" s="147"/>
      <c r="E29" s="148"/>
      <c r="F29" s="80" t="str">
        <f t="shared" si="12"/>
        <v/>
      </c>
      <c r="G29" s="81" t="str">
        <f t="shared" si="0"/>
        <v/>
      </c>
      <c r="H29" s="80" t="str">
        <f t="shared" si="1"/>
        <v/>
      </c>
      <c r="I29" s="81" t="str">
        <f t="shared" si="2"/>
        <v/>
      </c>
      <c r="J29" s="80" t="str">
        <f t="shared" si="3"/>
        <v/>
      </c>
      <c r="K29" s="81" t="str">
        <f t="shared" si="4"/>
        <v/>
      </c>
      <c r="L29" s="144"/>
      <c r="M29" s="152"/>
      <c r="N29" s="90" t="str">
        <f t="shared" si="5"/>
        <v/>
      </c>
      <c r="O29" s="91" t="str">
        <f t="shared" si="6"/>
        <v/>
      </c>
      <c r="P29" s="90" t="str">
        <f t="shared" si="7"/>
        <v/>
      </c>
      <c r="Q29" s="91" t="str">
        <f t="shared" si="8"/>
        <v/>
      </c>
      <c r="R29" s="90" t="str">
        <f t="shared" si="9"/>
        <v/>
      </c>
      <c r="S29" s="91" t="str">
        <f t="shared" si="10"/>
        <v/>
      </c>
      <c r="T29" s="157"/>
      <c r="U29" s="158"/>
      <c r="V29" s="99" t="str">
        <f t="shared" si="13"/>
        <v/>
      </c>
      <c r="W29" s="121" t="str">
        <f t="shared" si="11"/>
        <v/>
      </c>
      <c r="X29" s="125" t="str">
        <f t="shared" si="14"/>
        <v/>
      </c>
    </row>
    <row r="30" spans="1:24" x14ac:dyDescent="0.4">
      <c r="A30" s="5">
        <v>20</v>
      </c>
      <c r="B30" s="3"/>
      <c r="C30" s="21"/>
      <c r="D30" s="147"/>
      <c r="E30" s="148"/>
      <c r="F30" s="80" t="str">
        <f t="shared" si="12"/>
        <v/>
      </c>
      <c r="G30" s="81" t="str">
        <f t="shared" si="0"/>
        <v/>
      </c>
      <c r="H30" s="80" t="str">
        <f t="shared" si="1"/>
        <v/>
      </c>
      <c r="I30" s="81" t="str">
        <f t="shared" si="2"/>
        <v/>
      </c>
      <c r="J30" s="80" t="str">
        <f t="shared" si="3"/>
        <v/>
      </c>
      <c r="K30" s="81" t="str">
        <f t="shared" si="4"/>
        <v/>
      </c>
      <c r="L30" s="144"/>
      <c r="M30" s="152"/>
      <c r="N30" s="90" t="str">
        <f t="shared" si="5"/>
        <v/>
      </c>
      <c r="O30" s="91" t="str">
        <f t="shared" si="6"/>
        <v/>
      </c>
      <c r="P30" s="90" t="str">
        <f t="shared" si="7"/>
        <v/>
      </c>
      <c r="Q30" s="91" t="str">
        <f t="shared" si="8"/>
        <v/>
      </c>
      <c r="R30" s="90" t="str">
        <f t="shared" si="9"/>
        <v/>
      </c>
      <c r="S30" s="91" t="str">
        <f t="shared" si="10"/>
        <v/>
      </c>
      <c r="T30" s="157"/>
      <c r="U30" s="158"/>
      <c r="V30" s="99" t="str">
        <f t="shared" si="13"/>
        <v/>
      </c>
      <c r="W30" s="121" t="str">
        <f t="shared" si="11"/>
        <v/>
      </c>
      <c r="X30" s="125" t="str">
        <f t="shared" si="14"/>
        <v/>
      </c>
    </row>
    <row r="31" spans="1:24" s="32" customFormat="1" x14ac:dyDescent="0.4">
      <c r="A31" s="29">
        <v>21</v>
      </c>
      <c r="B31" s="30"/>
      <c r="C31" s="31"/>
      <c r="D31" s="147"/>
      <c r="E31" s="148"/>
      <c r="F31" s="80" t="str">
        <f t="shared" si="12"/>
        <v/>
      </c>
      <c r="G31" s="81" t="str">
        <f t="shared" si="0"/>
        <v/>
      </c>
      <c r="H31" s="80" t="str">
        <f t="shared" si="1"/>
        <v/>
      </c>
      <c r="I31" s="81" t="str">
        <f t="shared" si="2"/>
        <v/>
      </c>
      <c r="J31" s="80" t="str">
        <f t="shared" si="3"/>
        <v/>
      </c>
      <c r="K31" s="81" t="str">
        <f t="shared" si="4"/>
        <v/>
      </c>
      <c r="L31" s="144"/>
      <c r="M31" s="152"/>
      <c r="N31" s="90" t="str">
        <f t="shared" si="5"/>
        <v/>
      </c>
      <c r="O31" s="91" t="str">
        <f t="shared" si="6"/>
        <v/>
      </c>
      <c r="P31" s="90" t="str">
        <f t="shared" si="7"/>
        <v/>
      </c>
      <c r="Q31" s="91" t="str">
        <f t="shared" si="8"/>
        <v/>
      </c>
      <c r="R31" s="90" t="str">
        <f t="shared" si="9"/>
        <v/>
      </c>
      <c r="S31" s="91" t="str">
        <f t="shared" si="10"/>
        <v/>
      </c>
      <c r="T31" s="157"/>
      <c r="U31" s="158"/>
      <c r="V31" s="99" t="str">
        <f t="shared" si="13"/>
        <v/>
      </c>
      <c r="W31" s="121" t="str">
        <f t="shared" si="11"/>
        <v/>
      </c>
      <c r="X31" s="125" t="str">
        <f t="shared" si="14"/>
        <v/>
      </c>
    </row>
    <row r="32" spans="1:24" x14ac:dyDescent="0.4">
      <c r="A32" s="5">
        <v>22</v>
      </c>
      <c r="B32" s="3"/>
      <c r="C32" s="21"/>
      <c r="D32" s="147"/>
      <c r="E32" s="148"/>
      <c r="F32" s="80" t="str">
        <f t="shared" si="12"/>
        <v/>
      </c>
      <c r="G32" s="81" t="str">
        <f t="shared" si="0"/>
        <v/>
      </c>
      <c r="H32" s="80" t="str">
        <f t="shared" si="1"/>
        <v/>
      </c>
      <c r="I32" s="81" t="str">
        <f t="shared" si="2"/>
        <v/>
      </c>
      <c r="J32" s="80" t="str">
        <f t="shared" si="3"/>
        <v/>
      </c>
      <c r="K32" s="81" t="str">
        <f t="shared" si="4"/>
        <v/>
      </c>
      <c r="L32" s="144"/>
      <c r="M32" s="152"/>
      <c r="N32" s="90" t="str">
        <f t="shared" si="5"/>
        <v/>
      </c>
      <c r="O32" s="91" t="str">
        <f t="shared" si="6"/>
        <v/>
      </c>
      <c r="P32" s="90" t="str">
        <f t="shared" si="7"/>
        <v/>
      </c>
      <c r="Q32" s="91" t="str">
        <f t="shared" si="8"/>
        <v/>
      </c>
      <c r="R32" s="90" t="str">
        <f t="shared" si="9"/>
        <v/>
      </c>
      <c r="S32" s="91" t="str">
        <f t="shared" si="10"/>
        <v/>
      </c>
      <c r="T32" s="157"/>
      <c r="U32" s="158"/>
      <c r="V32" s="99" t="str">
        <f t="shared" si="13"/>
        <v/>
      </c>
      <c r="W32" s="121" t="str">
        <f t="shared" si="11"/>
        <v/>
      </c>
      <c r="X32" s="125" t="str">
        <f t="shared" si="14"/>
        <v/>
      </c>
    </row>
    <row r="33" spans="1:24" x14ac:dyDescent="0.4">
      <c r="A33" s="5">
        <v>23</v>
      </c>
      <c r="B33" s="3"/>
      <c r="C33" s="21"/>
      <c r="D33" s="147"/>
      <c r="E33" s="148"/>
      <c r="F33" s="80" t="str">
        <f t="shared" si="12"/>
        <v/>
      </c>
      <c r="G33" s="81" t="str">
        <f t="shared" si="0"/>
        <v/>
      </c>
      <c r="H33" s="80" t="str">
        <f t="shared" si="1"/>
        <v/>
      </c>
      <c r="I33" s="81" t="str">
        <f t="shared" si="2"/>
        <v/>
      </c>
      <c r="J33" s="80" t="str">
        <f t="shared" si="3"/>
        <v/>
      </c>
      <c r="K33" s="81" t="str">
        <f t="shared" si="4"/>
        <v/>
      </c>
      <c r="L33" s="144"/>
      <c r="M33" s="152"/>
      <c r="N33" s="90" t="str">
        <f t="shared" si="5"/>
        <v/>
      </c>
      <c r="O33" s="91" t="str">
        <f t="shared" si="6"/>
        <v/>
      </c>
      <c r="P33" s="90" t="str">
        <f t="shared" si="7"/>
        <v/>
      </c>
      <c r="Q33" s="91" t="str">
        <f t="shared" si="8"/>
        <v/>
      </c>
      <c r="R33" s="90" t="str">
        <f t="shared" si="9"/>
        <v/>
      </c>
      <c r="S33" s="91" t="str">
        <f t="shared" si="10"/>
        <v/>
      </c>
      <c r="T33" s="157"/>
      <c r="U33" s="158"/>
      <c r="V33" s="99" t="str">
        <f t="shared" si="13"/>
        <v/>
      </c>
      <c r="W33" s="121" t="str">
        <f t="shared" si="11"/>
        <v/>
      </c>
      <c r="X33" s="125" t="str">
        <f t="shared" si="14"/>
        <v/>
      </c>
    </row>
    <row r="34" spans="1:24" x14ac:dyDescent="0.4">
      <c r="A34" s="5">
        <v>24</v>
      </c>
      <c r="B34" s="3"/>
      <c r="C34" s="21"/>
      <c r="D34" s="147"/>
      <c r="E34" s="148"/>
      <c r="F34" s="80" t="str">
        <f t="shared" si="12"/>
        <v/>
      </c>
      <c r="G34" s="81" t="str">
        <f t="shared" si="0"/>
        <v/>
      </c>
      <c r="H34" s="80" t="str">
        <f t="shared" si="1"/>
        <v/>
      </c>
      <c r="I34" s="81" t="str">
        <f t="shared" si="2"/>
        <v/>
      </c>
      <c r="J34" s="80" t="str">
        <f t="shared" si="3"/>
        <v/>
      </c>
      <c r="K34" s="81" t="str">
        <f t="shared" si="4"/>
        <v/>
      </c>
      <c r="L34" s="144"/>
      <c r="M34" s="152"/>
      <c r="N34" s="90" t="str">
        <f t="shared" si="5"/>
        <v/>
      </c>
      <c r="O34" s="91" t="str">
        <f t="shared" si="6"/>
        <v/>
      </c>
      <c r="P34" s="90" t="str">
        <f t="shared" si="7"/>
        <v/>
      </c>
      <c r="Q34" s="91" t="str">
        <f t="shared" si="8"/>
        <v/>
      </c>
      <c r="R34" s="90" t="str">
        <f t="shared" si="9"/>
        <v/>
      </c>
      <c r="S34" s="91" t="str">
        <f t="shared" si="10"/>
        <v/>
      </c>
      <c r="T34" s="157"/>
      <c r="U34" s="158"/>
      <c r="V34" s="99" t="str">
        <f t="shared" si="13"/>
        <v/>
      </c>
      <c r="W34" s="121" t="str">
        <f t="shared" si="11"/>
        <v/>
      </c>
      <c r="X34" s="125" t="str">
        <f t="shared" si="14"/>
        <v/>
      </c>
    </row>
    <row r="35" spans="1:24" x14ac:dyDescent="0.4">
      <c r="A35" s="5">
        <v>25</v>
      </c>
      <c r="B35" s="3"/>
      <c r="C35" s="21"/>
      <c r="D35" s="147"/>
      <c r="E35" s="148"/>
      <c r="F35" s="80" t="str">
        <f t="shared" si="12"/>
        <v/>
      </c>
      <c r="G35" s="81" t="str">
        <f t="shared" si="0"/>
        <v/>
      </c>
      <c r="H35" s="80" t="str">
        <f t="shared" si="1"/>
        <v/>
      </c>
      <c r="I35" s="81" t="str">
        <f t="shared" si="2"/>
        <v/>
      </c>
      <c r="J35" s="80" t="str">
        <f t="shared" si="3"/>
        <v/>
      </c>
      <c r="K35" s="81" t="str">
        <f t="shared" si="4"/>
        <v/>
      </c>
      <c r="L35" s="144"/>
      <c r="M35" s="152"/>
      <c r="N35" s="90" t="str">
        <f t="shared" si="5"/>
        <v/>
      </c>
      <c r="O35" s="91" t="str">
        <f t="shared" si="6"/>
        <v/>
      </c>
      <c r="P35" s="90" t="str">
        <f t="shared" si="7"/>
        <v/>
      </c>
      <c r="Q35" s="91" t="str">
        <f t="shared" si="8"/>
        <v/>
      </c>
      <c r="R35" s="90" t="str">
        <f t="shared" si="9"/>
        <v/>
      </c>
      <c r="S35" s="91" t="str">
        <f t="shared" si="10"/>
        <v/>
      </c>
      <c r="T35" s="157"/>
      <c r="U35" s="158"/>
      <c r="V35" s="99" t="str">
        <f t="shared" si="13"/>
        <v/>
      </c>
      <c r="W35" s="121" t="str">
        <f t="shared" si="11"/>
        <v/>
      </c>
      <c r="X35" s="125" t="str">
        <f t="shared" si="14"/>
        <v/>
      </c>
    </row>
    <row r="36" spans="1:24" x14ac:dyDescent="0.4">
      <c r="A36" s="5">
        <v>26</v>
      </c>
      <c r="B36" s="3"/>
      <c r="C36" s="21"/>
      <c r="D36" s="147"/>
      <c r="E36" s="148"/>
      <c r="F36" s="80" t="str">
        <f t="shared" si="12"/>
        <v/>
      </c>
      <c r="G36" s="81" t="str">
        <f t="shared" si="0"/>
        <v/>
      </c>
      <c r="H36" s="80" t="str">
        <f t="shared" si="1"/>
        <v/>
      </c>
      <c r="I36" s="81" t="str">
        <f t="shared" si="2"/>
        <v/>
      </c>
      <c r="J36" s="80" t="str">
        <f t="shared" si="3"/>
        <v/>
      </c>
      <c r="K36" s="81" t="str">
        <f t="shared" si="4"/>
        <v/>
      </c>
      <c r="L36" s="144"/>
      <c r="M36" s="152"/>
      <c r="N36" s="90" t="str">
        <f t="shared" si="5"/>
        <v/>
      </c>
      <c r="O36" s="91" t="str">
        <f t="shared" si="6"/>
        <v/>
      </c>
      <c r="P36" s="90" t="str">
        <f t="shared" si="7"/>
        <v/>
      </c>
      <c r="Q36" s="91" t="str">
        <f t="shared" si="8"/>
        <v/>
      </c>
      <c r="R36" s="90" t="str">
        <f t="shared" si="9"/>
        <v/>
      </c>
      <c r="S36" s="91" t="str">
        <f t="shared" si="10"/>
        <v/>
      </c>
      <c r="T36" s="157"/>
      <c r="U36" s="158"/>
      <c r="V36" s="99" t="str">
        <f t="shared" si="13"/>
        <v/>
      </c>
      <c r="W36" s="121" t="str">
        <f t="shared" si="11"/>
        <v/>
      </c>
      <c r="X36" s="125" t="str">
        <f t="shared" si="14"/>
        <v/>
      </c>
    </row>
    <row r="37" spans="1:24" x14ac:dyDescent="0.4">
      <c r="A37" s="5">
        <v>27</v>
      </c>
      <c r="B37" s="3"/>
      <c r="C37" s="21"/>
      <c r="D37" s="147"/>
      <c r="E37" s="148"/>
      <c r="F37" s="80" t="str">
        <f t="shared" si="12"/>
        <v/>
      </c>
      <c r="G37" s="81" t="str">
        <f t="shared" si="0"/>
        <v/>
      </c>
      <c r="H37" s="80" t="str">
        <f t="shared" si="1"/>
        <v/>
      </c>
      <c r="I37" s="81" t="str">
        <f t="shared" si="2"/>
        <v/>
      </c>
      <c r="J37" s="80" t="str">
        <f t="shared" si="3"/>
        <v/>
      </c>
      <c r="K37" s="81" t="str">
        <f t="shared" si="4"/>
        <v/>
      </c>
      <c r="L37" s="144"/>
      <c r="M37" s="152"/>
      <c r="N37" s="90" t="str">
        <f t="shared" si="5"/>
        <v/>
      </c>
      <c r="O37" s="91" t="str">
        <f t="shared" si="6"/>
        <v/>
      </c>
      <c r="P37" s="90" t="str">
        <f t="shared" si="7"/>
        <v/>
      </c>
      <c r="Q37" s="91" t="str">
        <f t="shared" si="8"/>
        <v/>
      </c>
      <c r="R37" s="90" t="str">
        <f t="shared" si="9"/>
        <v/>
      </c>
      <c r="S37" s="91" t="str">
        <f t="shared" si="10"/>
        <v/>
      </c>
      <c r="T37" s="157"/>
      <c r="U37" s="158"/>
      <c r="V37" s="99" t="str">
        <f t="shared" si="13"/>
        <v/>
      </c>
      <c r="W37" s="121" t="str">
        <f t="shared" si="11"/>
        <v/>
      </c>
      <c r="X37" s="125" t="str">
        <f t="shared" si="14"/>
        <v/>
      </c>
    </row>
    <row r="38" spans="1:24" x14ac:dyDescent="0.4">
      <c r="A38" s="5">
        <v>28</v>
      </c>
      <c r="B38" s="3"/>
      <c r="C38" s="21"/>
      <c r="D38" s="147"/>
      <c r="E38" s="148"/>
      <c r="F38" s="80" t="str">
        <f t="shared" si="12"/>
        <v/>
      </c>
      <c r="G38" s="81" t="str">
        <f t="shared" si="0"/>
        <v/>
      </c>
      <c r="H38" s="80" t="str">
        <f t="shared" si="1"/>
        <v/>
      </c>
      <c r="I38" s="81" t="str">
        <f t="shared" si="2"/>
        <v/>
      </c>
      <c r="J38" s="80" t="str">
        <f t="shared" si="3"/>
        <v/>
      </c>
      <c r="K38" s="81" t="str">
        <f t="shared" si="4"/>
        <v/>
      </c>
      <c r="L38" s="144"/>
      <c r="M38" s="152"/>
      <c r="N38" s="90" t="str">
        <f t="shared" si="5"/>
        <v/>
      </c>
      <c r="O38" s="91" t="str">
        <f t="shared" si="6"/>
        <v/>
      </c>
      <c r="P38" s="90" t="str">
        <f t="shared" si="7"/>
        <v/>
      </c>
      <c r="Q38" s="91" t="str">
        <f t="shared" si="8"/>
        <v/>
      </c>
      <c r="R38" s="90" t="str">
        <f t="shared" si="9"/>
        <v/>
      </c>
      <c r="S38" s="91" t="str">
        <f t="shared" si="10"/>
        <v/>
      </c>
      <c r="T38" s="157"/>
      <c r="U38" s="158"/>
      <c r="V38" s="99" t="str">
        <f t="shared" si="13"/>
        <v/>
      </c>
      <c r="W38" s="121" t="str">
        <f t="shared" si="11"/>
        <v/>
      </c>
      <c r="X38" s="125" t="str">
        <f t="shared" si="14"/>
        <v/>
      </c>
    </row>
    <row r="39" spans="1:24" x14ac:dyDescent="0.4">
      <c r="A39" s="5">
        <v>29</v>
      </c>
      <c r="B39" s="3"/>
      <c r="C39" s="21"/>
      <c r="D39" s="147"/>
      <c r="E39" s="148"/>
      <c r="F39" s="80" t="str">
        <f t="shared" si="12"/>
        <v/>
      </c>
      <c r="G39" s="81" t="str">
        <f t="shared" si="0"/>
        <v/>
      </c>
      <c r="H39" s="80" t="str">
        <f t="shared" si="1"/>
        <v/>
      </c>
      <c r="I39" s="81" t="str">
        <f t="shared" si="2"/>
        <v/>
      </c>
      <c r="J39" s="80" t="str">
        <f t="shared" si="3"/>
        <v/>
      </c>
      <c r="K39" s="81" t="str">
        <f t="shared" si="4"/>
        <v/>
      </c>
      <c r="L39" s="144"/>
      <c r="M39" s="152"/>
      <c r="N39" s="90" t="str">
        <f t="shared" si="5"/>
        <v/>
      </c>
      <c r="O39" s="91" t="str">
        <f t="shared" si="6"/>
        <v/>
      </c>
      <c r="P39" s="90" t="str">
        <f t="shared" si="7"/>
        <v/>
      </c>
      <c r="Q39" s="91" t="str">
        <f t="shared" si="8"/>
        <v/>
      </c>
      <c r="R39" s="90" t="str">
        <f t="shared" si="9"/>
        <v/>
      </c>
      <c r="S39" s="91" t="str">
        <f t="shared" si="10"/>
        <v/>
      </c>
      <c r="T39" s="157"/>
      <c r="U39" s="158"/>
      <c r="V39" s="99" t="str">
        <f t="shared" si="13"/>
        <v/>
      </c>
      <c r="W39" s="121" t="str">
        <f t="shared" si="11"/>
        <v/>
      </c>
      <c r="X39" s="125" t="str">
        <f t="shared" si="14"/>
        <v/>
      </c>
    </row>
    <row r="40" spans="1:24" x14ac:dyDescent="0.4">
      <c r="A40" s="5">
        <v>30</v>
      </c>
      <c r="B40" s="3"/>
      <c r="C40" s="21"/>
      <c r="D40" s="147"/>
      <c r="E40" s="148"/>
      <c r="F40" s="80" t="str">
        <f t="shared" si="12"/>
        <v/>
      </c>
      <c r="G40" s="81" t="str">
        <f t="shared" si="0"/>
        <v/>
      </c>
      <c r="H40" s="80" t="str">
        <f t="shared" si="1"/>
        <v/>
      </c>
      <c r="I40" s="81" t="str">
        <f t="shared" si="2"/>
        <v/>
      </c>
      <c r="J40" s="80" t="str">
        <f t="shared" si="3"/>
        <v/>
      </c>
      <c r="K40" s="81" t="str">
        <f t="shared" si="4"/>
        <v/>
      </c>
      <c r="L40" s="144"/>
      <c r="M40" s="152"/>
      <c r="N40" s="90" t="str">
        <f t="shared" si="5"/>
        <v/>
      </c>
      <c r="O40" s="91" t="str">
        <f t="shared" si="6"/>
        <v/>
      </c>
      <c r="P40" s="90" t="str">
        <f t="shared" si="7"/>
        <v/>
      </c>
      <c r="Q40" s="91" t="str">
        <f t="shared" si="8"/>
        <v/>
      </c>
      <c r="R40" s="90" t="str">
        <f t="shared" si="9"/>
        <v/>
      </c>
      <c r="S40" s="91" t="str">
        <f t="shared" si="10"/>
        <v/>
      </c>
      <c r="T40" s="157"/>
      <c r="U40" s="158"/>
      <c r="V40" s="99" t="str">
        <f t="shared" si="13"/>
        <v/>
      </c>
      <c r="W40" s="121" t="str">
        <f t="shared" si="11"/>
        <v/>
      </c>
      <c r="X40" s="125" t="str">
        <f t="shared" si="14"/>
        <v/>
      </c>
    </row>
    <row r="41" spans="1:24" x14ac:dyDescent="0.4">
      <c r="A41" s="5">
        <v>31</v>
      </c>
      <c r="B41" s="3"/>
      <c r="C41" s="21"/>
      <c r="D41" s="147"/>
      <c r="E41" s="148"/>
      <c r="F41" s="80" t="str">
        <f t="shared" si="12"/>
        <v/>
      </c>
      <c r="G41" s="81" t="str">
        <f t="shared" si="0"/>
        <v/>
      </c>
      <c r="H41" s="80" t="str">
        <f t="shared" si="1"/>
        <v/>
      </c>
      <c r="I41" s="81" t="str">
        <f t="shared" si="2"/>
        <v/>
      </c>
      <c r="J41" s="80" t="str">
        <f t="shared" si="3"/>
        <v/>
      </c>
      <c r="K41" s="81" t="str">
        <f t="shared" si="4"/>
        <v/>
      </c>
      <c r="L41" s="144"/>
      <c r="M41" s="152"/>
      <c r="N41" s="90" t="str">
        <f t="shared" si="5"/>
        <v/>
      </c>
      <c r="O41" s="91" t="str">
        <f t="shared" si="6"/>
        <v/>
      </c>
      <c r="P41" s="90" t="str">
        <f t="shared" si="7"/>
        <v/>
      </c>
      <c r="Q41" s="91" t="str">
        <f t="shared" si="8"/>
        <v/>
      </c>
      <c r="R41" s="90" t="str">
        <f t="shared" si="9"/>
        <v/>
      </c>
      <c r="S41" s="91" t="str">
        <f t="shared" si="10"/>
        <v/>
      </c>
      <c r="T41" s="157"/>
      <c r="U41" s="158"/>
      <c r="V41" s="99" t="str">
        <f t="shared" si="13"/>
        <v/>
      </c>
      <c r="W41" s="121" t="str">
        <f t="shared" si="11"/>
        <v/>
      </c>
      <c r="X41" s="125" t="str">
        <f t="shared" si="14"/>
        <v/>
      </c>
    </row>
    <row r="42" spans="1:24" x14ac:dyDescent="0.4">
      <c r="A42" s="5">
        <v>32</v>
      </c>
      <c r="B42" s="3"/>
      <c r="C42" s="21"/>
      <c r="D42" s="147"/>
      <c r="E42" s="148"/>
      <c r="F42" s="80" t="str">
        <f t="shared" si="12"/>
        <v/>
      </c>
      <c r="G42" s="81" t="str">
        <f t="shared" si="0"/>
        <v/>
      </c>
      <c r="H42" s="80" t="str">
        <f t="shared" si="1"/>
        <v/>
      </c>
      <c r="I42" s="81" t="str">
        <f t="shared" si="2"/>
        <v/>
      </c>
      <c r="J42" s="80" t="str">
        <f t="shared" si="3"/>
        <v/>
      </c>
      <c r="K42" s="81" t="str">
        <f t="shared" si="4"/>
        <v/>
      </c>
      <c r="L42" s="144"/>
      <c r="M42" s="152"/>
      <c r="N42" s="90" t="str">
        <f t="shared" si="5"/>
        <v/>
      </c>
      <c r="O42" s="91" t="str">
        <f t="shared" si="6"/>
        <v/>
      </c>
      <c r="P42" s="90" t="str">
        <f t="shared" si="7"/>
        <v/>
      </c>
      <c r="Q42" s="91" t="str">
        <f t="shared" si="8"/>
        <v/>
      </c>
      <c r="R42" s="90" t="str">
        <f t="shared" si="9"/>
        <v/>
      </c>
      <c r="S42" s="91" t="str">
        <f t="shared" si="10"/>
        <v/>
      </c>
      <c r="T42" s="157"/>
      <c r="U42" s="158"/>
      <c r="V42" s="99" t="str">
        <f t="shared" si="13"/>
        <v/>
      </c>
      <c r="W42" s="121" t="str">
        <f t="shared" si="11"/>
        <v/>
      </c>
      <c r="X42" s="125" t="str">
        <f t="shared" si="14"/>
        <v/>
      </c>
    </row>
    <row r="43" spans="1:24" x14ac:dyDescent="0.4">
      <c r="A43" s="5">
        <v>33</v>
      </c>
      <c r="B43" s="3"/>
      <c r="C43" s="21"/>
      <c r="D43" s="147"/>
      <c r="E43" s="148"/>
      <c r="F43" s="80" t="str">
        <f t="shared" ref="F43:F60" si="15">IF(D43="","",F42+J43)</f>
        <v/>
      </c>
      <c r="G43" s="81" t="str">
        <f t="shared" ref="G43:G60" si="16">IF(E43="","",G42+K43)</f>
        <v/>
      </c>
      <c r="H43" s="80" t="str">
        <f t="shared" ref="H43:H60" si="17">IF(F42="","",F42*0.03)</f>
        <v/>
      </c>
      <c r="I43" s="81" t="str">
        <f t="shared" ref="I43:I60" si="18">IF(G42="","",G42*0.03)</f>
        <v/>
      </c>
      <c r="J43" s="80" t="str">
        <f t="shared" ref="J43:J60" si="19">IF(D43="","",H43*D43)</f>
        <v/>
      </c>
      <c r="K43" s="81" t="str">
        <f t="shared" ref="K43:K60" si="20">IF(E43="","",I43*E43)</f>
        <v/>
      </c>
      <c r="L43" s="144"/>
      <c r="M43" s="152"/>
      <c r="N43" s="90" t="str">
        <f t="shared" ref="N43:N60" si="21">IF(L43="","",N42+R43)</f>
        <v/>
      </c>
      <c r="O43" s="91" t="str">
        <f t="shared" ref="O43:O60" si="22">IF(M43="","",O42+S43)</f>
        <v/>
      </c>
      <c r="P43" s="90" t="str">
        <f t="shared" ref="P43:P60" si="23">IF(N42="","",N42*0.03)</f>
        <v/>
      </c>
      <c r="Q43" s="91" t="str">
        <f t="shared" ref="Q43:Q60" si="24">IF(O42="","",O42*0.03)</f>
        <v/>
      </c>
      <c r="R43" s="90" t="str">
        <f t="shared" ref="R43:R60" si="25">IF(L43="","",P43*L43)</f>
        <v/>
      </c>
      <c r="S43" s="91" t="str">
        <f t="shared" ref="S43:S60" si="26">IF(M43="","",Q43*M43)</f>
        <v/>
      </c>
      <c r="T43" s="157"/>
      <c r="U43" s="158"/>
      <c r="V43" s="99" t="str">
        <f t="shared" ref="V43:V60" si="27">IF(T43="","",V42+X43)</f>
        <v/>
      </c>
      <c r="W43" s="121" t="str">
        <f t="shared" ref="W43:W60" si="28">IF(V42="","",V42*0.03)</f>
        <v/>
      </c>
      <c r="X43" s="125" t="str">
        <f t="shared" si="14"/>
        <v/>
      </c>
    </row>
    <row r="44" spans="1:24" x14ac:dyDescent="0.4">
      <c r="A44" s="5">
        <v>34</v>
      </c>
      <c r="B44" s="3"/>
      <c r="C44" s="21"/>
      <c r="D44" s="147"/>
      <c r="E44" s="148"/>
      <c r="F44" s="80" t="str">
        <f t="shared" si="15"/>
        <v/>
      </c>
      <c r="G44" s="81" t="str">
        <f t="shared" si="16"/>
        <v/>
      </c>
      <c r="H44" s="80" t="str">
        <f t="shared" si="17"/>
        <v/>
      </c>
      <c r="I44" s="81" t="str">
        <f t="shared" si="18"/>
        <v/>
      </c>
      <c r="J44" s="80" t="str">
        <f t="shared" si="19"/>
        <v/>
      </c>
      <c r="K44" s="81" t="str">
        <f t="shared" si="20"/>
        <v/>
      </c>
      <c r="L44" s="144"/>
      <c r="M44" s="152"/>
      <c r="N44" s="90" t="str">
        <f t="shared" si="21"/>
        <v/>
      </c>
      <c r="O44" s="91" t="str">
        <f t="shared" si="22"/>
        <v/>
      </c>
      <c r="P44" s="90" t="str">
        <f t="shared" si="23"/>
        <v/>
      </c>
      <c r="Q44" s="91" t="str">
        <f t="shared" si="24"/>
        <v/>
      </c>
      <c r="R44" s="90" t="str">
        <f t="shared" si="25"/>
        <v/>
      </c>
      <c r="S44" s="91" t="str">
        <f t="shared" si="26"/>
        <v/>
      </c>
      <c r="T44" s="157"/>
      <c r="U44" s="158"/>
      <c r="V44" s="99" t="str">
        <f t="shared" si="27"/>
        <v/>
      </c>
      <c r="W44" s="121" t="str">
        <f t="shared" si="28"/>
        <v/>
      </c>
      <c r="X44" s="125" t="str">
        <f t="shared" si="14"/>
        <v/>
      </c>
    </row>
    <row r="45" spans="1:24" x14ac:dyDescent="0.4">
      <c r="A45" s="2">
        <v>35</v>
      </c>
      <c r="B45" s="3"/>
      <c r="C45" s="21"/>
      <c r="D45" s="147"/>
      <c r="E45" s="148"/>
      <c r="F45" s="80" t="str">
        <f t="shared" si="15"/>
        <v/>
      </c>
      <c r="G45" s="81" t="str">
        <f t="shared" si="16"/>
        <v/>
      </c>
      <c r="H45" s="80" t="str">
        <f t="shared" si="17"/>
        <v/>
      </c>
      <c r="I45" s="81" t="str">
        <f t="shared" si="18"/>
        <v/>
      </c>
      <c r="J45" s="80" t="str">
        <f t="shared" si="19"/>
        <v/>
      </c>
      <c r="K45" s="81" t="str">
        <f t="shared" si="20"/>
        <v/>
      </c>
      <c r="L45" s="144"/>
      <c r="M45" s="152"/>
      <c r="N45" s="90" t="str">
        <f t="shared" si="21"/>
        <v/>
      </c>
      <c r="O45" s="91" t="str">
        <f t="shared" si="22"/>
        <v/>
      </c>
      <c r="P45" s="90" t="str">
        <f t="shared" si="23"/>
        <v/>
      </c>
      <c r="Q45" s="91" t="str">
        <f t="shared" si="24"/>
        <v/>
      </c>
      <c r="R45" s="90" t="str">
        <f t="shared" si="25"/>
        <v/>
      </c>
      <c r="S45" s="91" t="str">
        <f t="shared" si="26"/>
        <v/>
      </c>
      <c r="T45" s="157"/>
      <c r="U45" s="158"/>
      <c r="V45" s="99" t="str">
        <f t="shared" si="27"/>
        <v/>
      </c>
      <c r="W45" s="121" t="str">
        <f t="shared" si="28"/>
        <v/>
      </c>
      <c r="X45" s="125" t="str">
        <f t="shared" si="14"/>
        <v/>
      </c>
    </row>
    <row r="46" spans="1:24" x14ac:dyDescent="0.4">
      <c r="A46" s="5">
        <v>36</v>
      </c>
      <c r="B46" s="3"/>
      <c r="C46" s="21"/>
      <c r="D46" s="147"/>
      <c r="E46" s="148"/>
      <c r="F46" s="80" t="str">
        <f t="shared" si="15"/>
        <v/>
      </c>
      <c r="G46" s="81" t="str">
        <f t="shared" si="16"/>
        <v/>
      </c>
      <c r="H46" s="80" t="str">
        <f t="shared" si="17"/>
        <v/>
      </c>
      <c r="I46" s="81" t="str">
        <f t="shared" si="18"/>
        <v/>
      </c>
      <c r="J46" s="80" t="str">
        <f t="shared" si="19"/>
        <v/>
      </c>
      <c r="K46" s="81" t="str">
        <f t="shared" si="20"/>
        <v/>
      </c>
      <c r="L46" s="144"/>
      <c r="M46" s="152"/>
      <c r="N46" s="90" t="str">
        <f t="shared" si="21"/>
        <v/>
      </c>
      <c r="O46" s="91" t="str">
        <f t="shared" si="22"/>
        <v/>
      </c>
      <c r="P46" s="90" t="str">
        <f t="shared" si="23"/>
        <v/>
      </c>
      <c r="Q46" s="91" t="str">
        <f t="shared" si="24"/>
        <v/>
      </c>
      <c r="R46" s="90" t="str">
        <f t="shared" si="25"/>
        <v/>
      </c>
      <c r="S46" s="91" t="str">
        <f t="shared" si="26"/>
        <v/>
      </c>
      <c r="T46" s="157"/>
      <c r="U46" s="158"/>
      <c r="V46" s="99" t="str">
        <f t="shared" si="27"/>
        <v/>
      </c>
      <c r="W46" s="121" t="str">
        <f t="shared" si="28"/>
        <v/>
      </c>
      <c r="X46" s="125" t="str">
        <f t="shared" si="14"/>
        <v/>
      </c>
    </row>
    <row r="47" spans="1:24" x14ac:dyDescent="0.4">
      <c r="A47" s="5">
        <v>37</v>
      </c>
      <c r="B47" s="3"/>
      <c r="C47" s="21"/>
      <c r="D47" s="147"/>
      <c r="E47" s="148"/>
      <c r="F47" s="80" t="str">
        <f t="shared" si="15"/>
        <v/>
      </c>
      <c r="G47" s="81" t="str">
        <f t="shared" si="16"/>
        <v/>
      </c>
      <c r="H47" s="80" t="str">
        <f t="shared" si="17"/>
        <v/>
      </c>
      <c r="I47" s="81" t="str">
        <f t="shared" si="18"/>
        <v/>
      </c>
      <c r="J47" s="80" t="str">
        <f t="shared" si="19"/>
        <v/>
      </c>
      <c r="K47" s="81" t="str">
        <f t="shared" si="20"/>
        <v/>
      </c>
      <c r="L47" s="144"/>
      <c r="M47" s="152"/>
      <c r="N47" s="90" t="str">
        <f t="shared" si="21"/>
        <v/>
      </c>
      <c r="O47" s="91" t="str">
        <f t="shared" si="22"/>
        <v/>
      </c>
      <c r="P47" s="90" t="str">
        <f t="shared" si="23"/>
        <v/>
      </c>
      <c r="Q47" s="91" t="str">
        <f t="shared" si="24"/>
        <v/>
      </c>
      <c r="R47" s="90" t="str">
        <f t="shared" si="25"/>
        <v/>
      </c>
      <c r="S47" s="91" t="str">
        <f t="shared" si="26"/>
        <v/>
      </c>
      <c r="T47" s="157"/>
      <c r="U47" s="158"/>
      <c r="V47" s="99" t="str">
        <f t="shared" si="27"/>
        <v/>
      </c>
      <c r="W47" s="121" t="str">
        <f t="shared" si="28"/>
        <v/>
      </c>
      <c r="X47" s="125" t="str">
        <f t="shared" si="14"/>
        <v/>
      </c>
    </row>
    <row r="48" spans="1:24" x14ac:dyDescent="0.4">
      <c r="A48" s="5">
        <v>38</v>
      </c>
      <c r="B48" s="3"/>
      <c r="C48" s="21"/>
      <c r="D48" s="147"/>
      <c r="E48" s="148"/>
      <c r="F48" s="80" t="str">
        <f t="shared" si="15"/>
        <v/>
      </c>
      <c r="G48" s="81" t="str">
        <f t="shared" si="16"/>
        <v/>
      </c>
      <c r="H48" s="80" t="str">
        <f t="shared" si="17"/>
        <v/>
      </c>
      <c r="I48" s="81" t="str">
        <f t="shared" si="18"/>
        <v/>
      </c>
      <c r="J48" s="80" t="str">
        <f t="shared" si="19"/>
        <v/>
      </c>
      <c r="K48" s="81" t="str">
        <f t="shared" si="20"/>
        <v/>
      </c>
      <c r="L48" s="144"/>
      <c r="M48" s="152"/>
      <c r="N48" s="90" t="str">
        <f t="shared" si="21"/>
        <v/>
      </c>
      <c r="O48" s="91" t="str">
        <f t="shared" si="22"/>
        <v/>
      </c>
      <c r="P48" s="90" t="str">
        <f t="shared" si="23"/>
        <v/>
      </c>
      <c r="Q48" s="91" t="str">
        <f t="shared" si="24"/>
        <v/>
      </c>
      <c r="R48" s="90" t="str">
        <f t="shared" si="25"/>
        <v/>
      </c>
      <c r="S48" s="91" t="str">
        <f t="shared" si="26"/>
        <v/>
      </c>
      <c r="T48" s="157"/>
      <c r="U48" s="158"/>
      <c r="V48" s="99" t="str">
        <f t="shared" si="27"/>
        <v/>
      </c>
      <c r="W48" s="121" t="str">
        <f t="shared" si="28"/>
        <v/>
      </c>
      <c r="X48" s="125" t="str">
        <f t="shared" si="14"/>
        <v/>
      </c>
    </row>
    <row r="49" spans="1:25" x14ac:dyDescent="0.4">
      <c r="A49" s="5">
        <v>39</v>
      </c>
      <c r="B49" s="3"/>
      <c r="C49" s="21"/>
      <c r="D49" s="147"/>
      <c r="E49" s="148"/>
      <c r="F49" s="80" t="str">
        <f t="shared" si="15"/>
        <v/>
      </c>
      <c r="G49" s="81" t="str">
        <f t="shared" si="16"/>
        <v/>
      </c>
      <c r="H49" s="80" t="str">
        <f t="shared" si="17"/>
        <v/>
      </c>
      <c r="I49" s="81" t="str">
        <f t="shared" si="18"/>
        <v/>
      </c>
      <c r="J49" s="80" t="str">
        <f t="shared" si="19"/>
        <v/>
      </c>
      <c r="K49" s="81" t="str">
        <f t="shared" si="20"/>
        <v/>
      </c>
      <c r="L49" s="144"/>
      <c r="M49" s="152"/>
      <c r="N49" s="90" t="str">
        <f t="shared" si="21"/>
        <v/>
      </c>
      <c r="O49" s="91" t="str">
        <f t="shared" si="22"/>
        <v/>
      </c>
      <c r="P49" s="90" t="str">
        <f t="shared" si="23"/>
        <v/>
      </c>
      <c r="Q49" s="91" t="str">
        <f t="shared" si="24"/>
        <v/>
      </c>
      <c r="R49" s="90" t="str">
        <f t="shared" si="25"/>
        <v/>
      </c>
      <c r="S49" s="91" t="str">
        <f t="shared" si="26"/>
        <v/>
      </c>
      <c r="T49" s="157"/>
      <c r="U49" s="158"/>
      <c r="V49" s="99" t="str">
        <f t="shared" si="27"/>
        <v/>
      </c>
      <c r="W49" s="121" t="str">
        <f t="shared" si="28"/>
        <v/>
      </c>
      <c r="X49" s="125" t="str">
        <f t="shared" si="14"/>
        <v/>
      </c>
    </row>
    <row r="50" spans="1:25" x14ac:dyDescent="0.4">
      <c r="A50" s="5">
        <v>40</v>
      </c>
      <c r="B50" s="3"/>
      <c r="C50" s="21"/>
      <c r="D50" s="147"/>
      <c r="E50" s="148"/>
      <c r="F50" s="80" t="str">
        <f t="shared" si="15"/>
        <v/>
      </c>
      <c r="G50" s="81" t="str">
        <f t="shared" si="16"/>
        <v/>
      </c>
      <c r="H50" s="80" t="str">
        <f t="shared" si="17"/>
        <v/>
      </c>
      <c r="I50" s="81" t="str">
        <f t="shared" si="18"/>
        <v/>
      </c>
      <c r="J50" s="80" t="str">
        <f t="shared" si="19"/>
        <v/>
      </c>
      <c r="K50" s="81" t="str">
        <f t="shared" si="20"/>
        <v/>
      </c>
      <c r="L50" s="144"/>
      <c r="M50" s="152"/>
      <c r="N50" s="90" t="str">
        <f t="shared" si="21"/>
        <v/>
      </c>
      <c r="O50" s="91" t="str">
        <f t="shared" si="22"/>
        <v/>
      </c>
      <c r="P50" s="90" t="str">
        <f t="shared" si="23"/>
        <v/>
      </c>
      <c r="Q50" s="91" t="str">
        <f t="shared" si="24"/>
        <v/>
      </c>
      <c r="R50" s="90" t="str">
        <f t="shared" si="25"/>
        <v/>
      </c>
      <c r="S50" s="91" t="str">
        <f t="shared" si="26"/>
        <v/>
      </c>
      <c r="T50" s="157"/>
      <c r="U50" s="158"/>
      <c r="V50" s="99" t="str">
        <f t="shared" si="27"/>
        <v/>
      </c>
      <c r="W50" s="121" t="str">
        <f t="shared" si="28"/>
        <v/>
      </c>
      <c r="X50" s="125" t="str">
        <f t="shared" si="14"/>
        <v/>
      </c>
    </row>
    <row r="51" spans="1:25" x14ac:dyDescent="0.4">
      <c r="A51" s="5">
        <v>41</v>
      </c>
      <c r="B51" s="3"/>
      <c r="C51" s="21"/>
      <c r="D51" s="147"/>
      <c r="E51" s="148"/>
      <c r="F51" s="80" t="str">
        <f t="shared" si="15"/>
        <v/>
      </c>
      <c r="G51" s="81" t="str">
        <f t="shared" si="16"/>
        <v/>
      </c>
      <c r="H51" s="80" t="str">
        <f t="shared" si="17"/>
        <v/>
      </c>
      <c r="I51" s="81" t="str">
        <f t="shared" si="18"/>
        <v/>
      </c>
      <c r="J51" s="80" t="str">
        <f t="shared" si="19"/>
        <v/>
      </c>
      <c r="K51" s="81" t="str">
        <f t="shared" si="20"/>
        <v/>
      </c>
      <c r="L51" s="144"/>
      <c r="M51" s="152"/>
      <c r="N51" s="90" t="str">
        <f t="shared" si="21"/>
        <v/>
      </c>
      <c r="O51" s="91" t="str">
        <f t="shared" si="22"/>
        <v/>
      </c>
      <c r="P51" s="90" t="str">
        <f t="shared" si="23"/>
        <v/>
      </c>
      <c r="Q51" s="91" t="str">
        <f t="shared" si="24"/>
        <v/>
      </c>
      <c r="R51" s="90" t="str">
        <f t="shared" si="25"/>
        <v/>
      </c>
      <c r="S51" s="91" t="str">
        <f t="shared" si="26"/>
        <v/>
      </c>
      <c r="T51" s="157"/>
      <c r="U51" s="158"/>
      <c r="V51" s="99" t="str">
        <f t="shared" si="27"/>
        <v/>
      </c>
      <c r="W51" s="121" t="str">
        <f t="shared" si="28"/>
        <v/>
      </c>
      <c r="X51" s="125" t="str">
        <f t="shared" si="14"/>
        <v/>
      </c>
    </row>
    <row r="52" spans="1:25" x14ac:dyDescent="0.4">
      <c r="A52" s="5">
        <v>42</v>
      </c>
      <c r="B52" s="3"/>
      <c r="C52" s="21"/>
      <c r="D52" s="147"/>
      <c r="E52" s="148"/>
      <c r="F52" s="80" t="str">
        <f t="shared" si="15"/>
        <v/>
      </c>
      <c r="G52" s="81" t="str">
        <f t="shared" si="16"/>
        <v/>
      </c>
      <c r="H52" s="80" t="str">
        <f t="shared" si="17"/>
        <v/>
      </c>
      <c r="I52" s="81" t="str">
        <f t="shared" si="18"/>
        <v/>
      </c>
      <c r="J52" s="80" t="str">
        <f t="shared" si="19"/>
        <v/>
      </c>
      <c r="K52" s="81" t="str">
        <f t="shared" si="20"/>
        <v/>
      </c>
      <c r="L52" s="144"/>
      <c r="M52" s="152"/>
      <c r="N52" s="90" t="str">
        <f t="shared" si="21"/>
        <v/>
      </c>
      <c r="O52" s="91" t="str">
        <f t="shared" si="22"/>
        <v/>
      </c>
      <c r="P52" s="90" t="str">
        <f t="shared" si="23"/>
        <v/>
      </c>
      <c r="Q52" s="91" t="str">
        <f t="shared" si="24"/>
        <v/>
      </c>
      <c r="R52" s="90" t="str">
        <f t="shared" si="25"/>
        <v/>
      </c>
      <c r="S52" s="91" t="str">
        <f t="shared" si="26"/>
        <v/>
      </c>
      <c r="T52" s="157"/>
      <c r="U52" s="158"/>
      <c r="V52" s="99" t="str">
        <f t="shared" si="27"/>
        <v/>
      </c>
      <c r="W52" s="121" t="str">
        <f t="shared" si="28"/>
        <v/>
      </c>
      <c r="X52" s="125" t="str">
        <f t="shared" si="14"/>
        <v/>
      </c>
    </row>
    <row r="53" spans="1:25" x14ac:dyDescent="0.4">
      <c r="A53" s="5">
        <v>43</v>
      </c>
      <c r="B53" s="3"/>
      <c r="C53" s="21"/>
      <c r="D53" s="147"/>
      <c r="E53" s="148"/>
      <c r="F53" s="80" t="str">
        <f t="shared" si="15"/>
        <v/>
      </c>
      <c r="G53" s="81" t="str">
        <f t="shared" si="16"/>
        <v/>
      </c>
      <c r="H53" s="80" t="str">
        <f t="shared" si="17"/>
        <v/>
      </c>
      <c r="I53" s="81" t="str">
        <f t="shared" si="18"/>
        <v/>
      </c>
      <c r="J53" s="80" t="str">
        <f t="shared" si="19"/>
        <v/>
      </c>
      <c r="K53" s="81" t="str">
        <f t="shared" si="20"/>
        <v/>
      </c>
      <c r="L53" s="144"/>
      <c r="M53" s="152"/>
      <c r="N53" s="90" t="str">
        <f t="shared" si="21"/>
        <v/>
      </c>
      <c r="O53" s="91" t="str">
        <f t="shared" si="22"/>
        <v/>
      </c>
      <c r="P53" s="90" t="str">
        <f t="shared" si="23"/>
        <v/>
      </c>
      <c r="Q53" s="91" t="str">
        <f t="shared" si="24"/>
        <v/>
      </c>
      <c r="R53" s="90" t="str">
        <f t="shared" si="25"/>
        <v/>
      </c>
      <c r="S53" s="91" t="str">
        <f t="shared" si="26"/>
        <v/>
      </c>
      <c r="T53" s="157"/>
      <c r="U53" s="158"/>
      <c r="V53" s="99" t="str">
        <f t="shared" si="27"/>
        <v/>
      </c>
      <c r="W53" s="121" t="str">
        <f t="shared" si="28"/>
        <v/>
      </c>
      <c r="X53" s="125" t="str">
        <f t="shared" si="14"/>
        <v/>
      </c>
    </row>
    <row r="54" spans="1:25" x14ac:dyDescent="0.4">
      <c r="A54" s="5">
        <v>44</v>
      </c>
      <c r="B54" s="3"/>
      <c r="C54" s="21"/>
      <c r="D54" s="147"/>
      <c r="E54" s="148"/>
      <c r="F54" s="80" t="str">
        <f t="shared" si="15"/>
        <v/>
      </c>
      <c r="G54" s="81" t="str">
        <f t="shared" si="16"/>
        <v/>
      </c>
      <c r="H54" s="80" t="str">
        <f t="shared" si="17"/>
        <v/>
      </c>
      <c r="I54" s="81" t="str">
        <f t="shared" si="18"/>
        <v/>
      </c>
      <c r="J54" s="80" t="str">
        <f t="shared" si="19"/>
        <v/>
      </c>
      <c r="K54" s="81" t="str">
        <f t="shared" si="20"/>
        <v/>
      </c>
      <c r="L54" s="144"/>
      <c r="M54" s="152"/>
      <c r="N54" s="90" t="str">
        <f t="shared" si="21"/>
        <v/>
      </c>
      <c r="O54" s="91" t="str">
        <f t="shared" si="22"/>
        <v/>
      </c>
      <c r="P54" s="90" t="str">
        <f t="shared" si="23"/>
        <v/>
      </c>
      <c r="Q54" s="91" t="str">
        <f t="shared" si="24"/>
        <v/>
      </c>
      <c r="R54" s="90" t="str">
        <f t="shared" si="25"/>
        <v/>
      </c>
      <c r="S54" s="91" t="str">
        <f t="shared" si="26"/>
        <v/>
      </c>
      <c r="T54" s="157"/>
      <c r="U54" s="158"/>
      <c r="V54" s="99" t="str">
        <f t="shared" si="27"/>
        <v/>
      </c>
      <c r="W54" s="121" t="str">
        <f t="shared" si="28"/>
        <v/>
      </c>
      <c r="X54" s="125" t="str">
        <f t="shared" si="14"/>
        <v/>
      </c>
    </row>
    <row r="55" spans="1:25" x14ac:dyDescent="0.4">
      <c r="A55" s="5">
        <v>45</v>
      </c>
      <c r="B55" s="3"/>
      <c r="C55" s="21"/>
      <c r="D55" s="147"/>
      <c r="E55" s="148"/>
      <c r="F55" s="80" t="str">
        <f t="shared" si="15"/>
        <v/>
      </c>
      <c r="G55" s="81" t="str">
        <f t="shared" si="16"/>
        <v/>
      </c>
      <c r="H55" s="80" t="str">
        <f t="shared" si="17"/>
        <v/>
      </c>
      <c r="I55" s="81" t="str">
        <f t="shared" si="18"/>
        <v/>
      </c>
      <c r="J55" s="80" t="str">
        <f t="shared" si="19"/>
        <v/>
      </c>
      <c r="K55" s="81" t="str">
        <f t="shared" si="20"/>
        <v/>
      </c>
      <c r="L55" s="144"/>
      <c r="M55" s="152"/>
      <c r="N55" s="90" t="str">
        <f t="shared" si="21"/>
        <v/>
      </c>
      <c r="O55" s="91" t="str">
        <f t="shared" si="22"/>
        <v/>
      </c>
      <c r="P55" s="90" t="str">
        <f t="shared" si="23"/>
        <v/>
      </c>
      <c r="Q55" s="91" t="str">
        <f t="shared" si="24"/>
        <v/>
      </c>
      <c r="R55" s="90" t="str">
        <f t="shared" si="25"/>
        <v/>
      </c>
      <c r="S55" s="91" t="str">
        <f t="shared" si="26"/>
        <v/>
      </c>
      <c r="T55" s="157"/>
      <c r="U55" s="158"/>
      <c r="V55" s="99" t="str">
        <f t="shared" si="27"/>
        <v/>
      </c>
      <c r="W55" s="121" t="str">
        <f t="shared" si="28"/>
        <v/>
      </c>
      <c r="X55" s="125" t="str">
        <f t="shared" si="14"/>
        <v/>
      </c>
    </row>
    <row r="56" spans="1:25" x14ac:dyDescent="0.4">
      <c r="A56" s="5">
        <v>46</v>
      </c>
      <c r="B56" s="3"/>
      <c r="C56" s="21"/>
      <c r="D56" s="147"/>
      <c r="E56" s="148"/>
      <c r="F56" s="80" t="str">
        <f t="shared" si="15"/>
        <v/>
      </c>
      <c r="G56" s="81" t="str">
        <f t="shared" si="16"/>
        <v/>
      </c>
      <c r="H56" s="80" t="str">
        <f t="shared" si="17"/>
        <v/>
      </c>
      <c r="I56" s="81" t="str">
        <f t="shared" si="18"/>
        <v/>
      </c>
      <c r="J56" s="80" t="str">
        <f t="shared" si="19"/>
        <v/>
      </c>
      <c r="K56" s="81" t="str">
        <f t="shared" si="20"/>
        <v/>
      </c>
      <c r="L56" s="144"/>
      <c r="M56" s="152"/>
      <c r="N56" s="90" t="str">
        <f t="shared" si="21"/>
        <v/>
      </c>
      <c r="O56" s="91" t="str">
        <f t="shared" si="22"/>
        <v/>
      </c>
      <c r="P56" s="90" t="str">
        <f t="shared" si="23"/>
        <v/>
      </c>
      <c r="Q56" s="91" t="str">
        <f t="shared" si="24"/>
        <v/>
      </c>
      <c r="R56" s="90" t="str">
        <f t="shared" si="25"/>
        <v/>
      </c>
      <c r="S56" s="91" t="str">
        <f t="shared" si="26"/>
        <v/>
      </c>
      <c r="T56" s="157"/>
      <c r="U56" s="158"/>
      <c r="V56" s="99" t="str">
        <f t="shared" si="27"/>
        <v/>
      </c>
      <c r="W56" s="121" t="str">
        <f t="shared" si="28"/>
        <v/>
      </c>
      <c r="X56" s="125" t="str">
        <f t="shared" si="14"/>
        <v/>
      </c>
    </row>
    <row r="57" spans="1:25" x14ac:dyDescent="0.4">
      <c r="A57" s="5">
        <v>47</v>
      </c>
      <c r="B57" s="3"/>
      <c r="C57" s="21"/>
      <c r="D57" s="147"/>
      <c r="E57" s="148"/>
      <c r="F57" s="80" t="str">
        <f t="shared" si="15"/>
        <v/>
      </c>
      <c r="G57" s="81" t="str">
        <f t="shared" si="16"/>
        <v/>
      </c>
      <c r="H57" s="80" t="str">
        <f t="shared" si="17"/>
        <v/>
      </c>
      <c r="I57" s="81" t="str">
        <f t="shared" si="18"/>
        <v/>
      </c>
      <c r="J57" s="80" t="str">
        <f t="shared" si="19"/>
        <v/>
      </c>
      <c r="K57" s="81" t="str">
        <f t="shared" si="20"/>
        <v/>
      </c>
      <c r="L57" s="144"/>
      <c r="M57" s="152"/>
      <c r="N57" s="90" t="str">
        <f t="shared" si="21"/>
        <v/>
      </c>
      <c r="O57" s="91" t="str">
        <f t="shared" si="22"/>
        <v/>
      </c>
      <c r="P57" s="90" t="str">
        <f t="shared" si="23"/>
        <v/>
      </c>
      <c r="Q57" s="91" t="str">
        <f t="shared" si="24"/>
        <v/>
      </c>
      <c r="R57" s="90" t="str">
        <f t="shared" si="25"/>
        <v/>
      </c>
      <c r="S57" s="91" t="str">
        <f t="shared" si="26"/>
        <v/>
      </c>
      <c r="T57" s="157"/>
      <c r="U57" s="158"/>
      <c r="V57" s="99" t="str">
        <f t="shared" si="27"/>
        <v/>
      </c>
      <c r="W57" s="121" t="str">
        <f t="shared" si="28"/>
        <v/>
      </c>
      <c r="X57" s="125" t="str">
        <f t="shared" si="14"/>
        <v/>
      </c>
    </row>
    <row r="58" spans="1:25" x14ac:dyDescent="0.4">
      <c r="A58" s="5">
        <v>48</v>
      </c>
      <c r="B58" s="3"/>
      <c r="C58" s="21"/>
      <c r="D58" s="147"/>
      <c r="E58" s="148"/>
      <c r="F58" s="80" t="str">
        <f t="shared" si="15"/>
        <v/>
      </c>
      <c r="G58" s="81" t="str">
        <f t="shared" si="16"/>
        <v/>
      </c>
      <c r="H58" s="80" t="str">
        <f t="shared" si="17"/>
        <v/>
      </c>
      <c r="I58" s="81" t="str">
        <f t="shared" si="18"/>
        <v/>
      </c>
      <c r="J58" s="80" t="str">
        <f t="shared" si="19"/>
        <v/>
      </c>
      <c r="K58" s="81" t="str">
        <f t="shared" si="20"/>
        <v/>
      </c>
      <c r="L58" s="144"/>
      <c r="M58" s="152"/>
      <c r="N58" s="90" t="str">
        <f t="shared" si="21"/>
        <v/>
      </c>
      <c r="O58" s="91" t="str">
        <f t="shared" si="22"/>
        <v/>
      </c>
      <c r="P58" s="90" t="str">
        <f t="shared" si="23"/>
        <v/>
      </c>
      <c r="Q58" s="91" t="str">
        <f t="shared" si="24"/>
        <v/>
      </c>
      <c r="R58" s="90" t="str">
        <f t="shared" si="25"/>
        <v/>
      </c>
      <c r="S58" s="91" t="str">
        <f t="shared" si="26"/>
        <v/>
      </c>
      <c r="T58" s="157"/>
      <c r="U58" s="158"/>
      <c r="V58" s="99" t="str">
        <f t="shared" si="27"/>
        <v/>
      </c>
      <c r="W58" s="121" t="str">
        <f t="shared" si="28"/>
        <v/>
      </c>
      <c r="X58" s="125" t="str">
        <f t="shared" si="14"/>
        <v/>
      </c>
    </row>
    <row r="59" spans="1:25" x14ac:dyDescent="0.4">
      <c r="A59" s="5">
        <v>49</v>
      </c>
      <c r="B59" s="3"/>
      <c r="C59" s="21"/>
      <c r="D59" s="147"/>
      <c r="E59" s="148"/>
      <c r="F59" s="80" t="str">
        <f t="shared" si="15"/>
        <v/>
      </c>
      <c r="G59" s="81" t="str">
        <f t="shared" si="16"/>
        <v/>
      </c>
      <c r="H59" s="80" t="str">
        <f t="shared" si="17"/>
        <v/>
      </c>
      <c r="I59" s="81" t="str">
        <f t="shared" si="18"/>
        <v/>
      </c>
      <c r="J59" s="80" t="str">
        <f t="shared" si="19"/>
        <v/>
      </c>
      <c r="K59" s="81" t="str">
        <f t="shared" si="20"/>
        <v/>
      </c>
      <c r="L59" s="144"/>
      <c r="M59" s="152"/>
      <c r="N59" s="90" t="str">
        <f t="shared" si="21"/>
        <v/>
      </c>
      <c r="O59" s="91" t="str">
        <f t="shared" si="22"/>
        <v/>
      </c>
      <c r="P59" s="90" t="str">
        <f t="shared" si="23"/>
        <v/>
      </c>
      <c r="Q59" s="91" t="str">
        <f t="shared" si="24"/>
        <v/>
      </c>
      <c r="R59" s="90" t="str">
        <f t="shared" si="25"/>
        <v/>
      </c>
      <c r="S59" s="91" t="str">
        <f t="shared" si="26"/>
        <v/>
      </c>
      <c r="T59" s="157"/>
      <c r="U59" s="158"/>
      <c r="V59" s="99" t="str">
        <f t="shared" si="27"/>
        <v/>
      </c>
      <c r="W59" s="121" t="str">
        <f t="shared" si="28"/>
        <v/>
      </c>
      <c r="X59" s="125" t="str">
        <f t="shared" si="14"/>
        <v/>
      </c>
    </row>
    <row r="60" spans="1:25" ht="19.5" thickBot="1" x14ac:dyDescent="0.45">
      <c r="A60" s="5">
        <v>50</v>
      </c>
      <c r="B60" s="4"/>
      <c r="C60" s="24"/>
      <c r="D60" s="149"/>
      <c r="E60" s="150"/>
      <c r="F60" s="82" t="str">
        <f t="shared" si="15"/>
        <v/>
      </c>
      <c r="G60" s="83" t="str">
        <f t="shared" si="16"/>
        <v/>
      </c>
      <c r="H60" s="82" t="str">
        <f t="shared" si="17"/>
        <v/>
      </c>
      <c r="I60" s="83" t="str">
        <f t="shared" si="18"/>
        <v/>
      </c>
      <c r="J60" s="82" t="str">
        <f t="shared" si="19"/>
        <v/>
      </c>
      <c r="K60" s="83" t="str">
        <f t="shared" si="20"/>
        <v/>
      </c>
      <c r="L60" s="153"/>
      <c r="M60" s="154"/>
      <c r="N60" s="92" t="str">
        <f t="shared" si="21"/>
        <v/>
      </c>
      <c r="O60" s="93" t="str">
        <f t="shared" si="22"/>
        <v/>
      </c>
      <c r="P60" s="92" t="str">
        <f t="shared" si="23"/>
        <v/>
      </c>
      <c r="Q60" s="93" t="str">
        <f t="shared" si="24"/>
        <v/>
      </c>
      <c r="R60" s="92" t="str">
        <f t="shared" si="25"/>
        <v/>
      </c>
      <c r="S60" s="93" t="str">
        <f t="shared" si="26"/>
        <v/>
      </c>
      <c r="T60" s="159"/>
      <c r="U60" s="160"/>
      <c r="V60" s="100" t="str">
        <f t="shared" si="27"/>
        <v/>
      </c>
      <c r="W60" s="122" t="str">
        <f t="shared" si="28"/>
        <v/>
      </c>
      <c r="X60" s="126" t="str">
        <f t="shared" si="14"/>
        <v/>
      </c>
    </row>
    <row r="61" spans="1:25" ht="19.5" thickBot="1" x14ac:dyDescent="0.45">
      <c r="A61" s="5"/>
      <c r="B61" s="172" t="s">
        <v>5</v>
      </c>
      <c r="C61" s="173"/>
      <c r="D61" s="76">
        <f>COUNTIF(D11:D60,1.27)</f>
        <v>8</v>
      </c>
      <c r="E61" s="77">
        <f>COUNTIF(E11:E60,2)</f>
        <v>7</v>
      </c>
      <c r="F61" s="115">
        <f>J61+F10</f>
        <v>105703.02168599663</v>
      </c>
      <c r="G61" s="116">
        <f>K61+G10</f>
        <v>114310.64236180397</v>
      </c>
      <c r="H61" s="59" t="s">
        <v>29</v>
      </c>
      <c r="I61" s="60" t="s">
        <v>30</v>
      </c>
      <c r="J61" s="61">
        <f>SUM(J11:J60)</f>
        <v>5703.0216859966304</v>
      </c>
      <c r="K61" s="62">
        <f>SUM(K11:K60)</f>
        <v>14310.642361803964</v>
      </c>
      <c r="L61" s="86">
        <f>COUNTIF(L11:L60,1.27)</f>
        <v>5</v>
      </c>
      <c r="M61" s="87">
        <f>COUNTIF(M11:M60,2)</f>
        <v>4</v>
      </c>
      <c r="N61" s="117">
        <f>R61+N10</f>
        <v>110030.01141423307</v>
      </c>
      <c r="O61" s="118">
        <f>S61+O10</f>
        <v>115222.86345140799</v>
      </c>
      <c r="P61" s="38" t="s">
        <v>29</v>
      </c>
      <c r="Q61" s="39" t="s">
        <v>30</v>
      </c>
      <c r="R61" s="113">
        <f>SUM(R11:R60)</f>
        <v>10030.011414233068</v>
      </c>
      <c r="S61" s="114">
        <f>SUM(S11:S60)</f>
        <v>15222.863451407997</v>
      </c>
      <c r="T61" s="96">
        <f>COUNTIF(T11:T60,1.27)</f>
        <v>8</v>
      </c>
      <c r="U61" s="97">
        <f>COUNTIF(U11:U60,2)</f>
        <v>7</v>
      </c>
      <c r="V61" s="119">
        <f>X61+V10</f>
        <v>110027.8258395673</v>
      </c>
      <c r="W61" s="51"/>
      <c r="X61" s="127">
        <f>SUM(X11:X60)</f>
        <v>10027.825839567298</v>
      </c>
    </row>
    <row r="62" spans="1:25" ht="19.5" thickBot="1" x14ac:dyDescent="0.45">
      <c r="A62" s="5"/>
      <c r="B62" s="164" t="s">
        <v>6</v>
      </c>
      <c r="C62" s="165"/>
      <c r="D62" s="101">
        <f>COUNTIF(D11:D60,-1)</f>
        <v>8</v>
      </c>
      <c r="E62" s="102">
        <f>COUNTIF(E11:E60,-1)</f>
        <v>9</v>
      </c>
      <c r="F62" s="168" t="s">
        <v>28</v>
      </c>
      <c r="G62" s="169"/>
      <c r="H62" s="168" t="s">
        <v>31</v>
      </c>
      <c r="I62" s="169"/>
      <c r="J62" s="63"/>
      <c r="K62" s="64"/>
      <c r="L62" s="105">
        <f>COUNTIF(L11:L60,-1)</f>
        <v>3</v>
      </c>
      <c r="M62" s="106">
        <f>COUNTIF(M11:M60,-1)</f>
        <v>3</v>
      </c>
      <c r="N62" s="170" t="s">
        <v>28</v>
      </c>
      <c r="O62" s="171"/>
      <c r="P62" s="170" t="s">
        <v>31</v>
      </c>
      <c r="Q62" s="171"/>
      <c r="R62" s="40"/>
      <c r="S62" s="41"/>
      <c r="T62" s="109">
        <f>COUNTIF(T11:T60,-1)</f>
        <v>8</v>
      </c>
      <c r="U62" s="110">
        <f>COUNTIF(U11:U60,-1)</f>
        <v>9</v>
      </c>
      <c r="V62" s="162" t="s">
        <v>28</v>
      </c>
      <c r="W62" s="163"/>
      <c r="X62" s="162" t="s">
        <v>31</v>
      </c>
      <c r="Y62" s="163"/>
    </row>
    <row r="63" spans="1:25" ht="19.5" thickBot="1" x14ac:dyDescent="0.45">
      <c r="A63" s="5"/>
      <c r="B63" s="164" t="s">
        <v>32</v>
      </c>
      <c r="C63" s="165"/>
      <c r="D63" s="103">
        <f>COUNTIF(D11:D60,0)</f>
        <v>0</v>
      </c>
      <c r="E63" s="104">
        <f>COUNTIF(E11:E60,0)</f>
        <v>0</v>
      </c>
      <c r="F63" s="65">
        <f>F61/F10</f>
        <v>1.0570302168599663</v>
      </c>
      <c r="G63" s="66">
        <f>G61/G10</f>
        <v>1.1431064236180397</v>
      </c>
      <c r="H63" s="67" t="e">
        <f>(F63-100%)*30/#REF!</f>
        <v>#REF!</v>
      </c>
      <c r="I63" s="68" t="e">
        <f>(G63-100%)*30/#REF!</f>
        <v>#REF!</v>
      </c>
      <c r="J63" s="69"/>
      <c r="K63" s="70"/>
      <c r="L63" s="107">
        <f>COUNTIF(L11:L60,0)</f>
        <v>8</v>
      </c>
      <c r="M63" s="108">
        <f>COUNTIF(M11:M60,0)</f>
        <v>9</v>
      </c>
      <c r="N63" s="42">
        <f>N61/N10</f>
        <v>1.1003001141423308</v>
      </c>
      <c r="O63" s="43">
        <f>O61/O10</f>
        <v>1.15222863451408</v>
      </c>
      <c r="P63" s="44" t="e">
        <f>(N63-100%)*30/#REF!</f>
        <v>#REF!</v>
      </c>
      <c r="Q63" s="45" t="e">
        <f>(O63-100%)*30/#REF!</f>
        <v>#REF!</v>
      </c>
      <c r="R63" s="46"/>
      <c r="S63" s="47"/>
      <c r="T63" s="111">
        <f>COUNTIF(T11:T60,0)</f>
        <v>0</v>
      </c>
      <c r="U63" s="112">
        <f>COUNTIF(U11:U60,0)</f>
        <v>0</v>
      </c>
      <c r="V63" s="52">
        <f>V61/V10</f>
        <v>1.1002782583956729</v>
      </c>
      <c r="W63" s="53" t="e">
        <f>#REF!/#REF!</f>
        <v>#REF!</v>
      </c>
      <c r="X63" s="54" t="e">
        <f>(V63-100%)*30/#REF!</f>
        <v>#REF!</v>
      </c>
      <c r="Y63" s="55" t="e">
        <f>(W63-100%)*30/#REF!</f>
        <v>#REF!</v>
      </c>
    </row>
    <row r="64" spans="1:25" ht="19.5" thickBot="1" x14ac:dyDescent="0.45">
      <c r="A64" s="2"/>
      <c r="B64" s="166" t="s">
        <v>4</v>
      </c>
      <c r="C64" s="167"/>
      <c r="D64" s="71">
        <f t="shared" ref="D64" si="29">D61/(D61+D62+D63)</f>
        <v>0.5</v>
      </c>
      <c r="E64" s="72">
        <f>E61/(E61+E62+E63)</f>
        <v>0.4375</v>
      </c>
      <c r="F64" s="73"/>
      <c r="G64" s="73"/>
      <c r="H64" s="73"/>
      <c r="I64" s="73"/>
      <c r="J64" s="73"/>
      <c r="K64" s="73"/>
      <c r="L64" s="48">
        <f>L61/(L61+L62+L63)</f>
        <v>0.3125</v>
      </c>
      <c r="M64" s="49">
        <f>M61/(M61+M62+M63)</f>
        <v>0.25</v>
      </c>
      <c r="N64" s="50"/>
      <c r="O64" s="50"/>
      <c r="P64" s="50"/>
      <c r="Q64" s="50"/>
      <c r="R64" s="50"/>
      <c r="S64" s="50"/>
      <c r="T64" s="56">
        <f>T61/(T61+T62+T63)</f>
        <v>0.5</v>
      </c>
      <c r="U64" s="57">
        <f>U61/(U61+U62+U63)</f>
        <v>0.4375</v>
      </c>
      <c r="V64" s="58"/>
      <c r="W64" s="58"/>
      <c r="X64" s="58"/>
      <c r="Y64" s="58"/>
    </row>
    <row r="65" spans="5:25" x14ac:dyDescent="0.4">
      <c r="T65" s="58"/>
      <c r="U65" s="58"/>
      <c r="V65" s="58"/>
      <c r="W65" s="58"/>
      <c r="X65" s="58"/>
      <c r="Y65" s="58"/>
    </row>
    <row r="66" spans="5:25" x14ac:dyDescent="0.4">
      <c r="E66" s="27"/>
      <c r="F66" s="27"/>
      <c r="G66" s="27"/>
      <c r="Q66" s="27"/>
      <c r="R66" s="27"/>
    </row>
  </sheetData>
  <mergeCells count="25">
    <mergeCell ref="D7:K7"/>
    <mergeCell ref="L7:S7"/>
    <mergeCell ref="D8:E8"/>
    <mergeCell ref="F8:G8"/>
    <mergeCell ref="H8:I8"/>
    <mergeCell ref="J8:K8"/>
    <mergeCell ref="L8:M8"/>
    <mergeCell ref="N8:O8"/>
    <mergeCell ref="P8:Q8"/>
    <mergeCell ref="T7:X7"/>
    <mergeCell ref="X62:Y62"/>
    <mergeCell ref="B63:C63"/>
    <mergeCell ref="B64:C64"/>
    <mergeCell ref="X8:X9"/>
    <mergeCell ref="V8:V9"/>
    <mergeCell ref="W8:W9"/>
    <mergeCell ref="B62:C62"/>
    <mergeCell ref="F62:G62"/>
    <mergeCell ref="H62:I62"/>
    <mergeCell ref="N62:O62"/>
    <mergeCell ref="P62:Q62"/>
    <mergeCell ref="V62:W62"/>
    <mergeCell ref="R8:S8"/>
    <mergeCell ref="T8:U8"/>
    <mergeCell ref="B61:C61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069DA-D660-4421-8CE6-DE589E8A07FC}">
  <sheetPr>
    <tabColor rgb="FF0070C0"/>
  </sheetPr>
  <dimension ref="A1"/>
  <sheetViews>
    <sheetView topLeftCell="A238" zoomScale="85" zoomScaleNormal="85" workbookViewId="0">
      <selection activeCell="U292" sqref="U292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K34"/>
  <sheetViews>
    <sheetView zoomScale="145" zoomScaleSheetLayoutView="100" workbookViewId="0">
      <selection activeCell="A25" sqref="A25"/>
    </sheetView>
  </sheetViews>
  <sheetFormatPr defaultColWidth="8.125" defaultRowHeight="13.5" x14ac:dyDescent="0.4"/>
  <cols>
    <col min="1" max="13" width="8.125" style="25"/>
    <col min="14" max="14" width="8.125" style="25" customWidth="1"/>
    <col min="15" max="16384" width="8.125" style="25"/>
  </cols>
  <sheetData>
    <row r="1" spans="1:11" x14ac:dyDescent="0.4">
      <c r="A1" s="25" t="s">
        <v>24</v>
      </c>
    </row>
    <row r="2" spans="1:11" x14ac:dyDescent="0.4">
      <c r="A2" s="196" t="s">
        <v>54</v>
      </c>
      <c r="B2" s="197"/>
      <c r="C2" s="197"/>
      <c r="D2" s="197"/>
      <c r="E2" s="197"/>
      <c r="F2" s="197"/>
      <c r="G2" s="197"/>
      <c r="H2" s="197"/>
      <c r="I2" s="197"/>
      <c r="J2" s="197"/>
      <c r="K2" s="33"/>
    </row>
    <row r="3" spans="1:11" x14ac:dyDescent="0.4">
      <c r="A3" s="197"/>
      <c r="B3" s="197"/>
      <c r="C3" s="197"/>
      <c r="D3" s="197"/>
      <c r="E3" s="197"/>
      <c r="F3" s="197"/>
      <c r="G3" s="197"/>
      <c r="H3" s="197"/>
      <c r="I3" s="197"/>
      <c r="J3" s="197"/>
    </row>
    <row r="4" spans="1:11" x14ac:dyDescent="0.4">
      <c r="A4" s="197"/>
      <c r="B4" s="197"/>
      <c r="C4" s="197"/>
      <c r="D4" s="197"/>
      <c r="E4" s="197"/>
      <c r="F4" s="197"/>
      <c r="G4" s="197"/>
      <c r="H4" s="197"/>
      <c r="I4" s="197"/>
      <c r="J4" s="197"/>
    </row>
    <row r="5" spans="1:11" x14ac:dyDescent="0.4">
      <c r="A5" s="197"/>
      <c r="B5" s="197"/>
      <c r="C5" s="197"/>
      <c r="D5" s="197"/>
      <c r="E5" s="197"/>
      <c r="F5" s="197"/>
      <c r="G5" s="197"/>
      <c r="H5" s="197"/>
      <c r="I5" s="197"/>
      <c r="J5" s="197"/>
    </row>
    <row r="6" spans="1:11" x14ac:dyDescent="0.4">
      <c r="A6" s="197"/>
      <c r="B6" s="197"/>
      <c r="C6" s="197"/>
      <c r="D6" s="197"/>
      <c r="E6" s="197"/>
      <c r="F6" s="197"/>
      <c r="G6" s="197"/>
      <c r="H6" s="197"/>
      <c r="I6" s="197"/>
      <c r="J6" s="197"/>
    </row>
    <row r="7" spans="1:11" x14ac:dyDescent="0.4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1" x14ac:dyDescent="0.4">
      <c r="A8" s="197"/>
      <c r="B8" s="197"/>
      <c r="C8" s="197"/>
      <c r="D8" s="197"/>
      <c r="E8" s="197"/>
      <c r="F8" s="197"/>
      <c r="G8" s="197"/>
      <c r="H8" s="197"/>
      <c r="I8" s="197"/>
      <c r="J8" s="197"/>
    </row>
    <row r="9" spans="1:11" x14ac:dyDescent="0.4">
      <c r="A9" s="197"/>
      <c r="B9" s="197"/>
      <c r="C9" s="197"/>
      <c r="D9" s="197"/>
      <c r="E9" s="197"/>
      <c r="F9" s="197"/>
      <c r="G9" s="197"/>
      <c r="H9" s="197"/>
      <c r="I9" s="197"/>
      <c r="J9" s="197"/>
    </row>
    <row r="10" spans="1:11" x14ac:dyDescent="0.4">
      <c r="A10" s="197"/>
      <c r="B10" s="197"/>
      <c r="C10" s="197"/>
      <c r="D10" s="197"/>
      <c r="E10" s="197"/>
      <c r="F10" s="197"/>
      <c r="G10" s="197"/>
      <c r="H10" s="197"/>
      <c r="I10" s="197"/>
      <c r="J10" s="197"/>
    </row>
    <row r="11" spans="1:11" x14ac:dyDescent="0.4">
      <c r="A11" s="197"/>
      <c r="B11" s="197"/>
      <c r="C11" s="197"/>
      <c r="D11" s="197"/>
      <c r="E11" s="197"/>
      <c r="F11" s="197"/>
      <c r="G11" s="197"/>
      <c r="H11" s="197"/>
      <c r="I11" s="197"/>
      <c r="J11" s="197"/>
    </row>
    <row r="12" spans="1:11" x14ac:dyDescent="0.4">
      <c r="A12" s="197"/>
      <c r="B12" s="197"/>
      <c r="C12" s="197"/>
      <c r="D12" s="197"/>
      <c r="E12" s="197"/>
      <c r="F12" s="197"/>
      <c r="G12" s="197"/>
      <c r="H12" s="197"/>
      <c r="I12" s="197"/>
      <c r="J12" s="197"/>
    </row>
    <row r="13" spans="1:11" x14ac:dyDescent="0.4">
      <c r="A13" s="197"/>
      <c r="B13" s="197"/>
      <c r="C13" s="197"/>
      <c r="D13" s="197"/>
      <c r="E13" s="197"/>
      <c r="F13" s="197"/>
      <c r="G13" s="197"/>
      <c r="H13" s="197"/>
      <c r="I13" s="197"/>
      <c r="J13" s="197"/>
    </row>
    <row r="14" spans="1:11" x14ac:dyDescent="0.4">
      <c r="A14" s="197"/>
      <c r="B14" s="197"/>
      <c r="C14" s="197"/>
      <c r="D14" s="197"/>
      <c r="E14" s="197"/>
      <c r="F14" s="197"/>
      <c r="G14" s="197"/>
      <c r="H14" s="197"/>
      <c r="I14" s="197"/>
      <c r="J14" s="197"/>
    </row>
    <row r="15" spans="1:11" x14ac:dyDescent="0.4">
      <c r="A15" s="25" t="s">
        <v>36</v>
      </c>
    </row>
    <row r="16" spans="1:11" x14ac:dyDescent="0.4">
      <c r="A16" s="25" t="s">
        <v>25</v>
      </c>
    </row>
    <row r="17" spans="1:10" x14ac:dyDescent="0.4">
      <c r="A17" s="198" t="s">
        <v>55</v>
      </c>
      <c r="B17" s="199"/>
      <c r="C17" s="199"/>
      <c r="D17" s="199"/>
      <c r="E17" s="199"/>
      <c r="F17" s="199"/>
      <c r="G17" s="199"/>
      <c r="H17" s="199"/>
      <c r="I17" s="199"/>
      <c r="J17" s="199"/>
    </row>
    <row r="18" spans="1:10" x14ac:dyDescent="0.4">
      <c r="A18" s="199"/>
      <c r="B18" s="199"/>
      <c r="C18" s="199"/>
      <c r="D18" s="199"/>
      <c r="E18" s="199"/>
      <c r="F18" s="199"/>
      <c r="G18" s="199"/>
      <c r="H18" s="199"/>
      <c r="I18" s="199"/>
      <c r="J18" s="199"/>
    </row>
    <row r="19" spans="1:10" x14ac:dyDescent="0.4">
      <c r="A19" s="199"/>
      <c r="B19" s="199"/>
      <c r="C19" s="199"/>
      <c r="D19" s="199"/>
      <c r="E19" s="199"/>
      <c r="F19" s="199"/>
      <c r="G19" s="199"/>
      <c r="H19" s="199"/>
      <c r="I19" s="199"/>
      <c r="J19" s="199"/>
    </row>
    <row r="20" spans="1:10" x14ac:dyDescent="0.4">
      <c r="A20" s="199"/>
      <c r="B20" s="199"/>
      <c r="C20" s="199"/>
      <c r="D20" s="199"/>
      <c r="E20" s="199"/>
      <c r="F20" s="199"/>
      <c r="G20" s="199"/>
      <c r="H20" s="199"/>
      <c r="I20" s="199"/>
      <c r="J20" s="199"/>
    </row>
    <row r="21" spans="1:10" x14ac:dyDescent="0.4">
      <c r="A21" s="199"/>
      <c r="B21" s="199"/>
      <c r="C21" s="199"/>
      <c r="D21" s="199"/>
      <c r="E21" s="199"/>
      <c r="F21" s="199"/>
      <c r="G21" s="199"/>
      <c r="H21" s="199"/>
      <c r="I21" s="199"/>
      <c r="J21" s="199"/>
    </row>
    <row r="22" spans="1:10" x14ac:dyDescent="0.4">
      <c r="A22" s="199"/>
      <c r="B22" s="199"/>
      <c r="C22" s="199"/>
      <c r="D22" s="199"/>
      <c r="E22" s="199"/>
      <c r="F22" s="199"/>
      <c r="G22" s="199"/>
      <c r="H22" s="199"/>
      <c r="I22" s="199"/>
      <c r="J22" s="199"/>
    </row>
    <row r="23" spans="1:10" x14ac:dyDescent="0.4">
      <c r="A23" s="199"/>
      <c r="B23" s="199"/>
      <c r="C23" s="199"/>
      <c r="D23" s="199"/>
      <c r="E23" s="199"/>
      <c r="F23" s="199"/>
      <c r="G23" s="199"/>
      <c r="H23" s="199"/>
      <c r="I23" s="199"/>
      <c r="J23" s="199"/>
    </row>
    <row r="24" spans="1:10" x14ac:dyDescent="0.4">
      <c r="A24" s="199"/>
      <c r="B24" s="199"/>
      <c r="C24" s="199"/>
      <c r="D24" s="199"/>
      <c r="E24" s="199"/>
      <c r="F24" s="199"/>
      <c r="G24" s="199"/>
      <c r="H24" s="199"/>
      <c r="I24" s="199"/>
      <c r="J24" s="199"/>
    </row>
    <row r="26" spans="1:10" x14ac:dyDescent="0.4">
      <c r="A26" s="25" t="s">
        <v>26</v>
      </c>
    </row>
    <row r="27" spans="1:10" x14ac:dyDescent="0.4">
      <c r="A27" s="198" t="s">
        <v>52</v>
      </c>
      <c r="B27" s="198"/>
      <c r="C27" s="198"/>
      <c r="D27" s="198"/>
      <c r="E27" s="198"/>
      <c r="F27" s="198"/>
      <c r="G27" s="198"/>
      <c r="H27" s="198"/>
      <c r="I27" s="198"/>
      <c r="J27" s="198"/>
    </row>
    <row r="28" spans="1:10" x14ac:dyDescent="0.4">
      <c r="A28" s="198"/>
      <c r="B28" s="198"/>
      <c r="C28" s="198"/>
      <c r="D28" s="198"/>
      <c r="E28" s="198"/>
      <c r="F28" s="198"/>
      <c r="G28" s="198"/>
      <c r="H28" s="198"/>
      <c r="I28" s="198"/>
      <c r="J28" s="198"/>
    </row>
    <row r="29" spans="1:10" x14ac:dyDescent="0.4">
      <c r="A29" s="198"/>
      <c r="B29" s="198"/>
      <c r="C29" s="198"/>
      <c r="D29" s="198"/>
      <c r="E29" s="198"/>
      <c r="F29" s="198"/>
      <c r="G29" s="198"/>
      <c r="H29" s="198"/>
      <c r="I29" s="198"/>
      <c r="J29" s="198"/>
    </row>
    <row r="30" spans="1:10" x14ac:dyDescent="0.4">
      <c r="A30" s="198"/>
      <c r="B30" s="198"/>
      <c r="C30" s="198"/>
      <c r="D30" s="198"/>
      <c r="E30" s="198"/>
      <c r="F30" s="198"/>
      <c r="G30" s="198"/>
      <c r="H30" s="198"/>
      <c r="I30" s="198"/>
      <c r="J30" s="198"/>
    </row>
    <row r="31" spans="1:10" x14ac:dyDescent="0.4">
      <c r="A31" s="198"/>
      <c r="B31" s="198"/>
      <c r="C31" s="198"/>
      <c r="D31" s="198"/>
      <c r="E31" s="198"/>
      <c r="F31" s="198"/>
      <c r="G31" s="198"/>
      <c r="H31" s="198"/>
      <c r="I31" s="198"/>
      <c r="J31" s="198"/>
    </row>
    <row r="32" spans="1:10" x14ac:dyDescent="0.4">
      <c r="A32" s="198"/>
      <c r="B32" s="198"/>
      <c r="C32" s="198"/>
      <c r="D32" s="198"/>
      <c r="E32" s="198"/>
      <c r="F32" s="198"/>
      <c r="G32" s="198"/>
      <c r="H32" s="198"/>
      <c r="I32" s="198"/>
      <c r="J32" s="198"/>
    </row>
    <row r="33" spans="1:10" x14ac:dyDescent="0.4">
      <c r="A33" s="198"/>
      <c r="B33" s="198"/>
      <c r="C33" s="198"/>
      <c r="D33" s="198"/>
      <c r="E33" s="198"/>
      <c r="F33" s="198"/>
      <c r="G33" s="198"/>
      <c r="H33" s="198"/>
      <c r="I33" s="198"/>
      <c r="J33" s="198"/>
    </row>
    <row r="34" spans="1:10" x14ac:dyDescent="0.4">
      <c r="A34" s="198"/>
      <c r="B34" s="198"/>
      <c r="C34" s="198"/>
      <c r="D34" s="198"/>
      <c r="E34" s="198"/>
      <c r="F34" s="198"/>
      <c r="G34" s="198"/>
      <c r="H34" s="198"/>
      <c r="I34" s="198"/>
      <c r="J34" s="198"/>
    </row>
  </sheetData>
  <mergeCells count="3">
    <mergeCell ref="A2:J14"/>
    <mergeCell ref="A17:J24"/>
    <mergeCell ref="A27:J34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2"/>
  <sheetViews>
    <sheetView zoomScale="80" zoomScaleNormal="80" workbookViewId="0">
      <selection activeCell="E9" sqref="E9"/>
    </sheetView>
  </sheetViews>
  <sheetFormatPr defaultRowHeight="18.75" x14ac:dyDescent="0.4"/>
  <cols>
    <col min="1" max="1" width="14" customWidth="1"/>
    <col min="2" max="2" width="13.25" customWidth="1"/>
    <col min="4" max="4" width="16.875" bestFit="1" customWidth="1"/>
    <col min="6" max="6" width="14.25" customWidth="1"/>
    <col min="8" max="8" width="15.625" customWidth="1"/>
  </cols>
  <sheetData>
    <row r="1" spans="1:10" x14ac:dyDescent="0.4">
      <c r="A1" s="11" t="s">
        <v>12</v>
      </c>
      <c r="B1" s="12"/>
      <c r="C1" s="13"/>
      <c r="D1" s="14"/>
      <c r="E1" s="13"/>
      <c r="F1" s="14"/>
      <c r="G1" s="13"/>
      <c r="H1" s="14"/>
    </row>
    <row r="2" spans="1:10" x14ac:dyDescent="0.4">
      <c r="A2" s="15"/>
      <c r="B2" s="13"/>
      <c r="C2" s="13"/>
      <c r="D2" s="14"/>
      <c r="E2" s="13"/>
      <c r="F2" s="14"/>
      <c r="G2" s="13"/>
      <c r="H2" s="14"/>
    </row>
    <row r="3" spans="1:10" x14ac:dyDescent="0.4">
      <c r="A3" s="16" t="s">
        <v>13</v>
      </c>
      <c r="B3" s="16" t="s">
        <v>14</v>
      </c>
      <c r="C3" s="16" t="s">
        <v>15</v>
      </c>
      <c r="D3" s="17" t="s">
        <v>16</v>
      </c>
      <c r="E3" s="16" t="s">
        <v>17</v>
      </c>
      <c r="F3" s="17" t="s">
        <v>16</v>
      </c>
      <c r="G3" s="16" t="s">
        <v>18</v>
      </c>
      <c r="H3" s="17" t="s">
        <v>16</v>
      </c>
    </row>
    <row r="4" spans="1:10" x14ac:dyDescent="0.4">
      <c r="A4" s="18" t="s">
        <v>19</v>
      </c>
      <c r="B4" s="18" t="s">
        <v>20</v>
      </c>
      <c r="C4" s="18">
        <v>11</v>
      </c>
      <c r="D4" s="19">
        <v>44165</v>
      </c>
      <c r="E4" s="18">
        <v>43</v>
      </c>
      <c r="F4" s="19">
        <v>44166</v>
      </c>
      <c r="G4" s="18">
        <v>58</v>
      </c>
      <c r="H4" s="19">
        <v>44172</v>
      </c>
    </row>
    <row r="5" spans="1:10" x14ac:dyDescent="0.4">
      <c r="A5" s="18" t="s">
        <v>19</v>
      </c>
      <c r="B5" s="18" t="s">
        <v>34</v>
      </c>
      <c r="C5" s="18"/>
      <c r="D5" s="19"/>
      <c r="E5" s="18">
        <v>5</v>
      </c>
      <c r="F5" s="34" t="s">
        <v>37</v>
      </c>
      <c r="G5" s="18">
        <v>23</v>
      </c>
      <c r="H5" s="19">
        <v>44179</v>
      </c>
      <c r="I5" t="s">
        <v>35</v>
      </c>
      <c r="J5">
        <f>SUM(C4:C5,E4:E5,G4:G5)</f>
        <v>140</v>
      </c>
    </row>
    <row r="6" spans="1:10" x14ac:dyDescent="0.4">
      <c r="A6" s="18" t="s">
        <v>39</v>
      </c>
      <c r="B6" s="18" t="s">
        <v>20</v>
      </c>
      <c r="C6" s="18"/>
      <c r="D6" s="20"/>
      <c r="E6" s="18">
        <v>15</v>
      </c>
      <c r="F6" s="35">
        <v>44183</v>
      </c>
      <c r="G6" s="18">
        <v>33</v>
      </c>
      <c r="H6" s="19">
        <v>44201</v>
      </c>
    </row>
    <row r="7" spans="1:10" x14ac:dyDescent="0.4">
      <c r="A7" s="18" t="s">
        <v>39</v>
      </c>
      <c r="B7" s="18" t="s">
        <v>34</v>
      </c>
      <c r="C7" s="18"/>
      <c r="D7" s="20"/>
      <c r="E7" s="18">
        <v>8</v>
      </c>
      <c r="F7" s="35">
        <v>44210</v>
      </c>
      <c r="G7" s="18">
        <v>18</v>
      </c>
      <c r="H7" s="19">
        <v>44223</v>
      </c>
      <c r="I7" t="s">
        <v>35</v>
      </c>
      <c r="J7">
        <f>SUM(C6:C7,E6:E7,G6:G7)</f>
        <v>74</v>
      </c>
    </row>
    <row r="8" spans="1:10" x14ac:dyDescent="0.4">
      <c r="A8" s="18" t="s">
        <v>53</v>
      </c>
      <c r="B8" s="18" t="s">
        <v>20</v>
      </c>
      <c r="C8" s="18"/>
      <c r="D8" s="20"/>
      <c r="E8" s="18">
        <v>11</v>
      </c>
      <c r="F8" s="20"/>
      <c r="G8" s="18">
        <v>16</v>
      </c>
      <c r="H8" s="20"/>
    </row>
    <row r="9" spans="1:10" x14ac:dyDescent="0.4">
      <c r="A9" s="18"/>
      <c r="B9" s="18"/>
      <c r="C9" s="18"/>
      <c r="D9" s="20"/>
      <c r="E9" s="18"/>
      <c r="F9" s="20"/>
      <c r="G9" s="18"/>
      <c r="H9" s="20"/>
    </row>
    <row r="10" spans="1:10" x14ac:dyDescent="0.4">
      <c r="A10" s="18"/>
      <c r="B10" s="18"/>
      <c r="C10" s="18"/>
      <c r="D10" s="20"/>
      <c r="E10" s="18"/>
      <c r="F10" s="20"/>
      <c r="G10" s="18"/>
      <c r="H10" s="20"/>
    </row>
    <row r="11" spans="1:10" x14ac:dyDescent="0.4">
      <c r="A11" s="18"/>
      <c r="B11" s="18"/>
      <c r="C11" s="18"/>
      <c r="D11" s="20"/>
      <c r="E11" s="18"/>
      <c r="F11" s="20"/>
      <c r="G11" s="18"/>
      <c r="H11" s="20"/>
    </row>
    <row r="12" spans="1:10" x14ac:dyDescent="0.4">
      <c r="A12" s="15"/>
      <c r="B12" s="13"/>
      <c r="C12" s="13"/>
      <c r="D12" s="14"/>
      <c r="E12" s="13"/>
      <c r="F12" s="14"/>
      <c r="G12" s="13"/>
      <c r="H12" s="14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検証シート(H4-M30)</vt:lpstr>
      <vt:lpstr>画像（H4-M30）</vt:lpstr>
      <vt:lpstr>検証シート(H1-M15) </vt:lpstr>
      <vt:lpstr>画像（H1-M15）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Izumi</cp:lastModifiedBy>
  <cp:lastPrinted>2020-12-14T10:31:16Z</cp:lastPrinted>
  <dcterms:created xsi:type="dcterms:W3CDTF">2020-09-18T03:10:57Z</dcterms:created>
  <dcterms:modified xsi:type="dcterms:W3CDTF">2021-02-04T14:04:49Z</dcterms:modified>
</cp:coreProperties>
</file>