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020" windowHeight="25755"/>
  </bookViews>
  <sheets>
    <sheet name="検証シート" sheetId="1" r:id="rId1"/>
    <sheet name="画像" sheetId="2" r:id="rId2"/>
    <sheet name="気づき" sheetId="3" r:id="rId3"/>
    <sheet name="検証終了通貨" sheetId="4" r:id="rId4"/>
  </sheets>
  <calcPr calcId="144525"/>
</workbook>
</file>

<file path=xl/sharedStrings.xml><?xml version="1.0" encoding="utf-8"?>
<sst xmlns="http://schemas.openxmlformats.org/spreadsheetml/2006/main" count="45">
  <si>
    <t>通貨ペア</t>
  </si>
  <si>
    <t>GBPUSD</t>
  </si>
  <si>
    <t>時間足</t>
  </si>
  <si>
    <t>1H足</t>
  </si>
  <si>
    <t>当初資金</t>
  </si>
  <si>
    <t>エントリー理由</t>
  </si>
  <si>
    <t>10MA・20MAの両方の上側にキャンドルがあれば買い方向、下側なら売り方向。MAに触れてEB出現でエントリー待ち、EB高値or安値ブレイクでエントリー。</t>
  </si>
  <si>
    <t>決済理由</t>
  </si>
  <si>
    <t>フィボナッチターゲット1.27, 1.5, 2.0で決済(黄色で塗りつぶしたところはフィボナッチターゲット5までとれている）</t>
  </si>
  <si>
    <t>No.</t>
  </si>
  <si>
    <t>エントリー</t>
  </si>
  <si>
    <r>
      <rPr>
        <b/>
        <sz val="11"/>
        <color theme="1"/>
        <rFont val="游ゴシック"/>
        <charset val="128"/>
      </rPr>
      <t>決済</t>
    </r>
    <r>
      <rPr>
        <b/>
        <sz val="9"/>
        <color theme="1"/>
        <rFont val="游ゴシック"/>
        <charset val="128"/>
      </rPr>
      <t>(利確:1.27~2, 損切:-1,引分:0)</t>
    </r>
  </si>
  <si>
    <t>残金（円)</t>
  </si>
  <si>
    <t>損失上限（リスク3%）</t>
  </si>
  <si>
    <t>損益額</t>
  </si>
  <si>
    <t>日付</t>
  </si>
  <si>
    <t>買い1／売り2</t>
  </si>
  <si>
    <t>当初</t>
  </si>
  <si>
    <t>勝数</t>
  </si>
  <si>
    <t>期間</t>
  </si>
  <si>
    <t>日</t>
  </si>
  <si>
    <t>負数</t>
  </si>
  <si>
    <t>利益率</t>
  </si>
  <si>
    <t>月利</t>
  </si>
  <si>
    <t>引分</t>
  </si>
  <si>
    <t>勝率</t>
  </si>
  <si>
    <t>×××</t>
  </si>
  <si>
    <t>○○○</t>
  </si>
  <si>
    <t>○○×</t>
  </si>
  <si>
    <t>気付き　質問</t>
  </si>
  <si>
    <t>改善すべき点が多々あると思いますが、OBシステムの検証に進んでもよいでしょうか？</t>
  </si>
  <si>
    <t>感想</t>
  </si>
  <si>
    <t>今後</t>
  </si>
  <si>
    <t xml:space="preserve">デモトレードをやりたい。
</t>
  </si>
  <si>
    <t>検証終了通貨</t>
  </si>
  <si>
    <t>ルール</t>
  </si>
  <si>
    <t>日足</t>
  </si>
  <si>
    <t>終了日</t>
  </si>
  <si>
    <t>4Ｈ足</t>
  </si>
  <si>
    <t>１Ｈ足</t>
  </si>
  <si>
    <t>PB</t>
  </si>
  <si>
    <t>EUR/USD</t>
  </si>
  <si>
    <t>USD/JPY</t>
  </si>
  <si>
    <t>EB</t>
  </si>
  <si>
    <t>GBP/USD</t>
  </si>
</sst>
</file>

<file path=xl/styles.xml><?xml version="1.0" encoding="utf-8"?>
<styleSheet xmlns="http://schemas.openxmlformats.org/spreadsheetml/2006/main">
  <numFmts count="7">
    <numFmt numFmtId="176" formatCode="#,##0_);[Red]\(#,##0\)"/>
    <numFmt numFmtId="177" formatCode="#,##0_ "/>
    <numFmt numFmtId="178" formatCode="_ * #,##0_ ;_ * \-#,##0_ ;_ * &quot;-&quot;??_ ;_ @_ "/>
    <numFmt numFmtId="179" formatCode="_-&quot;\&quot;* #,##0_-\ ;\-&quot;\&quot;* #,##0_-\ ;_-&quot;\&quot;* &quot;-&quot;??_-\ ;_-@_-"/>
    <numFmt numFmtId="180" formatCode="_-&quot;\&quot;* #,##0.00_-\ ;\-&quot;\&quot;* #,##0.00_-\ ;_-&quot;\&quot;* &quot;-&quot;??_-\ ;_-@_-"/>
    <numFmt numFmtId="181" formatCode="0.0%"/>
    <numFmt numFmtId="182" formatCode="yyyy/m/d;@"/>
  </numFmts>
  <fonts count="31">
    <font>
      <sz val="11"/>
      <color theme="1"/>
      <name val="游ゴシック"/>
      <charset val="128"/>
      <scheme val="minor"/>
    </font>
    <font>
      <b/>
      <sz val="14"/>
      <color indexed="8"/>
      <name val="ＭＳ Ｐゴシック"/>
      <charset val="128"/>
    </font>
    <font>
      <sz val="14"/>
      <color indexed="8"/>
      <name val="ＭＳ Ｐゴシック"/>
      <charset val="128"/>
    </font>
    <font>
      <b/>
      <sz val="14"/>
      <color rgb="FFFF0000"/>
      <name val="ＭＳ Ｐゴシック"/>
      <charset val="128"/>
    </font>
    <font>
      <sz val="11"/>
      <color indexed="8"/>
      <name val="ＭＳ Ｐゴシック"/>
      <charset val="128"/>
    </font>
    <font>
      <b/>
      <sz val="11"/>
      <color theme="1"/>
      <name val="游ゴシック"/>
      <charset val="128"/>
      <scheme val="minor"/>
    </font>
    <font>
      <b/>
      <sz val="9"/>
      <color theme="1"/>
      <name val="游ゴシック"/>
      <charset val="128"/>
      <scheme val="minor"/>
    </font>
    <font>
      <sz val="11"/>
      <name val="游ゴシック"/>
      <charset val="128"/>
      <scheme val="minor"/>
    </font>
    <font>
      <b/>
      <sz val="11"/>
      <name val="游ゴシック"/>
      <charset val="128"/>
      <scheme val="minor"/>
    </font>
    <font>
      <sz val="11"/>
      <color theme="1"/>
      <name val="游ゴシック"/>
      <charset val="134"/>
      <scheme val="minor"/>
    </font>
    <font>
      <b/>
      <sz val="11"/>
      <color theme="1"/>
      <name val="游ゴシック"/>
      <charset val="0"/>
      <scheme val="minor"/>
    </font>
    <font>
      <sz val="11"/>
      <color theme="1"/>
      <name val="游ゴシック"/>
      <charset val="0"/>
      <scheme val="minor"/>
    </font>
    <font>
      <b/>
      <sz val="11"/>
      <color rgb="FFFFFFFF"/>
      <name val="游ゴシック"/>
      <charset val="0"/>
      <scheme val="minor"/>
    </font>
    <font>
      <b/>
      <sz val="11"/>
      <color theme="3"/>
      <name val="游ゴシック"/>
      <charset val="134"/>
      <scheme val="minor"/>
    </font>
    <font>
      <b/>
      <sz val="13"/>
      <color theme="3"/>
      <name val="游ゴシック"/>
      <charset val="134"/>
      <scheme val="minor"/>
    </font>
    <font>
      <b/>
      <sz val="11"/>
      <color rgb="FF3F3F3F"/>
      <name val="游ゴシック"/>
      <charset val="0"/>
      <scheme val="minor"/>
    </font>
    <font>
      <b/>
      <sz val="18"/>
      <color theme="3"/>
      <name val="游ゴシック"/>
      <charset val="134"/>
      <scheme val="minor"/>
    </font>
    <font>
      <sz val="11"/>
      <color rgb="FFFF0000"/>
      <name val="游ゴシック"/>
      <charset val="0"/>
      <scheme val="minor"/>
    </font>
    <font>
      <sz val="11"/>
      <color theme="0"/>
      <name val="游ゴシック"/>
      <charset val="0"/>
      <scheme val="minor"/>
    </font>
    <font>
      <sz val="11"/>
      <color rgb="FF9C0006"/>
      <name val="游ゴシック"/>
      <charset val="0"/>
      <scheme val="minor"/>
    </font>
    <font>
      <b/>
      <sz val="11"/>
      <color rgb="FFFA7D00"/>
      <name val="游ゴシック"/>
      <charset val="0"/>
      <scheme val="minor"/>
    </font>
    <font>
      <b/>
      <sz val="15"/>
      <color theme="3"/>
      <name val="游ゴシック"/>
      <charset val="134"/>
      <scheme val="minor"/>
    </font>
    <font>
      <i/>
      <sz val="11"/>
      <color rgb="FF7F7F7F"/>
      <name val="游ゴシック"/>
      <charset val="0"/>
      <scheme val="minor"/>
    </font>
    <font>
      <sz val="11"/>
      <color rgb="FFFA7D00"/>
      <name val="游ゴシック"/>
      <charset val="0"/>
      <scheme val="minor"/>
    </font>
    <font>
      <u/>
      <sz val="11"/>
      <color rgb="FF800080"/>
      <name val="游ゴシック"/>
      <charset val="0"/>
      <scheme val="minor"/>
    </font>
    <font>
      <u/>
      <sz val="11"/>
      <color rgb="FF0000FF"/>
      <name val="游ゴシック"/>
      <charset val="0"/>
      <scheme val="minor"/>
    </font>
    <font>
      <sz val="11"/>
      <color rgb="FF3F3F76"/>
      <name val="游ゴシック"/>
      <charset val="0"/>
      <scheme val="minor"/>
    </font>
    <font>
      <sz val="11"/>
      <color rgb="FF006100"/>
      <name val="游ゴシック"/>
      <charset val="0"/>
      <scheme val="minor"/>
    </font>
    <font>
      <sz val="11"/>
      <color rgb="FF9C6500"/>
      <name val="游ゴシック"/>
      <charset val="0"/>
      <scheme val="minor"/>
    </font>
    <font>
      <b/>
      <sz val="11"/>
      <color theme="1"/>
      <name val="游ゴシック"/>
      <charset val="128"/>
    </font>
    <font>
      <b/>
      <sz val="9"/>
      <color theme="1"/>
      <name val="游ゴシック"/>
      <charset val="128"/>
    </font>
  </fonts>
  <fills count="34">
    <fill>
      <patternFill patternType="none"/>
    </fill>
    <fill>
      <patternFill patternType="gray125"/>
    </fill>
    <fill>
      <patternFill patternType="solid">
        <fgColor theme="8" tint="0.39997558519241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50">
    <xf numFmtId="0" fontId="0" fillId="0" borderId="0">
      <alignment vertical="center"/>
    </xf>
    <xf numFmtId="38" fontId="0" fillId="0" borderId="0" applyFont="0" applyFill="0" applyBorder="0" applyAlignment="0" applyProtection="0">
      <alignment vertical="center"/>
    </xf>
    <xf numFmtId="0" fontId="26" fillId="10" borderId="23" applyNumberFormat="0" applyAlignment="0" applyProtection="0">
      <alignment vertical="center"/>
    </xf>
    <xf numFmtId="178" fontId="9" fillId="0" borderId="0" applyFont="0" applyFill="0" applyBorder="0" applyAlignment="0" applyProtection="0">
      <alignment vertical="center"/>
    </xf>
    <xf numFmtId="180" fontId="9" fillId="0" borderId="0" applyFont="0" applyFill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179" fontId="9" fillId="0" borderId="0" applyFont="0" applyFill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9" fillId="7" borderId="21" applyNumberFormat="0" applyFont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18" fillId="33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23" fillId="0" borderId="24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8" fillId="18" borderId="0" applyNumberFormat="0" applyBorder="0" applyAlignment="0" applyProtection="0">
      <alignment vertical="center"/>
    </xf>
    <xf numFmtId="0" fontId="15" fillId="6" borderId="20" applyNumberFormat="0" applyAlignment="0" applyProtection="0">
      <alignment vertical="center"/>
    </xf>
    <xf numFmtId="0" fontId="21" fillId="0" borderId="19" applyNumberFormat="0" applyFill="0" applyAlignment="0" applyProtection="0">
      <alignment vertical="center"/>
    </xf>
    <xf numFmtId="0" fontId="14" fillId="0" borderId="19" applyNumberFormat="0" applyFill="0" applyAlignment="0" applyProtection="0">
      <alignment vertical="center"/>
    </xf>
    <xf numFmtId="0" fontId="20" fillId="6" borderId="23" applyNumberFormat="0" applyAlignment="0" applyProtection="0">
      <alignment vertical="center"/>
    </xf>
    <xf numFmtId="0" fontId="13" fillId="0" borderId="22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2" fillId="5" borderId="18" applyNumberFormat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0" fillId="0" borderId="17" applyNumberFormat="0" applyFill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8" fillId="32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8" fillId="26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8" fillId="22" borderId="0" applyNumberFormat="0" applyBorder="0" applyAlignment="0" applyProtection="0">
      <alignment vertical="center"/>
    </xf>
    <xf numFmtId="0" fontId="4" fillId="0" borderId="0">
      <alignment vertical="center"/>
    </xf>
  </cellStyleXfs>
  <cellXfs count="100">
    <xf numFmtId="0" fontId="0" fillId="0" borderId="0" xfId="0">
      <alignment vertical="center"/>
    </xf>
    <xf numFmtId="0" fontId="1" fillId="0" borderId="0" xfId="0" applyFont="1" applyAlignment="1">
      <alignment horizontal="left" vertical="center"/>
    </xf>
    <xf numFmtId="0" fontId="2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4" fillId="0" borderId="0" xfId="49">
      <alignment vertical="center"/>
    </xf>
    <xf numFmtId="56" fontId="4" fillId="0" borderId="0" xfId="49" applyNumberFormat="1" applyAlignment="1">
      <alignment horizontal="left" vertical="top" wrapText="1"/>
    </xf>
    <xf numFmtId="0" fontId="4" fillId="0" borderId="0" xfId="49" applyAlignment="1">
      <alignment horizontal="left" vertical="top"/>
    </xf>
    <xf numFmtId="0" fontId="4" fillId="0" borderId="0" xfId="49" applyAlignment="1">
      <alignment vertical="top" wrapText="1"/>
    </xf>
    <xf numFmtId="0" fontId="4" fillId="0" borderId="0" xfId="49" applyAlignment="1">
      <alignment vertical="top"/>
    </xf>
    <xf numFmtId="14" fontId="4" fillId="0" borderId="0" xfId="49" applyNumberFormat="1">
      <alignment vertical="center"/>
    </xf>
    <xf numFmtId="0" fontId="5" fillId="0" borderId="0" xfId="0" applyFont="1">
      <alignment vertical="center"/>
    </xf>
    <xf numFmtId="177" fontId="0" fillId="0" borderId="0" xfId="0" applyNumberFormat="1">
      <alignment vertical="center"/>
    </xf>
    <xf numFmtId="0" fontId="5" fillId="0" borderId="2" xfId="0" applyFont="1" applyBorder="1">
      <alignment vertical="center"/>
    </xf>
    <xf numFmtId="0" fontId="6" fillId="0" borderId="3" xfId="0" applyFont="1" applyBorder="1" applyAlignment="1">
      <alignment horizontal="left" vertical="center"/>
    </xf>
    <xf numFmtId="0" fontId="5" fillId="0" borderId="4" xfId="0" applyFont="1" applyBorder="1" applyAlignment="1">
      <alignment horizontal="left" vertical="center"/>
    </xf>
    <xf numFmtId="0" fontId="5" fillId="0" borderId="5" xfId="0" applyFont="1" applyBorder="1" applyAlignment="1">
      <alignment horizontal="left" vertical="center"/>
    </xf>
    <xf numFmtId="0" fontId="5" fillId="0" borderId="6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8" xfId="0" applyFont="1" applyBorder="1">
      <alignment vertical="center"/>
    </xf>
    <xf numFmtId="0" fontId="6" fillId="0" borderId="8" xfId="0" applyFont="1" applyBorder="1">
      <alignment vertical="center"/>
    </xf>
    <xf numFmtId="0" fontId="5" fillId="0" borderId="6" xfId="0" applyFont="1" applyBorder="1">
      <alignment vertical="center"/>
    </xf>
    <xf numFmtId="0" fontId="5" fillId="0" borderId="7" xfId="0" applyFont="1" applyBorder="1">
      <alignment vertical="center"/>
    </xf>
    <xf numFmtId="0" fontId="5" fillId="0" borderId="9" xfId="0" applyFont="1" applyBorder="1">
      <alignment vertical="center"/>
    </xf>
    <xf numFmtId="0" fontId="0" fillId="0" borderId="10" xfId="0" applyFont="1" applyBorder="1">
      <alignment vertical="center"/>
    </xf>
    <xf numFmtId="0" fontId="0" fillId="0" borderId="10" xfId="0" applyBorder="1">
      <alignment vertical="center"/>
    </xf>
    <xf numFmtId="0" fontId="0" fillId="0" borderId="10" xfId="0" applyBorder="1" applyAlignment="1">
      <alignment horizontal="center" vertical="center"/>
    </xf>
    <xf numFmtId="0" fontId="5" fillId="0" borderId="3" xfId="0" applyFont="1" applyBorder="1">
      <alignment vertical="center"/>
    </xf>
    <xf numFmtId="0" fontId="5" fillId="0" borderId="4" xfId="0" applyFont="1" applyBorder="1">
      <alignment vertical="center"/>
    </xf>
    <xf numFmtId="0" fontId="5" fillId="0" borderId="5" xfId="0" applyFont="1" applyBorder="1">
      <alignment vertical="center"/>
    </xf>
    <xf numFmtId="176" fontId="0" fillId="0" borderId="6" xfId="0" applyNumberFormat="1" applyFont="1" applyBorder="1">
      <alignment vertical="center"/>
    </xf>
    <xf numFmtId="176" fontId="0" fillId="0" borderId="7" xfId="0" applyNumberFormat="1" applyBorder="1">
      <alignment vertical="center"/>
    </xf>
    <xf numFmtId="0" fontId="0" fillId="0" borderId="11" xfId="0" applyBorder="1">
      <alignment vertical="center"/>
    </xf>
    <xf numFmtId="182" fontId="0" fillId="0" borderId="2" xfId="0" applyNumberFormat="1" applyBorder="1">
      <alignment vertical="center"/>
    </xf>
    <xf numFmtId="0" fontId="0" fillId="0" borderId="3" xfId="0" applyBorder="1" applyAlignment="1">
      <alignment horizontal="center" vertical="center"/>
    </xf>
    <xf numFmtId="0" fontId="7" fillId="0" borderId="3" xfId="0" applyNumberFormat="1" applyFont="1" applyBorder="1">
      <alignment vertical="center"/>
    </xf>
    <xf numFmtId="0" fontId="7" fillId="0" borderId="4" xfId="0" applyNumberFormat="1" applyFont="1" applyBorder="1">
      <alignment vertical="center"/>
    </xf>
    <xf numFmtId="0" fontId="7" fillId="0" borderId="5" xfId="0" applyNumberFormat="1" applyFont="1" applyFill="1" applyBorder="1">
      <alignment vertical="center"/>
    </xf>
    <xf numFmtId="176" fontId="0" fillId="0" borderId="0" xfId="0" applyNumberFormat="1" applyBorder="1">
      <alignment vertical="center"/>
    </xf>
    <xf numFmtId="182" fontId="0" fillId="0" borderId="12" xfId="0" applyNumberFormat="1" applyFill="1" applyBorder="1">
      <alignment vertical="center"/>
    </xf>
    <xf numFmtId="0" fontId="0" fillId="0" borderId="11" xfId="0" applyFill="1" applyBorder="1" applyAlignment="1">
      <alignment horizontal="center" vertical="center"/>
    </xf>
    <xf numFmtId="0" fontId="7" fillId="0" borderId="11" xfId="0" applyNumberFormat="1" applyFont="1" applyFill="1" applyBorder="1">
      <alignment vertical="center"/>
    </xf>
    <xf numFmtId="0" fontId="7" fillId="0" borderId="0" xfId="0" applyNumberFormat="1" applyFont="1" applyFill="1" applyBorder="1">
      <alignment vertical="center"/>
    </xf>
    <xf numFmtId="0" fontId="7" fillId="0" borderId="13" xfId="0" applyNumberFormat="1" applyFont="1" applyFill="1" applyBorder="1">
      <alignment vertical="center"/>
    </xf>
    <xf numFmtId="0" fontId="7" fillId="0" borderId="13" xfId="0" applyNumberFormat="1" applyFont="1" applyFill="1" applyBorder="1" applyAlignment="1">
      <alignment vertical="center"/>
    </xf>
    <xf numFmtId="0" fontId="7" fillId="3" borderId="13" xfId="0" applyNumberFormat="1" applyFont="1" applyFill="1" applyBorder="1" applyAlignment="1">
      <alignment vertical="center"/>
    </xf>
    <xf numFmtId="0" fontId="7" fillId="3" borderId="13" xfId="0" applyNumberFormat="1" applyFont="1" applyFill="1" applyBorder="1">
      <alignment vertical="center"/>
    </xf>
    <xf numFmtId="0" fontId="0" fillId="0" borderId="0" xfId="0" applyBorder="1">
      <alignment vertical="center"/>
    </xf>
    <xf numFmtId="182" fontId="0" fillId="0" borderId="12" xfId="0" applyNumberFormat="1" applyBorder="1">
      <alignment vertical="center"/>
    </xf>
    <xf numFmtId="0" fontId="0" fillId="0" borderId="11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7" fillId="0" borderId="14" xfId="0" applyNumberFormat="1" applyFont="1" applyBorder="1">
      <alignment vertical="center"/>
    </xf>
    <xf numFmtId="0" fontId="7" fillId="0" borderId="15" xfId="0" applyNumberFormat="1" applyFont="1" applyBorder="1">
      <alignment vertical="center"/>
    </xf>
    <xf numFmtId="0" fontId="7" fillId="0" borderId="16" xfId="0" applyNumberFormat="1" applyFont="1" applyBorder="1">
      <alignment vertical="center"/>
    </xf>
    <xf numFmtId="0" fontId="5" fillId="0" borderId="3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0" xfId="0" applyFont="1" applyBorder="1">
      <alignment vertical="center"/>
    </xf>
    <xf numFmtId="0" fontId="5" fillId="0" borderId="13" xfId="0" applyFont="1" applyBorder="1">
      <alignment vertical="center"/>
    </xf>
    <xf numFmtId="176" fontId="0" fillId="0" borderId="6" xfId="0" applyNumberFormat="1" applyFill="1" applyBorder="1">
      <alignment vertical="center"/>
    </xf>
    <xf numFmtId="176" fontId="0" fillId="0" borderId="7" xfId="0" applyNumberFormat="1" applyFill="1" applyBorder="1">
      <alignment vertical="center"/>
    </xf>
    <xf numFmtId="0" fontId="5" fillId="0" borderId="11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9" fontId="5" fillId="0" borderId="6" xfId="9" applyFont="1" applyBorder="1">
      <alignment vertical="center"/>
    </xf>
    <xf numFmtId="9" fontId="5" fillId="0" borderId="7" xfId="9" applyFont="1" applyBorder="1">
      <alignment vertical="center"/>
    </xf>
    <xf numFmtId="9" fontId="5" fillId="0" borderId="6" xfId="0" applyNumberFormat="1" applyFont="1" applyBorder="1">
      <alignment vertical="center"/>
    </xf>
    <xf numFmtId="9" fontId="5" fillId="0" borderId="7" xfId="0" applyNumberFormat="1" applyFont="1" applyBorder="1">
      <alignment vertical="center"/>
    </xf>
    <xf numFmtId="9" fontId="5" fillId="0" borderId="9" xfId="0" applyNumberFormat="1" applyFont="1" applyBorder="1">
      <alignment vertical="center"/>
    </xf>
    <xf numFmtId="9" fontId="5" fillId="0" borderId="0" xfId="0" applyNumberFormat="1" applyFont="1" applyBorder="1">
      <alignment vertical="center"/>
    </xf>
    <xf numFmtId="0" fontId="5" fillId="0" borderId="9" xfId="0" applyFont="1" applyBorder="1" applyAlignment="1">
      <alignment horizontal="center" vertical="center"/>
    </xf>
    <xf numFmtId="176" fontId="0" fillId="0" borderId="9" xfId="0" applyNumberFormat="1" applyBorder="1">
      <alignment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176" fontId="0" fillId="0" borderId="0" xfId="0" applyNumberFormat="1">
      <alignment vertical="center"/>
    </xf>
    <xf numFmtId="38" fontId="0" fillId="0" borderId="11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13" xfId="1" applyFont="1" applyBorder="1">
      <alignment vertical="center"/>
    </xf>
    <xf numFmtId="176" fontId="0" fillId="0" borderId="9" xfId="0" applyNumberFormat="1" applyFill="1" applyBorder="1">
      <alignment vertical="center"/>
    </xf>
    <xf numFmtId="0" fontId="5" fillId="0" borderId="10" xfId="0" applyFont="1" applyBorder="1" applyAlignment="1">
      <alignment horizontal="center" vertical="center"/>
    </xf>
    <xf numFmtId="38" fontId="8" fillId="0" borderId="6" xfId="1" applyFont="1" applyFill="1" applyBorder="1">
      <alignment vertical="center"/>
    </xf>
    <xf numFmtId="0" fontId="8" fillId="0" borderId="9" xfId="0" applyFont="1" applyBorder="1">
      <alignment vertical="center"/>
    </xf>
    <xf numFmtId="38" fontId="0" fillId="0" borderId="6" xfId="0" applyNumberFormat="1" applyBorder="1">
      <alignment vertical="center"/>
    </xf>
    <xf numFmtId="38" fontId="0" fillId="0" borderId="7" xfId="0" applyNumberFormat="1" applyBorder="1">
      <alignment vertical="center"/>
    </xf>
    <xf numFmtId="38" fontId="0" fillId="0" borderId="9" xfId="0" applyNumberFormat="1" applyBorder="1">
      <alignment vertical="center"/>
    </xf>
    <xf numFmtId="0" fontId="0" fillId="0" borderId="13" xfId="0" applyBorder="1">
      <alignment vertical="center"/>
    </xf>
    <xf numFmtId="9" fontId="5" fillId="0" borderId="9" xfId="9" applyFont="1" applyBorder="1">
      <alignment vertical="center"/>
    </xf>
    <xf numFmtId="181" fontId="5" fillId="0" borderId="6" xfId="9" applyNumberFormat="1" applyFont="1" applyBorder="1">
      <alignment vertical="center"/>
    </xf>
    <xf numFmtId="181" fontId="5" fillId="0" borderId="10" xfId="9" applyNumberFormat="1" applyFont="1" applyBorder="1">
      <alignment vertical="center"/>
    </xf>
    <xf numFmtId="0" fontId="0" fillId="0" borderId="14" xfId="0" applyBorder="1">
      <alignment vertical="center"/>
    </xf>
    <xf numFmtId="0" fontId="0" fillId="0" borderId="15" xfId="0" applyBorder="1">
      <alignment vertical="center"/>
    </xf>
    <xf numFmtId="0" fontId="0" fillId="0" borderId="16" xfId="0" applyBorder="1">
      <alignment vertical="center"/>
    </xf>
  </cellXfs>
  <cellStyles count="50">
    <cellStyle name="標準" xfId="0" builtinId="0"/>
    <cellStyle name="桁区切り[0]" xfId="1" builtinId="6"/>
    <cellStyle name="入力" xfId="2" builtinId="20"/>
    <cellStyle name="桁区切り" xfId="3" builtinId="3"/>
    <cellStyle name="通貨[0]" xfId="4" builtinId="7"/>
    <cellStyle name="40% - アクセント 5" xfId="5" builtinId="47"/>
    <cellStyle name="通貨" xfId="6" builtinId="4"/>
    <cellStyle name="20% - アクセント 4" xfId="7" builtinId="42"/>
    <cellStyle name="メモ" xfId="8" builtinId="10"/>
    <cellStyle name="パーセント" xfId="9" builtinId="5"/>
    <cellStyle name="ハイパーリンク" xfId="10" builtinId="8"/>
    <cellStyle name="アクセント 2" xfId="11" builtinId="33"/>
    <cellStyle name="訪問済ハイパーリンク" xfId="12" builtinId="9"/>
    <cellStyle name="良い" xfId="13" builtinId="26"/>
    <cellStyle name="警告文" xfId="14" builtinId="11"/>
    <cellStyle name="リンクセル" xfId="15" builtinId="24"/>
    <cellStyle name="タイトル" xfId="16" builtinId="15"/>
    <cellStyle name="説明文" xfId="17" builtinId="53"/>
    <cellStyle name="アクセント 6" xfId="18" builtinId="49"/>
    <cellStyle name="出力" xfId="19" builtinId="21"/>
    <cellStyle name="見出し 1" xfId="20" builtinId="16"/>
    <cellStyle name="見出し 2" xfId="21" builtinId="17"/>
    <cellStyle name="計算" xfId="22" builtinId="22"/>
    <cellStyle name="見出し 3" xfId="23" builtinId="18"/>
    <cellStyle name="見出し 4" xfId="24" builtinId="19"/>
    <cellStyle name="60% - アクセント 5" xfId="25" builtinId="48"/>
    <cellStyle name="チェックセル" xfId="26" builtinId="23"/>
    <cellStyle name="40% - アクセント 1" xfId="27" builtinId="31"/>
    <cellStyle name="集計" xfId="28" builtinId="25"/>
    <cellStyle name="悪い" xfId="29" builtinId="27"/>
    <cellStyle name="どちらでもない" xfId="30" builtinId="28"/>
    <cellStyle name="アクセント 1" xfId="31" builtinId="29"/>
    <cellStyle name="20% - アクセント 1" xfId="32" builtinId="30"/>
    <cellStyle name="20% - アクセント 5" xfId="33" builtinId="46"/>
    <cellStyle name="60% - アクセント 1" xfId="34" builtinId="32"/>
    <cellStyle name="20% - アクセント 2" xfId="35" builtinId="34"/>
    <cellStyle name="40% - アクセント 2" xfId="36" builtinId="35"/>
    <cellStyle name="20% - アクセント 6" xfId="37" builtinId="50"/>
    <cellStyle name="60% - アクセント 2" xfId="38" builtinId="36"/>
    <cellStyle name="アクセント 3" xfId="39" builtinId="37"/>
    <cellStyle name="20% - アクセント 3" xfId="40" builtinId="38"/>
    <cellStyle name="40% - アクセント 3" xfId="41" builtinId="39"/>
    <cellStyle name="60% - アクセント 3" xfId="42" builtinId="40"/>
    <cellStyle name="アクセント 4" xfId="43" builtinId="41"/>
    <cellStyle name="40% - アクセント 4" xfId="44" builtinId="43"/>
    <cellStyle name="60% - アクセント 4" xfId="45" builtinId="44"/>
    <cellStyle name="アクセント 5" xfId="46" builtinId="45"/>
    <cellStyle name="40% - アクセント 6" xfId="47" builtinId="51"/>
    <cellStyle name="60% - アクセント 6" xfId="48" builtinId="52"/>
    <cellStyle name="標準 2" xfId="49"/>
  </cellStyles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0" Type="http://schemas.openxmlformats.org/officeDocument/2006/relationships/image" Target="../media/image50.png"/><Relationship Id="rId5" Type="http://schemas.openxmlformats.org/officeDocument/2006/relationships/image" Target="../media/image5.png"/><Relationship Id="rId49" Type="http://schemas.openxmlformats.org/officeDocument/2006/relationships/image" Target="../media/image49.png"/><Relationship Id="rId48" Type="http://schemas.openxmlformats.org/officeDocument/2006/relationships/image" Target="../media/image48.png"/><Relationship Id="rId47" Type="http://schemas.openxmlformats.org/officeDocument/2006/relationships/image" Target="../media/image47.png"/><Relationship Id="rId46" Type="http://schemas.openxmlformats.org/officeDocument/2006/relationships/image" Target="../media/image46.png"/><Relationship Id="rId45" Type="http://schemas.openxmlformats.org/officeDocument/2006/relationships/image" Target="../media/image45.png"/><Relationship Id="rId44" Type="http://schemas.openxmlformats.org/officeDocument/2006/relationships/image" Target="../media/image44.png"/><Relationship Id="rId43" Type="http://schemas.openxmlformats.org/officeDocument/2006/relationships/image" Target="../media/image43.png"/><Relationship Id="rId42" Type="http://schemas.openxmlformats.org/officeDocument/2006/relationships/image" Target="../media/image42.png"/><Relationship Id="rId41" Type="http://schemas.openxmlformats.org/officeDocument/2006/relationships/image" Target="../media/image41.png"/><Relationship Id="rId40" Type="http://schemas.openxmlformats.org/officeDocument/2006/relationships/image" Target="../media/image40.png"/><Relationship Id="rId4" Type="http://schemas.openxmlformats.org/officeDocument/2006/relationships/image" Target="../media/image4.png"/><Relationship Id="rId39" Type="http://schemas.openxmlformats.org/officeDocument/2006/relationships/image" Target="../media/image39.png"/><Relationship Id="rId38" Type="http://schemas.openxmlformats.org/officeDocument/2006/relationships/image" Target="../media/image38.png"/><Relationship Id="rId37" Type="http://schemas.openxmlformats.org/officeDocument/2006/relationships/image" Target="../media/image37.png"/><Relationship Id="rId36" Type="http://schemas.openxmlformats.org/officeDocument/2006/relationships/image" Target="../media/image36.png"/><Relationship Id="rId35" Type="http://schemas.openxmlformats.org/officeDocument/2006/relationships/image" Target="../media/image35.png"/><Relationship Id="rId34" Type="http://schemas.openxmlformats.org/officeDocument/2006/relationships/image" Target="../media/image3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pn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</xdr:col>
      <xdr:colOff>635</xdr:colOff>
      <xdr:row>0</xdr:row>
      <xdr:rowOff>166370</xdr:rowOff>
    </xdr:from>
    <xdr:to>
      <xdr:col>17</xdr:col>
      <xdr:colOff>18415</xdr:colOff>
      <xdr:row>43</xdr:row>
      <xdr:rowOff>125730</xdr:rowOff>
    </xdr:to>
    <xdr:pic>
      <xdr:nvPicPr>
        <xdr:cNvPr id="30" name="図形 29" descr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57810" y="166370"/>
          <a:ext cx="10095230" cy="7331710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46</xdr:row>
      <xdr:rowOff>5715</xdr:rowOff>
    </xdr:from>
    <xdr:to>
      <xdr:col>17</xdr:col>
      <xdr:colOff>20955</xdr:colOff>
      <xdr:row>88</xdr:row>
      <xdr:rowOff>133350</xdr:rowOff>
    </xdr:to>
    <xdr:pic>
      <xdr:nvPicPr>
        <xdr:cNvPr id="31" name="図形 30" descr="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57810" y="7892415"/>
          <a:ext cx="10097770" cy="732853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91</xdr:row>
      <xdr:rowOff>5715</xdr:rowOff>
    </xdr:from>
    <xdr:to>
      <xdr:col>17</xdr:col>
      <xdr:colOff>18415</xdr:colOff>
      <xdr:row>133</xdr:row>
      <xdr:rowOff>137160</xdr:rowOff>
    </xdr:to>
    <xdr:pic>
      <xdr:nvPicPr>
        <xdr:cNvPr id="32" name="図形 31" descr="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57810" y="15607665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135</xdr:row>
      <xdr:rowOff>165100</xdr:rowOff>
    </xdr:from>
    <xdr:to>
      <xdr:col>17</xdr:col>
      <xdr:colOff>18415</xdr:colOff>
      <xdr:row>178</xdr:row>
      <xdr:rowOff>125095</xdr:rowOff>
    </xdr:to>
    <xdr:pic>
      <xdr:nvPicPr>
        <xdr:cNvPr id="33" name="図形 32" descr="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257810" y="23310850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181</xdr:row>
      <xdr:rowOff>10160</xdr:rowOff>
    </xdr:from>
    <xdr:to>
      <xdr:col>17</xdr:col>
      <xdr:colOff>18415</xdr:colOff>
      <xdr:row>223</xdr:row>
      <xdr:rowOff>140970</xdr:rowOff>
    </xdr:to>
    <xdr:pic>
      <xdr:nvPicPr>
        <xdr:cNvPr id="36" name="図形 35" descr="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257810" y="31042610"/>
          <a:ext cx="10095230" cy="7331710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226</xdr:row>
      <xdr:rowOff>9525</xdr:rowOff>
    </xdr:from>
    <xdr:to>
      <xdr:col>17</xdr:col>
      <xdr:colOff>18415</xdr:colOff>
      <xdr:row>268</xdr:row>
      <xdr:rowOff>140970</xdr:rowOff>
    </xdr:to>
    <xdr:pic>
      <xdr:nvPicPr>
        <xdr:cNvPr id="37" name="図形 36" descr="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257810" y="38757225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271</xdr:row>
      <xdr:rowOff>19050</xdr:rowOff>
    </xdr:from>
    <xdr:to>
      <xdr:col>17</xdr:col>
      <xdr:colOff>18415</xdr:colOff>
      <xdr:row>313</xdr:row>
      <xdr:rowOff>150495</xdr:rowOff>
    </xdr:to>
    <xdr:pic>
      <xdr:nvPicPr>
        <xdr:cNvPr id="38" name="図形 37" descr="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257810" y="46482000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316</xdr:row>
      <xdr:rowOff>19685</xdr:rowOff>
    </xdr:from>
    <xdr:to>
      <xdr:col>17</xdr:col>
      <xdr:colOff>18415</xdr:colOff>
      <xdr:row>358</xdr:row>
      <xdr:rowOff>151130</xdr:rowOff>
    </xdr:to>
    <xdr:pic>
      <xdr:nvPicPr>
        <xdr:cNvPr id="39" name="図形 38" descr="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257810" y="54197885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361</xdr:row>
      <xdr:rowOff>20320</xdr:rowOff>
    </xdr:from>
    <xdr:to>
      <xdr:col>17</xdr:col>
      <xdr:colOff>18415</xdr:colOff>
      <xdr:row>403</xdr:row>
      <xdr:rowOff>151130</xdr:rowOff>
    </xdr:to>
    <xdr:pic>
      <xdr:nvPicPr>
        <xdr:cNvPr id="46" name="図形 45" descr="9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257810" y="61913770"/>
          <a:ext cx="10095230" cy="7331710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406</xdr:row>
      <xdr:rowOff>20320</xdr:rowOff>
    </xdr:from>
    <xdr:to>
      <xdr:col>17</xdr:col>
      <xdr:colOff>18415</xdr:colOff>
      <xdr:row>448</xdr:row>
      <xdr:rowOff>151765</xdr:rowOff>
    </xdr:to>
    <xdr:pic>
      <xdr:nvPicPr>
        <xdr:cNvPr id="50" name="図形 49" descr="10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257810" y="69629020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451</xdr:row>
      <xdr:rowOff>5080</xdr:rowOff>
    </xdr:from>
    <xdr:to>
      <xdr:col>17</xdr:col>
      <xdr:colOff>18415</xdr:colOff>
      <xdr:row>493</xdr:row>
      <xdr:rowOff>136525</xdr:rowOff>
    </xdr:to>
    <xdr:pic>
      <xdr:nvPicPr>
        <xdr:cNvPr id="51" name="図形 50" descr="11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257810" y="77329030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496</xdr:row>
      <xdr:rowOff>18415</xdr:rowOff>
    </xdr:from>
    <xdr:to>
      <xdr:col>17</xdr:col>
      <xdr:colOff>18415</xdr:colOff>
      <xdr:row>538</xdr:row>
      <xdr:rowOff>146685</xdr:rowOff>
    </xdr:to>
    <xdr:pic>
      <xdr:nvPicPr>
        <xdr:cNvPr id="52" name="図形 51" descr="12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257810" y="85057615"/>
          <a:ext cx="10095230" cy="7329170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541</xdr:row>
      <xdr:rowOff>20320</xdr:rowOff>
    </xdr:from>
    <xdr:to>
      <xdr:col>17</xdr:col>
      <xdr:colOff>18415</xdr:colOff>
      <xdr:row>583</xdr:row>
      <xdr:rowOff>151130</xdr:rowOff>
    </xdr:to>
    <xdr:pic>
      <xdr:nvPicPr>
        <xdr:cNvPr id="53" name="図形 52" descr="13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257810" y="92774770"/>
          <a:ext cx="10095230" cy="733171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585</xdr:row>
      <xdr:rowOff>166370</xdr:rowOff>
    </xdr:from>
    <xdr:to>
      <xdr:col>17</xdr:col>
      <xdr:colOff>30480</xdr:colOff>
      <xdr:row>628</xdr:row>
      <xdr:rowOff>122555</xdr:rowOff>
    </xdr:to>
    <xdr:pic>
      <xdr:nvPicPr>
        <xdr:cNvPr id="54" name="図形 53" descr="14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269875" y="100464620"/>
          <a:ext cx="10095230" cy="732853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630</xdr:row>
      <xdr:rowOff>165735</xdr:rowOff>
    </xdr:from>
    <xdr:to>
      <xdr:col>17</xdr:col>
      <xdr:colOff>18415</xdr:colOff>
      <xdr:row>673</xdr:row>
      <xdr:rowOff>125730</xdr:rowOff>
    </xdr:to>
    <xdr:pic>
      <xdr:nvPicPr>
        <xdr:cNvPr id="55" name="図形 54" descr="15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257810" y="108179235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676</xdr:row>
      <xdr:rowOff>4445</xdr:rowOff>
    </xdr:from>
    <xdr:to>
      <xdr:col>17</xdr:col>
      <xdr:colOff>18415</xdr:colOff>
      <xdr:row>718</xdr:row>
      <xdr:rowOff>135890</xdr:rowOff>
    </xdr:to>
    <xdr:pic>
      <xdr:nvPicPr>
        <xdr:cNvPr id="56" name="図形 55" descr="16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257810" y="115904645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720</xdr:row>
      <xdr:rowOff>165735</xdr:rowOff>
    </xdr:from>
    <xdr:to>
      <xdr:col>17</xdr:col>
      <xdr:colOff>18415</xdr:colOff>
      <xdr:row>763</xdr:row>
      <xdr:rowOff>125095</xdr:rowOff>
    </xdr:to>
    <xdr:pic>
      <xdr:nvPicPr>
        <xdr:cNvPr id="57" name="図形 56" descr="17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257810" y="123609735"/>
          <a:ext cx="10095230" cy="7331710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766</xdr:row>
      <xdr:rowOff>20320</xdr:rowOff>
    </xdr:from>
    <xdr:to>
      <xdr:col>17</xdr:col>
      <xdr:colOff>18415</xdr:colOff>
      <xdr:row>808</xdr:row>
      <xdr:rowOff>151130</xdr:rowOff>
    </xdr:to>
    <xdr:pic>
      <xdr:nvPicPr>
        <xdr:cNvPr id="58" name="図形 57" descr="18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257810" y="131351020"/>
          <a:ext cx="10095230" cy="7331710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811</xdr:row>
      <xdr:rowOff>19685</xdr:rowOff>
    </xdr:from>
    <xdr:to>
      <xdr:col>17</xdr:col>
      <xdr:colOff>18415</xdr:colOff>
      <xdr:row>853</xdr:row>
      <xdr:rowOff>151130</xdr:rowOff>
    </xdr:to>
    <xdr:pic>
      <xdr:nvPicPr>
        <xdr:cNvPr id="59" name="図形 58" descr="19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257810" y="139065635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856</xdr:row>
      <xdr:rowOff>5715</xdr:rowOff>
    </xdr:from>
    <xdr:to>
      <xdr:col>17</xdr:col>
      <xdr:colOff>18415</xdr:colOff>
      <xdr:row>898</xdr:row>
      <xdr:rowOff>137160</xdr:rowOff>
    </xdr:to>
    <xdr:pic>
      <xdr:nvPicPr>
        <xdr:cNvPr id="60" name="図形 59" descr="20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257810" y="146766915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901</xdr:row>
      <xdr:rowOff>4445</xdr:rowOff>
    </xdr:from>
    <xdr:to>
      <xdr:col>17</xdr:col>
      <xdr:colOff>18415</xdr:colOff>
      <xdr:row>943</xdr:row>
      <xdr:rowOff>135890</xdr:rowOff>
    </xdr:to>
    <xdr:pic>
      <xdr:nvPicPr>
        <xdr:cNvPr id="61" name="図形 60" descr="21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257810" y="154480895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946</xdr:row>
      <xdr:rowOff>20955</xdr:rowOff>
    </xdr:from>
    <xdr:to>
      <xdr:col>17</xdr:col>
      <xdr:colOff>18415</xdr:colOff>
      <xdr:row>988</xdr:row>
      <xdr:rowOff>151765</xdr:rowOff>
    </xdr:to>
    <xdr:pic>
      <xdr:nvPicPr>
        <xdr:cNvPr id="62" name="図形 61" descr="22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257810" y="162212655"/>
          <a:ext cx="10095230" cy="7331710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991</xdr:row>
      <xdr:rowOff>5715</xdr:rowOff>
    </xdr:from>
    <xdr:to>
      <xdr:col>17</xdr:col>
      <xdr:colOff>18415</xdr:colOff>
      <xdr:row>1033</xdr:row>
      <xdr:rowOff>137160</xdr:rowOff>
    </xdr:to>
    <xdr:pic>
      <xdr:nvPicPr>
        <xdr:cNvPr id="63" name="図形 62" descr="23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257810" y="169912665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1036</xdr:row>
      <xdr:rowOff>20320</xdr:rowOff>
    </xdr:from>
    <xdr:to>
      <xdr:col>17</xdr:col>
      <xdr:colOff>20955</xdr:colOff>
      <xdr:row>1078</xdr:row>
      <xdr:rowOff>151130</xdr:rowOff>
    </xdr:to>
    <xdr:pic>
      <xdr:nvPicPr>
        <xdr:cNvPr id="64" name="図形 63" descr="24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257810" y="177642520"/>
          <a:ext cx="10097770" cy="7331710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1081</xdr:row>
      <xdr:rowOff>5080</xdr:rowOff>
    </xdr:from>
    <xdr:to>
      <xdr:col>17</xdr:col>
      <xdr:colOff>18415</xdr:colOff>
      <xdr:row>1123</xdr:row>
      <xdr:rowOff>136525</xdr:rowOff>
    </xdr:to>
    <xdr:pic>
      <xdr:nvPicPr>
        <xdr:cNvPr id="65" name="図形 64" descr="25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257810" y="185342530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1126</xdr:row>
      <xdr:rowOff>9525</xdr:rowOff>
    </xdr:from>
    <xdr:to>
      <xdr:col>17</xdr:col>
      <xdr:colOff>18415</xdr:colOff>
      <xdr:row>1168</xdr:row>
      <xdr:rowOff>140335</xdr:rowOff>
    </xdr:to>
    <xdr:pic>
      <xdr:nvPicPr>
        <xdr:cNvPr id="66" name="図形 65" descr="26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257810" y="193062225"/>
          <a:ext cx="10095230" cy="7331710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1171</xdr:row>
      <xdr:rowOff>20955</xdr:rowOff>
    </xdr:from>
    <xdr:to>
      <xdr:col>17</xdr:col>
      <xdr:colOff>18415</xdr:colOff>
      <xdr:row>1213</xdr:row>
      <xdr:rowOff>148590</xdr:rowOff>
    </xdr:to>
    <xdr:pic>
      <xdr:nvPicPr>
        <xdr:cNvPr id="67" name="図形 66" descr="27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257810" y="200788905"/>
          <a:ext cx="10095230" cy="732853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1216</xdr:row>
      <xdr:rowOff>19050</xdr:rowOff>
    </xdr:from>
    <xdr:to>
      <xdr:col>17</xdr:col>
      <xdr:colOff>18415</xdr:colOff>
      <xdr:row>1258</xdr:row>
      <xdr:rowOff>150495</xdr:rowOff>
    </xdr:to>
    <xdr:pic>
      <xdr:nvPicPr>
        <xdr:cNvPr id="68" name="図形 67" descr="28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257810" y="208502250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1261</xdr:row>
      <xdr:rowOff>19050</xdr:rowOff>
    </xdr:from>
    <xdr:to>
      <xdr:col>17</xdr:col>
      <xdr:colOff>18415</xdr:colOff>
      <xdr:row>1303</xdr:row>
      <xdr:rowOff>150495</xdr:rowOff>
    </xdr:to>
    <xdr:pic>
      <xdr:nvPicPr>
        <xdr:cNvPr id="69" name="図形 68" descr="29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257810" y="216217500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1306</xdr:row>
      <xdr:rowOff>5080</xdr:rowOff>
    </xdr:from>
    <xdr:to>
      <xdr:col>17</xdr:col>
      <xdr:colOff>18415</xdr:colOff>
      <xdr:row>1348</xdr:row>
      <xdr:rowOff>135890</xdr:rowOff>
    </xdr:to>
    <xdr:pic>
      <xdr:nvPicPr>
        <xdr:cNvPr id="70" name="図形 69" descr="30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257810" y="223918780"/>
          <a:ext cx="10095230" cy="7331710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1351</xdr:row>
      <xdr:rowOff>5715</xdr:rowOff>
    </xdr:from>
    <xdr:to>
      <xdr:col>17</xdr:col>
      <xdr:colOff>18415</xdr:colOff>
      <xdr:row>1393</xdr:row>
      <xdr:rowOff>136525</xdr:rowOff>
    </xdr:to>
    <xdr:pic>
      <xdr:nvPicPr>
        <xdr:cNvPr id="71" name="図形 70" descr="31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257810" y="231634665"/>
          <a:ext cx="10095230" cy="7331710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1396</xdr:row>
      <xdr:rowOff>5080</xdr:rowOff>
    </xdr:from>
    <xdr:to>
      <xdr:col>17</xdr:col>
      <xdr:colOff>18415</xdr:colOff>
      <xdr:row>1438</xdr:row>
      <xdr:rowOff>136525</xdr:rowOff>
    </xdr:to>
    <xdr:pic>
      <xdr:nvPicPr>
        <xdr:cNvPr id="72" name="図形 71" descr="32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257810" y="239349280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1441</xdr:row>
      <xdr:rowOff>5080</xdr:rowOff>
    </xdr:from>
    <xdr:to>
      <xdr:col>17</xdr:col>
      <xdr:colOff>18415</xdr:colOff>
      <xdr:row>1483</xdr:row>
      <xdr:rowOff>136525</xdr:rowOff>
    </xdr:to>
    <xdr:pic>
      <xdr:nvPicPr>
        <xdr:cNvPr id="73" name="図形 72" descr="33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257810" y="247064530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1486</xdr:row>
      <xdr:rowOff>9525</xdr:rowOff>
    </xdr:from>
    <xdr:to>
      <xdr:col>17</xdr:col>
      <xdr:colOff>18415</xdr:colOff>
      <xdr:row>1528</xdr:row>
      <xdr:rowOff>140335</xdr:rowOff>
    </xdr:to>
    <xdr:pic>
      <xdr:nvPicPr>
        <xdr:cNvPr id="74" name="図形 73" descr="34"/>
        <xdr:cNvPicPr>
          <a:picLocks noChangeAspect="1"/>
        </xdr:cNvPicPr>
      </xdr:nvPicPr>
      <xdr:blipFill>
        <a:blip r:embed="rId34"/>
        <a:stretch>
          <a:fillRect/>
        </a:stretch>
      </xdr:blipFill>
      <xdr:spPr>
        <a:xfrm>
          <a:off x="257810" y="254784225"/>
          <a:ext cx="10095230" cy="7331710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1530</xdr:row>
      <xdr:rowOff>166370</xdr:rowOff>
    </xdr:from>
    <xdr:to>
      <xdr:col>17</xdr:col>
      <xdr:colOff>18415</xdr:colOff>
      <xdr:row>1573</xdr:row>
      <xdr:rowOff>125730</xdr:rowOff>
    </xdr:to>
    <xdr:pic>
      <xdr:nvPicPr>
        <xdr:cNvPr id="75" name="図形 74" descr="35"/>
        <xdr:cNvPicPr>
          <a:picLocks noChangeAspect="1"/>
        </xdr:cNvPicPr>
      </xdr:nvPicPr>
      <xdr:blipFill>
        <a:blip r:embed="rId35"/>
        <a:stretch>
          <a:fillRect/>
        </a:stretch>
      </xdr:blipFill>
      <xdr:spPr>
        <a:xfrm>
          <a:off x="257810" y="262484870"/>
          <a:ext cx="10095230" cy="7331710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1576</xdr:row>
      <xdr:rowOff>5715</xdr:rowOff>
    </xdr:from>
    <xdr:to>
      <xdr:col>17</xdr:col>
      <xdr:colOff>18415</xdr:colOff>
      <xdr:row>1618</xdr:row>
      <xdr:rowOff>137160</xdr:rowOff>
    </xdr:to>
    <xdr:pic>
      <xdr:nvPicPr>
        <xdr:cNvPr id="76" name="図形 75" descr="36"/>
        <xdr:cNvPicPr>
          <a:picLocks noChangeAspect="1"/>
        </xdr:cNvPicPr>
      </xdr:nvPicPr>
      <xdr:blipFill>
        <a:blip r:embed="rId36"/>
        <a:stretch>
          <a:fillRect/>
        </a:stretch>
      </xdr:blipFill>
      <xdr:spPr>
        <a:xfrm>
          <a:off x="257810" y="270210915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1621</xdr:row>
      <xdr:rowOff>3175</xdr:rowOff>
    </xdr:from>
    <xdr:to>
      <xdr:col>17</xdr:col>
      <xdr:colOff>18415</xdr:colOff>
      <xdr:row>1663</xdr:row>
      <xdr:rowOff>134620</xdr:rowOff>
    </xdr:to>
    <xdr:pic>
      <xdr:nvPicPr>
        <xdr:cNvPr id="77" name="図形 76" descr="37"/>
        <xdr:cNvPicPr>
          <a:picLocks noChangeAspect="1"/>
        </xdr:cNvPicPr>
      </xdr:nvPicPr>
      <xdr:blipFill>
        <a:blip r:embed="rId37"/>
        <a:stretch>
          <a:fillRect/>
        </a:stretch>
      </xdr:blipFill>
      <xdr:spPr>
        <a:xfrm>
          <a:off x="257810" y="277923625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1666</xdr:row>
      <xdr:rowOff>5080</xdr:rowOff>
    </xdr:from>
    <xdr:to>
      <xdr:col>17</xdr:col>
      <xdr:colOff>20955</xdr:colOff>
      <xdr:row>1708</xdr:row>
      <xdr:rowOff>136525</xdr:rowOff>
    </xdr:to>
    <xdr:pic>
      <xdr:nvPicPr>
        <xdr:cNvPr id="78" name="図形 77" descr="38"/>
        <xdr:cNvPicPr>
          <a:picLocks noChangeAspect="1"/>
        </xdr:cNvPicPr>
      </xdr:nvPicPr>
      <xdr:blipFill>
        <a:blip r:embed="rId38"/>
        <a:stretch>
          <a:fillRect/>
        </a:stretch>
      </xdr:blipFill>
      <xdr:spPr>
        <a:xfrm>
          <a:off x="257810" y="285640780"/>
          <a:ext cx="1009777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1711</xdr:row>
      <xdr:rowOff>9525</xdr:rowOff>
    </xdr:from>
    <xdr:to>
      <xdr:col>17</xdr:col>
      <xdr:colOff>18415</xdr:colOff>
      <xdr:row>1753</xdr:row>
      <xdr:rowOff>140335</xdr:rowOff>
    </xdr:to>
    <xdr:pic>
      <xdr:nvPicPr>
        <xdr:cNvPr id="79" name="図形 78" descr="39"/>
        <xdr:cNvPicPr>
          <a:picLocks noChangeAspect="1"/>
        </xdr:cNvPicPr>
      </xdr:nvPicPr>
      <xdr:blipFill>
        <a:blip r:embed="rId39"/>
        <a:stretch>
          <a:fillRect/>
        </a:stretch>
      </xdr:blipFill>
      <xdr:spPr>
        <a:xfrm>
          <a:off x="257810" y="293360475"/>
          <a:ext cx="10095230" cy="7331710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1756</xdr:row>
      <xdr:rowOff>20320</xdr:rowOff>
    </xdr:from>
    <xdr:to>
      <xdr:col>17</xdr:col>
      <xdr:colOff>18415</xdr:colOff>
      <xdr:row>1798</xdr:row>
      <xdr:rowOff>151765</xdr:rowOff>
    </xdr:to>
    <xdr:pic>
      <xdr:nvPicPr>
        <xdr:cNvPr id="80" name="図形 79" descr="40"/>
        <xdr:cNvPicPr>
          <a:picLocks noChangeAspect="1"/>
        </xdr:cNvPicPr>
      </xdr:nvPicPr>
      <xdr:blipFill>
        <a:blip r:embed="rId40"/>
        <a:stretch>
          <a:fillRect/>
        </a:stretch>
      </xdr:blipFill>
      <xdr:spPr>
        <a:xfrm>
          <a:off x="257810" y="301086520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1801</xdr:row>
      <xdr:rowOff>19685</xdr:rowOff>
    </xdr:from>
    <xdr:to>
      <xdr:col>17</xdr:col>
      <xdr:colOff>18415</xdr:colOff>
      <xdr:row>1843</xdr:row>
      <xdr:rowOff>151130</xdr:rowOff>
    </xdr:to>
    <xdr:pic>
      <xdr:nvPicPr>
        <xdr:cNvPr id="81" name="図形 80" descr="41"/>
        <xdr:cNvPicPr>
          <a:picLocks noChangeAspect="1"/>
        </xdr:cNvPicPr>
      </xdr:nvPicPr>
      <xdr:blipFill>
        <a:blip r:embed="rId41"/>
        <a:stretch>
          <a:fillRect/>
        </a:stretch>
      </xdr:blipFill>
      <xdr:spPr>
        <a:xfrm>
          <a:off x="257810" y="308801135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1846</xdr:row>
      <xdr:rowOff>5080</xdr:rowOff>
    </xdr:from>
    <xdr:to>
      <xdr:col>17</xdr:col>
      <xdr:colOff>18415</xdr:colOff>
      <xdr:row>1888</xdr:row>
      <xdr:rowOff>133350</xdr:rowOff>
    </xdr:to>
    <xdr:pic>
      <xdr:nvPicPr>
        <xdr:cNvPr id="82" name="図形 81" descr="42"/>
        <xdr:cNvPicPr>
          <a:picLocks noChangeAspect="1"/>
        </xdr:cNvPicPr>
      </xdr:nvPicPr>
      <xdr:blipFill>
        <a:blip r:embed="rId42"/>
        <a:stretch>
          <a:fillRect/>
        </a:stretch>
      </xdr:blipFill>
      <xdr:spPr>
        <a:xfrm>
          <a:off x="257810" y="316501780"/>
          <a:ext cx="10095230" cy="7329170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1891</xdr:row>
      <xdr:rowOff>9525</xdr:rowOff>
    </xdr:from>
    <xdr:to>
      <xdr:col>17</xdr:col>
      <xdr:colOff>18415</xdr:colOff>
      <xdr:row>1933</xdr:row>
      <xdr:rowOff>140335</xdr:rowOff>
    </xdr:to>
    <xdr:pic>
      <xdr:nvPicPr>
        <xdr:cNvPr id="83" name="図形 82" descr="43"/>
        <xdr:cNvPicPr>
          <a:picLocks noChangeAspect="1"/>
        </xdr:cNvPicPr>
      </xdr:nvPicPr>
      <xdr:blipFill>
        <a:blip r:embed="rId43"/>
        <a:stretch>
          <a:fillRect/>
        </a:stretch>
      </xdr:blipFill>
      <xdr:spPr>
        <a:xfrm>
          <a:off x="257810" y="324221475"/>
          <a:ext cx="10095230" cy="7331710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1936</xdr:row>
      <xdr:rowOff>9525</xdr:rowOff>
    </xdr:from>
    <xdr:to>
      <xdr:col>17</xdr:col>
      <xdr:colOff>18415</xdr:colOff>
      <xdr:row>1978</xdr:row>
      <xdr:rowOff>140970</xdr:rowOff>
    </xdr:to>
    <xdr:pic>
      <xdr:nvPicPr>
        <xdr:cNvPr id="84" name="図形 83" descr="44"/>
        <xdr:cNvPicPr>
          <a:picLocks noChangeAspect="1"/>
        </xdr:cNvPicPr>
      </xdr:nvPicPr>
      <xdr:blipFill>
        <a:blip r:embed="rId44"/>
        <a:stretch>
          <a:fillRect/>
        </a:stretch>
      </xdr:blipFill>
      <xdr:spPr>
        <a:xfrm>
          <a:off x="257810" y="331936725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1981</xdr:row>
      <xdr:rowOff>5715</xdr:rowOff>
    </xdr:from>
    <xdr:to>
      <xdr:col>17</xdr:col>
      <xdr:colOff>18415</xdr:colOff>
      <xdr:row>2023</xdr:row>
      <xdr:rowOff>137160</xdr:rowOff>
    </xdr:to>
    <xdr:pic>
      <xdr:nvPicPr>
        <xdr:cNvPr id="85" name="図形 84" descr="45"/>
        <xdr:cNvPicPr>
          <a:picLocks noChangeAspect="1"/>
        </xdr:cNvPicPr>
      </xdr:nvPicPr>
      <xdr:blipFill>
        <a:blip r:embed="rId45"/>
        <a:stretch>
          <a:fillRect/>
        </a:stretch>
      </xdr:blipFill>
      <xdr:spPr>
        <a:xfrm>
          <a:off x="257810" y="339648165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1270</xdr:colOff>
      <xdr:row>2026</xdr:row>
      <xdr:rowOff>18415</xdr:rowOff>
    </xdr:from>
    <xdr:to>
      <xdr:col>17</xdr:col>
      <xdr:colOff>19050</xdr:colOff>
      <xdr:row>2068</xdr:row>
      <xdr:rowOff>149860</xdr:rowOff>
    </xdr:to>
    <xdr:pic>
      <xdr:nvPicPr>
        <xdr:cNvPr id="86" name="図形 85" descr="46"/>
        <xdr:cNvPicPr>
          <a:picLocks noChangeAspect="1"/>
        </xdr:cNvPicPr>
      </xdr:nvPicPr>
      <xdr:blipFill>
        <a:blip r:embed="rId46"/>
        <a:stretch>
          <a:fillRect/>
        </a:stretch>
      </xdr:blipFill>
      <xdr:spPr>
        <a:xfrm>
          <a:off x="258445" y="347376115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2071</xdr:row>
      <xdr:rowOff>9525</xdr:rowOff>
    </xdr:from>
    <xdr:to>
      <xdr:col>17</xdr:col>
      <xdr:colOff>20955</xdr:colOff>
      <xdr:row>2113</xdr:row>
      <xdr:rowOff>140970</xdr:rowOff>
    </xdr:to>
    <xdr:pic>
      <xdr:nvPicPr>
        <xdr:cNvPr id="87" name="図形 86" descr="47"/>
        <xdr:cNvPicPr>
          <a:picLocks noChangeAspect="1"/>
        </xdr:cNvPicPr>
      </xdr:nvPicPr>
      <xdr:blipFill>
        <a:blip r:embed="rId47"/>
        <a:stretch>
          <a:fillRect/>
        </a:stretch>
      </xdr:blipFill>
      <xdr:spPr>
        <a:xfrm>
          <a:off x="257810" y="355082475"/>
          <a:ext cx="1009777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2116</xdr:row>
      <xdr:rowOff>9525</xdr:rowOff>
    </xdr:from>
    <xdr:to>
      <xdr:col>17</xdr:col>
      <xdr:colOff>20955</xdr:colOff>
      <xdr:row>2158</xdr:row>
      <xdr:rowOff>140335</xdr:rowOff>
    </xdr:to>
    <xdr:pic>
      <xdr:nvPicPr>
        <xdr:cNvPr id="88" name="図形 87" descr="48"/>
        <xdr:cNvPicPr>
          <a:picLocks noChangeAspect="1"/>
        </xdr:cNvPicPr>
      </xdr:nvPicPr>
      <xdr:blipFill>
        <a:blip r:embed="rId48"/>
        <a:stretch>
          <a:fillRect/>
        </a:stretch>
      </xdr:blipFill>
      <xdr:spPr>
        <a:xfrm>
          <a:off x="257810" y="362797725"/>
          <a:ext cx="10097770" cy="7331710"/>
        </a:xfrm>
        <a:prstGeom prst="rect">
          <a:avLst/>
        </a:prstGeom>
      </xdr:spPr>
    </xdr:pic>
    <xdr:clientData/>
  </xdr:twoCellAnchor>
  <xdr:twoCellAnchor editAs="oneCell">
    <xdr:from>
      <xdr:col>1</xdr:col>
      <xdr:colOff>635</xdr:colOff>
      <xdr:row>2161</xdr:row>
      <xdr:rowOff>5080</xdr:rowOff>
    </xdr:from>
    <xdr:to>
      <xdr:col>17</xdr:col>
      <xdr:colOff>18415</xdr:colOff>
      <xdr:row>2203</xdr:row>
      <xdr:rowOff>136525</xdr:rowOff>
    </xdr:to>
    <xdr:pic>
      <xdr:nvPicPr>
        <xdr:cNvPr id="89" name="図形 88" descr="49"/>
        <xdr:cNvPicPr>
          <a:picLocks noChangeAspect="1"/>
        </xdr:cNvPicPr>
      </xdr:nvPicPr>
      <xdr:blipFill>
        <a:blip r:embed="rId49"/>
        <a:stretch>
          <a:fillRect/>
        </a:stretch>
      </xdr:blipFill>
      <xdr:spPr>
        <a:xfrm>
          <a:off x="257810" y="370508530"/>
          <a:ext cx="10095230" cy="7332345"/>
        </a:xfrm>
        <a:prstGeom prst="rect">
          <a:avLst/>
        </a:prstGeom>
      </xdr:spPr>
    </xdr:pic>
    <xdr:clientData/>
  </xdr:twoCellAnchor>
  <xdr:twoCellAnchor editAs="oneCell">
    <xdr:from>
      <xdr:col>1</xdr:col>
      <xdr:colOff>10795</xdr:colOff>
      <xdr:row>2205</xdr:row>
      <xdr:rowOff>153670</xdr:rowOff>
    </xdr:from>
    <xdr:to>
      <xdr:col>17</xdr:col>
      <xdr:colOff>28575</xdr:colOff>
      <xdr:row>2248</xdr:row>
      <xdr:rowOff>113665</xdr:rowOff>
    </xdr:to>
    <xdr:pic>
      <xdr:nvPicPr>
        <xdr:cNvPr id="90" name="図形 89" descr="50"/>
        <xdr:cNvPicPr>
          <a:picLocks noChangeAspect="1"/>
        </xdr:cNvPicPr>
      </xdr:nvPicPr>
      <xdr:blipFill>
        <a:blip r:embed="rId50"/>
        <a:stretch>
          <a:fillRect/>
        </a:stretch>
      </xdr:blipFill>
      <xdr:spPr>
        <a:xfrm>
          <a:off x="267970" y="378200920"/>
          <a:ext cx="10095230" cy="73323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R64"/>
  <sheetViews>
    <sheetView tabSelected="1" workbookViewId="0">
      <pane xSplit="1" ySplit="8" topLeftCell="B9" activePane="bottomRight" state="frozen"/>
      <selection/>
      <selection pane="topRight"/>
      <selection pane="bottomLeft"/>
      <selection pane="bottomRight" activeCell="G62" sqref="G62"/>
    </sheetView>
  </sheetViews>
  <sheetFormatPr defaultColWidth="9" defaultRowHeight="18.75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3">
      <c r="A1" s="17" t="s">
        <v>0</v>
      </c>
      <c r="C1" t="s">
        <v>1</v>
      </c>
    </row>
    <row r="2" spans="1:3">
      <c r="A2" s="17" t="s">
        <v>2</v>
      </c>
      <c r="C2" t="s">
        <v>3</v>
      </c>
    </row>
    <row r="3" spans="1:3">
      <c r="A3" s="17" t="s">
        <v>4</v>
      </c>
      <c r="C3" s="18">
        <v>100000</v>
      </c>
    </row>
    <row r="4" spans="1:3">
      <c r="A4" s="17" t="s">
        <v>5</v>
      </c>
      <c r="C4" s="18" t="s">
        <v>6</v>
      </c>
    </row>
    <row r="5" ht="19.5" spans="1:3">
      <c r="A5" s="17" t="s">
        <v>7</v>
      </c>
      <c r="C5" s="18" t="s">
        <v>8</v>
      </c>
    </row>
    <row r="6" ht="19.5" spans="1:15">
      <c r="A6" s="19" t="s">
        <v>9</v>
      </c>
      <c r="B6" s="19" t="s">
        <v>10</v>
      </c>
      <c r="C6" s="19" t="s">
        <v>10</v>
      </c>
      <c r="D6" s="20" t="s">
        <v>11</v>
      </c>
      <c r="E6" s="21"/>
      <c r="F6" s="22"/>
      <c r="G6" s="23" t="s">
        <v>12</v>
      </c>
      <c r="H6" s="24"/>
      <c r="I6" s="74"/>
      <c r="J6" s="23" t="s">
        <v>13</v>
      </c>
      <c r="K6" s="24"/>
      <c r="L6" s="74"/>
      <c r="M6" s="23" t="s">
        <v>14</v>
      </c>
      <c r="N6" s="24"/>
      <c r="O6" s="74"/>
    </row>
    <row r="7" ht="19.5" spans="1:15">
      <c r="A7" s="25"/>
      <c r="B7" s="25" t="s">
        <v>15</v>
      </c>
      <c r="C7" s="26" t="s">
        <v>16</v>
      </c>
      <c r="D7" s="27">
        <v>1.27</v>
      </c>
      <c r="E7" s="28">
        <v>1.5</v>
      </c>
      <c r="F7" s="29">
        <v>2</v>
      </c>
      <c r="G7" s="27">
        <v>1.27</v>
      </c>
      <c r="H7" s="28">
        <v>1.5</v>
      </c>
      <c r="I7" s="29">
        <v>2</v>
      </c>
      <c r="J7" s="27">
        <v>1.27</v>
      </c>
      <c r="K7" s="28">
        <v>1.5</v>
      </c>
      <c r="L7" s="29">
        <v>2</v>
      </c>
      <c r="M7" s="27">
        <v>1.27</v>
      </c>
      <c r="N7" s="28">
        <v>1.5</v>
      </c>
      <c r="O7" s="29">
        <v>2</v>
      </c>
    </row>
    <row r="8" ht="19.5" spans="1:15">
      <c r="A8" s="30" t="s">
        <v>17</v>
      </c>
      <c r="B8" s="31"/>
      <c r="C8" s="32"/>
      <c r="D8" s="33"/>
      <c r="E8" s="34"/>
      <c r="F8" s="35"/>
      <c r="G8" s="36">
        <f>C3</f>
        <v>100000</v>
      </c>
      <c r="H8" s="37">
        <f>C3</f>
        <v>100000</v>
      </c>
      <c r="I8" s="75">
        <f>C3</f>
        <v>100000</v>
      </c>
      <c r="J8" s="76" t="s">
        <v>13</v>
      </c>
      <c r="K8" s="77"/>
      <c r="L8" s="78"/>
      <c r="M8" s="76"/>
      <c r="N8" s="77"/>
      <c r="O8" s="78"/>
    </row>
    <row r="9" spans="1:18">
      <c r="A9" s="38">
        <v>1</v>
      </c>
      <c r="B9" s="39">
        <v>41299</v>
      </c>
      <c r="C9" s="40">
        <v>2</v>
      </c>
      <c r="D9" s="41">
        <v>-1</v>
      </c>
      <c r="E9" s="42">
        <v>-1</v>
      </c>
      <c r="F9" s="43">
        <v>-1</v>
      </c>
      <c r="G9" s="44">
        <f>IF(D9="","",G8+M9)</f>
        <v>97000</v>
      </c>
      <c r="H9" s="44">
        <f t="shared" ref="H9" si="0">IF(E9="","",H8+N9)</f>
        <v>97000</v>
      </c>
      <c r="I9" s="44">
        <f t="shared" ref="I9" si="1">IF(F9="","",I8+O9)</f>
        <v>97000</v>
      </c>
      <c r="J9" s="79">
        <f t="shared" ref="J9:L9" si="2">IF(G8="","",G8*0.03)</f>
        <v>3000</v>
      </c>
      <c r="K9" s="80">
        <f t="shared" si="2"/>
        <v>3000</v>
      </c>
      <c r="L9" s="81">
        <f t="shared" si="2"/>
        <v>3000</v>
      </c>
      <c r="M9" s="79">
        <f t="shared" ref="M9:O9" si="3">IF(D9="","",J9*D9)</f>
        <v>-3000</v>
      </c>
      <c r="N9" s="80">
        <f t="shared" si="3"/>
        <v>-3000</v>
      </c>
      <c r="O9" s="81">
        <f t="shared" si="3"/>
        <v>-3000</v>
      </c>
      <c r="P9" s="82"/>
      <c r="Q9" s="82"/>
      <c r="R9" s="82"/>
    </row>
    <row r="10" spans="1:18">
      <c r="A10" s="38">
        <v>2</v>
      </c>
      <c r="B10" s="45">
        <v>41319</v>
      </c>
      <c r="C10" s="46">
        <v>2</v>
      </c>
      <c r="D10" s="47">
        <v>1.27</v>
      </c>
      <c r="E10" s="48">
        <v>1.5</v>
      </c>
      <c r="F10" s="49">
        <v>2</v>
      </c>
      <c r="G10" s="44">
        <f t="shared" ref="G10:G43" si="4">IF(D10="","",G9+M10)</f>
        <v>100695.7</v>
      </c>
      <c r="H10" s="44">
        <f t="shared" ref="H10:H42" si="5">IF(E10="","",H9+N10)</f>
        <v>101365</v>
      </c>
      <c r="I10" s="44">
        <f t="shared" ref="I10:I42" si="6">IF(F10="","",I9+O10)</f>
        <v>102820</v>
      </c>
      <c r="J10" s="83">
        <f t="shared" ref="J10:J12" si="7">IF(G9="","",G9*0.03)</f>
        <v>2910</v>
      </c>
      <c r="K10" s="84">
        <f t="shared" ref="K10:K12" si="8">IF(H9="","",H9*0.03)</f>
        <v>2910</v>
      </c>
      <c r="L10" s="85">
        <f t="shared" ref="L10:L12" si="9">IF(I9="","",I9*0.03)</f>
        <v>2910</v>
      </c>
      <c r="M10" s="83">
        <f t="shared" ref="M10:M12" si="10">IF(D10="","",J10*D10)</f>
        <v>3695.7</v>
      </c>
      <c r="N10" s="84">
        <f t="shared" ref="N10:N12" si="11">IF(E10="","",K10*E10)</f>
        <v>4365</v>
      </c>
      <c r="O10" s="85">
        <f t="shared" ref="O10:O12" si="12">IF(F10="","",L10*F10)</f>
        <v>5820</v>
      </c>
      <c r="Q10" s="82"/>
      <c r="R10" s="82"/>
    </row>
    <row r="11" spans="1:18">
      <c r="A11" s="38">
        <v>3</v>
      </c>
      <c r="B11" s="45">
        <v>41393</v>
      </c>
      <c r="C11" s="46">
        <v>1</v>
      </c>
      <c r="D11" s="47">
        <v>-1</v>
      </c>
      <c r="E11" s="48">
        <v>-1</v>
      </c>
      <c r="F11" s="49">
        <v>-1</v>
      </c>
      <c r="G11" s="44">
        <f t="shared" si="4"/>
        <v>97674.829</v>
      </c>
      <c r="H11" s="44">
        <f t="shared" si="5"/>
        <v>98324.05</v>
      </c>
      <c r="I11" s="44">
        <f t="shared" si="6"/>
        <v>99735.4</v>
      </c>
      <c r="J11" s="83">
        <f t="shared" si="7"/>
        <v>3020.871</v>
      </c>
      <c r="K11" s="84">
        <f t="shared" si="8"/>
        <v>3040.95</v>
      </c>
      <c r="L11" s="85">
        <f t="shared" si="9"/>
        <v>3084.6</v>
      </c>
      <c r="M11" s="83">
        <f t="shared" si="10"/>
        <v>-3020.871</v>
      </c>
      <c r="N11" s="84">
        <f t="shared" si="11"/>
        <v>-3040.95</v>
      </c>
      <c r="O11" s="85">
        <f t="shared" si="12"/>
        <v>-3084.6</v>
      </c>
      <c r="Q11" s="82"/>
      <c r="R11" s="82"/>
    </row>
    <row r="12" spans="1:18">
      <c r="A12" s="38">
        <v>4</v>
      </c>
      <c r="B12" s="45">
        <v>41424</v>
      </c>
      <c r="C12" s="46">
        <v>1</v>
      </c>
      <c r="D12" s="47">
        <v>1.27</v>
      </c>
      <c r="E12" s="48">
        <v>1.5</v>
      </c>
      <c r="F12" s="49">
        <v>2</v>
      </c>
      <c r="G12" s="44">
        <f t="shared" si="4"/>
        <v>101396.2399849</v>
      </c>
      <c r="H12" s="44">
        <f t="shared" si="5"/>
        <v>102748.63225</v>
      </c>
      <c r="I12" s="44">
        <f t="shared" si="6"/>
        <v>105719.524</v>
      </c>
      <c r="J12" s="83">
        <f t="shared" si="7"/>
        <v>2930.24487</v>
      </c>
      <c r="K12" s="84">
        <f t="shared" si="8"/>
        <v>2949.7215</v>
      </c>
      <c r="L12" s="85">
        <f t="shared" si="9"/>
        <v>2992.062</v>
      </c>
      <c r="M12" s="83">
        <f t="shared" si="10"/>
        <v>3721.4109849</v>
      </c>
      <c r="N12" s="84">
        <f t="shared" si="11"/>
        <v>4424.58225</v>
      </c>
      <c r="O12" s="85">
        <f t="shared" si="12"/>
        <v>5984.124</v>
      </c>
      <c r="Q12" s="82"/>
      <c r="R12" s="82"/>
    </row>
    <row r="13" spans="1:18">
      <c r="A13" s="38">
        <v>5</v>
      </c>
      <c r="B13" s="45">
        <v>41670</v>
      </c>
      <c r="C13" s="46">
        <v>2</v>
      </c>
      <c r="D13" s="47">
        <v>-1</v>
      </c>
      <c r="E13" s="48">
        <v>-1</v>
      </c>
      <c r="F13" s="50">
        <v>-1</v>
      </c>
      <c r="G13" s="44">
        <f t="shared" si="4"/>
        <v>98354.352785353</v>
      </c>
      <c r="H13" s="44">
        <f t="shared" si="5"/>
        <v>99666.1732825</v>
      </c>
      <c r="I13" s="44">
        <f t="shared" si="6"/>
        <v>102547.93828</v>
      </c>
      <c r="J13" s="83">
        <f t="shared" ref="J13:J58" si="13">IF(G12="","",G12*0.03)</f>
        <v>3041.887199547</v>
      </c>
      <c r="K13" s="84">
        <f t="shared" ref="K13:K58" si="14">IF(H12="","",H12*0.03)</f>
        <v>3082.4589675</v>
      </c>
      <c r="L13" s="85">
        <f t="shared" ref="L13:L58" si="15">IF(I12="","",I12*0.03)</f>
        <v>3171.58572</v>
      </c>
      <c r="M13" s="83">
        <f t="shared" ref="M13:M58" si="16">IF(D13="","",J13*D13)</f>
        <v>-3041.887199547</v>
      </c>
      <c r="N13" s="84">
        <f t="shared" ref="N13:N58" si="17">IF(E13="","",K13*E13)</f>
        <v>-3082.4589675</v>
      </c>
      <c r="O13" s="85">
        <f t="shared" ref="O13:O58" si="18">IF(F13="","",L13*F13)</f>
        <v>-3171.58572</v>
      </c>
      <c r="Q13" s="82"/>
      <c r="R13" s="82"/>
    </row>
    <row r="14" spans="1:18">
      <c r="A14" s="38">
        <v>6</v>
      </c>
      <c r="B14" s="45">
        <v>41673</v>
      </c>
      <c r="C14" s="46">
        <v>2</v>
      </c>
      <c r="D14" s="47">
        <v>1.27</v>
      </c>
      <c r="E14" s="48">
        <v>1.5</v>
      </c>
      <c r="F14" s="50">
        <v>2</v>
      </c>
      <c r="G14" s="44">
        <f t="shared" si="4"/>
        <v>102101.653626475</v>
      </c>
      <c r="H14" s="44">
        <f t="shared" si="5"/>
        <v>104151.151080213</v>
      </c>
      <c r="I14" s="44">
        <f t="shared" si="6"/>
        <v>108700.8145768</v>
      </c>
      <c r="J14" s="83">
        <f t="shared" si="13"/>
        <v>2950.63058356059</v>
      </c>
      <c r="K14" s="84">
        <f t="shared" si="14"/>
        <v>2989.985198475</v>
      </c>
      <c r="L14" s="85">
        <f t="shared" si="15"/>
        <v>3076.4381484</v>
      </c>
      <c r="M14" s="83">
        <f t="shared" si="16"/>
        <v>3747.30084112195</v>
      </c>
      <c r="N14" s="84">
        <f t="shared" si="17"/>
        <v>4484.9777977125</v>
      </c>
      <c r="O14" s="85">
        <f t="shared" si="18"/>
        <v>6152.8762968</v>
      </c>
      <c r="Q14" s="82"/>
      <c r="R14" s="82"/>
    </row>
    <row r="15" spans="1:18">
      <c r="A15" s="38">
        <v>7</v>
      </c>
      <c r="B15" s="45">
        <v>41859</v>
      </c>
      <c r="C15" s="46">
        <v>2</v>
      </c>
      <c r="D15" s="47">
        <v>1.27</v>
      </c>
      <c r="E15" s="48">
        <v>1.5</v>
      </c>
      <c r="F15" s="50">
        <v>2</v>
      </c>
      <c r="G15" s="44">
        <f t="shared" si="4"/>
        <v>105991.726629644</v>
      </c>
      <c r="H15" s="44">
        <f t="shared" si="5"/>
        <v>108837.952878822</v>
      </c>
      <c r="I15" s="44">
        <f t="shared" si="6"/>
        <v>115222.863451408</v>
      </c>
      <c r="J15" s="83">
        <f t="shared" si="13"/>
        <v>3063.04960879425</v>
      </c>
      <c r="K15" s="84">
        <f t="shared" si="14"/>
        <v>3124.53453240638</v>
      </c>
      <c r="L15" s="85">
        <f t="shared" si="15"/>
        <v>3261.024437304</v>
      </c>
      <c r="M15" s="83">
        <f t="shared" si="16"/>
        <v>3890.0730031687</v>
      </c>
      <c r="N15" s="84">
        <f t="shared" si="17"/>
        <v>4686.80179860956</v>
      </c>
      <c r="O15" s="85">
        <f t="shared" si="18"/>
        <v>6522.048874608</v>
      </c>
      <c r="Q15" s="82"/>
      <c r="R15" s="82"/>
    </row>
    <row r="16" spans="1:18">
      <c r="A16" s="38">
        <v>8</v>
      </c>
      <c r="B16" s="45">
        <v>41871</v>
      </c>
      <c r="C16" s="46">
        <v>2</v>
      </c>
      <c r="D16" s="47">
        <v>-1</v>
      </c>
      <c r="E16" s="48">
        <v>-1</v>
      </c>
      <c r="F16" s="50">
        <v>-1</v>
      </c>
      <c r="G16" s="44">
        <f t="shared" si="4"/>
        <v>102811.974830754</v>
      </c>
      <c r="H16" s="44">
        <f t="shared" si="5"/>
        <v>105572.814292457</v>
      </c>
      <c r="I16" s="44">
        <f t="shared" si="6"/>
        <v>111766.177547866</v>
      </c>
      <c r="J16" s="83">
        <f t="shared" si="13"/>
        <v>3179.75179888931</v>
      </c>
      <c r="K16" s="84">
        <f t="shared" si="14"/>
        <v>3265.13858636466</v>
      </c>
      <c r="L16" s="85">
        <f t="shared" si="15"/>
        <v>3456.68590354224</v>
      </c>
      <c r="M16" s="83">
        <f t="shared" si="16"/>
        <v>-3179.75179888931</v>
      </c>
      <c r="N16" s="84">
        <f t="shared" si="17"/>
        <v>-3265.13858636466</v>
      </c>
      <c r="O16" s="85">
        <f t="shared" si="18"/>
        <v>-3456.68590354224</v>
      </c>
      <c r="Q16" s="82"/>
      <c r="R16" s="82"/>
    </row>
    <row r="17" spans="1:18">
      <c r="A17" s="38">
        <v>9</v>
      </c>
      <c r="B17" s="45">
        <v>41891</v>
      </c>
      <c r="C17" s="46">
        <v>2</v>
      </c>
      <c r="D17" s="47">
        <v>1.27</v>
      </c>
      <c r="E17" s="48">
        <v>1.5</v>
      </c>
      <c r="F17" s="50">
        <v>-1</v>
      </c>
      <c r="G17" s="44">
        <f t="shared" si="4"/>
        <v>106729.111071806</v>
      </c>
      <c r="H17" s="44">
        <f t="shared" si="5"/>
        <v>110323.590935618</v>
      </c>
      <c r="I17" s="44">
        <f t="shared" si="6"/>
        <v>108413.19222143</v>
      </c>
      <c r="J17" s="83">
        <f t="shared" si="13"/>
        <v>3084.35924492263</v>
      </c>
      <c r="K17" s="84">
        <f t="shared" si="14"/>
        <v>3167.18442877372</v>
      </c>
      <c r="L17" s="85">
        <f t="shared" si="15"/>
        <v>3352.98532643597</v>
      </c>
      <c r="M17" s="83">
        <f t="shared" si="16"/>
        <v>3917.13624105174</v>
      </c>
      <c r="N17" s="84">
        <f t="shared" si="17"/>
        <v>4750.77664316058</v>
      </c>
      <c r="O17" s="85">
        <f t="shared" si="18"/>
        <v>-3352.98532643597</v>
      </c>
      <c r="Q17" s="82"/>
      <c r="R17" s="82"/>
    </row>
    <row r="18" spans="1:18">
      <c r="A18" s="38">
        <v>10</v>
      </c>
      <c r="B18" s="45">
        <v>41915</v>
      </c>
      <c r="C18" s="46">
        <v>2</v>
      </c>
      <c r="D18" s="47">
        <v>1.27</v>
      </c>
      <c r="E18" s="48">
        <v>1.5</v>
      </c>
      <c r="F18" s="50">
        <v>2</v>
      </c>
      <c r="G18" s="44">
        <f t="shared" si="4"/>
        <v>110795.490203642</v>
      </c>
      <c r="H18" s="44">
        <f t="shared" si="5"/>
        <v>115288.152527721</v>
      </c>
      <c r="I18" s="44">
        <f t="shared" si="6"/>
        <v>114917.983754716</v>
      </c>
      <c r="J18" s="83">
        <f t="shared" si="13"/>
        <v>3201.87333215418</v>
      </c>
      <c r="K18" s="84">
        <f t="shared" si="14"/>
        <v>3309.70772806854</v>
      </c>
      <c r="L18" s="85">
        <f t="shared" si="15"/>
        <v>3252.39576664289</v>
      </c>
      <c r="M18" s="83">
        <f t="shared" si="16"/>
        <v>4066.37913183581</v>
      </c>
      <c r="N18" s="84">
        <f t="shared" si="17"/>
        <v>4964.56159210281</v>
      </c>
      <c r="O18" s="85">
        <f t="shared" si="18"/>
        <v>6504.79153328579</v>
      </c>
      <c r="Q18" s="82"/>
      <c r="R18" s="82"/>
    </row>
    <row r="19" spans="1:18">
      <c r="A19" s="38">
        <v>11</v>
      </c>
      <c r="B19" s="45">
        <v>41956</v>
      </c>
      <c r="C19" s="46">
        <v>2</v>
      </c>
      <c r="D19" s="47">
        <v>1.27</v>
      </c>
      <c r="E19" s="48">
        <v>1.5</v>
      </c>
      <c r="F19" s="51">
        <v>2</v>
      </c>
      <c r="G19" s="44">
        <f t="shared" si="4"/>
        <v>115016.798380401</v>
      </c>
      <c r="H19" s="44">
        <f t="shared" si="5"/>
        <v>120476.119391468</v>
      </c>
      <c r="I19" s="44">
        <f t="shared" si="6"/>
        <v>121813.062779998</v>
      </c>
      <c r="J19" s="83">
        <f t="shared" si="13"/>
        <v>3323.86470610926</v>
      </c>
      <c r="K19" s="84">
        <f t="shared" si="14"/>
        <v>3458.64457583162</v>
      </c>
      <c r="L19" s="85">
        <f t="shared" si="15"/>
        <v>3447.53951264147</v>
      </c>
      <c r="M19" s="83">
        <f t="shared" si="16"/>
        <v>4221.30817675876</v>
      </c>
      <c r="N19" s="84">
        <f t="shared" si="17"/>
        <v>5187.96686374744</v>
      </c>
      <c r="O19" s="85">
        <f t="shared" si="18"/>
        <v>6895.07902528293</v>
      </c>
      <c r="Q19" s="82"/>
      <c r="R19" s="82"/>
    </row>
    <row r="20" spans="1:18">
      <c r="A20" s="38">
        <v>12</v>
      </c>
      <c r="B20" s="45">
        <v>41981</v>
      </c>
      <c r="C20" s="46">
        <v>2</v>
      </c>
      <c r="D20" s="47">
        <v>1.27</v>
      </c>
      <c r="E20" s="48">
        <v>1.5</v>
      </c>
      <c r="F20" s="50">
        <v>-1</v>
      </c>
      <c r="G20" s="44">
        <f t="shared" si="4"/>
        <v>119398.938398694</v>
      </c>
      <c r="H20" s="44">
        <f t="shared" si="5"/>
        <v>125897.544764084</v>
      </c>
      <c r="I20" s="44">
        <f t="shared" si="6"/>
        <v>118158.670896599</v>
      </c>
      <c r="J20" s="83">
        <f t="shared" si="13"/>
        <v>3450.50395141202</v>
      </c>
      <c r="K20" s="84">
        <f t="shared" si="14"/>
        <v>3614.28358174405</v>
      </c>
      <c r="L20" s="85">
        <f t="shared" si="15"/>
        <v>3654.39188339995</v>
      </c>
      <c r="M20" s="83">
        <f t="shared" si="16"/>
        <v>4382.14001829326</v>
      </c>
      <c r="N20" s="84">
        <f t="shared" si="17"/>
        <v>5421.42537261607</v>
      </c>
      <c r="O20" s="85">
        <f t="shared" si="18"/>
        <v>-3654.39188339995</v>
      </c>
      <c r="Q20" s="82"/>
      <c r="R20" s="82"/>
    </row>
    <row r="21" spans="1:18">
      <c r="A21" s="38">
        <v>13</v>
      </c>
      <c r="B21" s="45">
        <v>42009</v>
      </c>
      <c r="C21" s="46">
        <v>2</v>
      </c>
      <c r="D21" s="47">
        <v>1.27</v>
      </c>
      <c r="E21" s="48">
        <v>1.5</v>
      </c>
      <c r="F21" s="50">
        <v>2</v>
      </c>
      <c r="G21" s="44">
        <f t="shared" si="4"/>
        <v>123948.037951684</v>
      </c>
      <c r="H21" s="44">
        <f t="shared" si="5"/>
        <v>131562.934278468</v>
      </c>
      <c r="I21" s="44">
        <f t="shared" si="6"/>
        <v>125248.191150394</v>
      </c>
      <c r="J21" s="83">
        <f t="shared" si="13"/>
        <v>3581.96815196082</v>
      </c>
      <c r="K21" s="84">
        <f t="shared" si="14"/>
        <v>3776.92634292253</v>
      </c>
      <c r="L21" s="85">
        <f t="shared" si="15"/>
        <v>3544.76012689796</v>
      </c>
      <c r="M21" s="83">
        <f t="shared" si="16"/>
        <v>4549.09955299024</v>
      </c>
      <c r="N21" s="84">
        <f t="shared" si="17"/>
        <v>5665.38951438379</v>
      </c>
      <c r="O21" s="85">
        <f t="shared" si="18"/>
        <v>7089.52025379591</v>
      </c>
      <c r="Q21" s="82"/>
      <c r="R21" s="82"/>
    </row>
    <row r="22" spans="1:18">
      <c r="A22" s="38">
        <v>14</v>
      </c>
      <c r="B22" s="45">
        <v>42011</v>
      </c>
      <c r="C22" s="46">
        <v>2</v>
      </c>
      <c r="D22" s="47">
        <v>1.27</v>
      </c>
      <c r="E22" s="48">
        <v>1.5</v>
      </c>
      <c r="F22" s="50">
        <v>-1</v>
      </c>
      <c r="G22" s="44">
        <f t="shared" si="4"/>
        <v>128670.458197643</v>
      </c>
      <c r="H22" s="44">
        <f t="shared" si="5"/>
        <v>137483.266320999</v>
      </c>
      <c r="I22" s="44">
        <f t="shared" si="6"/>
        <v>121490.745415883</v>
      </c>
      <c r="J22" s="83">
        <f t="shared" si="13"/>
        <v>3718.44113855052</v>
      </c>
      <c r="K22" s="84">
        <f t="shared" si="14"/>
        <v>3946.88802835404</v>
      </c>
      <c r="L22" s="85">
        <f t="shared" si="15"/>
        <v>3757.44573451183</v>
      </c>
      <c r="M22" s="83">
        <f t="shared" si="16"/>
        <v>4722.42024595917</v>
      </c>
      <c r="N22" s="84">
        <f t="shared" si="17"/>
        <v>5920.33204253106</v>
      </c>
      <c r="O22" s="85">
        <f t="shared" si="18"/>
        <v>-3757.44573451183</v>
      </c>
      <c r="Q22" s="82"/>
      <c r="R22" s="82"/>
    </row>
    <row r="23" spans="1:18">
      <c r="A23" s="38">
        <v>15</v>
      </c>
      <c r="B23" s="45">
        <v>42123</v>
      </c>
      <c r="C23" s="46">
        <v>1</v>
      </c>
      <c r="D23" s="47">
        <v>1.27</v>
      </c>
      <c r="E23" s="48">
        <v>1.5</v>
      </c>
      <c r="F23" s="51">
        <v>2</v>
      </c>
      <c r="G23" s="44">
        <f t="shared" si="4"/>
        <v>133572.802654974</v>
      </c>
      <c r="H23" s="44">
        <f t="shared" si="5"/>
        <v>143670.013305444</v>
      </c>
      <c r="I23" s="44">
        <f t="shared" si="6"/>
        <v>128780.190140836</v>
      </c>
      <c r="J23" s="83">
        <f t="shared" si="13"/>
        <v>3860.1137459293</v>
      </c>
      <c r="K23" s="84">
        <f t="shared" si="14"/>
        <v>4124.49798962997</v>
      </c>
      <c r="L23" s="85">
        <f t="shared" si="15"/>
        <v>3644.72236247648</v>
      </c>
      <c r="M23" s="83">
        <f t="shared" si="16"/>
        <v>4902.34445733021</v>
      </c>
      <c r="N23" s="84">
        <f t="shared" si="17"/>
        <v>6186.74698444496</v>
      </c>
      <c r="O23" s="85">
        <f t="shared" si="18"/>
        <v>7289.44472495296</v>
      </c>
      <c r="Q23" s="82"/>
      <c r="R23" s="82"/>
    </row>
    <row r="24" spans="1:18">
      <c r="A24" s="38">
        <v>16</v>
      </c>
      <c r="B24" s="45">
        <v>42138</v>
      </c>
      <c r="C24" s="46">
        <v>1</v>
      </c>
      <c r="D24" s="47">
        <v>1.27</v>
      </c>
      <c r="E24" s="48">
        <v>1.5</v>
      </c>
      <c r="F24" s="50">
        <v>2</v>
      </c>
      <c r="G24" s="44">
        <f t="shared" si="4"/>
        <v>138661.926436128</v>
      </c>
      <c r="H24" s="44">
        <f t="shared" si="5"/>
        <v>150135.163904189</v>
      </c>
      <c r="I24" s="44">
        <f t="shared" si="6"/>
        <v>136507.001549286</v>
      </c>
      <c r="J24" s="83">
        <f t="shared" si="13"/>
        <v>4007.18407964921</v>
      </c>
      <c r="K24" s="84">
        <f t="shared" si="14"/>
        <v>4310.10039916332</v>
      </c>
      <c r="L24" s="85">
        <f t="shared" si="15"/>
        <v>3863.40570422507</v>
      </c>
      <c r="M24" s="83">
        <f t="shared" si="16"/>
        <v>5089.12378115449</v>
      </c>
      <c r="N24" s="84">
        <f t="shared" si="17"/>
        <v>6465.15059874499</v>
      </c>
      <c r="O24" s="85">
        <f t="shared" si="18"/>
        <v>7726.81140845013</v>
      </c>
      <c r="Q24" s="82"/>
      <c r="R24" s="82"/>
    </row>
    <row r="25" spans="1:18">
      <c r="A25" s="38">
        <v>17</v>
      </c>
      <c r="B25" s="45">
        <v>42249</v>
      </c>
      <c r="C25" s="46">
        <v>2</v>
      </c>
      <c r="D25" s="47">
        <v>-1</v>
      </c>
      <c r="E25" s="48">
        <v>-1</v>
      </c>
      <c r="F25" s="50">
        <v>-1</v>
      </c>
      <c r="G25" s="44">
        <f t="shared" si="4"/>
        <v>134502.068643044</v>
      </c>
      <c r="H25" s="44">
        <f t="shared" si="5"/>
        <v>145631.108987063</v>
      </c>
      <c r="I25" s="44">
        <f t="shared" si="6"/>
        <v>132411.791502807</v>
      </c>
      <c r="J25" s="83">
        <f t="shared" si="13"/>
        <v>4159.85779308384</v>
      </c>
      <c r="K25" s="84">
        <f t="shared" si="14"/>
        <v>4504.05491712567</v>
      </c>
      <c r="L25" s="85">
        <f t="shared" si="15"/>
        <v>4095.21004647857</v>
      </c>
      <c r="M25" s="83">
        <f t="shared" si="16"/>
        <v>-4159.85779308384</v>
      </c>
      <c r="N25" s="84">
        <f t="shared" si="17"/>
        <v>-4504.05491712567</v>
      </c>
      <c r="O25" s="85">
        <f t="shared" si="18"/>
        <v>-4095.21004647857</v>
      </c>
      <c r="Q25" s="82"/>
      <c r="R25" s="82"/>
    </row>
    <row r="26" spans="1:18">
      <c r="A26" s="38">
        <v>18</v>
      </c>
      <c r="B26" s="45">
        <v>42270</v>
      </c>
      <c r="C26" s="46">
        <v>2</v>
      </c>
      <c r="D26" s="47">
        <v>1.27</v>
      </c>
      <c r="E26" s="48">
        <v>1.5</v>
      </c>
      <c r="F26" s="50">
        <v>2</v>
      </c>
      <c r="G26" s="44">
        <f t="shared" si="4"/>
        <v>139626.597458344</v>
      </c>
      <c r="H26" s="44">
        <f t="shared" si="5"/>
        <v>152184.508891481</v>
      </c>
      <c r="I26" s="44">
        <f t="shared" si="6"/>
        <v>140356.498992976</v>
      </c>
      <c r="J26" s="83">
        <f t="shared" si="13"/>
        <v>4035.06205929132</v>
      </c>
      <c r="K26" s="84">
        <f t="shared" si="14"/>
        <v>4368.9332696119</v>
      </c>
      <c r="L26" s="85">
        <f t="shared" si="15"/>
        <v>3972.35374508421</v>
      </c>
      <c r="M26" s="83">
        <f t="shared" si="16"/>
        <v>5124.52881529998</v>
      </c>
      <c r="N26" s="84">
        <f t="shared" si="17"/>
        <v>6553.39990441785</v>
      </c>
      <c r="O26" s="85">
        <f t="shared" si="18"/>
        <v>7944.70749016843</v>
      </c>
      <c r="Q26" s="82"/>
      <c r="R26" s="82"/>
    </row>
    <row r="27" spans="1:18">
      <c r="A27" s="38">
        <v>19</v>
      </c>
      <c r="B27" s="45">
        <v>42331</v>
      </c>
      <c r="C27" s="46">
        <v>2</v>
      </c>
      <c r="D27" s="47">
        <v>-1</v>
      </c>
      <c r="E27" s="48">
        <v>-1</v>
      </c>
      <c r="F27" s="50">
        <v>-1</v>
      </c>
      <c r="G27" s="44">
        <f t="shared" si="4"/>
        <v>135437.799534594</v>
      </c>
      <c r="H27" s="44">
        <f t="shared" si="5"/>
        <v>147618.973624737</v>
      </c>
      <c r="I27" s="44">
        <f t="shared" si="6"/>
        <v>136145.804023186</v>
      </c>
      <c r="J27" s="83">
        <f t="shared" si="13"/>
        <v>4188.79792375032</v>
      </c>
      <c r="K27" s="84">
        <f t="shared" si="14"/>
        <v>4565.53526674444</v>
      </c>
      <c r="L27" s="85">
        <f t="shared" si="15"/>
        <v>4210.69496978927</v>
      </c>
      <c r="M27" s="83">
        <f t="shared" si="16"/>
        <v>-4188.79792375032</v>
      </c>
      <c r="N27" s="84">
        <f t="shared" si="17"/>
        <v>-4565.53526674444</v>
      </c>
      <c r="O27" s="85">
        <f t="shared" si="18"/>
        <v>-4210.69496978927</v>
      </c>
      <c r="Q27" s="82"/>
      <c r="R27" s="82"/>
    </row>
    <row r="28" spans="1:18">
      <c r="A28" s="38">
        <v>20</v>
      </c>
      <c r="B28" s="45">
        <v>42424</v>
      </c>
      <c r="C28" s="46">
        <v>2</v>
      </c>
      <c r="D28" s="47">
        <v>1.27</v>
      </c>
      <c r="E28" s="48">
        <v>1.5</v>
      </c>
      <c r="F28" s="50">
        <v>2</v>
      </c>
      <c r="G28" s="44">
        <f t="shared" si="4"/>
        <v>140597.979696862</v>
      </c>
      <c r="H28" s="44">
        <f t="shared" si="5"/>
        <v>154261.82743785</v>
      </c>
      <c r="I28" s="44">
        <f t="shared" si="6"/>
        <v>144314.552264577</v>
      </c>
      <c r="J28" s="83">
        <f t="shared" si="13"/>
        <v>4063.13398603781</v>
      </c>
      <c r="K28" s="84">
        <f t="shared" si="14"/>
        <v>4428.56920874211</v>
      </c>
      <c r="L28" s="85">
        <f t="shared" si="15"/>
        <v>4084.37412069559</v>
      </c>
      <c r="M28" s="83">
        <f t="shared" si="16"/>
        <v>5160.18016226802</v>
      </c>
      <c r="N28" s="84">
        <f t="shared" si="17"/>
        <v>6642.85381311316</v>
      </c>
      <c r="O28" s="85">
        <f t="shared" si="18"/>
        <v>8168.74824139118</v>
      </c>
      <c r="Q28" s="82"/>
      <c r="R28" s="82"/>
    </row>
    <row r="29" spans="1:18">
      <c r="A29" s="38">
        <v>21</v>
      </c>
      <c r="B29" s="45">
        <v>42452</v>
      </c>
      <c r="C29" s="46">
        <v>2</v>
      </c>
      <c r="D29" s="47">
        <v>1.27</v>
      </c>
      <c r="E29" s="48">
        <v>1.5</v>
      </c>
      <c r="F29" s="51">
        <v>2</v>
      </c>
      <c r="G29" s="44">
        <f t="shared" si="4"/>
        <v>145954.762723312</v>
      </c>
      <c r="H29" s="44">
        <f t="shared" si="5"/>
        <v>161203.609672553</v>
      </c>
      <c r="I29" s="44">
        <f t="shared" si="6"/>
        <v>152973.425400452</v>
      </c>
      <c r="J29" s="83">
        <f t="shared" si="13"/>
        <v>4217.93939090585</v>
      </c>
      <c r="K29" s="84">
        <f t="shared" si="14"/>
        <v>4627.8548231355</v>
      </c>
      <c r="L29" s="85">
        <f t="shared" si="15"/>
        <v>4329.43656793732</v>
      </c>
      <c r="M29" s="83">
        <f t="shared" si="16"/>
        <v>5356.78302645044</v>
      </c>
      <c r="N29" s="84">
        <f t="shared" si="17"/>
        <v>6941.78223470325</v>
      </c>
      <c r="O29" s="85">
        <f t="shared" si="18"/>
        <v>8658.87313587465</v>
      </c>
      <c r="Q29" s="82"/>
      <c r="R29" s="82"/>
    </row>
    <row r="30" spans="1:18">
      <c r="A30" s="38">
        <v>22</v>
      </c>
      <c r="B30" s="45">
        <v>42493</v>
      </c>
      <c r="C30" s="46">
        <v>1</v>
      </c>
      <c r="D30" s="47">
        <v>1.27</v>
      </c>
      <c r="E30" s="48">
        <v>1.5</v>
      </c>
      <c r="F30" s="50">
        <v>2</v>
      </c>
      <c r="G30" s="44">
        <f t="shared" si="4"/>
        <v>151515.63918307</v>
      </c>
      <c r="H30" s="44">
        <f t="shared" si="5"/>
        <v>168457.772107818</v>
      </c>
      <c r="I30" s="44">
        <f t="shared" si="6"/>
        <v>162151.830924479</v>
      </c>
      <c r="J30" s="83">
        <f t="shared" si="13"/>
        <v>4378.64288169937</v>
      </c>
      <c r="K30" s="84">
        <f t="shared" si="14"/>
        <v>4836.1082901766</v>
      </c>
      <c r="L30" s="85">
        <f t="shared" si="15"/>
        <v>4589.20276201356</v>
      </c>
      <c r="M30" s="83">
        <f t="shared" si="16"/>
        <v>5560.8764597582</v>
      </c>
      <c r="N30" s="84">
        <f t="shared" si="17"/>
        <v>7254.1624352649</v>
      </c>
      <c r="O30" s="85">
        <f t="shared" si="18"/>
        <v>9178.40552402713</v>
      </c>
      <c r="Q30" s="82"/>
      <c r="R30" s="82"/>
    </row>
    <row r="31" spans="1:18">
      <c r="A31" s="38">
        <v>23</v>
      </c>
      <c r="B31" s="45">
        <v>42531</v>
      </c>
      <c r="C31" s="46">
        <v>2</v>
      </c>
      <c r="D31" s="47">
        <v>1.27</v>
      </c>
      <c r="E31" s="48">
        <v>1.5</v>
      </c>
      <c r="F31" s="51">
        <v>2</v>
      </c>
      <c r="G31" s="44">
        <f t="shared" si="4"/>
        <v>157288.385035945</v>
      </c>
      <c r="H31" s="44">
        <f t="shared" si="5"/>
        <v>176038.37185267</v>
      </c>
      <c r="I31" s="44">
        <f t="shared" si="6"/>
        <v>171880.940779948</v>
      </c>
      <c r="J31" s="83">
        <f t="shared" si="13"/>
        <v>4545.46917549211</v>
      </c>
      <c r="K31" s="84">
        <f t="shared" si="14"/>
        <v>5053.73316323454</v>
      </c>
      <c r="L31" s="85">
        <f t="shared" si="15"/>
        <v>4864.55492773438</v>
      </c>
      <c r="M31" s="83">
        <f t="shared" si="16"/>
        <v>5772.74585287498</v>
      </c>
      <c r="N31" s="84">
        <f t="shared" si="17"/>
        <v>7580.59974485182</v>
      </c>
      <c r="O31" s="85">
        <f t="shared" si="18"/>
        <v>9729.10985546876</v>
      </c>
      <c r="Q31" s="82"/>
      <c r="R31" s="82"/>
    </row>
    <row r="32" spans="1:18">
      <c r="A32" s="38">
        <v>24</v>
      </c>
      <c r="B32" s="45">
        <v>42564</v>
      </c>
      <c r="C32" s="46">
        <v>1</v>
      </c>
      <c r="D32" s="47">
        <v>-1</v>
      </c>
      <c r="E32" s="48">
        <v>-1</v>
      </c>
      <c r="F32" s="50">
        <v>-1</v>
      </c>
      <c r="G32" s="44">
        <f t="shared" si="4"/>
        <v>152569.733484867</v>
      </c>
      <c r="H32" s="44">
        <f t="shared" si="5"/>
        <v>170757.22069709</v>
      </c>
      <c r="I32" s="44">
        <f t="shared" si="6"/>
        <v>166724.51255655</v>
      </c>
      <c r="J32" s="83">
        <f t="shared" si="13"/>
        <v>4718.65155107836</v>
      </c>
      <c r="K32" s="84">
        <f t="shared" si="14"/>
        <v>5281.1511555801</v>
      </c>
      <c r="L32" s="85">
        <f t="shared" si="15"/>
        <v>5156.42822339844</v>
      </c>
      <c r="M32" s="83">
        <f t="shared" si="16"/>
        <v>-4718.65155107836</v>
      </c>
      <c r="N32" s="84">
        <f t="shared" si="17"/>
        <v>-5281.1511555801</v>
      </c>
      <c r="O32" s="85">
        <f t="shared" si="18"/>
        <v>-5156.42822339844</v>
      </c>
      <c r="Q32" s="82"/>
      <c r="R32" s="82"/>
    </row>
    <row r="33" spans="1:18">
      <c r="A33" s="38">
        <v>25</v>
      </c>
      <c r="B33" s="45">
        <v>42677</v>
      </c>
      <c r="C33" s="46">
        <v>1</v>
      </c>
      <c r="D33" s="47">
        <v>1.27</v>
      </c>
      <c r="E33" s="48">
        <v>1.5</v>
      </c>
      <c r="F33" s="50">
        <v>2</v>
      </c>
      <c r="G33" s="44">
        <f t="shared" si="4"/>
        <v>158382.64033064</v>
      </c>
      <c r="H33" s="44">
        <f t="shared" si="5"/>
        <v>178441.295628459</v>
      </c>
      <c r="I33" s="44">
        <f t="shared" si="6"/>
        <v>176727.983309943</v>
      </c>
      <c r="J33" s="83">
        <f t="shared" si="13"/>
        <v>4577.09200454601</v>
      </c>
      <c r="K33" s="84">
        <f t="shared" si="14"/>
        <v>5122.7166209127</v>
      </c>
      <c r="L33" s="85">
        <f t="shared" si="15"/>
        <v>5001.73537669649</v>
      </c>
      <c r="M33" s="83">
        <f t="shared" si="16"/>
        <v>5812.90684577343</v>
      </c>
      <c r="N33" s="84">
        <f t="shared" si="17"/>
        <v>7684.07493136904</v>
      </c>
      <c r="O33" s="85">
        <f t="shared" si="18"/>
        <v>10003.470753393</v>
      </c>
      <c r="Q33" s="82"/>
      <c r="R33" s="82"/>
    </row>
    <row r="34" spans="1:18">
      <c r="A34" s="38">
        <v>26</v>
      </c>
      <c r="B34" s="45">
        <v>42710</v>
      </c>
      <c r="C34" s="46">
        <v>1</v>
      </c>
      <c r="D34" s="47">
        <v>1.27</v>
      </c>
      <c r="E34" s="48">
        <v>1.5</v>
      </c>
      <c r="F34" s="49">
        <v>-1</v>
      </c>
      <c r="G34" s="44">
        <f t="shared" si="4"/>
        <v>164417.018927238</v>
      </c>
      <c r="H34" s="44">
        <f t="shared" si="5"/>
        <v>186471.15393174</v>
      </c>
      <c r="I34" s="44">
        <f t="shared" si="6"/>
        <v>171426.143810644</v>
      </c>
      <c r="J34" s="83">
        <f t="shared" si="13"/>
        <v>4751.47920991921</v>
      </c>
      <c r="K34" s="84">
        <f t="shared" si="14"/>
        <v>5353.23886885377</v>
      </c>
      <c r="L34" s="85">
        <f t="shared" si="15"/>
        <v>5301.83949929828</v>
      </c>
      <c r="M34" s="83">
        <f t="shared" si="16"/>
        <v>6034.3785965974</v>
      </c>
      <c r="N34" s="84">
        <f t="shared" si="17"/>
        <v>8029.85830328065</v>
      </c>
      <c r="O34" s="85">
        <f t="shared" si="18"/>
        <v>-5301.83949929828</v>
      </c>
      <c r="Q34" s="82"/>
      <c r="R34" s="82"/>
    </row>
    <row r="35" spans="1:18">
      <c r="A35" s="38">
        <v>27</v>
      </c>
      <c r="B35" s="45">
        <v>42727</v>
      </c>
      <c r="C35" s="46">
        <v>2</v>
      </c>
      <c r="D35" s="47">
        <v>1.27</v>
      </c>
      <c r="E35" s="48">
        <v>1.5</v>
      </c>
      <c r="F35" s="49">
        <v>-1</v>
      </c>
      <c r="G35" s="44">
        <f t="shared" si="4"/>
        <v>170681.307348366</v>
      </c>
      <c r="H35" s="44">
        <f t="shared" si="5"/>
        <v>194862.355858668</v>
      </c>
      <c r="I35" s="44">
        <f t="shared" si="6"/>
        <v>166283.359496325</v>
      </c>
      <c r="J35" s="83">
        <f t="shared" si="13"/>
        <v>4932.51056781714</v>
      </c>
      <c r="K35" s="84">
        <f t="shared" si="14"/>
        <v>5594.13461795219</v>
      </c>
      <c r="L35" s="85">
        <f t="shared" si="15"/>
        <v>5142.78431431933</v>
      </c>
      <c r="M35" s="83">
        <f t="shared" si="16"/>
        <v>6264.28842112776</v>
      </c>
      <c r="N35" s="84">
        <f t="shared" si="17"/>
        <v>8391.20192692828</v>
      </c>
      <c r="O35" s="85">
        <f t="shared" si="18"/>
        <v>-5142.78431431933</v>
      </c>
      <c r="Q35" s="82"/>
      <c r="R35" s="82"/>
    </row>
    <row r="36" spans="1:18">
      <c r="A36" s="38">
        <v>28</v>
      </c>
      <c r="B36" s="45">
        <v>42814</v>
      </c>
      <c r="C36" s="46">
        <v>1</v>
      </c>
      <c r="D36" s="47">
        <v>-1</v>
      </c>
      <c r="E36" s="48">
        <v>-1</v>
      </c>
      <c r="F36" s="49">
        <v>-1</v>
      </c>
      <c r="G36" s="44">
        <f t="shared" si="4"/>
        <v>165560.868127915</v>
      </c>
      <c r="H36" s="44">
        <f t="shared" si="5"/>
        <v>189016.485182908</v>
      </c>
      <c r="I36" s="44">
        <f t="shared" si="6"/>
        <v>161294.858711435</v>
      </c>
      <c r="J36" s="83">
        <f t="shared" si="13"/>
        <v>5120.43922045097</v>
      </c>
      <c r="K36" s="84">
        <f t="shared" si="14"/>
        <v>5845.87067576004</v>
      </c>
      <c r="L36" s="85">
        <f t="shared" si="15"/>
        <v>4988.50078488975</v>
      </c>
      <c r="M36" s="83">
        <f t="shared" si="16"/>
        <v>-5120.43922045097</v>
      </c>
      <c r="N36" s="84">
        <f t="shared" si="17"/>
        <v>-5845.87067576004</v>
      </c>
      <c r="O36" s="85">
        <f t="shared" si="18"/>
        <v>-4988.50078488975</v>
      </c>
      <c r="Q36" s="82"/>
      <c r="R36" s="82"/>
    </row>
    <row r="37" spans="1:18">
      <c r="A37" s="38">
        <v>29</v>
      </c>
      <c r="B37" s="45">
        <v>43011</v>
      </c>
      <c r="C37" s="46">
        <v>2</v>
      </c>
      <c r="D37" s="47">
        <v>1.27</v>
      </c>
      <c r="E37" s="48">
        <v>1.5</v>
      </c>
      <c r="F37" s="49">
        <v>2</v>
      </c>
      <c r="G37" s="44">
        <f t="shared" si="4"/>
        <v>171868.737203588</v>
      </c>
      <c r="H37" s="44">
        <f t="shared" si="5"/>
        <v>197522.227016139</v>
      </c>
      <c r="I37" s="44">
        <f t="shared" si="6"/>
        <v>170972.550234121</v>
      </c>
      <c r="J37" s="83">
        <f t="shared" si="13"/>
        <v>4966.82604383744</v>
      </c>
      <c r="K37" s="84">
        <f t="shared" si="14"/>
        <v>5670.49455548723</v>
      </c>
      <c r="L37" s="85">
        <f t="shared" si="15"/>
        <v>4838.84576134306</v>
      </c>
      <c r="M37" s="83">
        <f t="shared" si="16"/>
        <v>6307.86907567355</v>
      </c>
      <c r="N37" s="84">
        <f t="shared" si="17"/>
        <v>8505.74183323085</v>
      </c>
      <c r="O37" s="85">
        <f t="shared" si="18"/>
        <v>9677.69152268611</v>
      </c>
      <c r="Q37" s="82"/>
      <c r="R37" s="82"/>
    </row>
    <row r="38" spans="1:18">
      <c r="A38" s="38">
        <v>30</v>
      </c>
      <c r="B38" s="45">
        <v>43056</v>
      </c>
      <c r="C38" s="46">
        <v>1</v>
      </c>
      <c r="D38" s="47">
        <v>1.27</v>
      </c>
      <c r="E38" s="48">
        <v>1.5</v>
      </c>
      <c r="F38" s="52">
        <v>2</v>
      </c>
      <c r="G38" s="44">
        <f t="shared" si="4"/>
        <v>178416.936091045</v>
      </c>
      <c r="H38" s="44">
        <f t="shared" si="5"/>
        <v>206410.727231865</v>
      </c>
      <c r="I38" s="44">
        <f t="shared" si="6"/>
        <v>181230.903248169</v>
      </c>
      <c r="J38" s="83">
        <f t="shared" si="13"/>
        <v>5156.06211610765</v>
      </c>
      <c r="K38" s="84">
        <f t="shared" si="14"/>
        <v>5925.66681048416</v>
      </c>
      <c r="L38" s="85">
        <f t="shared" si="15"/>
        <v>5129.17650702364</v>
      </c>
      <c r="M38" s="83">
        <f t="shared" si="16"/>
        <v>6548.19888745671</v>
      </c>
      <c r="N38" s="84">
        <f t="shared" si="17"/>
        <v>8888.50021572624</v>
      </c>
      <c r="O38" s="85">
        <f t="shared" si="18"/>
        <v>10258.3530140473</v>
      </c>
      <c r="Q38" s="82"/>
      <c r="R38" s="82"/>
    </row>
    <row r="39" spans="1:18">
      <c r="A39" s="38">
        <v>31</v>
      </c>
      <c r="B39" s="45">
        <v>43207</v>
      </c>
      <c r="C39" s="46">
        <v>1</v>
      </c>
      <c r="D39" s="47">
        <v>1.27</v>
      </c>
      <c r="E39" s="48">
        <v>1.5</v>
      </c>
      <c r="F39" s="49">
        <v>2</v>
      </c>
      <c r="G39" s="44">
        <f t="shared" si="4"/>
        <v>185214.621356114</v>
      </c>
      <c r="H39" s="44">
        <f t="shared" si="5"/>
        <v>215699.209957299</v>
      </c>
      <c r="I39" s="44">
        <f t="shared" si="6"/>
        <v>192104.757443059</v>
      </c>
      <c r="J39" s="83">
        <f t="shared" si="13"/>
        <v>5352.50808273135</v>
      </c>
      <c r="K39" s="84">
        <f t="shared" si="14"/>
        <v>6192.32181695595</v>
      </c>
      <c r="L39" s="85">
        <f t="shared" si="15"/>
        <v>5436.92709744506</v>
      </c>
      <c r="M39" s="83">
        <f t="shared" si="16"/>
        <v>6797.68526506881</v>
      </c>
      <c r="N39" s="84">
        <f t="shared" si="17"/>
        <v>9288.48272543392</v>
      </c>
      <c r="O39" s="85">
        <f t="shared" si="18"/>
        <v>10873.8541948901</v>
      </c>
      <c r="Q39" s="82"/>
      <c r="R39" s="82"/>
    </row>
    <row r="40" spans="1:18">
      <c r="A40" s="38">
        <v>32</v>
      </c>
      <c r="B40" s="45">
        <v>43315</v>
      </c>
      <c r="C40" s="46">
        <v>2</v>
      </c>
      <c r="D40" s="47">
        <v>-1</v>
      </c>
      <c r="E40" s="48">
        <v>-1</v>
      </c>
      <c r="F40" s="49">
        <v>-1</v>
      </c>
      <c r="G40" s="44">
        <f t="shared" si="4"/>
        <v>179658.18271543</v>
      </c>
      <c r="H40" s="44">
        <f t="shared" si="5"/>
        <v>209228.23365858</v>
      </c>
      <c r="I40" s="44">
        <f t="shared" si="6"/>
        <v>186341.614719767</v>
      </c>
      <c r="J40" s="83">
        <f t="shared" si="13"/>
        <v>5556.43864068341</v>
      </c>
      <c r="K40" s="84">
        <f t="shared" si="14"/>
        <v>6470.97629871897</v>
      </c>
      <c r="L40" s="85">
        <f t="shared" si="15"/>
        <v>5763.14272329176</v>
      </c>
      <c r="M40" s="83">
        <f t="shared" si="16"/>
        <v>-5556.43864068341</v>
      </c>
      <c r="N40" s="84">
        <f t="shared" si="17"/>
        <v>-6470.97629871897</v>
      </c>
      <c r="O40" s="85">
        <f t="shared" si="18"/>
        <v>-5763.14272329176</v>
      </c>
      <c r="P40" s="82"/>
      <c r="Q40" s="82"/>
      <c r="R40" s="82"/>
    </row>
    <row r="41" spans="1:18">
      <c r="A41" s="38">
        <v>33</v>
      </c>
      <c r="B41" s="45">
        <v>43347</v>
      </c>
      <c r="C41" s="46">
        <v>2</v>
      </c>
      <c r="D41" s="47">
        <v>1.27</v>
      </c>
      <c r="E41" s="48">
        <v>1.5</v>
      </c>
      <c r="F41" s="52">
        <v>2</v>
      </c>
      <c r="G41" s="44">
        <f t="shared" si="4"/>
        <v>186503.159476888</v>
      </c>
      <c r="H41" s="44">
        <f t="shared" si="5"/>
        <v>218643.504173216</v>
      </c>
      <c r="I41" s="44">
        <f t="shared" si="6"/>
        <v>197522.111602953</v>
      </c>
      <c r="J41" s="83">
        <f t="shared" si="13"/>
        <v>5389.74548146291</v>
      </c>
      <c r="K41" s="84">
        <f t="shared" si="14"/>
        <v>6276.8470097574</v>
      </c>
      <c r="L41" s="85">
        <f t="shared" si="15"/>
        <v>5590.24844159301</v>
      </c>
      <c r="M41" s="83">
        <f t="shared" si="16"/>
        <v>6844.9767614579</v>
      </c>
      <c r="N41" s="84">
        <f t="shared" si="17"/>
        <v>9415.27051463609</v>
      </c>
      <c r="O41" s="85">
        <f t="shared" si="18"/>
        <v>11180.496883186</v>
      </c>
      <c r="P41" s="82"/>
      <c r="Q41" s="82"/>
      <c r="R41" s="82"/>
    </row>
    <row r="42" spans="1:18">
      <c r="A42" s="38">
        <v>34</v>
      </c>
      <c r="B42" s="45">
        <v>43371</v>
      </c>
      <c r="C42" s="46">
        <v>2</v>
      </c>
      <c r="D42" s="47">
        <v>1.27</v>
      </c>
      <c r="E42" s="48">
        <v>1.5</v>
      </c>
      <c r="F42" s="49">
        <v>2</v>
      </c>
      <c r="G42" s="44">
        <f t="shared" si="4"/>
        <v>193608.929852958</v>
      </c>
      <c r="H42" s="44">
        <f t="shared" si="5"/>
        <v>228482.461861011</v>
      </c>
      <c r="I42" s="44">
        <f t="shared" si="6"/>
        <v>209373.43829913</v>
      </c>
      <c r="J42" s="83">
        <f t="shared" si="13"/>
        <v>5595.09478430665</v>
      </c>
      <c r="K42" s="84">
        <f t="shared" si="14"/>
        <v>6559.30512519648</v>
      </c>
      <c r="L42" s="85">
        <f t="shared" si="15"/>
        <v>5925.66334808859</v>
      </c>
      <c r="M42" s="83">
        <f t="shared" si="16"/>
        <v>7105.77037606944</v>
      </c>
      <c r="N42" s="84">
        <f t="shared" si="17"/>
        <v>9838.95768779472</v>
      </c>
      <c r="O42" s="85">
        <f t="shared" si="18"/>
        <v>11851.3266961772</v>
      </c>
      <c r="P42" s="82"/>
      <c r="Q42" s="82"/>
      <c r="R42" s="82"/>
    </row>
    <row r="43" spans="1:15">
      <c r="A43" s="53">
        <v>35</v>
      </c>
      <c r="B43" s="45">
        <v>43411</v>
      </c>
      <c r="C43" s="46">
        <v>1</v>
      </c>
      <c r="D43" s="47">
        <v>-1</v>
      </c>
      <c r="E43" s="48">
        <v>-1</v>
      </c>
      <c r="F43" s="49">
        <v>-1</v>
      </c>
      <c r="G43" s="44">
        <f t="shared" si="4"/>
        <v>187800.661957369</v>
      </c>
      <c r="H43" s="44">
        <f t="shared" ref="H43:I43" si="19">IF(E43="","",H42+N43)</f>
        <v>221627.98800518</v>
      </c>
      <c r="I43" s="44">
        <f t="shared" si="19"/>
        <v>203092.235150156</v>
      </c>
      <c r="J43" s="83">
        <f t="shared" si="13"/>
        <v>5808.26789558873</v>
      </c>
      <c r="K43" s="84">
        <f t="shared" si="14"/>
        <v>6854.47385583032</v>
      </c>
      <c r="L43" s="85">
        <f t="shared" si="15"/>
        <v>6281.20314897391</v>
      </c>
      <c r="M43" s="83">
        <f t="shared" si="16"/>
        <v>-5808.26789558873</v>
      </c>
      <c r="N43" s="84">
        <f t="shared" si="17"/>
        <v>-6854.47385583032</v>
      </c>
      <c r="O43" s="85">
        <f t="shared" si="18"/>
        <v>-6281.20314897391</v>
      </c>
    </row>
    <row r="44" spans="1:15">
      <c r="A44" s="38">
        <v>36</v>
      </c>
      <c r="B44" s="45">
        <v>43503</v>
      </c>
      <c r="C44" s="46">
        <v>2</v>
      </c>
      <c r="D44" s="47">
        <v>1.27</v>
      </c>
      <c r="E44" s="48">
        <v>1.5</v>
      </c>
      <c r="F44" s="49">
        <v>2</v>
      </c>
      <c r="G44" s="44">
        <f t="shared" ref="G44:G58" si="20">IF(D44="","",G43+M44)</f>
        <v>194955.867177945</v>
      </c>
      <c r="H44" s="44">
        <f t="shared" ref="H44:H58" si="21">IF(E44="","",H43+N44)</f>
        <v>231601.247465414</v>
      </c>
      <c r="I44" s="44">
        <f t="shared" ref="I44:I58" si="22">IF(F44="","",I43+O44)</f>
        <v>215277.769259166</v>
      </c>
      <c r="J44" s="83">
        <f t="shared" si="13"/>
        <v>5634.01985872107</v>
      </c>
      <c r="K44" s="84">
        <f t="shared" si="14"/>
        <v>6648.83964015541</v>
      </c>
      <c r="L44" s="85">
        <f t="shared" si="15"/>
        <v>6092.76705450469</v>
      </c>
      <c r="M44" s="83">
        <f t="shared" si="16"/>
        <v>7155.20522057576</v>
      </c>
      <c r="N44" s="84">
        <f t="shared" si="17"/>
        <v>9973.25946023312</v>
      </c>
      <c r="O44" s="85">
        <f t="shared" si="18"/>
        <v>12185.5341090094</v>
      </c>
    </row>
    <row r="45" spans="1:15">
      <c r="A45" s="38">
        <v>37</v>
      </c>
      <c r="B45" s="45">
        <v>43573</v>
      </c>
      <c r="C45" s="46">
        <v>2</v>
      </c>
      <c r="D45" s="47">
        <v>-1</v>
      </c>
      <c r="E45" s="48">
        <v>-1</v>
      </c>
      <c r="F45" s="49">
        <v>-1</v>
      </c>
      <c r="G45" s="44">
        <f t="shared" si="20"/>
        <v>189107.191162606</v>
      </c>
      <c r="H45" s="44">
        <f t="shared" si="21"/>
        <v>224653.210041451</v>
      </c>
      <c r="I45" s="44">
        <f t="shared" si="22"/>
        <v>208819.436181391</v>
      </c>
      <c r="J45" s="83">
        <f t="shared" si="13"/>
        <v>5848.67601533834</v>
      </c>
      <c r="K45" s="84">
        <f t="shared" si="14"/>
        <v>6948.0374239624</v>
      </c>
      <c r="L45" s="85">
        <f t="shared" si="15"/>
        <v>6458.33307777497</v>
      </c>
      <c r="M45" s="83">
        <f t="shared" si="16"/>
        <v>-5848.67601533834</v>
      </c>
      <c r="N45" s="84">
        <f t="shared" si="17"/>
        <v>-6948.0374239624</v>
      </c>
      <c r="O45" s="85">
        <f t="shared" si="18"/>
        <v>-6458.33307777497</v>
      </c>
    </row>
    <row r="46" spans="1:15">
      <c r="A46" s="38">
        <v>38</v>
      </c>
      <c r="B46" s="54">
        <v>43586</v>
      </c>
      <c r="C46" s="55">
        <v>1</v>
      </c>
      <c r="D46" s="47">
        <v>1.27</v>
      </c>
      <c r="E46" s="48">
        <v>1.5</v>
      </c>
      <c r="F46" s="52">
        <v>2</v>
      </c>
      <c r="G46" s="44">
        <f t="shared" si="20"/>
        <v>196312.175145902</v>
      </c>
      <c r="H46" s="44">
        <f t="shared" si="21"/>
        <v>234762.604493316</v>
      </c>
      <c r="I46" s="44">
        <f t="shared" si="22"/>
        <v>221348.602352274</v>
      </c>
      <c r="J46" s="83">
        <f t="shared" si="13"/>
        <v>5673.21573487819</v>
      </c>
      <c r="K46" s="84">
        <f t="shared" si="14"/>
        <v>6739.59630124353</v>
      </c>
      <c r="L46" s="85">
        <f t="shared" si="15"/>
        <v>6264.58308544172</v>
      </c>
      <c r="M46" s="83">
        <f t="shared" si="16"/>
        <v>7204.9839832953</v>
      </c>
      <c r="N46" s="84">
        <f t="shared" si="17"/>
        <v>10109.3944518653</v>
      </c>
      <c r="O46" s="85">
        <f t="shared" si="18"/>
        <v>12529.1661708834</v>
      </c>
    </row>
    <row r="47" spans="1:15">
      <c r="A47" s="38">
        <v>39</v>
      </c>
      <c r="B47" s="54">
        <v>43602</v>
      </c>
      <c r="C47" s="55">
        <v>2</v>
      </c>
      <c r="D47" s="47">
        <v>1.27</v>
      </c>
      <c r="E47" s="48">
        <v>1.5</v>
      </c>
      <c r="F47" s="49">
        <v>2</v>
      </c>
      <c r="G47" s="44">
        <f t="shared" si="20"/>
        <v>203791.66901896</v>
      </c>
      <c r="H47" s="44">
        <f t="shared" si="21"/>
        <v>245326.921695516</v>
      </c>
      <c r="I47" s="44">
        <f t="shared" si="22"/>
        <v>234629.518493411</v>
      </c>
      <c r="J47" s="83">
        <f t="shared" si="13"/>
        <v>5889.36525437705</v>
      </c>
      <c r="K47" s="84">
        <f t="shared" si="14"/>
        <v>7042.87813479949</v>
      </c>
      <c r="L47" s="85">
        <f t="shared" si="15"/>
        <v>6640.45807056822</v>
      </c>
      <c r="M47" s="83">
        <f t="shared" si="16"/>
        <v>7479.49387305885</v>
      </c>
      <c r="N47" s="84">
        <f t="shared" si="17"/>
        <v>10564.3172021992</v>
      </c>
      <c r="O47" s="85">
        <f t="shared" si="18"/>
        <v>13280.9161411364</v>
      </c>
    </row>
    <row r="48" spans="1:15">
      <c r="A48" s="38">
        <v>40</v>
      </c>
      <c r="B48" s="54">
        <v>43649</v>
      </c>
      <c r="C48" s="55">
        <v>2</v>
      </c>
      <c r="D48" s="47">
        <v>1.27</v>
      </c>
      <c r="E48" s="48">
        <v>1.5</v>
      </c>
      <c r="F48" s="49">
        <v>2</v>
      </c>
      <c r="G48" s="44">
        <f t="shared" si="20"/>
        <v>211556.131608583</v>
      </c>
      <c r="H48" s="44">
        <f t="shared" si="21"/>
        <v>256366.633171814</v>
      </c>
      <c r="I48" s="44">
        <f t="shared" si="22"/>
        <v>248707.289603015</v>
      </c>
      <c r="J48" s="83">
        <f t="shared" si="13"/>
        <v>6113.75007056881</v>
      </c>
      <c r="K48" s="84">
        <f t="shared" si="14"/>
        <v>7359.80765086547</v>
      </c>
      <c r="L48" s="85">
        <f t="shared" si="15"/>
        <v>7038.88555480232</v>
      </c>
      <c r="M48" s="83">
        <f t="shared" si="16"/>
        <v>7764.46258962239</v>
      </c>
      <c r="N48" s="84">
        <f t="shared" si="17"/>
        <v>11039.7114762982</v>
      </c>
      <c r="O48" s="85">
        <f t="shared" si="18"/>
        <v>14077.7711096046</v>
      </c>
    </row>
    <row r="49" spans="1:15">
      <c r="A49" s="38">
        <v>41</v>
      </c>
      <c r="B49" s="54">
        <v>43735</v>
      </c>
      <c r="C49" s="55">
        <v>2</v>
      </c>
      <c r="D49" s="47">
        <v>1.27</v>
      </c>
      <c r="E49" s="48">
        <v>1.5</v>
      </c>
      <c r="F49" s="49">
        <v>2</v>
      </c>
      <c r="G49" s="44">
        <f t="shared" si="20"/>
        <v>219616.42022287</v>
      </c>
      <c r="H49" s="44">
        <f t="shared" si="21"/>
        <v>267903.131664545</v>
      </c>
      <c r="I49" s="44">
        <f t="shared" si="22"/>
        <v>263629.726979196</v>
      </c>
      <c r="J49" s="83">
        <f t="shared" si="13"/>
        <v>6346.68394825749</v>
      </c>
      <c r="K49" s="84">
        <f t="shared" si="14"/>
        <v>7690.99899515441</v>
      </c>
      <c r="L49" s="85">
        <f t="shared" si="15"/>
        <v>7461.21868809046</v>
      </c>
      <c r="M49" s="83">
        <f t="shared" si="16"/>
        <v>8060.28861428701</v>
      </c>
      <c r="N49" s="84">
        <f t="shared" si="17"/>
        <v>11536.4984927316</v>
      </c>
      <c r="O49" s="85">
        <f t="shared" si="18"/>
        <v>14922.4373761809</v>
      </c>
    </row>
    <row r="50" spans="1:15">
      <c r="A50" s="38">
        <v>42</v>
      </c>
      <c r="B50" s="54">
        <v>43777</v>
      </c>
      <c r="C50" s="55">
        <v>2</v>
      </c>
      <c r="D50" s="47">
        <v>1.27</v>
      </c>
      <c r="E50" s="48">
        <v>1.5</v>
      </c>
      <c r="F50" s="49">
        <v>-1</v>
      </c>
      <c r="G50" s="44">
        <f t="shared" si="20"/>
        <v>227983.805833361</v>
      </c>
      <c r="H50" s="44">
        <f t="shared" si="21"/>
        <v>279958.77258945</v>
      </c>
      <c r="I50" s="44">
        <f t="shared" si="22"/>
        <v>255720.83516982</v>
      </c>
      <c r="J50" s="83">
        <f t="shared" si="13"/>
        <v>6588.4926066861</v>
      </c>
      <c r="K50" s="84">
        <f t="shared" si="14"/>
        <v>8037.09394993636</v>
      </c>
      <c r="L50" s="85">
        <f t="shared" si="15"/>
        <v>7908.89180937588</v>
      </c>
      <c r="M50" s="83">
        <f t="shared" si="16"/>
        <v>8367.38561049134</v>
      </c>
      <c r="N50" s="84">
        <f t="shared" si="17"/>
        <v>12055.6409249045</v>
      </c>
      <c r="O50" s="85">
        <f t="shared" si="18"/>
        <v>-7908.89180937588</v>
      </c>
    </row>
    <row r="51" spans="1:15">
      <c r="A51" s="38">
        <v>43</v>
      </c>
      <c r="B51" s="54">
        <v>43896</v>
      </c>
      <c r="C51" s="55">
        <v>1</v>
      </c>
      <c r="D51" s="47">
        <v>1.27</v>
      </c>
      <c r="E51" s="48">
        <v>1.5</v>
      </c>
      <c r="F51" s="52">
        <v>2</v>
      </c>
      <c r="G51" s="44">
        <f t="shared" si="20"/>
        <v>236669.988835612</v>
      </c>
      <c r="H51" s="44">
        <f t="shared" si="21"/>
        <v>292556.917355975</v>
      </c>
      <c r="I51" s="44">
        <f t="shared" si="22"/>
        <v>271064.085280009</v>
      </c>
      <c r="J51" s="83">
        <f t="shared" si="13"/>
        <v>6839.51417500084</v>
      </c>
      <c r="K51" s="84">
        <f t="shared" si="14"/>
        <v>8398.7631776835</v>
      </c>
      <c r="L51" s="85">
        <f t="shared" si="15"/>
        <v>7671.62505509461</v>
      </c>
      <c r="M51" s="83">
        <f t="shared" si="16"/>
        <v>8686.18300225106</v>
      </c>
      <c r="N51" s="84">
        <f t="shared" si="17"/>
        <v>12598.1447665253</v>
      </c>
      <c r="O51" s="85">
        <f t="shared" si="18"/>
        <v>15343.2501101892</v>
      </c>
    </row>
    <row r="52" spans="1:15">
      <c r="A52" s="38">
        <v>44</v>
      </c>
      <c r="B52" s="54">
        <v>43902</v>
      </c>
      <c r="C52" s="55">
        <v>2</v>
      </c>
      <c r="D52" s="47">
        <v>1.27</v>
      </c>
      <c r="E52" s="48">
        <v>1.5</v>
      </c>
      <c r="F52" s="52">
        <v>2</v>
      </c>
      <c r="G52" s="44">
        <f t="shared" si="20"/>
        <v>245687.115410249</v>
      </c>
      <c r="H52" s="44">
        <f t="shared" si="21"/>
        <v>305721.978636994</v>
      </c>
      <c r="I52" s="44">
        <f t="shared" si="22"/>
        <v>287327.93039681</v>
      </c>
      <c r="J52" s="83">
        <f t="shared" si="13"/>
        <v>7100.09966506837</v>
      </c>
      <c r="K52" s="84">
        <f t="shared" si="14"/>
        <v>8776.70752067926</v>
      </c>
      <c r="L52" s="85">
        <f t="shared" si="15"/>
        <v>8131.92255840028</v>
      </c>
      <c r="M52" s="83">
        <f t="shared" si="16"/>
        <v>9017.12657463683</v>
      </c>
      <c r="N52" s="84">
        <f t="shared" si="17"/>
        <v>13165.0612810189</v>
      </c>
      <c r="O52" s="85">
        <f t="shared" si="18"/>
        <v>16263.8451168006</v>
      </c>
    </row>
    <row r="53" spans="1:15">
      <c r="A53" s="38">
        <v>45</v>
      </c>
      <c r="B53" s="54">
        <v>43907</v>
      </c>
      <c r="C53" s="55">
        <v>2</v>
      </c>
      <c r="D53" s="47">
        <v>1.27</v>
      </c>
      <c r="E53" s="48">
        <v>1.5</v>
      </c>
      <c r="F53" s="49">
        <v>2</v>
      </c>
      <c r="G53" s="44">
        <f t="shared" si="20"/>
        <v>255047.79450738</v>
      </c>
      <c r="H53" s="44">
        <f t="shared" si="21"/>
        <v>319479.467675659</v>
      </c>
      <c r="I53" s="44">
        <f t="shared" si="22"/>
        <v>304567.606220619</v>
      </c>
      <c r="J53" s="83">
        <f t="shared" si="13"/>
        <v>7370.61346230747</v>
      </c>
      <c r="K53" s="84">
        <f t="shared" si="14"/>
        <v>9171.65935910982</v>
      </c>
      <c r="L53" s="85">
        <f t="shared" si="15"/>
        <v>8619.8379119043</v>
      </c>
      <c r="M53" s="83">
        <f t="shared" si="16"/>
        <v>9360.67909713049</v>
      </c>
      <c r="N53" s="84">
        <f t="shared" si="17"/>
        <v>13757.4890386647</v>
      </c>
      <c r="O53" s="85">
        <f t="shared" si="18"/>
        <v>17239.6758238086</v>
      </c>
    </row>
    <row r="54" spans="1:15">
      <c r="A54" s="38">
        <v>46</v>
      </c>
      <c r="B54" s="54">
        <v>43971</v>
      </c>
      <c r="C54" s="55">
        <v>1</v>
      </c>
      <c r="D54" s="47">
        <v>1.27</v>
      </c>
      <c r="E54" s="48">
        <v>1.5</v>
      </c>
      <c r="F54" s="49">
        <v>-1</v>
      </c>
      <c r="G54" s="44">
        <f t="shared" si="20"/>
        <v>264765.115478111</v>
      </c>
      <c r="H54" s="44">
        <f t="shared" si="21"/>
        <v>333856.043721064</v>
      </c>
      <c r="I54" s="44">
        <f t="shared" si="22"/>
        <v>295430.578034</v>
      </c>
      <c r="J54" s="83">
        <f t="shared" si="13"/>
        <v>7651.43383522139</v>
      </c>
      <c r="K54" s="84">
        <f t="shared" si="14"/>
        <v>9584.38403026977</v>
      </c>
      <c r="L54" s="85">
        <f t="shared" si="15"/>
        <v>9137.02818661856</v>
      </c>
      <c r="M54" s="83">
        <f t="shared" si="16"/>
        <v>9717.32097073116</v>
      </c>
      <c r="N54" s="84">
        <f t="shared" si="17"/>
        <v>14376.5760454047</v>
      </c>
      <c r="O54" s="85">
        <f t="shared" si="18"/>
        <v>-9137.02818661856</v>
      </c>
    </row>
    <row r="55" spans="1:15">
      <c r="A55" s="38">
        <v>47</v>
      </c>
      <c r="B55" s="54">
        <v>43985</v>
      </c>
      <c r="C55" s="55">
        <v>1</v>
      </c>
      <c r="D55" s="47">
        <v>1.27</v>
      </c>
      <c r="E55" s="48">
        <v>1.5</v>
      </c>
      <c r="F55" s="49">
        <v>2</v>
      </c>
      <c r="G55" s="44">
        <f t="shared" si="20"/>
        <v>274852.666377827</v>
      </c>
      <c r="H55" s="44">
        <f t="shared" si="21"/>
        <v>348879.565688511</v>
      </c>
      <c r="I55" s="44">
        <f t="shared" si="22"/>
        <v>313156.41271604</v>
      </c>
      <c r="J55" s="83">
        <f t="shared" si="13"/>
        <v>7942.95346434332</v>
      </c>
      <c r="K55" s="84">
        <f t="shared" si="14"/>
        <v>10015.6813116319</v>
      </c>
      <c r="L55" s="85">
        <f t="shared" si="15"/>
        <v>8862.91734102</v>
      </c>
      <c r="M55" s="83">
        <f t="shared" si="16"/>
        <v>10087.550899716</v>
      </c>
      <c r="N55" s="84">
        <f t="shared" si="17"/>
        <v>15023.5219674479</v>
      </c>
      <c r="O55" s="85">
        <f t="shared" si="18"/>
        <v>17725.83468204</v>
      </c>
    </row>
    <row r="56" spans="1:15">
      <c r="A56" s="38">
        <v>48</v>
      </c>
      <c r="B56" s="54">
        <v>43992</v>
      </c>
      <c r="C56" s="55">
        <v>1</v>
      </c>
      <c r="D56" s="47">
        <v>-1</v>
      </c>
      <c r="E56" s="48">
        <v>-1</v>
      </c>
      <c r="F56" s="49">
        <v>-1</v>
      </c>
      <c r="G56" s="44">
        <f t="shared" si="20"/>
        <v>266607.086386492</v>
      </c>
      <c r="H56" s="44">
        <f t="shared" si="21"/>
        <v>338413.178717856</v>
      </c>
      <c r="I56" s="44">
        <f t="shared" si="22"/>
        <v>303761.720334559</v>
      </c>
      <c r="J56" s="83">
        <f t="shared" si="13"/>
        <v>8245.5799913348</v>
      </c>
      <c r="K56" s="84">
        <f t="shared" si="14"/>
        <v>10466.3869706553</v>
      </c>
      <c r="L56" s="85">
        <f t="shared" si="15"/>
        <v>9394.6923814812</v>
      </c>
      <c r="M56" s="83">
        <f t="shared" si="16"/>
        <v>-8245.5799913348</v>
      </c>
      <c r="N56" s="84">
        <f t="shared" si="17"/>
        <v>-10466.3869706553</v>
      </c>
      <c r="O56" s="85">
        <f t="shared" si="18"/>
        <v>-9394.6923814812</v>
      </c>
    </row>
    <row r="57" spans="1:15">
      <c r="A57" s="38">
        <v>49</v>
      </c>
      <c r="B57" s="54">
        <v>44021</v>
      </c>
      <c r="C57" s="55">
        <v>1</v>
      </c>
      <c r="D57" s="47">
        <v>1.27</v>
      </c>
      <c r="E57" s="48">
        <v>1.5</v>
      </c>
      <c r="F57" s="49">
        <v>-1</v>
      </c>
      <c r="G57" s="44">
        <f t="shared" si="20"/>
        <v>276764.816377817</v>
      </c>
      <c r="H57" s="44">
        <f t="shared" si="21"/>
        <v>353641.77176016</v>
      </c>
      <c r="I57" s="44">
        <f t="shared" si="22"/>
        <v>294648.868724522</v>
      </c>
      <c r="J57" s="83">
        <f t="shared" si="13"/>
        <v>7998.21259159476</v>
      </c>
      <c r="K57" s="84">
        <f t="shared" si="14"/>
        <v>10152.3953615357</v>
      </c>
      <c r="L57" s="85">
        <f t="shared" si="15"/>
        <v>9112.85161003676</v>
      </c>
      <c r="M57" s="83">
        <f t="shared" si="16"/>
        <v>10157.7299913253</v>
      </c>
      <c r="N57" s="84">
        <f t="shared" si="17"/>
        <v>15228.5930423035</v>
      </c>
      <c r="O57" s="85">
        <f t="shared" si="18"/>
        <v>-9112.85161003676</v>
      </c>
    </row>
    <row r="58" ht="19.5" spans="1:15">
      <c r="A58" s="38">
        <v>50</v>
      </c>
      <c r="B58" s="54">
        <v>44097</v>
      </c>
      <c r="C58" s="56">
        <v>2</v>
      </c>
      <c r="D58" s="57">
        <v>1.27</v>
      </c>
      <c r="E58" s="58">
        <v>1.5</v>
      </c>
      <c r="F58" s="59">
        <v>-1</v>
      </c>
      <c r="G58" s="44">
        <f t="shared" si="20"/>
        <v>287309.555881812</v>
      </c>
      <c r="H58" s="44">
        <f t="shared" si="21"/>
        <v>369555.651489367</v>
      </c>
      <c r="I58" s="44">
        <f t="shared" si="22"/>
        <v>285809.402662786</v>
      </c>
      <c r="J58" s="83">
        <f t="shared" si="13"/>
        <v>8302.94449133452</v>
      </c>
      <c r="K58" s="84">
        <f t="shared" si="14"/>
        <v>10609.2531528048</v>
      </c>
      <c r="L58" s="85">
        <f t="shared" si="15"/>
        <v>8839.46606173566</v>
      </c>
      <c r="M58" s="83">
        <f t="shared" si="16"/>
        <v>10544.7395039948</v>
      </c>
      <c r="N58" s="84">
        <f t="shared" si="17"/>
        <v>15913.8797292072</v>
      </c>
      <c r="O58" s="85">
        <f t="shared" si="18"/>
        <v>-8839.46606173566</v>
      </c>
    </row>
    <row r="59" ht="19.5" spans="1:15">
      <c r="A59" s="38"/>
      <c r="B59" s="60" t="s">
        <v>18</v>
      </c>
      <c r="C59" s="61"/>
      <c r="D59" s="62">
        <f>COUNTIF(D9:D58,1.27)</f>
        <v>38</v>
      </c>
      <c r="E59" s="62">
        <f>COUNTIF(E9:E58,1.5)</f>
        <v>38</v>
      </c>
      <c r="F59" s="63">
        <f>COUNTIF(F9:F58,2)</f>
        <v>29</v>
      </c>
      <c r="G59" s="64">
        <f t="shared" ref="G59:I59" si="23">M59+G8</f>
        <v>287309.555881812</v>
      </c>
      <c r="H59" s="65">
        <f t="shared" si="23"/>
        <v>369555.651489367</v>
      </c>
      <c r="I59" s="86">
        <f t="shared" si="23"/>
        <v>285809.402662786</v>
      </c>
      <c r="J59" s="87" t="s">
        <v>19</v>
      </c>
      <c r="K59" s="88">
        <f>B58-B9</f>
        <v>2798</v>
      </c>
      <c r="L59" s="89" t="s">
        <v>20</v>
      </c>
      <c r="M59" s="90">
        <f t="shared" ref="M59:O59" si="24">SUM(M9:M58)</f>
        <v>187309.555881812</v>
      </c>
      <c r="N59" s="91">
        <f t="shared" si="24"/>
        <v>269555.651489367</v>
      </c>
      <c r="O59" s="92">
        <f t="shared" si="24"/>
        <v>185809.402662786</v>
      </c>
    </row>
    <row r="60" ht="19.5" spans="1:15">
      <c r="A60" s="38"/>
      <c r="B60" s="66" t="s">
        <v>21</v>
      </c>
      <c r="C60" s="67"/>
      <c r="D60" s="62">
        <f t="shared" ref="D60:F60" si="25">COUNTIF(D9:D58,-1)</f>
        <v>12</v>
      </c>
      <c r="E60" s="62">
        <f t="shared" si="25"/>
        <v>12</v>
      </c>
      <c r="F60" s="63">
        <f t="shared" si="25"/>
        <v>21</v>
      </c>
      <c r="G60" s="23" t="s">
        <v>22</v>
      </c>
      <c r="H60" s="24"/>
      <c r="I60" s="74"/>
      <c r="J60" s="23" t="s">
        <v>23</v>
      </c>
      <c r="K60" s="24"/>
      <c r="L60" s="74"/>
      <c r="M60" s="38"/>
      <c r="N60" s="53"/>
      <c r="O60" s="93"/>
    </row>
    <row r="61" ht="19.5" spans="1:15">
      <c r="A61" s="38"/>
      <c r="B61" s="66" t="s">
        <v>24</v>
      </c>
      <c r="C61" s="67"/>
      <c r="D61" s="62">
        <f t="shared" ref="D61:F61" si="26">COUNTIF(D9:D58,0)</f>
        <v>0</v>
      </c>
      <c r="E61" s="62">
        <f t="shared" si="26"/>
        <v>0</v>
      </c>
      <c r="F61" s="62">
        <f t="shared" si="26"/>
        <v>0</v>
      </c>
      <c r="G61" s="68">
        <f>G59/G8</f>
        <v>2.87309555881812</v>
      </c>
      <c r="H61" s="69">
        <f t="shared" ref="H61:I61" si="27">H59/H8</f>
        <v>3.69555651489367</v>
      </c>
      <c r="I61" s="94">
        <f t="shared" si="27"/>
        <v>2.85809402662786</v>
      </c>
      <c r="J61" s="95">
        <f>(G61-100%)*30/K59</f>
        <v>0.0200832261488719</v>
      </c>
      <c r="K61" s="95">
        <f>(H61-100%)*30/K59</f>
        <v>0.0289016066643352</v>
      </c>
      <c r="L61" s="96">
        <f>(I61-100%)*30/K59</f>
        <v>0.0199223805571251</v>
      </c>
      <c r="M61" s="97"/>
      <c r="N61" s="98"/>
      <c r="O61" s="99"/>
    </row>
    <row r="62" ht="19.5" spans="1:6">
      <c r="A62" s="53"/>
      <c r="B62" s="23" t="s">
        <v>25</v>
      </c>
      <c r="C62" s="24"/>
      <c r="D62" s="70">
        <f t="shared" ref="D62:F62" si="28">D59/(D59+D60+D61)</f>
        <v>0.76</v>
      </c>
      <c r="E62" s="71">
        <f t="shared" si="28"/>
        <v>0.76</v>
      </c>
      <c r="F62" s="72">
        <f t="shared" si="28"/>
        <v>0.58</v>
      </c>
    </row>
    <row r="64" spans="4:6">
      <c r="D64" s="73"/>
      <c r="E64" s="73"/>
      <c r="F64" s="73"/>
    </row>
  </sheetData>
  <mergeCells count="11">
    <mergeCell ref="G6:I6"/>
    <mergeCell ref="J6:L6"/>
    <mergeCell ref="M6:O6"/>
    <mergeCell ref="J8:L8"/>
    <mergeCell ref="M8:O8"/>
    <mergeCell ref="B59:C59"/>
    <mergeCell ref="B60:C60"/>
    <mergeCell ref="G60:I60"/>
    <mergeCell ref="J60:L60"/>
    <mergeCell ref="B61:C61"/>
    <mergeCell ref="B62:C62"/>
  </mergeCells>
  <pageMargins left="0.699305555555556" right="0.699305555555556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C2206"/>
  <sheetViews>
    <sheetView zoomScale="85" zoomScaleNormal="85" workbookViewId="0">
      <selection activeCell="R2" sqref="R2"/>
    </sheetView>
  </sheetViews>
  <sheetFormatPr defaultColWidth="8.125" defaultRowHeight="13.5" outlineLevelCol="2"/>
  <cols>
    <col min="1" max="1" width="3.375" style="11" customWidth="1"/>
    <col min="2" max="2" width="10.375" style="11" customWidth="1"/>
    <col min="3" max="16384" width="8.125" style="11"/>
  </cols>
  <sheetData>
    <row r="1" spans="1:3">
      <c r="A1" s="11">
        <v>1</v>
      </c>
      <c r="B1" s="16">
        <v>41299</v>
      </c>
      <c r="C1" s="11" t="s">
        <v>26</v>
      </c>
    </row>
    <row r="46" spans="1:3">
      <c r="A46" s="11">
        <v>2</v>
      </c>
      <c r="B46" s="16">
        <v>41319</v>
      </c>
      <c r="C46" s="11" t="s">
        <v>27</v>
      </c>
    </row>
    <row r="91" spans="1:3">
      <c r="A91" s="11">
        <v>3</v>
      </c>
      <c r="B91" s="16">
        <v>41393</v>
      </c>
      <c r="C91" s="11" t="s">
        <v>26</v>
      </c>
    </row>
    <row r="136" spans="1:3">
      <c r="A136" s="11">
        <v>4</v>
      </c>
      <c r="B136" s="16">
        <v>41424</v>
      </c>
      <c r="C136" s="11" t="s">
        <v>27</v>
      </c>
    </row>
    <row r="181" spans="1:3">
      <c r="A181" s="11">
        <v>5</v>
      </c>
      <c r="B181" s="16">
        <v>41670</v>
      </c>
      <c r="C181" s="11" t="s">
        <v>26</v>
      </c>
    </row>
    <row r="226" spans="1:3">
      <c r="A226" s="11">
        <v>6</v>
      </c>
      <c r="B226" s="16">
        <v>41673</v>
      </c>
      <c r="C226" s="11" t="s">
        <v>27</v>
      </c>
    </row>
    <row r="271" spans="1:3">
      <c r="A271" s="11">
        <v>7</v>
      </c>
      <c r="B271" s="16">
        <v>41859</v>
      </c>
      <c r="C271" s="11" t="s">
        <v>27</v>
      </c>
    </row>
    <row r="316" spans="1:3">
      <c r="A316" s="11">
        <v>8</v>
      </c>
      <c r="B316" s="16">
        <v>41871</v>
      </c>
      <c r="C316" s="11" t="s">
        <v>26</v>
      </c>
    </row>
    <row r="361" spans="1:3">
      <c r="A361" s="11">
        <v>9</v>
      </c>
      <c r="B361" s="16">
        <v>41891</v>
      </c>
      <c r="C361" s="11" t="s">
        <v>28</v>
      </c>
    </row>
    <row r="406" spans="1:3">
      <c r="A406" s="11">
        <v>10</v>
      </c>
      <c r="B406" s="16">
        <v>41915</v>
      </c>
      <c r="C406" s="11" t="s">
        <v>27</v>
      </c>
    </row>
    <row r="451" spans="1:3">
      <c r="A451" s="11">
        <v>11</v>
      </c>
      <c r="B451" s="16">
        <v>41956</v>
      </c>
      <c r="C451" s="16" t="s">
        <v>27</v>
      </c>
    </row>
    <row r="496" spans="1:3">
      <c r="A496" s="11">
        <v>12</v>
      </c>
      <c r="B496" s="16">
        <v>41981</v>
      </c>
      <c r="C496" s="11" t="s">
        <v>28</v>
      </c>
    </row>
    <row r="541" spans="1:3">
      <c r="A541" s="11">
        <v>13</v>
      </c>
      <c r="B541" s="16">
        <v>42009</v>
      </c>
      <c r="C541" s="11" t="s">
        <v>27</v>
      </c>
    </row>
    <row r="586" spans="1:3">
      <c r="A586" s="11">
        <v>14</v>
      </c>
      <c r="B586" s="16">
        <v>42011</v>
      </c>
      <c r="C586" s="11" t="s">
        <v>28</v>
      </c>
    </row>
    <row r="631" spans="1:3">
      <c r="A631" s="11">
        <v>15</v>
      </c>
      <c r="B631" s="16">
        <v>42123</v>
      </c>
      <c r="C631" s="11" t="s">
        <v>27</v>
      </c>
    </row>
    <row r="676" spans="1:3">
      <c r="A676" s="11">
        <v>16</v>
      </c>
      <c r="B676" s="16">
        <v>42138</v>
      </c>
      <c r="C676" s="11" t="s">
        <v>27</v>
      </c>
    </row>
    <row r="721" spans="1:3">
      <c r="A721" s="11">
        <v>17</v>
      </c>
      <c r="B721" s="16">
        <v>42249</v>
      </c>
      <c r="C721" s="11" t="s">
        <v>26</v>
      </c>
    </row>
    <row r="766" spans="1:3">
      <c r="A766" s="11">
        <v>18</v>
      </c>
      <c r="B766" s="16">
        <v>42270</v>
      </c>
      <c r="C766" s="11" t="s">
        <v>27</v>
      </c>
    </row>
    <row r="811" spans="1:3">
      <c r="A811" s="11">
        <v>19</v>
      </c>
      <c r="B811" s="16">
        <v>42331</v>
      </c>
      <c r="C811" s="11" t="s">
        <v>26</v>
      </c>
    </row>
    <row r="856" spans="1:3">
      <c r="A856" s="11">
        <v>20</v>
      </c>
      <c r="B856" s="16">
        <v>42424</v>
      </c>
      <c r="C856" s="11" t="s">
        <v>27</v>
      </c>
    </row>
    <row r="901" spans="1:3">
      <c r="A901" s="11">
        <v>21</v>
      </c>
      <c r="B901" s="16">
        <v>42452</v>
      </c>
      <c r="C901" s="11" t="s">
        <v>27</v>
      </c>
    </row>
    <row r="946" spans="1:3">
      <c r="A946" s="11">
        <v>22</v>
      </c>
      <c r="B946" s="16">
        <v>42493</v>
      </c>
      <c r="C946" s="11" t="s">
        <v>27</v>
      </c>
    </row>
    <row r="991" spans="1:3">
      <c r="A991" s="11">
        <v>23</v>
      </c>
      <c r="B991" s="16">
        <v>42531</v>
      </c>
      <c r="C991" s="11" t="s">
        <v>27</v>
      </c>
    </row>
    <row r="1036" spans="1:3">
      <c r="A1036" s="11">
        <v>24</v>
      </c>
      <c r="B1036" s="16">
        <v>42564</v>
      </c>
      <c r="C1036" s="11" t="s">
        <v>26</v>
      </c>
    </row>
    <row r="1081" spans="1:3">
      <c r="A1081" s="11">
        <v>25</v>
      </c>
      <c r="B1081" s="16">
        <v>42677</v>
      </c>
      <c r="C1081" s="11" t="s">
        <v>27</v>
      </c>
    </row>
    <row r="1126" spans="1:3">
      <c r="A1126" s="11">
        <v>26</v>
      </c>
      <c r="B1126" s="16">
        <v>42710</v>
      </c>
      <c r="C1126" s="11" t="s">
        <v>28</v>
      </c>
    </row>
    <row r="1171" spans="1:3">
      <c r="A1171" s="11">
        <v>27</v>
      </c>
      <c r="B1171" s="16">
        <v>42727</v>
      </c>
      <c r="C1171" s="11" t="s">
        <v>28</v>
      </c>
    </row>
    <row r="1216" spans="1:3">
      <c r="A1216" s="11">
        <v>28</v>
      </c>
      <c r="B1216" s="16">
        <v>42814</v>
      </c>
      <c r="C1216" s="11" t="s">
        <v>26</v>
      </c>
    </row>
    <row r="1261" spans="1:3">
      <c r="A1261" s="11">
        <v>29</v>
      </c>
      <c r="B1261" s="16">
        <v>43011</v>
      </c>
      <c r="C1261" s="11" t="s">
        <v>27</v>
      </c>
    </row>
    <row r="1306" spans="1:3">
      <c r="A1306" s="11">
        <v>30</v>
      </c>
      <c r="B1306" s="16">
        <v>43056</v>
      </c>
      <c r="C1306" s="11" t="s">
        <v>27</v>
      </c>
    </row>
    <row r="1351" spans="1:3">
      <c r="A1351" s="11">
        <v>31</v>
      </c>
      <c r="B1351" s="16">
        <v>43207</v>
      </c>
      <c r="C1351" s="11" t="s">
        <v>27</v>
      </c>
    </row>
    <row r="1396" spans="1:3">
      <c r="A1396" s="11">
        <v>32</v>
      </c>
      <c r="B1396" s="16">
        <v>43315</v>
      </c>
      <c r="C1396" s="11" t="s">
        <v>26</v>
      </c>
    </row>
    <row r="1441" spans="1:3">
      <c r="A1441" s="11">
        <v>33</v>
      </c>
      <c r="B1441" s="16">
        <v>43347</v>
      </c>
      <c r="C1441" s="11" t="s">
        <v>27</v>
      </c>
    </row>
    <row r="1486" spans="1:3">
      <c r="A1486" s="11">
        <v>34</v>
      </c>
      <c r="B1486" s="16">
        <v>43371</v>
      </c>
      <c r="C1486" s="11" t="s">
        <v>27</v>
      </c>
    </row>
    <row r="1531" spans="1:3">
      <c r="A1531" s="11">
        <v>35</v>
      </c>
      <c r="B1531" s="16">
        <v>43411</v>
      </c>
      <c r="C1531" s="11" t="s">
        <v>26</v>
      </c>
    </row>
    <row r="1576" spans="1:3">
      <c r="A1576" s="11">
        <v>36</v>
      </c>
      <c r="B1576" s="16">
        <v>43503</v>
      </c>
      <c r="C1576" s="11" t="s">
        <v>27</v>
      </c>
    </row>
    <row r="1621" spans="1:3">
      <c r="A1621" s="11">
        <v>37</v>
      </c>
      <c r="B1621" s="16">
        <v>43573</v>
      </c>
      <c r="C1621" s="11" t="s">
        <v>26</v>
      </c>
    </row>
    <row r="1666" spans="1:3">
      <c r="A1666" s="11">
        <v>38</v>
      </c>
      <c r="B1666" s="16">
        <v>43586</v>
      </c>
      <c r="C1666" s="11" t="s">
        <v>27</v>
      </c>
    </row>
    <row r="1711" spans="1:3">
      <c r="A1711" s="11">
        <v>39</v>
      </c>
      <c r="B1711" s="16">
        <v>43602</v>
      </c>
      <c r="C1711" s="11" t="s">
        <v>27</v>
      </c>
    </row>
    <row r="1756" spans="1:3">
      <c r="A1756" s="11">
        <v>40</v>
      </c>
      <c r="B1756" s="16">
        <v>43649</v>
      </c>
      <c r="C1756" s="11" t="s">
        <v>27</v>
      </c>
    </row>
    <row r="1801" spans="1:3">
      <c r="A1801" s="11">
        <v>41</v>
      </c>
      <c r="B1801" s="16">
        <v>43735</v>
      </c>
      <c r="C1801" s="11" t="s">
        <v>27</v>
      </c>
    </row>
    <row r="1846" spans="1:3">
      <c r="A1846" s="11">
        <v>42</v>
      </c>
      <c r="B1846" s="16">
        <v>43777</v>
      </c>
      <c r="C1846" s="11" t="s">
        <v>28</v>
      </c>
    </row>
    <row r="1891" spans="1:3">
      <c r="A1891" s="11">
        <v>43</v>
      </c>
      <c r="B1891" s="16">
        <v>43896</v>
      </c>
      <c r="C1891" s="11" t="s">
        <v>27</v>
      </c>
    </row>
    <row r="1936" spans="1:3">
      <c r="A1936" s="11">
        <v>44</v>
      </c>
      <c r="B1936" s="16">
        <v>43902</v>
      </c>
      <c r="C1936" s="11" t="s">
        <v>27</v>
      </c>
    </row>
    <row r="1981" spans="1:3">
      <c r="A1981" s="11">
        <v>45</v>
      </c>
      <c r="B1981" s="16">
        <v>43907</v>
      </c>
      <c r="C1981" s="11" t="s">
        <v>27</v>
      </c>
    </row>
    <row r="2026" spans="1:3">
      <c r="A2026" s="11">
        <v>46</v>
      </c>
      <c r="B2026" s="16">
        <v>43971</v>
      </c>
      <c r="C2026" s="11" t="s">
        <v>28</v>
      </c>
    </row>
    <row r="2071" spans="1:3">
      <c r="A2071" s="11">
        <v>47</v>
      </c>
      <c r="B2071" s="16">
        <v>43985</v>
      </c>
      <c r="C2071" s="11" t="s">
        <v>27</v>
      </c>
    </row>
    <row r="2116" spans="1:3">
      <c r="A2116" s="11">
        <v>48</v>
      </c>
      <c r="B2116" s="16">
        <v>43992</v>
      </c>
      <c r="C2116" s="11" t="s">
        <v>26</v>
      </c>
    </row>
    <row r="2161" spans="1:3">
      <c r="A2161" s="11">
        <v>49</v>
      </c>
      <c r="B2161" s="16">
        <v>44021</v>
      </c>
      <c r="C2161" s="11" t="s">
        <v>28</v>
      </c>
    </row>
    <row r="2206" spans="1:3">
      <c r="A2206" s="11">
        <v>50</v>
      </c>
      <c r="B2206" s="16">
        <v>44097</v>
      </c>
      <c r="C2206" s="11" t="s">
        <v>28</v>
      </c>
    </row>
  </sheetData>
  <pageMargins left="0.699305555555556" right="0.699305555555556" top="0.75" bottom="0.75" header="0.3" footer="0.3"/>
  <pageSetup paperSize="9" orientation="portrait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J29"/>
  <sheetViews>
    <sheetView zoomScale="145" zoomScaleNormal="145" workbookViewId="0">
      <selection activeCell="A12" sqref="A12:J19"/>
    </sheetView>
  </sheetViews>
  <sheetFormatPr defaultColWidth="8.125" defaultRowHeight="13.5"/>
  <cols>
    <col min="1" max="16384" width="8.125" style="11"/>
  </cols>
  <sheetData>
    <row r="1" spans="1:1">
      <c r="A1" s="11" t="s">
        <v>29</v>
      </c>
    </row>
    <row r="2" spans="1:10">
      <c r="A2" s="12" t="s">
        <v>30</v>
      </c>
      <c r="B2" s="13"/>
      <c r="C2" s="13"/>
      <c r="D2" s="13"/>
      <c r="E2" s="13"/>
      <c r="F2" s="13"/>
      <c r="G2" s="13"/>
      <c r="H2" s="13"/>
      <c r="I2" s="13"/>
      <c r="J2" s="13"/>
    </row>
    <row r="3" spans="1:10">
      <c r="A3" s="13"/>
      <c r="B3" s="13"/>
      <c r="C3" s="13"/>
      <c r="D3" s="13"/>
      <c r="E3" s="13"/>
      <c r="F3" s="13"/>
      <c r="G3" s="13"/>
      <c r="H3" s="13"/>
      <c r="I3" s="13"/>
      <c r="J3" s="13"/>
    </row>
    <row r="4" spans="1:10">
      <c r="A4" s="13"/>
      <c r="B4" s="13"/>
      <c r="C4" s="13"/>
      <c r="D4" s="13"/>
      <c r="E4" s="13"/>
      <c r="F4" s="13"/>
      <c r="G4" s="13"/>
      <c r="H4" s="13"/>
      <c r="I4" s="13"/>
      <c r="J4" s="13"/>
    </row>
    <row r="5" spans="1:10">
      <c r="A5" s="13"/>
      <c r="B5" s="13"/>
      <c r="C5" s="13"/>
      <c r="D5" s="13"/>
      <c r="E5" s="13"/>
      <c r="F5" s="13"/>
      <c r="G5" s="13"/>
      <c r="H5" s="13"/>
      <c r="I5" s="13"/>
      <c r="J5" s="13"/>
    </row>
    <row r="6" spans="1:10">
      <c r="A6" s="13"/>
      <c r="B6" s="13"/>
      <c r="C6" s="13"/>
      <c r="D6" s="13"/>
      <c r="E6" s="13"/>
      <c r="F6" s="13"/>
      <c r="G6" s="13"/>
      <c r="H6" s="13"/>
      <c r="I6" s="13"/>
      <c r="J6" s="13"/>
    </row>
    <row r="7" spans="1:10">
      <c r="A7" s="13"/>
      <c r="B7" s="13"/>
      <c r="C7" s="13"/>
      <c r="D7" s="13"/>
      <c r="E7" s="13"/>
      <c r="F7" s="13"/>
      <c r="G7" s="13"/>
      <c r="H7" s="13"/>
      <c r="I7" s="13"/>
      <c r="J7" s="13"/>
    </row>
    <row r="8" spans="1:10">
      <c r="A8" s="13"/>
      <c r="B8" s="13"/>
      <c r="C8" s="13"/>
      <c r="D8" s="13"/>
      <c r="E8" s="13"/>
      <c r="F8" s="13"/>
      <c r="G8" s="13"/>
      <c r="H8" s="13"/>
      <c r="I8" s="13"/>
      <c r="J8" s="13"/>
    </row>
    <row r="9" spans="1:10">
      <c r="A9" s="13"/>
      <c r="B9" s="13"/>
      <c r="C9" s="13"/>
      <c r="D9" s="13"/>
      <c r="E9" s="13"/>
      <c r="F9" s="13"/>
      <c r="G9" s="13"/>
      <c r="H9" s="13"/>
      <c r="I9" s="13"/>
      <c r="J9" s="13"/>
    </row>
    <row r="11" spans="1:1">
      <c r="A11" s="11" t="s">
        <v>31</v>
      </c>
    </row>
    <row r="12" spans="1:10">
      <c r="A12" s="14"/>
      <c r="B12" s="15"/>
      <c r="C12" s="15"/>
      <c r="D12" s="15"/>
      <c r="E12" s="15"/>
      <c r="F12" s="15"/>
      <c r="G12" s="15"/>
      <c r="H12" s="15"/>
      <c r="I12" s="15"/>
      <c r="J12" s="15"/>
    </row>
    <row r="13" spans="1:10">
      <c r="A13" s="15"/>
      <c r="B13" s="15"/>
      <c r="C13" s="15"/>
      <c r="D13" s="15"/>
      <c r="E13" s="15"/>
      <c r="F13" s="15"/>
      <c r="G13" s="15"/>
      <c r="H13" s="15"/>
      <c r="I13" s="15"/>
      <c r="J13" s="15"/>
    </row>
    <row r="14" spans="1:10">
      <c r="A14" s="15"/>
      <c r="B14" s="15"/>
      <c r="C14" s="15"/>
      <c r="D14" s="15"/>
      <c r="E14" s="15"/>
      <c r="F14" s="15"/>
      <c r="G14" s="15"/>
      <c r="H14" s="15"/>
      <c r="I14" s="15"/>
      <c r="J14" s="15"/>
    </row>
    <row r="15" spans="1:10">
      <c r="A15" s="15"/>
      <c r="B15" s="15"/>
      <c r="C15" s="15"/>
      <c r="D15" s="15"/>
      <c r="E15" s="15"/>
      <c r="F15" s="15"/>
      <c r="G15" s="15"/>
      <c r="H15" s="15"/>
      <c r="I15" s="15"/>
      <c r="J15" s="15"/>
    </row>
    <row r="16" spans="1:10">
      <c r="A16" s="15"/>
      <c r="B16" s="15"/>
      <c r="C16" s="15"/>
      <c r="D16" s="15"/>
      <c r="E16" s="15"/>
      <c r="F16" s="15"/>
      <c r="G16" s="15"/>
      <c r="H16" s="15"/>
      <c r="I16" s="15"/>
      <c r="J16" s="15"/>
    </row>
    <row r="17" spans="1:10">
      <c r="A17" s="15"/>
      <c r="B17" s="15"/>
      <c r="C17" s="15"/>
      <c r="D17" s="15"/>
      <c r="E17" s="15"/>
      <c r="F17" s="15"/>
      <c r="G17" s="15"/>
      <c r="H17" s="15"/>
      <c r="I17" s="15"/>
      <c r="J17" s="15"/>
    </row>
    <row r="18" spans="1:10">
      <c r="A18" s="15"/>
      <c r="B18" s="15"/>
      <c r="C18" s="15"/>
      <c r="D18" s="15"/>
      <c r="E18" s="15"/>
      <c r="F18" s="15"/>
      <c r="G18" s="15"/>
      <c r="H18" s="15"/>
      <c r="I18" s="15"/>
      <c r="J18" s="15"/>
    </row>
    <row r="19" spans="1:10">
      <c r="A19" s="15"/>
      <c r="B19" s="15"/>
      <c r="C19" s="15"/>
      <c r="D19" s="15"/>
      <c r="E19" s="15"/>
      <c r="F19" s="15"/>
      <c r="G19" s="15"/>
      <c r="H19" s="15"/>
      <c r="I19" s="15"/>
      <c r="J19" s="15"/>
    </row>
    <row r="21" spans="1:1">
      <c r="A21" s="11" t="s">
        <v>32</v>
      </c>
    </row>
    <row r="22" spans="1:10">
      <c r="A22" s="14" t="s">
        <v>33</v>
      </c>
      <c r="B22" s="14"/>
      <c r="C22" s="14"/>
      <c r="D22" s="14"/>
      <c r="E22" s="14"/>
      <c r="F22" s="14"/>
      <c r="G22" s="14"/>
      <c r="H22" s="14"/>
      <c r="I22" s="14"/>
      <c r="J22" s="14"/>
    </row>
    <row r="23" spans="1:10">
      <c r="A23" s="14"/>
      <c r="B23" s="14"/>
      <c r="C23" s="14"/>
      <c r="D23" s="14"/>
      <c r="E23" s="14"/>
      <c r="F23" s="14"/>
      <c r="G23" s="14"/>
      <c r="H23" s="14"/>
      <c r="I23" s="14"/>
      <c r="J23" s="14"/>
    </row>
    <row r="24" spans="1:10">
      <c r="A24" s="14"/>
      <c r="B24" s="14"/>
      <c r="C24" s="14"/>
      <c r="D24" s="14"/>
      <c r="E24" s="14"/>
      <c r="F24" s="14"/>
      <c r="G24" s="14"/>
      <c r="H24" s="14"/>
      <c r="I24" s="14"/>
      <c r="J24" s="14"/>
    </row>
    <row r="25" spans="1:10">
      <c r="A25" s="14"/>
      <c r="B25" s="14"/>
      <c r="C25" s="14"/>
      <c r="D25" s="14"/>
      <c r="E25" s="14"/>
      <c r="F25" s="14"/>
      <c r="G25" s="14"/>
      <c r="H25" s="14"/>
      <c r="I25" s="14"/>
      <c r="J25" s="14"/>
    </row>
    <row r="26" spans="1:10">
      <c r="A26" s="14"/>
      <c r="B26" s="14"/>
      <c r="C26" s="14"/>
      <c r="D26" s="14"/>
      <c r="E26" s="14"/>
      <c r="F26" s="14"/>
      <c r="G26" s="14"/>
      <c r="H26" s="14"/>
      <c r="I26" s="14"/>
      <c r="J26" s="14"/>
    </row>
    <row r="27" spans="1:10">
      <c r="A27" s="14"/>
      <c r="B27" s="14"/>
      <c r="C27" s="14"/>
      <c r="D27" s="14"/>
      <c r="E27" s="14"/>
      <c r="F27" s="14"/>
      <c r="G27" s="14"/>
      <c r="H27" s="14"/>
      <c r="I27" s="14"/>
      <c r="J27" s="14"/>
    </row>
    <row r="28" spans="1:10">
      <c r="A28" s="14"/>
      <c r="B28" s="14"/>
      <c r="C28" s="14"/>
      <c r="D28" s="14"/>
      <c r="E28" s="14"/>
      <c r="F28" s="14"/>
      <c r="G28" s="14"/>
      <c r="H28" s="14"/>
      <c r="I28" s="14"/>
      <c r="J28" s="14"/>
    </row>
    <row r="29" spans="1:10">
      <c r="A29" s="14"/>
      <c r="B29" s="14"/>
      <c r="C29" s="14"/>
      <c r="D29" s="14"/>
      <c r="E29" s="14"/>
      <c r="F29" s="14"/>
      <c r="G29" s="14"/>
      <c r="H29" s="14"/>
      <c r="I29" s="14"/>
      <c r="J29" s="14"/>
    </row>
  </sheetData>
  <mergeCells count="3">
    <mergeCell ref="A2:J9"/>
    <mergeCell ref="A12:J19"/>
    <mergeCell ref="A22:J29"/>
  </mergeCells>
  <pageMargins left="0.75" right="0.75" top="1" bottom="1" header="0.510416666666667" footer="0.51041666666666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H12"/>
  <sheetViews>
    <sheetView workbookViewId="0">
      <selection activeCell="B14" sqref="B14"/>
    </sheetView>
  </sheetViews>
  <sheetFormatPr defaultColWidth="9" defaultRowHeight="18.75" outlineLevelCol="7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>
      <c r="A1" s="1" t="s">
        <v>34</v>
      </c>
      <c r="B1" s="2"/>
      <c r="C1" s="3"/>
      <c r="D1" s="4"/>
      <c r="E1" s="3"/>
      <c r="F1" s="4"/>
      <c r="G1" s="3"/>
      <c r="H1" s="4"/>
    </row>
    <row r="2" spans="1:8">
      <c r="A2" s="5"/>
      <c r="B2" s="3"/>
      <c r="C2" s="3"/>
      <c r="D2" s="4"/>
      <c r="E2" s="3"/>
      <c r="F2" s="4"/>
      <c r="G2" s="3"/>
      <c r="H2" s="4"/>
    </row>
    <row r="3" spans="1:8">
      <c r="A3" s="6" t="s">
        <v>35</v>
      </c>
      <c r="B3" s="6" t="s">
        <v>0</v>
      </c>
      <c r="C3" s="6" t="s">
        <v>36</v>
      </c>
      <c r="D3" s="7" t="s">
        <v>37</v>
      </c>
      <c r="E3" s="6" t="s">
        <v>38</v>
      </c>
      <c r="F3" s="7" t="s">
        <v>37</v>
      </c>
      <c r="G3" s="6" t="s">
        <v>39</v>
      </c>
      <c r="H3" s="7" t="s">
        <v>37</v>
      </c>
    </row>
    <row r="4" spans="1:8">
      <c r="A4" s="8" t="s">
        <v>40</v>
      </c>
      <c r="B4" s="8" t="s">
        <v>41</v>
      </c>
      <c r="C4" s="8">
        <v>32</v>
      </c>
      <c r="D4" s="9">
        <v>44200</v>
      </c>
      <c r="E4" s="8">
        <v>49</v>
      </c>
      <c r="F4" s="9">
        <v>44198</v>
      </c>
      <c r="G4" s="8">
        <v>32</v>
      </c>
      <c r="H4" s="9">
        <v>44200</v>
      </c>
    </row>
    <row r="5" spans="1:8">
      <c r="A5" s="8" t="s">
        <v>40</v>
      </c>
      <c r="B5" s="8" t="s">
        <v>42</v>
      </c>
      <c r="C5" s="8">
        <v>26</v>
      </c>
      <c r="D5" s="9">
        <v>44209</v>
      </c>
      <c r="E5" s="8">
        <v>50</v>
      </c>
      <c r="F5" s="9">
        <v>44211</v>
      </c>
      <c r="G5" s="8">
        <v>50</v>
      </c>
      <c r="H5" s="9">
        <v>44213</v>
      </c>
    </row>
    <row r="6" spans="1:8">
      <c r="A6" s="8" t="s">
        <v>43</v>
      </c>
      <c r="B6" s="8" t="s">
        <v>41</v>
      </c>
      <c r="C6" s="8">
        <v>27</v>
      </c>
      <c r="D6" s="9">
        <v>44216</v>
      </c>
      <c r="E6" s="8">
        <v>50</v>
      </c>
      <c r="F6" s="9">
        <v>44218</v>
      </c>
      <c r="G6" s="8">
        <v>50</v>
      </c>
      <c r="H6" s="9">
        <v>44220</v>
      </c>
    </row>
    <row r="7" spans="1:8">
      <c r="A7" s="8" t="s">
        <v>43</v>
      </c>
      <c r="B7" s="8" t="s">
        <v>44</v>
      </c>
      <c r="C7" s="8">
        <v>10</v>
      </c>
      <c r="D7" s="9">
        <v>44222</v>
      </c>
      <c r="E7" s="8">
        <v>37</v>
      </c>
      <c r="F7" s="9">
        <v>44226</v>
      </c>
      <c r="G7" s="8">
        <v>50</v>
      </c>
      <c r="H7" s="9">
        <v>44232</v>
      </c>
    </row>
    <row r="8" spans="1:8">
      <c r="A8" s="8" t="s">
        <v>43</v>
      </c>
      <c r="B8" s="8"/>
      <c r="C8" s="8"/>
      <c r="D8" s="10"/>
      <c r="E8" s="8"/>
      <c r="F8" s="10"/>
      <c r="G8" s="8"/>
      <c r="H8" s="10"/>
    </row>
    <row r="9" spans="1:8">
      <c r="A9" s="8" t="s">
        <v>43</v>
      </c>
      <c r="B9" s="8"/>
      <c r="C9" s="8"/>
      <c r="D9" s="10"/>
      <c r="E9" s="8"/>
      <c r="F9" s="10"/>
      <c r="G9" s="8"/>
      <c r="H9" s="10"/>
    </row>
    <row r="10" spans="1:8">
      <c r="A10" s="8" t="s">
        <v>43</v>
      </c>
      <c r="B10" s="8"/>
      <c r="C10" s="8"/>
      <c r="D10" s="10"/>
      <c r="E10" s="8"/>
      <c r="F10" s="10"/>
      <c r="G10" s="8"/>
      <c r="H10" s="10"/>
    </row>
    <row r="11" spans="1:8">
      <c r="A11" s="8" t="s">
        <v>43</v>
      </c>
      <c r="B11" s="8"/>
      <c r="C11" s="8"/>
      <c r="D11" s="10"/>
      <c r="E11" s="8"/>
      <c r="F11" s="10"/>
      <c r="G11" s="8"/>
      <c r="H11" s="10"/>
    </row>
    <row r="12" spans="1:8">
      <c r="A12" s="5"/>
      <c r="B12" s="3"/>
      <c r="C12" s="3"/>
      <c r="D12" s="4"/>
      <c r="E12" s="3"/>
      <c r="F12" s="4"/>
      <c r="G12" s="3"/>
      <c r="H12" s="4"/>
    </row>
  </sheetData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笹田喬志</cp:lastModifiedBy>
  <dcterms:created xsi:type="dcterms:W3CDTF">2020-09-18T03:10:00Z</dcterms:created>
  <dcterms:modified xsi:type="dcterms:W3CDTF">2021-02-05T14:03:21Z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1041-10.8.0.5773</vt:lpwstr>
  </property>
</Properties>
</file>