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-120" yWindow="-120" windowWidth="29040" windowHeight="15840" activeTab="2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<sst xmlns="http://schemas.openxmlformats.org/spreadsheetml/2006/main" count="107" uniqueCount="97">
  <si>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</si>
  <si>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</si>
  <si>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</si>
  <si>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</si>
  <si>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</si>
  <si>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</si>
  <si>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</si>
  <si>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</si>
  <si>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</si>
  <si>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</si>
  <si>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</si>
  <si>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</si>
  <si>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</si>
  <si>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</si>
  <si>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</si>
  <si>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</si>
  <si>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</si>
  <si>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</si>
  <si>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</si>
  <si>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</si>
  <si>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</si>
  <si>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</si>
  <si>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</si>
  <si>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</si>
  <si>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</si>
  <si>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</si>
  <si>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</si>
  <si>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</si>
  <si>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</si>
  <si>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</si>
  <si>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</si>
  <si>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</si>
  <si>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</si>
  <si>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</si>
  <si>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10MA・20MAどちらかのMAにヒゲがタッチしていて、２つのMAの外側にEBの実体があること。EBの出現を待ちEB右側の高値or安値更新でエントリー。</t>
    <rPh sb="34" eb="36">
      <t>ソトガワ</t>
    </rPh>
    <rPh sb="40" eb="42">
      <t>ジッタイ</t>
    </rPh>
    <rPh sb="58" eb="60">
      <t>ミギガワ</t>
    </rPh>
    <rPh sb="67" eb="69">
      <t>コウシン</t>
    </rPh>
    <phoneticPr fontId="1"/>
  </si>
  <si>
    <t>１　EB検証お願いします　USDJPY4H足</t>
    <rPh sb="4" eb="6">
      <t>ケンショウ</t>
    </rPh>
    <rPh sb="7" eb="8">
      <t>ネガ</t>
    </rPh>
    <rPh sb="21" eb="22">
      <t>アシ</t>
    </rPh>
    <phoneticPr fontId="1"/>
  </si>
  <si>
    <t>2 EB検証お願いします　EURUSD　日足</t>
    <rPh sb="4" eb="6">
      <t>ケンショウ</t>
    </rPh>
    <rPh sb="7" eb="8">
      <t>ネガ</t>
    </rPh>
    <rPh sb="20" eb="21">
      <t>ヒ</t>
    </rPh>
    <rPh sb="21" eb="22">
      <t>アシ</t>
    </rPh>
    <phoneticPr fontId="1"/>
  </si>
  <si>
    <t>検証回数を増やしていきます。</t>
    <rPh sb="0" eb="2">
      <t>ケンショウ</t>
    </rPh>
    <rPh sb="2" eb="4">
      <t>カイスウ</t>
    </rPh>
    <rPh sb="5" eb="6">
      <t>フ</t>
    </rPh>
    <phoneticPr fontId="1"/>
  </si>
  <si>
    <t>EB</t>
    <phoneticPr fontId="5"/>
  </si>
  <si>
    <t>EB</t>
    <phoneticPr fontId="5"/>
  </si>
  <si>
    <t>USDJPY</t>
    <phoneticPr fontId="5"/>
  </si>
  <si>
    <t>EURUSD</t>
    <phoneticPr fontId="1"/>
  </si>
  <si>
    <t>3 EB検証お願いします</t>
    <rPh sb="4" eb="6">
      <t>ケンショウ</t>
    </rPh>
    <rPh sb="7" eb="8">
      <t>ネガ</t>
    </rPh>
    <phoneticPr fontId="1"/>
  </si>
  <si>
    <t>AUDJPY</t>
    <phoneticPr fontId="1"/>
  </si>
  <si>
    <t>検証は大切だと感じております。</t>
    <rPh sb="0" eb="2">
      <t>ケンショウ</t>
    </rPh>
    <rPh sb="3" eb="5">
      <t>タイセツ</t>
    </rPh>
    <rPh sb="7" eb="8">
      <t>カン</t>
    </rPh>
    <phoneticPr fontId="1"/>
  </si>
  <si>
    <t>AUDJPY H1</t>
    <phoneticPr fontId="1"/>
  </si>
  <si>
    <t>2/17 EB検証お願いします①</t>
    <rPh sb="7" eb="9">
      <t>ケンショウ</t>
    </rPh>
    <rPh sb="10" eb="11">
      <t>ネガ</t>
    </rPh>
    <phoneticPr fontId="1"/>
  </si>
  <si>
    <t>2/17 EB検証お願いします②</t>
    <rPh sb="7" eb="9">
      <t>ケンショウ</t>
    </rPh>
    <rPh sb="10" eb="11">
      <t>ネガ</t>
    </rPh>
    <phoneticPr fontId="1"/>
  </si>
  <si>
    <t>2/17 EB検証お願いします③</t>
    <rPh sb="7" eb="9">
      <t>ケンショウ</t>
    </rPh>
    <rPh sb="10" eb="11">
      <t>ネガ</t>
    </rPh>
    <phoneticPr fontId="1"/>
  </si>
  <si>
    <t>2/17 EB検証お願いします④</t>
    <rPh sb="7" eb="9">
      <t>ケンショウ</t>
    </rPh>
    <rPh sb="10" eb="11">
      <t>ネガ</t>
    </rPh>
    <phoneticPr fontId="1"/>
  </si>
  <si>
    <t>USDJPY 1H　2015/6/8</t>
    <phoneticPr fontId="1"/>
  </si>
  <si>
    <t>USDJPY 1H  2015/4/13</t>
    <phoneticPr fontId="1"/>
  </si>
  <si>
    <t>USDJPY 1H 2015/3/30</t>
    <phoneticPr fontId="1"/>
  </si>
  <si>
    <t>USDJPY 1H 2015/3/16</t>
    <phoneticPr fontId="1"/>
  </si>
  <si>
    <t>2/17 EB検証お願いします⑤</t>
    <rPh sb="7" eb="9">
      <t>ケンショウ</t>
    </rPh>
    <rPh sb="10" eb="11">
      <t>ネガ</t>
    </rPh>
    <phoneticPr fontId="1"/>
  </si>
  <si>
    <t>USDJPY 1H　2015/6/25</t>
    <phoneticPr fontId="1"/>
  </si>
  <si>
    <t>2/17 EB検証お願いします⑥</t>
    <rPh sb="7" eb="9">
      <t>ケンショウ</t>
    </rPh>
    <rPh sb="10" eb="11">
      <t>ネガ</t>
    </rPh>
    <phoneticPr fontId="1"/>
  </si>
  <si>
    <t>USDJPY 1H　2015/6/26</t>
    <phoneticPr fontId="1"/>
  </si>
  <si>
    <t>2/17 EB検証お願いします⑦</t>
    <rPh sb="7" eb="9">
      <t>ケンショウ</t>
    </rPh>
    <rPh sb="10" eb="11">
      <t>ネガ</t>
    </rPh>
    <phoneticPr fontId="1"/>
  </si>
  <si>
    <t>USDJPY 1H　2015/8/21</t>
    <phoneticPr fontId="1"/>
  </si>
  <si>
    <t>2/17 EB検証お願いします⑧</t>
    <rPh sb="7" eb="9">
      <t>ケンショウ</t>
    </rPh>
    <rPh sb="10" eb="11">
      <t>ネガ</t>
    </rPh>
    <phoneticPr fontId="1"/>
  </si>
  <si>
    <t>USDJPY 1H　2015/9/18</t>
    <phoneticPr fontId="1"/>
  </si>
  <si>
    <t>2/17 EB検証お願いします⑨</t>
    <rPh sb="7" eb="9">
      <t>ケンショウ</t>
    </rPh>
    <rPh sb="10" eb="11">
      <t>ネガ</t>
    </rPh>
    <phoneticPr fontId="1"/>
  </si>
  <si>
    <t>USDJPY 1H　2015/10/14</t>
    <phoneticPr fontId="1"/>
  </si>
  <si>
    <t>2/17 EB検証お願いします⑩</t>
    <rPh sb="7" eb="9">
      <t>ケンショウ</t>
    </rPh>
    <rPh sb="10" eb="11">
      <t>ネガ</t>
    </rPh>
    <phoneticPr fontId="1"/>
  </si>
  <si>
    <t>USDJPY 1H　2015/10/22</t>
    <phoneticPr fontId="1"/>
  </si>
  <si>
    <t>2/18 EB検証お願いします①</t>
    <rPh sb="7" eb="9">
      <t>ケンショウ</t>
    </rPh>
    <rPh sb="10" eb="11">
      <t>ネガ</t>
    </rPh>
    <phoneticPr fontId="1"/>
  </si>
  <si>
    <t>2/18 USDJPY 検証お願いします②</t>
    <rPh sb="12" eb="14">
      <t>ケンショウ</t>
    </rPh>
    <rPh sb="15" eb="16">
      <t>ネガ</t>
    </rPh>
    <phoneticPr fontId="1"/>
  </si>
  <si>
    <t>2/18 USDJPY H1③</t>
    <phoneticPr fontId="1"/>
  </si>
  <si>
    <t>2/18 USDJPY 1H</t>
    <phoneticPr fontId="1"/>
  </si>
  <si>
    <t>2/18 USDJPY H! ①</t>
    <phoneticPr fontId="1"/>
  </si>
  <si>
    <t>検証お願いします</t>
    <rPh sb="0" eb="2">
      <t>ケンショウ</t>
    </rPh>
    <rPh sb="3" eb="4">
      <t>ネガ</t>
    </rPh>
    <phoneticPr fontId="1"/>
  </si>
  <si>
    <t>2/18 USDJPY H1 ②</t>
    <phoneticPr fontId="1"/>
  </si>
  <si>
    <t>2/18 USDJPY H1 ③</t>
    <phoneticPr fontId="1"/>
  </si>
  <si>
    <t>2/18 USDJPY H1 ④</t>
    <phoneticPr fontId="1"/>
  </si>
  <si>
    <t>2/18 USDJPY H1 ⑤</t>
    <phoneticPr fontId="1"/>
  </si>
  <si>
    <t>2/18 USDJPY H1 ⑥</t>
    <phoneticPr fontId="1"/>
  </si>
  <si>
    <t>2/18 USDJPY H1 ⑦</t>
    <phoneticPr fontId="1"/>
  </si>
  <si>
    <t>日足とH4とH1</t>
    <rPh sb="0" eb="1">
      <t>ヒ</t>
    </rPh>
    <rPh sb="1" eb="2">
      <t>アシ</t>
    </rPh>
    <phoneticPr fontId="1"/>
  </si>
  <si>
    <t>2/18 USDJPY H1 ⑧</t>
    <phoneticPr fontId="1"/>
  </si>
  <si>
    <t>2/18 USDJPY H1 ⑨</t>
    <phoneticPr fontId="1"/>
  </si>
  <si>
    <t>2/18 USDJPY H1 ⑩</t>
    <phoneticPr fontId="1"/>
  </si>
  <si>
    <t>2/20 EB検証　USDJPY H1 ①</t>
    <rPh sb="7" eb="9">
      <t>ケンショウ</t>
    </rPh>
    <phoneticPr fontId="1"/>
  </si>
  <si>
    <t>2/20 EB検証　USDJPY H1 ②</t>
    <phoneticPr fontId="1"/>
  </si>
  <si>
    <t>USDJPY H1 ③</t>
    <phoneticPr fontId="1"/>
  </si>
  <si>
    <t>USDJPY H1 ④</t>
    <phoneticPr fontId="1"/>
  </si>
  <si>
    <t>USDJPY H1 ⑤</t>
    <phoneticPr fontId="1"/>
  </si>
  <si>
    <t>USDJPY H1 ⑥</t>
    <phoneticPr fontId="1"/>
  </si>
  <si>
    <t>USDJPY H1 ⑦</t>
    <phoneticPr fontId="1"/>
  </si>
  <si>
    <t>USDJPY H1 ⑧</t>
    <phoneticPr fontId="1"/>
  </si>
  <si>
    <t>USDJPY H1 ⑨</t>
    <phoneticPr fontId="1"/>
  </si>
  <si>
    <t>USDJPY H1 ⑩</t>
    <phoneticPr fontId="1"/>
  </si>
  <si>
    <t xml:space="preserve">deru </t>
    <phoneticPr fontId="1"/>
  </si>
  <si>
    <t>3/13 USDJPY 30M (2015/1/19) ①</t>
    <phoneticPr fontId="1"/>
  </si>
  <si>
    <t>USDJPY ３０M(2017/2/1)　②</t>
    <phoneticPr fontId="1"/>
  </si>
  <si>
    <t>３０M　USDJPY(2017/2/1)　③</t>
    <phoneticPr fontId="1"/>
  </si>
  <si>
    <t>今回は30Mで検証してみました、ルールを守れば勝てるという自信が持てる。</t>
    <rPh sb="0" eb="2">
      <t>コンカイ</t>
    </rPh>
    <rPh sb="7" eb="9">
      <t>ケンショウ</t>
    </rPh>
    <rPh sb="20" eb="21">
      <t>マモ</t>
    </rPh>
    <rPh sb="23" eb="24">
      <t>カ</t>
    </rPh>
    <rPh sb="29" eb="31">
      <t>ジシン</t>
    </rPh>
    <rPh sb="32" eb="33">
      <t>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</si>
</sst>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4" fontId="0" fillId="0" borderId="2" xfId="0" applyNumberFormat="1" applyBorder="1">
      <alignment vertical="center"/>
    </xf>
    <xf numFmtId="17" fontId="7" fillId="0" borderId="16" xfId="0" applyNumberFormat="1" applyFont="1" applyBorder="1" applyAlignment="1">
      <alignment horizontal="center" vertical="center"/>
    </xf>
    <xf numFmtId="56" fontId="11" fillId="0" borderId="0" xfId="2" applyNumberFormat="1" applyFont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=""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=""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=""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=""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=""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=""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=""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=""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=""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=""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=""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=""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=""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=""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=""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=""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=""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=""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=""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=""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=""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=""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=""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2</xdr:row>
      <xdr:rowOff>0</xdr:rowOff>
    </xdr:from>
    <xdr:to>
      <xdr:col>21</xdr:col>
      <xdr:colOff>208732</xdr:colOff>
      <xdr:row>33</xdr:row>
      <xdr:rowOff>48979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57188"/>
          <a:ext cx="13019857" cy="55853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21</xdr:col>
      <xdr:colOff>208732</xdr:colOff>
      <xdr:row>67</xdr:row>
      <xdr:rowOff>48979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429375"/>
          <a:ext cx="13019857" cy="55853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21</xdr:col>
      <xdr:colOff>208732</xdr:colOff>
      <xdr:row>101</xdr:row>
      <xdr:rowOff>15380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2858750"/>
          <a:ext cx="13019857" cy="51945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21</xdr:col>
      <xdr:colOff>208732</xdr:colOff>
      <xdr:row>137</xdr:row>
      <xdr:rowOff>68042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893093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21</xdr:col>
      <xdr:colOff>208732</xdr:colOff>
      <xdr:row>173</xdr:row>
      <xdr:rowOff>68042</xdr:rowOff>
    </xdr:to>
    <xdr:pic>
      <xdr:nvPicPr>
        <xdr:cNvPr id="30" name="図 2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536031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23812</xdr:rowOff>
    </xdr:from>
    <xdr:to>
      <xdr:col>21</xdr:col>
      <xdr:colOff>204963</xdr:colOff>
      <xdr:row>209</xdr:row>
      <xdr:rowOff>90116</xdr:rowOff>
    </xdr:to>
    <xdr:pic>
      <xdr:nvPicPr>
        <xdr:cNvPr id="44" name="図 4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1813500"/>
          <a:ext cx="13016088" cy="56027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21</xdr:col>
      <xdr:colOff>208732</xdr:colOff>
      <xdr:row>245</xdr:row>
      <xdr:rowOff>68042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821906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21</xdr:col>
      <xdr:colOff>208732</xdr:colOff>
      <xdr:row>281</xdr:row>
      <xdr:rowOff>68042</xdr:rowOff>
    </xdr:to>
    <xdr:pic>
      <xdr:nvPicPr>
        <xdr:cNvPr id="33" name="図 3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464843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21</xdr:col>
      <xdr:colOff>208732</xdr:colOff>
      <xdr:row>317</xdr:row>
      <xdr:rowOff>68042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107781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322</xdr:row>
      <xdr:rowOff>0</xdr:rowOff>
    </xdr:from>
    <xdr:to>
      <xdr:col>21</xdr:col>
      <xdr:colOff>208732</xdr:colOff>
      <xdr:row>353</xdr:row>
      <xdr:rowOff>68042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750718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358</xdr:row>
      <xdr:rowOff>0</xdr:rowOff>
    </xdr:from>
    <xdr:to>
      <xdr:col>21</xdr:col>
      <xdr:colOff>208732</xdr:colOff>
      <xdr:row>389</xdr:row>
      <xdr:rowOff>68042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393656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394</xdr:row>
      <xdr:rowOff>0</xdr:rowOff>
    </xdr:from>
    <xdr:to>
      <xdr:col>21</xdr:col>
      <xdr:colOff>208732</xdr:colOff>
      <xdr:row>425</xdr:row>
      <xdr:rowOff>68042</xdr:rowOff>
    </xdr:to>
    <xdr:pic>
      <xdr:nvPicPr>
        <xdr:cNvPr id="36" name="図 35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036593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430</xdr:row>
      <xdr:rowOff>0</xdr:rowOff>
    </xdr:from>
    <xdr:to>
      <xdr:col>21</xdr:col>
      <xdr:colOff>208732</xdr:colOff>
      <xdr:row>461</xdr:row>
      <xdr:rowOff>68042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679531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469</xdr:row>
      <xdr:rowOff>23812</xdr:rowOff>
    </xdr:from>
    <xdr:to>
      <xdr:col>21</xdr:col>
      <xdr:colOff>208732</xdr:colOff>
      <xdr:row>500</xdr:row>
      <xdr:rowOff>91854</xdr:rowOff>
    </xdr:to>
    <xdr:pic>
      <xdr:nvPicPr>
        <xdr:cNvPr id="39" name="図 3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378428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504</xdr:row>
      <xdr:rowOff>35719</xdr:rowOff>
    </xdr:from>
    <xdr:to>
      <xdr:col>21</xdr:col>
      <xdr:colOff>220638</xdr:colOff>
      <xdr:row>535</xdr:row>
      <xdr:rowOff>113292</xdr:rowOff>
    </xdr:to>
    <xdr:pic>
      <xdr:nvPicPr>
        <xdr:cNvPr id="40" name="図 3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1906" y="90046969"/>
          <a:ext cx="13019857" cy="56139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539</xdr:row>
      <xdr:rowOff>47625</xdr:rowOff>
    </xdr:from>
    <xdr:to>
      <xdr:col>21</xdr:col>
      <xdr:colOff>212180</xdr:colOff>
      <xdr:row>570</xdr:row>
      <xdr:rowOff>117150</xdr:rowOff>
    </xdr:to>
    <xdr:pic>
      <xdr:nvPicPr>
        <xdr:cNvPr id="38" name="図 3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6309656"/>
          <a:ext cx="13023305" cy="56059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574</xdr:row>
      <xdr:rowOff>0</xdr:rowOff>
    </xdr:from>
    <xdr:to>
      <xdr:col>21</xdr:col>
      <xdr:colOff>208732</xdr:colOff>
      <xdr:row>605</xdr:row>
      <xdr:rowOff>68042</xdr:rowOff>
    </xdr:to>
    <xdr:pic>
      <xdr:nvPicPr>
        <xdr:cNvPr id="41" name="図 40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0251281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609</xdr:row>
      <xdr:rowOff>0</xdr:rowOff>
    </xdr:from>
    <xdr:to>
      <xdr:col>21</xdr:col>
      <xdr:colOff>208732</xdr:colOff>
      <xdr:row>640</xdr:row>
      <xdr:rowOff>68042</xdr:rowOff>
    </xdr:to>
    <xdr:pic>
      <xdr:nvPicPr>
        <xdr:cNvPr id="42" name="図 4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876359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644</xdr:row>
      <xdr:rowOff>0</xdr:rowOff>
    </xdr:from>
    <xdr:to>
      <xdr:col>21</xdr:col>
      <xdr:colOff>208732</xdr:colOff>
      <xdr:row>675</xdr:row>
      <xdr:rowOff>68042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1501437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679</xdr:row>
      <xdr:rowOff>0</xdr:rowOff>
    </xdr:from>
    <xdr:to>
      <xdr:col>21</xdr:col>
      <xdr:colOff>208732</xdr:colOff>
      <xdr:row>710</xdr:row>
      <xdr:rowOff>68041</xdr:rowOff>
    </xdr:to>
    <xdr:pic>
      <xdr:nvPicPr>
        <xdr:cNvPr id="45" name="図 44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126515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713</xdr:row>
      <xdr:rowOff>0</xdr:rowOff>
    </xdr:from>
    <xdr:to>
      <xdr:col>21</xdr:col>
      <xdr:colOff>208732</xdr:colOff>
      <xdr:row>744</xdr:row>
      <xdr:rowOff>68042</xdr:rowOff>
    </xdr:to>
    <xdr:pic>
      <xdr:nvPicPr>
        <xdr:cNvPr id="46" name="図 45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2733734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747</xdr:row>
      <xdr:rowOff>0</xdr:rowOff>
    </xdr:from>
    <xdr:to>
      <xdr:col>21</xdr:col>
      <xdr:colOff>208732</xdr:colOff>
      <xdr:row>778</xdr:row>
      <xdr:rowOff>68041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3340953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781</xdr:row>
      <xdr:rowOff>0</xdr:rowOff>
    </xdr:from>
    <xdr:to>
      <xdr:col>21</xdr:col>
      <xdr:colOff>208732</xdr:colOff>
      <xdr:row>812</xdr:row>
      <xdr:rowOff>68042</xdr:rowOff>
    </xdr:to>
    <xdr:pic>
      <xdr:nvPicPr>
        <xdr:cNvPr id="48" name="図 47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39481719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816</xdr:row>
      <xdr:rowOff>0</xdr:rowOff>
    </xdr:from>
    <xdr:to>
      <xdr:col>21</xdr:col>
      <xdr:colOff>208732</xdr:colOff>
      <xdr:row>847</xdr:row>
      <xdr:rowOff>68042</xdr:rowOff>
    </xdr:to>
    <xdr:pic>
      <xdr:nvPicPr>
        <xdr:cNvPr id="49" name="図 48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45732500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852</xdr:row>
      <xdr:rowOff>0</xdr:rowOff>
    </xdr:from>
    <xdr:to>
      <xdr:col>21</xdr:col>
      <xdr:colOff>198399</xdr:colOff>
      <xdr:row>883</xdr:row>
      <xdr:rowOff>63594</xdr:rowOff>
    </xdr:to>
    <xdr:pic>
      <xdr:nvPicPr>
        <xdr:cNvPr id="50" name="図 49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52161875"/>
          <a:ext cx="13009524" cy="5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886</xdr:row>
      <xdr:rowOff>0</xdr:rowOff>
    </xdr:from>
    <xdr:to>
      <xdr:col>21</xdr:col>
      <xdr:colOff>208732</xdr:colOff>
      <xdr:row>917</xdr:row>
      <xdr:rowOff>68042</xdr:rowOff>
    </xdr:to>
    <xdr:pic>
      <xdr:nvPicPr>
        <xdr:cNvPr id="51" name="図 50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5823406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921</xdr:row>
      <xdr:rowOff>0</xdr:rowOff>
    </xdr:from>
    <xdr:to>
      <xdr:col>21</xdr:col>
      <xdr:colOff>208732</xdr:colOff>
      <xdr:row>952</xdr:row>
      <xdr:rowOff>68042</xdr:rowOff>
    </xdr:to>
    <xdr:pic>
      <xdr:nvPicPr>
        <xdr:cNvPr id="47" name="図 46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6448484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956</xdr:row>
      <xdr:rowOff>0</xdr:rowOff>
    </xdr:from>
    <xdr:to>
      <xdr:col>21</xdr:col>
      <xdr:colOff>208732</xdr:colOff>
      <xdr:row>987</xdr:row>
      <xdr:rowOff>68042</xdr:rowOff>
    </xdr:to>
    <xdr:pic>
      <xdr:nvPicPr>
        <xdr:cNvPr id="53" name="図 52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7073562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991</xdr:row>
      <xdr:rowOff>0</xdr:rowOff>
    </xdr:from>
    <xdr:to>
      <xdr:col>21</xdr:col>
      <xdr:colOff>208732</xdr:colOff>
      <xdr:row>1022</xdr:row>
      <xdr:rowOff>68041</xdr:rowOff>
    </xdr:to>
    <xdr:pic>
      <xdr:nvPicPr>
        <xdr:cNvPr id="52" name="図 51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7698640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1026</xdr:row>
      <xdr:rowOff>0</xdr:rowOff>
    </xdr:from>
    <xdr:to>
      <xdr:col>21</xdr:col>
      <xdr:colOff>208732</xdr:colOff>
      <xdr:row>1057</xdr:row>
      <xdr:rowOff>68042</xdr:rowOff>
    </xdr:to>
    <xdr:pic>
      <xdr:nvPicPr>
        <xdr:cNvPr id="54" name="図 53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8323718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1061</xdr:row>
      <xdr:rowOff>0</xdr:rowOff>
    </xdr:from>
    <xdr:to>
      <xdr:col>21</xdr:col>
      <xdr:colOff>208732</xdr:colOff>
      <xdr:row>1092</xdr:row>
      <xdr:rowOff>68042</xdr:rowOff>
    </xdr:to>
    <xdr:pic>
      <xdr:nvPicPr>
        <xdr:cNvPr id="56" name="図 55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89487969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1096</xdr:row>
      <xdr:rowOff>0</xdr:rowOff>
    </xdr:from>
    <xdr:to>
      <xdr:col>21</xdr:col>
      <xdr:colOff>208732</xdr:colOff>
      <xdr:row>1127</xdr:row>
      <xdr:rowOff>68042</xdr:rowOff>
    </xdr:to>
    <xdr:pic>
      <xdr:nvPicPr>
        <xdr:cNvPr id="55" name="図 5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95738750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1131</xdr:row>
      <xdr:rowOff>0</xdr:rowOff>
    </xdr:from>
    <xdr:to>
      <xdr:col>21</xdr:col>
      <xdr:colOff>208732</xdr:colOff>
      <xdr:row>1162</xdr:row>
      <xdr:rowOff>68041</xdr:rowOff>
    </xdr:to>
    <xdr:pic>
      <xdr:nvPicPr>
        <xdr:cNvPr id="58" name="図 57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20198953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1165</xdr:row>
      <xdr:rowOff>0</xdr:rowOff>
    </xdr:from>
    <xdr:to>
      <xdr:col>21</xdr:col>
      <xdr:colOff>208732</xdr:colOff>
      <xdr:row>1196</xdr:row>
      <xdr:rowOff>68042</xdr:rowOff>
    </xdr:to>
    <xdr:pic>
      <xdr:nvPicPr>
        <xdr:cNvPr id="57" name="図 56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08061719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1199</xdr:row>
      <xdr:rowOff>0</xdr:rowOff>
    </xdr:from>
    <xdr:to>
      <xdr:col>21</xdr:col>
      <xdr:colOff>208732</xdr:colOff>
      <xdr:row>1230</xdr:row>
      <xdr:rowOff>68041</xdr:rowOff>
    </xdr:to>
    <xdr:pic>
      <xdr:nvPicPr>
        <xdr:cNvPr id="60" name="図 59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1413390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1233</xdr:row>
      <xdr:rowOff>0</xdr:rowOff>
    </xdr:from>
    <xdr:to>
      <xdr:col>21</xdr:col>
      <xdr:colOff>208732</xdr:colOff>
      <xdr:row>1264</xdr:row>
      <xdr:rowOff>68042</xdr:rowOff>
    </xdr:to>
    <xdr:pic>
      <xdr:nvPicPr>
        <xdr:cNvPr id="59" name="図 58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20206094"/>
          <a:ext cx="13019857" cy="56044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zoomScaleNormal="100" workbookViewId="0">
      <pane xSplit="1" ySplit="8" topLeftCell="B31" activePane="bottomRight" state="frozen"/>
      <selection pane="topRight" activeCell="B1" sqref="B1"/>
      <selection pane="bottomLeft" activeCell="A9" sqref="A9"/>
      <selection pane="bottomRight" activeCell="F42" sqref="F42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33</v>
      </c>
    </row>
    <row r="2" spans="1:18" x14ac:dyDescent="0.4">
      <c r="A2" s="1" t="s">
        <v>8</v>
      </c>
      <c r="C2" t="s">
        <v>78</v>
      </c>
    </row>
    <row r="3" spans="1:18" x14ac:dyDescent="0.4">
      <c r="A3" s="1" t="s">
        <v>10</v>
      </c>
      <c r="C3" s="28">
        <v>100000</v>
      </c>
    </row>
    <row r="4" spans="1:18" x14ac:dyDescent="0.4">
      <c r="A4" s="1" t="s">
        <v>11</v>
      </c>
      <c r="C4" s="28" t="s">
        <v>34</v>
      </c>
    </row>
    <row r="5" spans="1:18" ht="19.5" thickBot="1" x14ac:dyDescent="0.45">
      <c r="A5" s="1" t="s">
        <v>12</v>
      </c>
      <c r="C5" s="28" t="s">
        <v>31</v>
      </c>
    </row>
    <row r="6" spans="1:18" ht="19.5" thickBot="1" x14ac:dyDescent="0.45">
      <c r="A6" s="23" t="s">
        <v>0</v>
      </c>
      <c r="B6" s="23" t="s">
        <v>1</v>
      </c>
      <c r="C6" s="23" t="s">
        <v>1</v>
      </c>
      <c r="D6" s="47" t="s">
        <v>22</v>
      </c>
      <c r="E6" s="24"/>
      <c r="F6" s="25"/>
      <c r="G6" s="86" t="s">
        <v>3</v>
      </c>
      <c r="H6" s="87"/>
      <c r="I6" s="93"/>
      <c r="J6" s="86" t="s">
        <v>20</v>
      </c>
      <c r="K6" s="87"/>
      <c r="L6" s="93"/>
      <c r="M6" s="86" t="s">
        <v>21</v>
      </c>
      <c r="N6" s="87"/>
      <c r="O6" s="93"/>
    </row>
    <row r="7" spans="1:18" ht="19.5" thickBot="1" x14ac:dyDescent="0.45">
      <c r="A7" s="26"/>
      <c r="B7" s="26" t="s">
        <v>2</v>
      </c>
      <c r="C7" s="63" t="s">
        <v>26</v>
      </c>
      <c r="D7" s="12">
        <v>1.27</v>
      </c>
      <c r="E7" s="13">
        <v>1.5</v>
      </c>
      <c r="F7" s="14">
        <v>2</v>
      </c>
      <c r="G7" s="12">
        <v>1.27</v>
      </c>
      <c r="H7" s="13">
        <v>1.5</v>
      </c>
      <c r="I7" s="14">
        <v>2</v>
      </c>
      <c r="J7" s="12">
        <v>1.27</v>
      </c>
      <c r="K7" s="13">
        <v>1.5</v>
      </c>
      <c r="L7" s="14">
        <v>2</v>
      </c>
      <c r="M7" s="12">
        <v>1.27</v>
      </c>
      <c r="N7" s="13">
        <v>1.5</v>
      </c>
      <c r="O7" s="14">
        <v>2</v>
      </c>
    </row>
    <row r="8" spans="1:18" ht="19.5" thickBot="1" x14ac:dyDescent="0.45">
      <c r="A8" s="27" t="s">
        <v>9</v>
      </c>
      <c r="B8" s="83"/>
      <c r="C8" s="48"/>
      <c r="D8" s="16"/>
      <c r="E8" s="15"/>
      <c r="F8" s="17"/>
      <c r="G8" s="18">
        <f>C3</f>
        <v>100000</v>
      </c>
      <c r="H8" s="19">
        <f>C3</f>
        <v>100000</v>
      </c>
      <c r="I8" s="20">
        <f>C3</f>
        <v>100000</v>
      </c>
      <c r="J8" s="90" t="s">
        <v>20</v>
      </c>
      <c r="K8" s="91"/>
      <c r="L8" s="92"/>
      <c r="M8" s="90"/>
      <c r="N8" s="91"/>
      <c r="O8" s="92"/>
    </row>
    <row r="9" spans="1:18" x14ac:dyDescent="0.4">
      <c r="A9" s="9">
        <v>1</v>
      </c>
      <c r="B9" s="22">
        <v>44239</v>
      </c>
      <c r="C9" s="49">
        <v>2</v>
      </c>
      <c r="D9" s="53">
        <v>1.27</v>
      </c>
      <c r="E9" s="54">
        <v>1.5</v>
      </c>
      <c r="F9" s="55">
        <v>2</v>
      </c>
      <c r="G9" s="21">
        <f>IF(D9="","",G8+M9)</f>
        <v>103810</v>
      </c>
      <c r="H9" s="21">
        <f t="shared" ref="H9" si="0">IF(E9="","",H8+N9)</f>
        <v>104500</v>
      </c>
      <c r="I9" s="21">
        <f t="shared" ref="I9" si="1">IF(F9="","",I8+O9)</f>
        <v>106000</v>
      </c>
      <c r="J9" s="40">
        <f>IF(G8="","",G8*0.03)</f>
        <v>3000</v>
      </c>
      <c r="K9" s="41">
        <f>IF(H8="","",H8*0.03)</f>
        <v>3000</v>
      </c>
      <c r="L9" s="42">
        <f>IF(I8="","",I8*0.03)</f>
        <v>3000</v>
      </c>
      <c r="M9" s="40">
        <f>IF(D9="","",J9*D9)</f>
        <v>3810</v>
      </c>
      <c r="N9" s="41">
        <f>IF(E9="","",K9*E9)</f>
        <v>4500</v>
      </c>
      <c r="O9" s="42">
        <f>IF(F9="","",L9*F9)</f>
        <v>6000</v>
      </c>
      <c r="P9" s="39"/>
      <c r="Q9" s="39"/>
      <c r="R9" s="39"/>
    </row>
    <row r="10" spans="1:18" x14ac:dyDescent="0.4">
      <c r="A10" s="9">
        <v>2</v>
      </c>
      <c r="B10" s="5">
        <v>44239</v>
      </c>
      <c r="C10" s="46">
        <v>2</v>
      </c>
      <c r="D10" s="56">
        <v>1.27</v>
      </c>
      <c r="E10" s="57">
        <v>1.5</v>
      </c>
      <c r="F10" s="58">
        <v>2</v>
      </c>
      <c r="G10" s="21">
        <f t="shared" ref="G10:G42" si="2">IF(D10="","",G9+M10)</f>
        <v>107765.16099999999</v>
      </c>
      <c r="H10" s="21">
        <f t="shared" ref="H10:H42" si="3">IF(E10="","",H9+N10)</f>
        <v>109202.5</v>
      </c>
      <c r="I10" s="21">
        <f t="shared" ref="I10:I42" si="4">IF(F10="","",I9+O10)</f>
        <v>112360</v>
      </c>
      <c r="J10" s="43">
        <f t="shared" ref="J10:J12" si="5">IF(G9="","",G9*0.03)</f>
        <v>3114.2999999999997</v>
      </c>
      <c r="K10" s="44">
        <f t="shared" ref="K10:K12" si="6">IF(H9="","",H9*0.03)</f>
        <v>3135</v>
      </c>
      <c r="L10" s="45">
        <f t="shared" ref="L10:L12" si="7">IF(I9="","",I9*0.03)</f>
        <v>3180</v>
      </c>
      <c r="M10" s="43">
        <f t="shared" ref="M10:M12" si="8">IF(D10="","",J10*D10)</f>
        <v>3955.1609999999996</v>
      </c>
      <c r="N10" s="44">
        <f t="shared" ref="N10:N12" si="9">IF(E10="","",K10*E10)</f>
        <v>4702.5</v>
      </c>
      <c r="O10" s="45">
        <f t="shared" ref="O10:O12" si="10">IF(F10="","",L10*F10)</f>
        <v>6360</v>
      </c>
      <c r="P10" s="39"/>
      <c r="Q10" s="39"/>
      <c r="R10" s="39"/>
    </row>
    <row r="11" spans="1:18" x14ac:dyDescent="0.4">
      <c r="A11" s="9">
        <v>3</v>
      </c>
      <c r="B11" s="5">
        <v>36894</v>
      </c>
      <c r="C11" s="46">
        <v>2</v>
      </c>
      <c r="D11" s="56">
        <v>1.27</v>
      </c>
      <c r="E11" s="57">
        <v>1.5</v>
      </c>
      <c r="F11" s="79">
        <v>2</v>
      </c>
      <c r="G11" s="21">
        <f t="shared" si="2"/>
        <v>111871.01363409999</v>
      </c>
      <c r="H11" s="21">
        <f t="shared" si="3"/>
        <v>114116.6125</v>
      </c>
      <c r="I11" s="21">
        <f t="shared" si="4"/>
        <v>119101.6</v>
      </c>
      <c r="J11" s="43">
        <f t="shared" si="5"/>
        <v>3232.9548299999997</v>
      </c>
      <c r="K11" s="44">
        <f t="shared" si="6"/>
        <v>3276.0749999999998</v>
      </c>
      <c r="L11" s="45">
        <f t="shared" si="7"/>
        <v>3370.7999999999997</v>
      </c>
      <c r="M11" s="43">
        <f t="shared" si="8"/>
        <v>4105.8526340999997</v>
      </c>
      <c r="N11" s="44">
        <f t="shared" si="9"/>
        <v>4914.1124999999993</v>
      </c>
      <c r="O11" s="45">
        <f t="shared" si="10"/>
        <v>6741.5999999999995</v>
      </c>
      <c r="P11" s="39"/>
      <c r="Q11" s="39"/>
      <c r="R11" s="39"/>
    </row>
    <row r="12" spans="1:18" x14ac:dyDescent="0.4">
      <c r="A12" s="9">
        <v>4</v>
      </c>
      <c r="B12" s="5">
        <v>42079</v>
      </c>
      <c r="C12" s="46">
        <v>2</v>
      </c>
      <c r="D12" s="56">
        <v>1.27</v>
      </c>
      <c r="E12" s="57">
        <v>1.5</v>
      </c>
      <c r="F12" s="58">
        <v>2</v>
      </c>
      <c r="G12" s="21">
        <f t="shared" si="2"/>
        <v>116133.29925355921</v>
      </c>
      <c r="H12" s="21">
        <f t="shared" si="3"/>
        <v>119251.8600625</v>
      </c>
      <c r="I12" s="21">
        <f t="shared" si="4"/>
        <v>126247.69600000001</v>
      </c>
      <c r="J12" s="43">
        <f t="shared" si="5"/>
        <v>3356.1304090229996</v>
      </c>
      <c r="K12" s="44">
        <f t="shared" si="6"/>
        <v>3423.4983750000001</v>
      </c>
      <c r="L12" s="45">
        <f t="shared" si="7"/>
        <v>3573.0480000000002</v>
      </c>
      <c r="M12" s="43">
        <f t="shared" si="8"/>
        <v>4262.2856194592096</v>
      </c>
      <c r="N12" s="44">
        <f t="shared" si="9"/>
        <v>5135.2475625000006</v>
      </c>
      <c r="O12" s="45">
        <f t="shared" si="10"/>
        <v>7146.0960000000005</v>
      </c>
      <c r="P12" s="39"/>
      <c r="Q12" s="39"/>
      <c r="R12" s="39"/>
    </row>
    <row r="13" spans="1:18" x14ac:dyDescent="0.4">
      <c r="A13" s="9">
        <v>5</v>
      </c>
      <c r="B13" s="5">
        <v>42093</v>
      </c>
      <c r="C13" s="46">
        <v>1</v>
      </c>
      <c r="D13" s="56">
        <v>1.27</v>
      </c>
      <c r="E13" s="57">
        <v>1.5</v>
      </c>
      <c r="F13" s="79">
        <v>2</v>
      </c>
      <c r="G13" s="21">
        <f t="shared" si="2"/>
        <v>120557.97795511982</v>
      </c>
      <c r="H13" s="21">
        <f t="shared" si="3"/>
        <v>124618.19376531249</v>
      </c>
      <c r="I13" s="21">
        <f t="shared" si="4"/>
        <v>133822.55776000003</v>
      </c>
      <c r="J13" s="43">
        <f t="shared" ref="J13:J58" si="11">IF(G12="","",G12*0.03)</f>
        <v>3483.998977606776</v>
      </c>
      <c r="K13" s="44">
        <f t="shared" ref="K13:K58" si="12">IF(H12="","",H12*0.03)</f>
        <v>3577.5558018749998</v>
      </c>
      <c r="L13" s="45">
        <f t="shared" ref="L13:L58" si="13">IF(I12="","",I12*0.03)</f>
        <v>3787.4308800000003</v>
      </c>
      <c r="M13" s="43">
        <f t="shared" ref="M13:M58" si="14">IF(D13="","",J13*D13)</f>
        <v>4424.6787015606051</v>
      </c>
      <c r="N13" s="44">
        <f t="shared" ref="N13:N58" si="15">IF(E13="","",K13*E13)</f>
        <v>5366.3337028124997</v>
      </c>
      <c r="O13" s="45">
        <f t="shared" ref="O13:O58" si="16">IF(F13="","",L13*F13)</f>
        <v>7574.8617600000007</v>
      </c>
      <c r="P13" s="39"/>
      <c r="Q13" s="39"/>
      <c r="R13" s="39"/>
    </row>
    <row r="14" spans="1:18" x14ac:dyDescent="0.4">
      <c r="A14" s="9">
        <v>6</v>
      </c>
      <c r="B14" s="5">
        <v>42107</v>
      </c>
      <c r="C14" s="46">
        <v>2</v>
      </c>
      <c r="D14" s="56">
        <v>1.27</v>
      </c>
      <c r="E14" s="57">
        <v>1.5</v>
      </c>
      <c r="F14" s="58">
        <v>2</v>
      </c>
      <c r="G14" s="21">
        <f t="shared" si="2"/>
        <v>125151.23691520988</v>
      </c>
      <c r="H14" s="21">
        <f t="shared" si="3"/>
        <v>130226.01248475155</v>
      </c>
      <c r="I14" s="21">
        <f t="shared" si="4"/>
        <v>141851.91122560002</v>
      </c>
      <c r="J14" s="43">
        <f t="shared" si="11"/>
        <v>3616.7393386535941</v>
      </c>
      <c r="K14" s="44">
        <f t="shared" si="12"/>
        <v>3738.5458129593744</v>
      </c>
      <c r="L14" s="45">
        <f t="shared" si="13"/>
        <v>4014.6767328000005</v>
      </c>
      <c r="M14" s="43">
        <f t="shared" si="14"/>
        <v>4593.2589600900646</v>
      </c>
      <c r="N14" s="44">
        <f t="shared" si="15"/>
        <v>5607.8187194390612</v>
      </c>
      <c r="O14" s="45">
        <f t="shared" si="16"/>
        <v>8029.3534656000011</v>
      </c>
      <c r="P14" s="39"/>
      <c r="Q14" s="39"/>
      <c r="R14" s="39"/>
    </row>
    <row r="15" spans="1:18" x14ac:dyDescent="0.4">
      <c r="A15" s="9">
        <v>7</v>
      </c>
      <c r="B15" s="5">
        <v>42163</v>
      </c>
      <c r="C15" s="46">
        <v>2</v>
      </c>
      <c r="D15" s="56">
        <v>1.27</v>
      </c>
      <c r="E15" s="57">
        <v>1.5</v>
      </c>
      <c r="F15" s="58">
        <v>2</v>
      </c>
      <c r="G15" s="21">
        <f t="shared" si="2"/>
        <v>129919.49904167937</v>
      </c>
      <c r="H15" s="21">
        <f t="shared" si="3"/>
        <v>136086.18304656536</v>
      </c>
      <c r="I15" s="21">
        <f t="shared" si="4"/>
        <v>150363.02589913603</v>
      </c>
      <c r="J15" s="43">
        <f t="shared" si="11"/>
        <v>3754.5371074562963</v>
      </c>
      <c r="K15" s="44">
        <f t="shared" si="12"/>
        <v>3906.7803745425463</v>
      </c>
      <c r="L15" s="45">
        <f t="shared" si="13"/>
        <v>4255.5573367680008</v>
      </c>
      <c r="M15" s="43">
        <f t="shared" si="14"/>
        <v>4768.2621264694963</v>
      </c>
      <c r="N15" s="44">
        <f t="shared" si="15"/>
        <v>5860.1705618138194</v>
      </c>
      <c r="O15" s="45">
        <f t="shared" si="16"/>
        <v>8511.1146735360016</v>
      </c>
      <c r="P15" s="39"/>
      <c r="Q15" s="39"/>
      <c r="R15" s="39"/>
    </row>
    <row r="16" spans="1:18" x14ac:dyDescent="0.4">
      <c r="A16" s="9">
        <v>8</v>
      </c>
      <c r="B16" s="5">
        <v>42180</v>
      </c>
      <c r="C16" s="46">
        <v>2</v>
      </c>
      <c r="D16" s="56">
        <v>1.27</v>
      </c>
      <c r="E16" s="57">
        <v>1.5</v>
      </c>
      <c r="F16" s="58">
        <v>2</v>
      </c>
      <c r="G16" s="21">
        <f t="shared" si="2"/>
        <v>134869.43195516735</v>
      </c>
      <c r="H16" s="21">
        <f t="shared" si="3"/>
        <v>142210.06128366079</v>
      </c>
      <c r="I16" s="21">
        <f t="shared" si="4"/>
        <v>159384.80745308418</v>
      </c>
      <c r="J16" s="43">
        <f t="shared" si="11"/>
        <v>3897.5849712503809</v>
      </c>
      <c r="K16" s="44">
        <f t="shared" si="12"/>
        <v>4082.5854913969606</v>
      </c>
      <c r="L16" s="45">
        <f t="shared" si="13"/>
        <v>4510.8907769740808</v>
      </c>
      <c r="M16" s="43">
        <f t="shared" si="14"/>
        <v>4949.9329134879836</v>
      </c>
      <c r="N16" s="44">
        <f t="shared" si="15"/>
        <v>6123.8782370954414</v>
      </c>
      <c r="O16" s="45">
        <f t="shared" si="16"/>
        <v>9021.7815539481617</v>
      </c>
      <c r="P16" s="39"/>
      <c r="Q16" s="39"/>
      <c r="R16" s="39"/>
    </row>
    <row r="17" spans="1:18" x14ac:dyDescent="0.4">
      <c r="A17" s="9">
        <v>9</v>
      </c>
      <c r="B17" s="5">
        <v>42237</v>
      </c>
      <c r="C17" s="46">
        <v>2</v>
      </c>
      <c r="D17" s="56">
        <v>1.27</v>
      </c>
      <c r="E17" s="57">
        <v>1.5</v>
      </c>
      <c r="F17" s="58">
        <v>2</v>
      </c>
      <c r="G17" s="21">
        <f t="shared" si="2"/>
        <v>140007.95731265924</v>
      </c>
      <c r="H17" s="21">
        <f t="shared" si="3"/>
        <v>148609.51404142551</v>
      </c>
      <c r="I17" s="21">
        <f t="shared" si="4"/>
        <v>168947.89590026924</v>
      </c>
      <c r="J17" s="43">
        <f t="shared" si="11"/>
        <v>4046.0829586550203</v>
      </c>
      <c r="K17" s="44">
        <f t="shared" si="12"/>
        <v>4266.3018385098239</v>
      </c>
      <c r="L17" s="45">
        <f t="shared" si="13"/>
        <v>4781.5442235925257</v>
      </c>
      <c r="M17" s="43">
        <f t="shared" si="14"/>
        <v>5138.5253574918761</v>
      </c>
      <c r="N17" s="44">
        <f t="shared" si="15"/>
        <v>6399.4527577647359</v>
      </c>
      <c r="O17" s="45">
        <f t="shared" si="16"/>
        <v>9563.0884471850513</v>
      </c>
      <c r="P17" s="39"/>
      <c r="Q17" s="39"/>
      <c r="R17" s="39"/>
    </row>
    <row r="18" spans="1:18" x14ac:dyDescent="0.4">
      <c r="A18" s="9">
        <v>10</v>
      </c>
      <c r="B18" s="5">
        <v>42265</v>
      </c>
      <c r="C18" s="46">
        <v>2</v>
      </c>
      <c r="D18" s="56">
        <v>1.27</v>
      </c>
      <c r="E18" s="57">
        <v>1.5</v>
      </c>
      <c r="F18" s="58">
        <v>2</v>
      </c>
      <c r="G18" s="21">
        <f t="shared" si="2"/>
        <v>145342.26048627155</v>
      </c>
      <c r="H18" s="21">
        <f t="shared" si="3"/>
        <v>155296.94217328966</v>
      </c>
      <c r="I18" s="21">
        <f t="shared" si="4"/>
        <v>179084.7696542854</v>
      </c>
      <c r="J18" s="43">
        <f t="shared" si="11"/>
        <v>4200.2387193797767</v>
      </c>
      <c r="K18" s="44">
        <f t="shared" si="12"/>
        <v>4458.2854212427656</v>
      </c>
      <c r="L18" s="45">
        <f t="shared" si="13"/>
        <v>5068.4368770080773</v>
      </c>
      <c r="M18" s="43">
        <f t="shared" si="14"/>
        <v>5334.3031736123166</v>
      </c>
      <c r="N18" s="44">
        <f t="shared" si="15"/>
        <v>6687.4281318641479</v>
      </c>
      <c r="O18" s="45">
        <f t="shared" si="16"/>
        <v>10136.873754016155</v>
      </c>
      <c r="P18" s="39"/>
      <c r="Q18" s="39"/>
      <c r="R18" s="39"/>
    </row>
    <row r="19" spans="1:18" x14ac:dyDescent="0.4">
      <c r="A19" s="9">
        <v>11</v>
      </c>
      <c r="B19" s="5">
        <v>42291</v>
      </c>
      <c r="C19" s="46">
        <v>2</v>
      </c>
      <c r="D19" s="56">
        <v>1.27</v>
      </c>
      <c r="E19" s="57">
        <v>1.5</v>
      </c>
      <c r="F19" s="58">
        <v>2</v>
      </c>
      <c r="G19" s="21">
        <f t="shared" si="2"/>
        <v>150879.8006107985</v>
      </c>
      <c r="H19" s="21">
        <f t="shared" si="3"/>
        <v>162285.3045710877</v>
      </c>
      <c r="I19" s="21">
        <f t="shared" si="4"/>
        <v>189829.85583354253</v>
      </c>
      <c r="J19" s="43">
        <f t="shared" si="11"/>
        <v>4360.2678145881464</v>
      </c>
      <c r="K19" s="44">
        <f t="shared" si="12"/>
        <v>4658.9082651986892</v>
      </c>
      <c r="L19" s="45">
        <f t="shared" si="13"/>
        <v>5372.5430896285616</v>
      </c>
      <c r="M19" s="43">
        <f t="shared" si="14"/>
        <v>5537.5401245269459</v>
      </c>
      <c r="N19" s="44">
        <f t="shared" si="15"/>
        <v>6988.3623977980333</v>
      </c>
      <c r="O19" s="45">
        <f t="shared" si="16"/>
        <v>10745.086179257123</v>
      </c>
      <c r="P19" s="39"/>
      <c r="Q19" s="39"/>
      <c r="R19" s="39"/>
    </row>
    <row r="20" spans="1:18" x14ac:dyDescent="0.4">
      <c r="A20" s="9">
        <v>12</v>
      </c>
      <c r="B20" s="5">
        <v>42299</v>
      </c>
      <c r="C20" s="46">
        <v>2</v>
      </c>
      <c r="D20" s="56">
        <v>-1</v>
      </c>
      <c r="E20" s="57">
        <v>-1</v>
      </c>
      <c r="F20" s="58">
        <v>-1</v>
      </c>
      <c r="G20" s="21">
        <f t="shared" si="2"/>
        <v>146353.40659247455</v>
      </c>
      <c r="H20" s="21">
        <f t="shared" si="3"/>
        <v>157416.74543395507</v>
      </c>
      <c r="I20" s="21">
        <f t="shared" si="4"/>
        <v>184134.96015853627</v>
      </c>
      <c r="J20" s="43">
        <f t="shared" si="11"/>
        <v>4526.3940183239547</v>
      </c>
      <c r="K20" s="44">
        <f t="shared" si="12"/>
        <v>4868.5591371326309</v>
      </c>
      <c r="L20" s="45">
        <f t="shared" si="13"/>
        <v>5694.8956750062762</v>
      </c>
      <c r="M20" s="43">
        <f t="shared" si="14"/>
        <v>-4526.3940183239547</v>
      </c>
      <c r="N20" s="44">
        <f t="shared" si="15"/>
        <v>-4868.5591371326309</v>
      </c>
      <c r="O20" s="45">
        <f t="shared" si="16"/>
        <v>-5694.8956750062762</v>
      </c>
      <c r="P20" s="39"/>
      <c r="Q20" s="39"/>
      <c r="R20" s="39"/>
    </row>
    <row r="21" spans="1:18" x14ac:dyDescent="0.4">
      <c r="A21" s="9">
        <v>13</v>
      </c>
      <c r="B21" s="5">
        <v>42319</v>
      </c>
      <c r="C21" s="46">
        <v>2</v>
      </c>
      <c r="D21" s="56">
        <v>1.27</v>
      </c>
      <c r="E21" s="57">
        <v>1.5</v>
      </c>
      <c r="F21" s="58">
        <v>2</v>
      </c>
      <c r="G21" s="21">
        <f t="shared" si="2"/>
        <v>151929.47138364782</v>
      </c>
      <c r="H21" s="21">
        <f t="shared" si="3"/>
        <v>164500.49897848305</v>
      </c>
      <c r="I21" s="21">
        <f t="shared" si="4"/>
        <v>195183.05776804846</v>
      </c>
      <c r="J21" s="43">
        <f t="shared" si="11"/>
        <v>4390.6021977742366</v>
      </c>
      <c r="K21" s="44">
        <f t="shared" si="12"/>
        <v>4722.5023630186524</v>
      </c>
      <c r="L21" s="45">
        <f t="shared" si="13"/>
        <v>5524.0488047560875</v>
      </c>
      <c r="M21" s="43">
        <f t="shared" si="14"/>
        <v>5576.0647911732804</v>
      </c>
      <c r="N21" s="44">
        <f t="shared" si="15"/>
        <v>7083.7535445279791</v>
      </c>
      <c r="O21" s="45">
        <f t="shared" si="16"/>
        <v>11048.097609512175</v>
      </c>
      <c r="P21" s="39"/>
      <c r="Q21" s="39"/>
      <c r="R21" s="39"/>
    </row>
    <row r="22" spans="1:18" x14ac:dyDescent="0.4">
      <c r="A22" s="9">
        <v>14</v>
      </c>
      <c r="B22" s="5">
        <v>42340</v>
      </c>
      <c r="C22" s="46">
        <v>1</v>
      </c>
      <c r="D22" s="56">
        <v>1.27</v>
      </c>
      <c r="E22" s="57">
        <v>1.5</v>
      </c>
      <c r="F22" s="58">
        <v>2</v>
      </c>
      <c r="G22" s="21">
        <f t="shared" si="2"/>
        <v>157717.9842433648</v>
      </c>
      <c r="H22" s="21">
        <f t="shared" si="3"/>
        <v>171903.0214325148</v>
      </c>
      <c r="I22" s="21">
        <f t="shared" si="4"/>
        <v>206894.04123413138</v>
      </c>
      <c r="J22" s="43">
        <f t="shared" si="11"/>
        <v>4557.8841415094348</v>
      </c>
      <c r="K22" s="44">
        <f t="shared" si="12"/>
        <v>4935.0149693544918</v>
      </c>
      <c r="L22" s="45">
        <f t="shared" si="13"/>
        <v>5855.4917330414537</v>
      </c>
      <c r="M22" s="43">
        <f t="shared" si="14"/>
        <v>5788.5128597169823</v>
      </c>
      <c r="N22" s="44">
        <f t="shared" si="15"/>
        <v>7402.5224540317377</v>
      </c>
      <c r="O22" s="45">
        <f t="shared" si="16"/>
        <v>11710.983466082907</v>
      </c>
      <c r="P22" s="39"/>
      <c r="Q22" s="39"/>
      <c r="R22" s="39"/>
    </row>
    <row r="23" spans="1:18" x14ac:dyDescent="0.4">
      <c r="A23" s="9">
        <v>15</v>
      </c>
      <c r="B23" s="5">
        <v>42418</v>
      </c>
      <c r="C23" s="46">
        <v>2</v>
      </c>
      <c r="D23" s="56">
        <v>1.27</v>
      </c>
      <c r="E23" s="57">
        <v>1.5</v>
      </c>
      <c r="F23" s="79">
        <v>2</v>
      </c>
      <c r="G23" s="21">
        <f t="shared" si="2"/>
        <v>163727.03944303701</v>
      </c>
      <c r="H23" s="21">
        <f t="shared" si="3"/>
        <v>179638.65739697797</v>
      </c>
      <c r="I23" s="21">
        <f t="shared" si="4"/>
        <v>219307.68370817925</v>
      </c>
      <c r="J23" s="43">
        <f t="shared" si="11"/>
        <v>4731.5395273009435</v>
      </c>
      <c r="K23" s="44">
        <f t="shared" si="12"/>
        <v>5157.0906429754441</v>
      </c>
      <c r="L23" s="45">
        <f t="shared" si="13"/>
        <v>6206.8212370239407</v>
      </c>
      <c r="M23" s="43">
        <f t="shared" si="14"/>
        <v>6009.0551996721988</v>
      </c>
      <c r="N23" s="44">
        <f t="shared" si="15"/>
        <v>7735.6359644631666</v>
      </c>
      <c r="O23" s="45">
        <f t="shared" si="16"/>
        <v>12413.642474047881</v>
      </c>
      <c r="P23" s="39"/>
      <c r="Q23" s="39"/>
      <c r="R23" s="39"/>
    </row>
    <row r="24" spans="1:18" x14ac:dyDescent="0.4">
      <c r="A24" s="9">
        <v>16</v>
      </c>
      <c r="B24" s="5">
        <v>42423</v>
      </c>
      <c r="C24" s="46">
        <v>2</v>
      </c>
      <c r="D24" s="56">
        <v>1.27</v>
      </c>
      <c r="E24" s="57">
        <v>1.5</v>
      </c>
      <c r="F24" s="58">
        <v>2</v>
      </c>
      <c r="G24" s="21">
        <f t="shared" si="2"/>
        <v>169965.03964581672</v>
      </c>
      <c r="H24" s="21">
        <f t="shared" si="3"/>
        <v>187722.39697984199</v>
      </c>
      <c r="I24" s="21">
        <f t="shared" si="4"/>
        <v>232466.14473067</v>
      </c>
      <c r="J24" s="43">
        <f t="shared" si="11"/>
        <v>4911.81118329111</v>
      </c>
      <c r="K24" s="44">
        <f t="shared" si="12"/>
        <v>5389.1597219093392</v>
      </c>
      <c r="L24" s="45">
        <f t="shared" si="13"/>
        <v>6579.2305112453769</v>
      </c>
      <c r="M24" s="43">
        <f t="shared" si="14"/>
        <v>6238.00020277971</v>
      </c>
      <c r="N24" s="44">
        <f t="shared" si="15"/>
        <v>8083.7395828640092</v>
      </c>
      <c r="O24" s="45">
        <f t="shared" si="16"/>
        <v>13158.461022490754</v>
      </c>
      <c r="P24" s="39"/>
      <c r="Q24" s="39"/>
      <c r="R24" s="39"/>
    </row>
    <row r="25" spans="1:18" x14ac:dyDescent="0.4">
      <c r="A25" s="9">
        <v>17</v>
      </c>
      <c r="B25" s="5">
        <v>42436</v>
      </c>
      <c r="C25" s="46">
        <v>2</v>
      </c>
      <c r="D25" s="56">
        <v>1.27</v>
      </c>
      <c r="E25" s="57">
        <v>1.5</v>
      </c>
      <c r="F25" s="58">
        <v>2</v>
      </c>
      <c r="G25" s="21">
        <f t="shared" si="2"/>
        <v>176440.70765632234</v>
      </c>
      <c r="H25" s="21">
        <f t="shared" si="3"/>
        <v>196169.90484393487</v>
      </c>
      <c r="I25" s="21">
        <f t="shared" si="4"/>
        <v>246414.11341451021</v>
      </c>
      <c r="J25" s="43">
        <f t="shared" si="11"/>
        <v>5098.9511893745012</v>
      </c>
      <c r="K25" s="44">
        <f t="shared" si="12"/>
        <v>5631.6719093952597</v>
      </c>
      <c r="L25" s="45">
        <f t="shared" si="13"/>
        <v>6973.9843419200997</v>
      </c>
      <c r="M25" s="43">
        <f t="shared" si="14"/>
        <v>6475.6680105056166</v>
      </c>
      <c r="N25" s="44">
        <f t="shared" si="15"/>
        <v>8447.5078640928896</v>
      </c>
      <c r="O25" s="45">
        <f t="shared" si="16"/>
        <v>13947.968683840199</v>
      </c>
      <c r="P25" s="39"/>
      <c r="Q25" s="39"/>
      <c r="R25" s="39"/>
    </row>
    <row r="26" spans="1:18" x14ac:dyDescent="0.4">
      <c r="A26" s="9">
        <v>18</v>
      </c>
      <c r="B26" s="5">
        <v>42439</v>
      </c>
      <c r="C26" s="46">
        <v>1</v>
      </c>
      <c r="D26" s="56">
        <v>1.27</v>
      </c>
      <c r="E26" s="57">
        <v>1.5</v>
      </c>
      <c r="F26" s="58">
        <v>2</v>
      </c>
      <c r="G26" s="21">
        <f t="shared" si="2"/>
        <v>183163.09861802822</v>
      </c>
      <c r="H26" s="21">
        <f t="shared" si="3"/>
        <v>204997.55056191195</v>
      </c>
      <c r="I26" s="21">
        <f t="shared" si="4"/>
        <v>261198.96021938082</v>
      </c>
      <c r="J26" s="43">
        <f t="shared" si="11"/>
        <v>5293.2212296896696</v>
      </c>
      <c r="K26" s="44">
        <f t="shared" si="12"/>
        <v>5885.0971453180455</v>
      </c>
      <c r="L26" s="45">
        <f t="shared" si="13"/>
        <v>7392.4234024353063</v>
      </c>
      <c r="M26" s="43">
        <f t="shared" si="14"/>
        <v>6722.3909617058807</v>
      </c>
      <c r="N26" s="44">
        <f t="shared" si="15"/>
        <v>8827.6457179770678</v>
      </c>
      <c r="O26" s="45">
        <f t="shared" si="16"/>
        <v>14784.846804870613</v>
      </c>
      <c r="P26" s="39"/>
      <c r="Q26" s="39"/>
      <c r="R26" s="39"/>
    </row>
    <row r="27" spans="1:18" x14ac:dyDescent="0.4">
      <c r="A27" s="9">
        <v>19</v>
      </c>
      <c r="B27" s="5">
        <v>42459</v>
      </c>
      <c r="C27" s="46">
        <v>2</v>
      </c>
      <c r="D27" s="56">
        <v>1.27</v>
      </c>
      <c r="E27" s="57">
        <v>1.5</v>
      </c>
      <c r="F27" s="58">
        <v>2</v>
      </c>
      <c r="G27" s="21">
        <f t="shared" si="2"/>
        <v>190141.6126753751</v>
      </c>
      <c r="H27" s="21">
        <f t="shared" si="3"/>
        <v>214222.440337198</v>
      </c>
      <c r="I27" s="21">
        <f t="shared" si="4"/>
        <v>276870.89783254365</v>
      </c>
      <c r="J27" s="43">
        <f t="shared" si="11"/>
        <v>5494.8929585408459</v>
      </c>
      <c r="K27" s="44">
        <f t="shared" si="12"/>
        <v>6149.9265168573584</v>
      </c>
      <c r="L27" s="45">
        <f t="shared" si="13"/>
        <v>7835.9688065814244</v>
      </c>
      <c r="M27" s="43">
        <f t="shared" si="14"/>
        <v>6978.5140573468743</v>
      </c>
      <c r="N27" s="44">
        <f t="shared" si="15"/>
        <v>9224.8897752860375</v>
      </c>
      <c r="O27" s="45">
        <f t="shared" si="16"/>
        <v>15671.937613162849</v>
      </c>
      <c r="P27" s="39"/>
      <c r="Q27" s="39"/>
      <c r="R27" s="39"/>
    </row>
    <row r="28" spans="1:18" x14ac:dyDescent="0.4">
      <c r="A28" s="9">
        <v>20</v>
      </c>
      <c r="B28" s="5">
        <v>42464</v>
      </c>
      <c r="C28" s="46">
        <v>2</v>
      </c>
      <c r="D28" s="56">
        <v>1.27</v>
      </c>
      <c r="E28" s="57">
        <v>1.5</v>
      </c>
      <c r="F28" s="58">
        <v>2</v>
      </c>
      <c r="G28" s="21">
        <f t="shared" si="2"/>
        <v>197386.0081183069</v>
      </c>
      <c r="H28" s="21">
        <f t="shared" si="3"/>
        <v>223862.45015237192</v>
      </c>
      <c r="I28" s="21">
        <f t="shared" si="4"/>
        <v>293483.15170249628</v>
      </c>
      <c r="J28" s="43">
        <f t="shared" si="11"/>
        <v>5704.2483802612533</v>
      </c>
      <c r="K28" s="44">
        <f t="shared" si="12"/>
        <v>6426.6732101159396</v>
      </c>
      <c r="L28" s="45">
        <f t="shared" si="13"/>
        <v>8306.1269349763097</v>
      </c>
      <c r="M28" s="43">
        <f t="shared" si="14"/>
        <v>7244.3954429317919</v>
      </c>
      <c r="N28" s="44">
        <f t="shared" si="15"/>
        <v>9640.0098151739094</v>
      </c>
      <c r="O28" s="45">
        <f t="shared" si="16"/>
        <v>16612.253869952619</v>
      </c>
      <c r="P28" s="39"/>
      <c r="Q28" s="39"/>
      <c r="R28" s="39"/>
    </row>
    <row r="29" spans="1:18" x14ac:dyDescent="0.4">
      <c r="A29" s="9">
        <v>21</v>
      </c>
      <c r="B29" s="5">
        <v>42549</v>
      </c>
      <c r="C29" s="46">
        <v>1</v>
      </c>
      <c r="D29" s="56">
        <v>1.27</v>
      </c>
      <c r="E29" s="57">
        <v>1.5</v>
      </c>
      <c r="F29" s="79">
        <v>2</v>
      </c>
      <c r="G29" s="21">
        <f t="shared" si="2"/>
        <v>204906.41502761439</v>
      </c>
      <c r="H29" s="21">
        <f t="shared" si="3"/>
        <v>233936.26040922865</v>
      </c>
      <c r="I29" s="21">
        <f t="shared" si="4"/>
        <v>311092.14080464607</v>
      </c>
      <c r="J29" s="43">
        <f t="shared" si="11"/>
        <v>5921.5802435492069</v>
      </c>
      <c r="K29" s="44">
        <f t="shared" si="12"/>
        <v>6715.8735045711574</v>
      </c>
      <c r="L29" s="45">
        <f t="shared" si="13"/>
        <v>8804.4945510748876</v>
      </c>
      <c r="M29" s="43">
        <f t="shared" si="14"/>
        <v>7520.4069093074932</v>
      </c>
      <c r="N29" s="44">
        <f t="shared" si="15"/>
        <v>10073.810256856736</v>
      </c>
      <c r="O29" s="45">
        <f t="shared" si="16"/>
        <v>17608.989102149775</v>
      </c>
      <c r="P29" s="39"/>
      <c r="Q29" s="39"/>
      <c r="R29" s="39"/>
    </row>
    <row r="30" spans="1:18" x14ac:dyDescent="0.4">
      <c r="A30" s="9">
        <v>22</v>
      </c>
      <c r="B30" s="5">
        <v>42556</v>
      </c>
      <c r="C30" s="46">
        <v>2</v>
      </c>
      <c r="D30" s="56">
        <v>1.27</v>
      </c>
      <c r="E30" s="57">
        <v>1.5</v>
      </c>
      <c r="F30" s="79">
        <v>2</v>
      </c>
      <c r="G30" s="21">
        <f t="shared" si="2"/>
        <v>212713.34944016649</v>
      </c>
      <c r="H30" s="21">
        <f t="shared" si="3"/>
        <v>244463.39212764395</v>
      </c>
      <c r="I30" s="21">
        <f t="shared" si="4"/>
        <v>329757.66925292485</v>
      </c>
      <c r="J30" s="43">
        <f t="shared" si="11"/>
        <v>6147.1924508284319</v>
      </c>
      <c r="K30" s="44">
        <f t="shared" si="12"/>
        <v>7018.087812276859</v>
      </c>
      <c r="L30" s="45">
        <f t="shared" si="13"/>
        <v>9332.7642241393823</v>
      </c>
      <c r="M30" s="43">
        <f t="shared" si="14"/>
        <v>7806.9344125521084</v>
      </c>
      <c r="N30" s="44">
        <f t="shared" si="15"/>
        <v>10527.131718415289</v>
      </c>
      <c r="O30" s="45">
        <f t="shared" si="16"/>
        <v>18665.528448278765</v>
      </c>
      <c r="P30" s="39"/>
      <c r="Q30" s="39"/>
      <c r="R30" s="39"/>
    </row>
    <row r="31" spans="1:18" x14ac:dyDescent="0.4">
      <c r="A31" s="9">
        <v>23</v>
      </c>
      <c r="B31" s="5">
        <v>42578</v>
      </c>
      <c r="C31" s="46">
        <v>1</v>
      </c>
      <c r="D31" s="56">
        <v>1.27</v>
      </c>
      <c r="E31" s="57">
        <v>1.5</v>
      </c>
      <c r="F31" s="58">
        <v>2</v>
      </c>
      <c r="G31" s="21">
        <f t="shared" si="2"/>
        <v>220817.72805383685</v>
      </c>
      <c r="H31" s="21">
        <f t="shared" si="3"/>
        <v>255464.24477338794</v>
      </c>
      <c r="I31" s="21">
        <f t="shared" si="4"/>
        <v>349543.12940810033</v>
      </c>
      <c r="J31" s="43">
        <f t="shared" si="11"/>
        <v>6381.400483204995</v>
      </c>
      <c r="K31" s="44">
        <f t="shared" si="12"/>
        <v>7333.901763829318</v>
      </c>
      <c r="L31" s="45">
        <f t="shared" si="13"/>
        <v>9892.7300775877447</v>
      </c>
      <c r="M31" s="43">
        <f t="shared" si="14"/>
        <v>8104.3786136703438</v>
      </c>
      <c r="N31" s="44">
        <f t="shared" si="15"/>
        <v>11000.852645743977</v>
      </c>
      <c r="O31" s="45">
        <f t="shared" si="16"/>
        <v>19785.460155175489</v>
      </c>
      <c r="P31" s="39"/>
      <c r="Q31" s="39"/>
      <c r="R31" s="39"/>
    </row>
    <row r="32" spans="1:18" x14ac:dyDescent="0.4">
      <c r="A32" s="9">
        <v>24</v>
      </c>
      <c r="B32" s="5">
        <v>42580</v>
      </c>
      <c r="C32" s="46">
        <v>2</v>
      </c>
      <c r="D32" s="56">
        <v>1.27</v>
      </c>
      <c r="E32" s="57">
        <v>1.5</v>
      </c>
      <c r="F32" s="58">
        <v>2</v>
      </c>
      <c r="G32" s="21">
        <f t="shared" si="2"/>
        <v>229230.88349268804</v>
      </c>
      <c r="H32" s="21">
        <f t="shared" si="3"/>
        <v>266960.13578819041</v>
      </c>
      <c r="I32" s="21">
        <f t="shared" si="4"/>
        <v>370515.71717258636</v>
      </c>
      <c r="J32" s="43">
        <f t="shared" si="11"/>
        <v>6624.5318416151049</v>
      </c>
      <c r="K32" s="44">
        <f t="shared" si="12"/>
        <v>7663.927343201638</v>
      </c>
      <c r="L32" s="45">
        <f t="shared" si="13"/>
        <v>10486.29388224301</v>
      </c>
      <c r="M32" s="43">
        <f t="shared" si="14"/>
        <v>8413.1554388511831</v>
      </c>
      <c r="N32" s="44">
        <f t="shared" si="15"/>
        <v>11495.891014802457</v>
      </c>
      <c r="O32" s="45">
        <f t="shared" si="16"/>
        <v>20972.587764486019</v>
      </c>
      <c r="P32" s="39"/>
      <c r="Q32" s="39"/>
      <c r="R32" s="39"/>
    </row>
    <row r="33" spans="1:18" x14ac:dyDescent="0.4">
      <c r="A33" s="9">
        <v>25</v>
      </c>
      <c r="B33" s="5">
        <v>42613</v>
      </c>
      <c r="C33" s="46">
        <v>1</v>
      </c>
      <c r="D33" s="56">
        <v>1.27</v>
      </c>
      <c r="E33" s="57">
        <v>1.5</v>
      </c>
      <c r="F33" s="58">
        <v>2</v>
      </c>
      <c r="G33" s="21">
        <f t="shared" si="2"/>
        <v>237964.58015375945</v>
      </c>
      <c r="H33" s="21">
        <f t="shared" si="3"/>
        <v>278973.34189865895</v>
      </c>
      <c r="I33" s="21">
        <f t="shared" si="4"/>
        <v>392746.66020294157</v>
      </c>
      <c r="J33" s="43">
        <f t="shared" si="11"/>
        <v>6876.9265047806412</v>
      </c>
      <c r="K33" s="44">
        <f t="shared" si="12"/>
        <v>8008.8040736457124</v>
      </c>
      <c r="L33" s="45">
        <f t="shared" si="13"/>
        <v>11115.471515177591</v>
      </c>
      <c r="M33" s="43">
        <f t="shared" si="14"/>
        <v>8733.6966610714153</v>
      </c>
      <c r="N33" s="44">
        <f t="shared" si="15"/>
        <v>12013.206110468569</v>
      </c>
      <c r="O33" s="45">
        <f t="shared" si="16"/>
        <v>22230.943030355182</v>
      </c>
      <c r="P33" s="39"/>
      <c r="Q33" s="39"/>
      <c r="R33" s="39"/>
    </row>
    <row r="34" spans="1:18" x14ac:dyDescent="0.4">
      <c r="A34" s="9">
        <v>26</v>
      </c>
      <c r="B34" s="5">
        <v>42625</v>
      </c>
      <c r="C34" s="46">
        <v>2</v>
      </c>
      <c r="D34" s="56">
        <v>1.27</v>
      </c>
      <c r="E34" s="57">
        <v>1.5</v>
      </c>
      <c r="F34" s="79">
        <v>2</v>
      </c>
      <c r="G34" s="21">
        <f t="shared" si="2"/>
        <v>247031.0306576177</v>
      </c>
      <c r="H34" s="21">
        <f t="shared" si="3"/>
        <v>291527.14228409861</v>
      </c>
      <c r="I34" s="21">
        <f t="shared" si="4"/>
        <v>416311.45981511805</v>
      </c>
      <c r="J34" s="43">
        <f t="shared" si="11"/>
        <v>7138.9374046127832</v>
      </c>
      <c r="K34" s="44">
        <f t="shared" si="12"/>
        <v>8369.200256959768</v>
      </c>
      <c r="L34" s="45">
        <f t="shared" si="13"/>
        <v>11782.399806088246</v>
      </c>
      <c r="M34" s="43">
        <f t="shared" si="14"/>
        <v>9066.4505038582356</v>
      </c>
      <c r="N34" s="44">
        <f t="shared" si="15"/>
        <v>12553.800385439652</v>
      </c>
      <c r="O34" s="45">
        <f t="shared" si="16"/>
        <v>23564.799612176492</v>
      </c>
      <c r="P34" s="39"/>
      <c r="Q34" s="39"/>
      <c r="R34" s="39"/>
    </row>
    <row r="35" spans="1:18" x14ac:dyDescent="0.4">
      <c r="A35" s="9">
        <v>27</v>
      </c>
      <c r="B35" s="5">
        <v>42663</v>
      </c>
      <c r="C35" s="46">
        <v>1</v>
      </c>
      <c r="D35" s="56">
        <v>1.27</v>
      </c>
      <c r="E35" s="57">
        <v>1.5</v>
      </c>
      <c r="F35" s="79">
        <v>2</v>
      </c>
      <c r="G35" s="21">
        <f t="shared" si="2"/>
        <v>256442.91292567292</v>
      </c>
      <c r="H35" s="21">
        <f t="shared" si="3"/>
        <v>304645.86368688307</v>
      </c>
      <c r="I35" s="21">
        <f t="shared" si="4"/>
        <v>441290.14740402513</v>
      </c>
      <c r="J35" s="43">
        <f t="shared" si="11"/>
        <v>7410.9309197285302</v>
      </c>
      <c r="K35" s="44">
        <f t="shared" si="12"/>
        <v>8745.8142685229577</v>
      </c>
      <c r="L35" s="45">
        <f t="shared" si="13"/>
        <v>12489.343794453542</v>
      </c>
      <c r="M35" s="43">
        <f t="shared" si="14"/>
        <v>9411.882268055233</v>
      </c>
      <c r="N35" s="44">
        <f t="shared" si="15"/>
        <v>13118.721402784437</v>
      </c>
      <c r="O35" s="45">
        <f t="shared" si="16"/>
        <v>24978.687588907083</v>
      </c>
      <c r="P35" s="39"/>
      <c r="Q35" s="39"/>
      <c r="R35" s="39"/>
    </row>
    <row r="36" spans="1:18" x14ac:dyDescent="0.4">
      <c r="A36" s="9">
        <v>28</v>
      </c>
      <c r="B36" s="5">
        <v>42667</v>
      </c>
      <c r="C36" s="46">
        <v>1</v>
      </c>
      <c r="D36" s="56">
        <v>1.27</v>
      </c>
      <c r="E36" s="57">
        <v>1.5</v>
      </c>
      <c r="F36" s="58">
        <v>2</v>
      </c>
      <c r="G36" s="21">
        <f t="shared" si="2"/>
        <v>266213.38790814107</v>
      </c>
      <c r="H36" s="21">
        <f t="shared" si="3"/>
        <v>318354.92755279283</v>
      </c>
      <c r="I36" s="21">
        <f t="shared" si="4"/>
        <v>467767.55624826666</v>
      </c>
      <c r="J36" s="43">
        <f t="shared" si="11"/>
        <v>7693.2873877701877</v>
      </c>
      <c r="K36" s="44">
        <f t="shared" si="12"/>
        <v>9139.3759106064917</v>
      </c>
      <c r="L36" s="45">
        <f t="shared" si="13"/>
        <v>13238.704422120754</v>
      </c>
      <c r="M36" s="43">
        <f t="shared" si="14"/>
        <v>9770.4749824681385</v>
      </c>
      <c r="N36" s="44">
        <f t="shared" si="15"/>
        <v>13709.063865909739</v>
      </c>
      <c r="O36" s="45">
        <f t="shared" si="16"/>
        <v>26477.408844241509</v>
      </c>
      <c r="P36" s="39"/>
      <c r="Q36" s="39"/>
      <c r="R36" s="39"/>
    </row>
    <row r="37" spans="1:18" x14ac:dyDescent="0.4">
      <c r="A37" s="9">
        <v>29</v>
      </c>
      <c r="B37" s="5">
        <v>42711</v>
      </c>
      <c r="C37" s="46">
        <v>2</v>
      </c>
      <c r="D37" s="56">
        <v>1.27</v>
      </c>
      <c r="E37" s="57">
        <v>1.5</v>
      </c>
      <c r="F37" s="58">
        <v>-1</v>
      </c>
      <c r="G37" s="21">
        <f t="shared" si="2"/>
        <v>276356.11798744125</v>
      </c>
      <c r="H37" s="21">
        <f t="shared" si="3"/>
        <v>332680.8992926685</v>
      </c>
      <c r="I37" s="21">
        <f t="shared" si="4"/>
        <v>453734.52956081869</v>
      </c>
      <c r="J37" s="43">
        <f t="shared" si="11"/>
        <v>7986.401637244232</v>
      </c>
      <c r="K37" s="44">
        <f t="shared" si="12"/>
        <v>9550.647826583785</v>
      </c>
      <c r="L37" s="45">
        <f t="shared" si="13"/>
        <v>14033.026687447998</v>
      </c>
      <c r="M37" s="43">
        <f t="shared" si="14"/>
        <v>10142.730079300174</v>
      </c>
      <c r="N37" s="44">
        <f t="shared" si="15"/>
        <v>14325.971739875677</v>
      </c>
      <c r="O37" s="45">
        <f t="shared" si="16"/>
        <v>-14033.026687447998</v>
      </c>
      <c r="P37" s="39"/>
      <c r="Q37" s="39"/>
      <c r="R37" s="39"/>
    </row>
    <row r="38" spans="1:18" x14ac:dyDescent="0.4">
      <c r="A38" s="9">
        <v>30</v>
      </c>
      <c r="B38" s="5">
        <v>42740</v>
      </c>
      <c r="C38" s="46">
        <v>2</v>
      </c>
      <c r="D38" s="56">
        <v>1.27</v>
      </c>
      <c r="E38" s="57">
        <v>1.5</v>
      </c>
      <c r="F38" s="58">
        <v>2</v>
      </c>
      <c r="G38" s="21">
        <f t="shared" si="2"/>
        <v>286885.28608276276</v>
      </c>
      <c r="H38" s="21">
        <f t="shared" si="3"/>
        <v>347651.53976083861</v>
      </c>
      <c r="I38" s="21">
        <f t="shared" si="4"/>
        <v>480958.60133446782</v>
      </c>
      <c r="J38" s="43">
        <f t="shared" si="11"/>
        <v>8290.6835396232364</v>
      </c>
      <c r="K38" s="44">
        <f t="shared" si="12"/>
        <v>9980.4269787800549</v>
      </c>
      <c r="L38" s="45">
        <f t="shared" si="13"/>
        <v>13612.03588682456</v>
      </c>
      <c r="M38" s="43">
        <f t="shared" si="14"/>
        <v>10529.168095321511</v>
      </c>
      <c r="N38" s="44">
        <f t="shared" si="15"/>
        <v>14970.640468170082</v>
      </c>
      <c r="O38" s="45">
        <f t="shared" si="16"/>
        <v>27224.071773649121</v>
      </c>
      <c r="P38" s="39"/>
      <c r="Q38" s="39"/>
      <c r="R38" s="39"/>
    </row>
    <row r="39" spans="1:18" x14ac:dyDescent="0.4">
      <c r="A39" s="9">
        <v>31</v>
      </c>
      <c r="B39" s="5">
        <v>42752</v>
      </c>
      <c r="C39" s="46">
        <v>2</v>
      </c>
      <c r="D39" s="56">
        <v>1.27</v>
      </c>
      <c r="E39" s="59">
        <v>1.5</v>
      </c>
      <c r="F39" s="58">
        <v>2</v>
      </c>
      <c r="G39" s="21">
        <f t="shared" si="2"/>
        <v>297815.615482516</v>
      </c>
      <c r="H39" s="21">
        <f t="shared" si="3"/>
        <v>363295.85905007634</v>
      </c>
      <c r="I39" s="21">
        <f t="shared" si="4"/>
        <v>509816.1174145359</v>
      </c>
      <c r="J39" s="43">
        <f t="shared" si="11"/>
        <v>8606.5585824828831</v>
      </c>
      <c r="K39" s="44">
        <f t="shared" si="12"/>
        <v>10429.546192825159</v>
      </c>
      <c r="L39" s="45">
        <f t="shared" si="13"/>
        <v>14428.758040034034</v>
      </c>
      <c r="M39" s="43">
        <f t="shared" si="14"/>
        <v>10930.329399753262</v>
      </c>
      <c r="N39" s="44">
        <f t="shared" si="15"/>
        <v>15644.319289237737</v>
      </c>
      <c r="O39" s="45">
        <f t="shared" si="16"/>
        <v>28857.516080068068</v>
      </c>
      <c r="P39" s="39"/>
      <c r="Q39" s="39"/>
      <c r="R39" s="39"/>
    </row>
    <row r="40" spans="1:18" x14ac:dyDescent="0.4">
      <c r="A40" s="9">
        <v>32</v>
      </c>
      <c r="B40" s="5">
        <v>42753</v>
      </c>
      <c r="C40" s="46">
        <v>1</v>
      </c>
      <c r="D40" s="56">
        <v>1.27</v>
      </c>
      <c r="E40" s="59">
        <v>1.5</v>
      </c>
      <c r="F40" s="58">
        <v>2</v>
      </c>
      <c r="G40" s="21">
        <f t="shared" si="2"/>
        <v>309162.39043239987</v>
      </c>
      <c r="H40" s="21">
        <f t="shared" si="3"/>
        <v>379644.1727073298</v>
      </c>
      <c r="I40" s="21">
        <f t="shared" si="4"/>
        <v>540405.08445940807</v>
      </c>
      <c r="J40" s="43">
        <f t="shared" si="11"/>
        <v>8934.4684644754798</v>
      </c>
      <c r="K40" s="44">
        <f t="shared" si="12"/>
        <v>10898.875771502289</v>
      </c>
      <c r="L40" s="45">
        <f t="shared" si="13"/>
        <v>15294.483522436076</v>
      </c>
      <c r="M40" s="43">
        <f t="shared" si="14"/>
        <v>11346.77494988386</v>
      </c>
      <c r="N40" s="44">
        <f t="shared" si="15"/>
        <v>16348.313657253435</v>
      </c>
      <c r="O40" s="45">
        <f t="shared" si="16"/>
        <v>30588.967044872152</v>
      </c>
      <c r="P40" s="39"/>
      <c r="Q40" s="39"/>
      <c r="R40" s="39"/>
    </row>
    <row r="41" spans="1:18" x14ac:dyDescent="0.4">
      <c r="A41" s="9">
        <v>33</v>
      </c>
      <c r="B41" s="5">
        <v>42023</v>
      </c>
      <c r="C41" s="46">
        <v>1</v>
      </c>
      <c r="D41" s="56">
        <v>1.27</v>
      </c>
      <c r="E41" s="59">
        <v>1.5</v>
      </c>
      <c r="F41" s="79">
        <v>2</v>
      </c>
      <c r="G41" s="21">
        <f t="shared" si="2"/>
        <v>320941.47750787431</v>
      </c>
      <c r="H41" s="21">
        <f t="shared" si="3"/>
        <v>396728.16047915962</v>
      </c>
      <c r="I41" s="21">
        <f t="shared" si="4"/>
        <v>572829.38952697255</v>
      </c>
      <c r="J41" s="43">
        <f t="shared" si="11"/>
        <v>9274.8717129719953</v>
      </c>
      <c r="K41" s="44">
        <f t="shared" si="12"/>
        <v>11389.325181219894</v>
      </c>
      <c r="L41" s="45">
        <f t="shared" si="13"/>
        <v>16212.152533782242</v>
      </c>
      <c r="M41" s="43">
        <f t="shared" si="14"/>
        <v>11779.087075474434</v>
      </c>
      <c r="N41" s="44">
        <f t="shared" si="15"/>
        <v>17083.987771829841</v>
      </c>
      <c r="O41" s="45">
        <f t="shared" si="16"/>
        <v>32424.305067564484</v>
      </c>
      <c r="P41" s="39"/>
      <c r="Q41" s="39"/>
      <c r="R41" s="39"/>
    </row>
    <row r="42" spans="1:18" x14ac:dyDescent="0.4">
      <c r="A42" s="9">
        <v>34</v>
      </c>
      <c r="B42" s="5"/>
      <c r="C42" s="46"/>
      <c r="D42" s="56"/>
      <c r="E42" s="59"/>
      <c r="F42" s="79"/>
      <c r="G42" s="21" t="str">
        <f t="shared" si="2"/>
        <v/>
      </c>
      <c r="H42" s="21" t="str">
        <f t="shared" si="3"/>
        <v/>
      </c>
      <c r="I42" s="21" t="str">
        <f t="shared" si="4"/>
        <v/>
      </c>
      <c r="J42" s="43">
        <f t="shared" si="11"/>
        <v>9628.2443252362282</v>
      </c>
      <c r="K42" s="44">
        <f t="shared" si="12"/>
        <v>11901.844814374788</v>
      </c>
      <c r="L42" s="45">
        <f t="shared" si="13"/>
        <v>17184.881685809174</v>
      </c>
      <c r="M42" s="43" t="str">
        <f>IF(D42="","",J42*D42)</f>
        <v/>
      </c>
      <c r="N42" s="44" t="str">
        <f t="shared" si="15"/>
        <v/>
      </c>
      <c r="O42" s="45" t="str">
        <f t="shared" si="16"/>
        <v/>
      </c>
      <c r="P42" s="39"/>
      <c r="Q42" s="39"/>
      <c r="R42" s="39"/>
    </row>
    <row r="43" spans="1:18" x14ac:dyDescent="0.4">
      <c r="A43" s="3">
        <v>35</v>
      </c>
      <c r="B43" s="5"/>
      <c r="C43" s="46"/>
      <c r="D43" s="56"/>
      <c r="E43" s="59"/>
      <c r="F43" s="58"/>
      <c r="G43" s="21" t="str">
        <f>IF(D43="","",G42+M43)</f>
        <v/>
      </c>
      <c r="H43" s="21" t="str">
        <f t="shared" ref="H43:I43" si="17">IF(E43="","",H42+N43)</f>
        <v/>
      </c>
      <c r="I43" s="21" t="str">
        <f t="shared" si="17"/>
        <v/>
      </c>
      <c r="J43" s="43" t="str">
        <f t="shared" si="11"/>
        <v/>
      </c>
      <c r="K43" s="44" t="str">
        <f t="shared" si="12"/>
        <v/>
      </c>
      <c r="L43" s="45" t="str">
        <f t="shared" si="13"/>
        <v/>
      </c>
      <c r="M43" s="43" t="str">
        <f t="shared" si="14"/>
        <v/>
      </c>
      <c r="N43" s="44" t="str">
        <f t="shared" si="15"/>
        <v/>
      </c>
      <c r="O43" s="45" t="str">
        <f t="shared" si="16"/>
        <v/>
      </c>
    </row>
    <row r="44" spans="1:18" x14ac:dyDescent="0.4">
      <c r="A44" s="9">
        <v>36</v>
      </c>
      <c r="B44" s="5"/>
      <c r="C44" s="46"/>
      <c r="D44" s="56"/>
      <c r="E44" s="59"/>
      <c r="F44" s="58"/>
      <c r="G44" s="21" t="str">
        <f t="shared" ref="G44:G58" si="18">IF(D44="","",G43+M44)</f>
        <v/>
      </c>
      <c r="H44" s="21" t="str">
        <f t="shared" ref="H44:H58" si="19">IF(E44="","",H43+N44)</f>
        <v/>
      </c>
      <c r="I44" s="21" t="str">
        <f t="shared" ref="I44:I58" si="20">IF(F44="","",I43+O44)</f>
        <v/>
      </c>
      <c r="J44" s="43" t="str">
        <f>IF(G43="","",G43*0.03)</f>
        <v/>
      </c>
      <c r="K44" s="44" t="str">
        <f t="shared" si="12"/>
        <v/>
      </c>
      <c r="L44" s="45" t="str">
        <f t="shared" si="13"/>
        <v/>
      </c>
      <c r="M44" s="43" t="str">
        <f>IF(D44="","",J44*D44)</f>
        <v/>
      </c>
      <c r="N44" s="44" t="str">
        <f t="shared" si="15"/>
        <v/>
      </c>
      <c r="O44" s="45" t="str">
        <f t="shared" si="16"/>
        <v/>
      </c>
    </row>
    <row r="45" spans="1:18" x14ac:dyDescent="0.4">
      <c r="A45" s="9">
        <v>37</v>
      </c>
      <c r="B45" s="5"/>
      <c r="C45" s="46"/>
      <c r="D45" s="56"/>
      <c r="E45" s="57"/>
      <c r="F45" s="58"/>
      <c r="G45" s="21" t="str">
        <f t="shared" si="18"/>
        <v/>
      </c>
      <c r="H45" s="21" t="str">
        <f t="shared" si="19"/>
        <v/>
      </c>
      <c r="I45" s="21" t="str">
        <f t="shared" si="20"/>
        <v/>
      </c>
      <c r="J45" s="43" t="str">
        <f t="shared" si="11"/>
        <v/>
      </c>
      <c r="K45" s="44" t="str">
        <f t="shared" si="12"/>
        <v/>
      </c>
      <c r="L45" s="45" t="str">
        <f t="shared" si="13"/>
        <v/>
      </c>
      <c r="M45" s="43" t="str">
        <f t="shared" si="14"/>
        <v/>
      </c>
      <c r="N45" s="44" t="str">
        <f t="shared" si="15"/>
        <v/>
      </c>
      <c r="O45" s="45" t="str">
        <f t="shared" si="16"/>
        <v/>
      </c>
    </row>
    <row r="46" spans="1:18" x14ac:dyDescent="0.4">
      <c r="A46" s="9">
        <v>38</v>
      </c>
      <c r="B46" s="5"/>
      <c r="C46" s="46"/>
      <c r="D46" s="56"/>
      <c r="E46" s="57"/>
      <c r="F46" s="58"/>
      <c r="G46" s="21" t="str">
        <f t="shared" si="18"/>
        <v/>
      </c>
      <c r="H46" s="21" t="str">
        <f t="shared" si="19"/>
        <v/>
      </c>
      <c r="I46" s="21" t="str">
        <f t="shared" si="20"/>
        <v/>
      </c>
      <c r="J46" s="43" t="str">
        <f t="shared" si="11"/>
        <v/>
      </c>
      <c r="K46" s="44" t="str">
        <f t="shared" si="12"/>
        <v/>
      </c>
      <c r="L46" s="45" t="str">
        <f t="shared" si="13"/>
        <v/>
      </c>
      <c r="M46" s="43" t="str">
        <f t="shared" si="14"/>
        <v/>
      </c>
      <c r="N46" s="44" t="str">
        <f t="shared" si="15"/>
        <v/>
      </c>
      <c r="O46" s="45" t="str">
        <f t="shared" si="16"/>
        <v/>
      </c>
    </row>
    <row r="47" spans="1:18" x14ac:dyDescent="0.4">
      <c r="A47" s="9">
        <v>39</v>
      </c>
      <c r="B47" s="5"/>
      <c r="C47" s="46"/>
      <c r="D47" s="56"/>
      <c r="E47" s="57"/>
      <c r="F47" s="58"/>
      <c r="G47" s="21" t="str">
        <f t="shared" si="18"/>
        <v/>
      </c>
      <c r="H47" s="21" t="str">
        <f t="shared" si="19"/>
        <v/>
      </c>
      <c r="I47" s="21" t="str">
        <f t="shared" si="20"/>
        <v/>
      </c>
      <c r="J47" s="43" t="str">
        <f t="shared" si="11"/>
        <v/>
      </c>
      <c r="K47" s="44" t="str">
        <f t="shared" si="12"/>
        <v/>
      </c>
      <c r="L47" s="45" t="str">
        <f t="shared" si="13"/>
        <v/>
      </c>
      <c r="M47" s="43" t="str">
        <f t="shared" si="14"/>
        <v/>
      </c>
      <c r="N47" s="44" t="str">
        <f t="shared" si="15"/>
        <v/>
      </c>
      <c r="O47" s="45" t="str">
        <f t="shared" si="16"/>
        <v/>
      </c>
    </row>
    <row r="48" spans="1:18" x14ac:dyDescent="0.4">
      <c r="A48" s="9">
        <v>40</v>
      </c>
      <c r="B48" s="5"/>
      <c r="C48" s="46"/>
      <c r="D48" s="56"/>
      <c r="E48" s="57"/>
      <c r="F48" s="58"/>
      <c r="G48" s="21" t="str">
        <f t="shared" si="18"/>
        <v/>
      </c>
      <c r="H48" s="21" t="str">
        <f t="shared" si="19"/>
        <v/>
      </c>
      <c r="I48" s="21" t="str">
        <f t="shared" si="20"/>
        <v/>
      </c>
      <c r="J48" s="43" t="str">
        <f t="shared" si="11"/>
        <v/>
      </c>
      <c r="K48" s="44" t="str">
        <f t="shared" si="12"/>
        <v/>
      </c>
      <c r="L48" s="45" t="str">
        <f t="shared" si="13"/>
        <v/>
      </c>
      <c r="M48" s="43" t="str">
        <f t="shared" si="14"/>
        <v/>
      </c>
      <c r="N48" s="44" t="str">
        <f t="shared" si="15"/>
        <v/>
      </c>
      <c r="O48" s="45" t="str">
        <f t="shared" si="16"/>
        <v/>
      </c>
    </row>
    <row r="49" spans="1:15" x14ac:dyDescent="0.4">
      <c r="A49" s="9">
        <v>41</v>
      </c>
      <c r="B49" s="5"/>
      <c r="C49" s="46"/>
      <c r="D49" s="56"/>
      <c r="E49" s="57"/>
      <c r="F49" s="58"/>
      <c r="G49" s="21" t="str">
        <f t="shared" si="18"/>
        <v/>
      </c>
      <c r="H49" s="21" t="str">
        <f t="shared" si="19"/>
        <v/>
      </c>
      <c r="I49" s="21" t="str">
        <f t="shared" si="20"/>
        <v/>
      </c>
      <c r="J49" s="43" t="str">
        <f t="shared" si="11"/>
        <v/>
      </c>
      <c r="K49" s="44" t="str">
        <f t="shared" si="12"/>
        <v/>
      </c>
      <c r="L49" s="45" t="str">
        <f t="shared" si="13"/>
        <v/>
      </c>
      <c r="M49" s="43" t="str">
        <f t="shared" si="14"/>
        <v/>
      </c>
      <c r="N49" s="44" t="str">
        <f t="shared" si="15"/>
        <v/>
      </c>
      <c r="O49" s="45" t="str">
        <f t="shared" si="16"/>
        <v/>
      </c>
    </row>
    <row r="50" spans="1:15" x14ac:dyDescent="0.4">
      <c r="A50" s="9">
        <v>42</v>
      </c>
      <c r="B50" s="5"/>
      <c r="C50" s="46"/>
      <c r="D50" s="56"/>
      <c r="E50" s="57"/>
      <c r="F50" s="58"/>
      <c r="G50" s="21" t="str">
        <f t="shared" si="18"/>
        <v/>
      </c>
      <c r="H50" s="21" t="str">
        <f t="shared" si="19"/>
        <v/>
      </c>
      <c r="I50" s="21" t="str">
        <f t="shared" si="20"/>
        <v/>
      </c>
      <c r="J50" s="43" t="str">
        <f t="shared" si="11"/>
        <v/>
      </c>
      <c r="K50" s="44" t="str">
        <f t="shared" si="12"/>
        <v/>
      </c>
      <c r="L50" s="45" t="str">
        <f t="shared" si="13"/>
        <v/>
      </c>
      <c r="M50" s="43" t="str">
        <f t="shared" si="14"/>
        <v/>
      </c>
      <c r="N50" s="44" t="str">
        <f t="shared" si="15"/>
        <v/>
      </c>
      <c r="O50" s="45" t="str">
        <f t="shared" si="16"/>
        <v/>
      </c>
    </row>
    <row r="51" spans="1:15" x14ac:dyDescent="0.4">
      <c r="A51" s="9">
        <v>43</v>
      </c>
      <c r="B51" s="5"/>
      <c r="C51" s="46"/>
      <c r="D51" s="56"/>
      <c r="E51" s="57"/>
      <c r="F51" s="79"/>
      <c r="G51" s="21" t="str">
        <f t="shared" si="18"/>
        <v/>
      </c>
      <c r="H51" s="21" t="str">
        <f t="shared" si="19"/>
        <v/>
      </c>
      <c r="I51" s="21" t="str">
        <f t="shared" si="20"/>
        <v/>
      </c>
      <c r="J51" s="43" t="str">
        <f t="shared" si="11"/>
        <v/>
      </c>
      <c r="K51" s="44" t="str">
        <f t="shared" si="12"/>
        <v/>
      </c>
      <c r="L51" s="45" t="str">
        <f t="shared" si="13"/>
        <v/>
      </c>
      <c r="M51" s="43" t="str">
        <f t="shared" si="14"/>
        <v/>
      </c>
      <c r="N51" s="44" t="str">
        <f t="shared" si="15"/>
        <v/>
      </c>
      <c r="O51" s="45" t="str">
        <f t="shared" si="16"/>
        <v/>
      </c>
    </row>
    <row r="52" spans="1:15" x14ac:dyDescent="0.4">
      <c r="A52" s="9">
        <v>44</v>
      </c>
      <c r="B52" s="5"/>
      <c r="C52" s="46"/>
      <c r="D52" s="56"/>
      <c r="E52" s="57"/>
      <c r="F52" s="58"/>
      <c r="G52" s="21" t="str">
        <f t="shared" si="18"/>
        <v/>
      </c>
      <c r="H52" s="21" t="str">
        <f t="shared" si="19"/>
        <v/>
      </c>
      <c r="I52" s="21" t="str">
        <f t="shared" si="20"/>
        <v/>
      </c>
      <c r="J52" s="43" t="str">
        <f t="shared" si="11"/>
        <v/>
      </c>
      <c r="K52" s="44" t="str">
        <f t="shared" si="12"/>
        <v/>
      </c>
      <c r="L52" s="45" t="str">
        <f t="shared" si="13"/>
        <v/>
      </c>
      <c r="M52" s="43" t="str">
        <f t="shared" si="14"/>
        <v/>
      </c>
      <c r="N52" s="44" t="str">
        <f t="shared" si="15"/>
        <v/>
      </c>
      <c r="O52" s="45" t="str">
        <f t="shared" si="16"/>
        <v/>
      </c>
    </row>
    <row r="53" spans="1:15" x14ac:dyDescent="0.4">
      <c r="A53" s="9">
        <v>45</v>
      </c>
      <c r="B53" s="5"/>
      <c r="C53" s="46"/>
      <c r="D53" s="56"/>
      <c r="E53" s="57"/>
      <c r="F53" s="58"/>
      <c r="G53" s="21" t="str">
        <f t="shared" si="18"/>
        <v/>
      </c>
      <c r="H53" s="21" t="str">
        <f t="shared" si="19"/>
        <v/>
      </c>
      <c r="I53" s="21" t="str">
        <f t="shared" si="20"/>
        <v/>
      </c>
      <c r="J53" s="43" t="str">
        <f t="shared" si="11"/>
        <v/>
      </c>
      <c r="K53" s="44" t="str">
        <f t="shared" si="12"/>
        <v/>
      </c>
      <c r="L53" s="45" t="str">
        <f t="shared" si="13"/>
        <v/>
      </c>
      <c r="M53" s="43" t="str">
        <f t="shared" si="14"/>
        <v/>
      </c>
      <c r="N53" s="44" t="str">
        <f t="shared" si="15"/>
        <v/>
      </c>
      <c r="O53" s="45" t="str">
        <f t="shared" si="16"/>
        <v/>
      </c>
    </row>
    <row r="54" spans="1:15" x14ac:dyDescent="0.4">
      <c r="A54" s="9">
        <v>46</v>
      </c>
      <c r="B54" s="5"/>
      <c r="C54" s="46"/>
      <c r="D54" s="56"/>
      <c r="E54" s="57"/>
      <c r="F54" s="58"/>
      <c r="G54" s="21" t="str">
        <f t="shared" si="18"/>
        <v/>
      </c>
      <c r="H54" s="21" t="str">
        <f t="shared" si="19"/>
        <v/>
      </c>
      <c r="I54" s="21" t="str">
        <f t="shared" si="20"/>
        <v/>
      </c>
      <c r="J54" s="43" t="str">
        <f t="shared" si="11"/>
        <v/>
      </c>
      <c r="K54" s="44" t="str">
        <f t="shared" si="12"/>
        <v/>
      </c>
      <c r="L54" s="45" t="str">
        <f t="shared" si="13"/>
        <v/>
      </c>
      <c r="M54" s="43" t="str">
        <f t="shared" si="14"/>
        <v/>
      </c>
      <c r="N54" s="44" t="str">
        <f t="shared" si="15"/>
        <v/>
      </c>
      <c r="O54" s="45" t="str">
        <f t="shared" si="16"/>
        <v/>
      </c>
    </row>
    <row r="55" spans="1:15" x14ac:dyDescent="0.4">
      <c r="A55" s="9">
        <v>47</v>
      </c>
      <c r="B55" s="5"/>
      <c r="C55" s="46"/>
      <c r="D55" s="56"/>
      <c r="E55" s="57"/>
      <c r="F55" s="58"/>
      <c r="G55" s="21" t="str">
        <f t="shared" si="18"/>
        <v/>
      </c>
      <c r="H55" s="21" t="str">
        <f t="shared" si="19"/>
        <v/>
      </c>
      <c r="I55" s="21" t="str">
        <f t="shared" si="20"/>
        <v/>
      </c>
      <c r="J55" s="43" t="str">
        <f t="shared" si="11"/>
        <v/>
      </c>
      <c r="K55" s="44" t="str">
        <f t="shared" si="12"/>
        <v/>
      </c>
      <c r="L55" s="45" t="str">
        <f t="shared" si="13"/>
        <v/>
      </c>
      <c r="M55" s="43" t="str">
        <f t="shared" si="14"/>
        <v/>
      </c>
      <c r="N55" s="44" t="str">
        <f t="shared" si="15"/>
        <v/>
      </c>
      <c r="O55" s="45" t="str">
        <f t="shared" si="16"/>
        <v/>
      </c>
    </row>
    <row r="56" spans="1:15" x14ac:dyDescent="0.4">
      <c r="A56" s="9">
        <v>48</v>
      </c>
      <c r="B56" s="5"/>
      <c r="C56" s="46"/>
      <c r="D56" s="56"/>
      <c r="E56" s="57"/>
      <c r="F56" s="58"/>
      <c r="G56" s="21" t="str">
        <f t="shared" si="18"/>
        <v/>
      </c>
      <c r="H56" s="21" t="str">
        <f t="shared" si="19"/>
        <v/>
      </c>
      <c r="I56" s="21" t="str">
        <f t="shared" si="20"/>
        <v/>
      </c>
      <c r="J56" s="43" t="str">
        <f t="shared" si="11"/>
        <v/>
      </c>
      <c r="K56" s="44" t="str">
        <f t="shared" si="12"/>
        <v/>
      </c>
      <c r="L56" s="45" t="str">
        <f t="shared" si="13"/>
        <v/>
      </c>
      <c r="M56" s="43" t="str">
        <f t="shared" si="14"/>
        <v/>
      </c>
      <c r="N56" s="44" t="str">
        <f t="shared" si="15"/>
        <v/>
      </c>
      <c r="O56" s="45" t="str">
        <f t="shared" si="16"/>
        <v/>
      </c>
    </row>
    <row r="57" spans="1:15" x14ac:dyDescent="0.4">
      <c r="A57" s="9">
        <v>49</v>
      </c>
      <c r="B57" s="5"/>
      <c r="C57" s="46"/>
      <c r="D57" s="56"/>
      <c r="E57" s="57"/>
      <c r="F57" s="58"/>
      <c r="G57" s="21" t="str">
        <f t="shared" si="18"/>
        <v/>
      </c>
      <c r="H57" s="21" t="str">
        <f t="shared" si="19"/>
        <v/>
      </c>
      <c r="I57" s="21" t="str">
        <f t="shared" si="20"/>
        <v/>
      </c>
      <c r="J57" s="43" t="str">
        <f t="shared" si="11"/>
        <v/>
      </c>
      <c r="K57" s="44" t="str">
        <f t="shared" si="12"/>
        <v/>
      </c>
      <c r="L57" s="45" t="str">
        <f t="shared" si="13"/>
        <v/>
      </c>
      <c r="M57" s="43" t="str">
        <f t="shared" si="14"/>
        <v/>
      </c>
      <c r="N57" s="44" t="str">
        <f t="shared" si="15"/>
        <v/>
      </c>
      <c r="O57" s="45" t="str">
        <f t="shared" si="16"/>
        <v/>
      </c>
    </row>
    <row r="58" spans="1:15" ht="19.5" thickBot="1" x14ac:dyDescent="0.45">
      <c r="A58" s="9">
        <v>50</v>
      </c>
      <c r="B58" s="6"/>
      <c r="C58" s="50"/>
      <c r="D58" s="60"/>
      <c r="E58" s="61"/>
      <c r="F58" s="62"/>
      <c r="G58" s="21" t="str">
        <f t="shared" si="18"/>
        <v/>
      </c>
      <c r="H58" s="21" t="str">
        <f t="shared" si="19"/>
        <v/>
      </c>
      <c r="I58" s="21" t="str">
        <f t="shared" si="20"/>
        <v/>
      </c>
      <c r="J58" s="43" t="str">
        <f t="shared" si="11"/>
        <v/>
      </c>
      <c r="K58" s="44" t="str">
        <f t="shared" si="12"/>
        <v/>
      </c>
      <c r="L58" s="45" t="str">
        <f t="shared" si="13"/>
        <v/>
      </c>
      <c r="M58" s="43" t="str">
        <f t="shared" si="14"/>
        <v/>
      </c>
      <c r="N58" s="44" t="str">
        <f t="shared" si="15"/>
        <v/>
      </c>
      <c r="O58" s="45" t="str">
        <f t="shared" si="16"/>
        <v/>
      </c>
    </row>
    <row r="59" spans="1:15" ht="19.5" thickBot="1" x14ac:dyDescent="0.45">
      <c r="A59" s="9"/>
      <c r="B59" s="94" t="s">
        <v>5</v>
      </c>
      <c r="C59" s="95"/>
      <c r="D59" s="7">
        <f>COUNTIF(D9:D58,1.27)</f>
        <v>32</v>
      </c>
      <c r="E59" s="7">
        <f>COUNTIF(E9:E58,1.5)</f>
        <v>32</v>
      </c>
      <c r="F59" s="8">
        <f>COUNTIF(F9:F58,2)</f>
        <v>31</v>
      </c>
      <c r="G59" s="69">
        <f>M59+G8</f>
        <v>320941.47750787437</v>
      </c>
      <c r="H59" s="70">
        <f>N59+H8</f>
        <v>396728.16047915956</v>
      </c>
      <c r="I59" s="71">
        <f>O59+I8</f>
        <v>572829.38952697255</v>
      </c>
      <c r="J59" s="66" t="s">
        <v>28</v>
      </c>
      <c r="K59" s="67">
        <f>B58-B9</f>
        <v>-44239</v>
      </c>
      <c r="L59" s="68" t="s">
        <v>29</v>
      </c>
      <c r="M59" s="80">
        <f>SUM(M9:M58)</f>
        <v>220941.47750787434</v>
      </c>
      <c r="N59" s="81">
        <f>SUM(N9:N58)</f>
        <v>296728.16047915956</v>
      </c>
      <c r="O59" s="82">
        <f>SUM(O9:O58)</f>
        <v>472829.38952697249</v>
      </c>
    </row>
    <row r="60" spans="1:15" ht="19.5" thickBot="1" x14ac:dyDescent="0.45">
      <c r="A60" s="9"/>
      <c r="B60" s="88" t="s">
        <v>6</v>
      </c>
      <c r="C60" s="89"/>
      <c r="D60" s="7">
        <f>COUNTIF(D9:D58,-1)</f>
        <v>1</v>
      </c>
      <c r="E60" s="7">
        <f>COUNTIF(E9:E58,-1)</f>
        <v>1</v>
      </c>
      <c r="F60" s="8">
        <f>COUNTIF(F9:F58,-1)</f>
        <v>2</v>
      </c>
      <c r="G60" s="86" t="s">
        <v>27</v>
      </c>
      <c r="H60" s="87"/>
      <c r="I60" s="93"/>
      <c r="J60" s="86" t="s">
        <v>30</v>
      </c>
      <c r="K60" s="87"/>
      <c r="L60" s="93"/>
      <c r="M60" s="9"/>
      <c r="N60" s="3"/>
      <c r="O60" s="4"/>
    </row>
    <row r="61" spans="1:15" ht="19.5" thickBot="1" x14ac:dyDescent="0.45">
      <c r="A61" s="9"/>
      <c r="B61" s="88" t="s">
        <v>32</v>
      </c>
      <c r="C61" s="89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5">
        <f>G59/G8</f>
        <v>3.2094147750787436</v>
      </c>
      <c r="H61" s="76">
        <f t="shared" ref="H61" si="21">H59/H8</f>
        <v>3.9672816047915958</v>
      </c>
      <c r="I61" s="77">
        <f>I59/I8</f>
        <v>5.7282938952697258</v>
      </c>
      <c r="J61" s="64">
        <f>(G61-100%)*30/K59</f>
        <v>-1.4982807760655149E-3</v>
      </c>
      <c r="K61" s="64">
        <f>(H61-100%)*30/K59</f>
        <v>-2.0122165542563772E-3</v>
      </c>
      <c r="L61" s="65">
        <f>(I61-100%)*30/K59</f>
        <v>-3.2064200560159989E-3</v>
      </c>
      <c r="M61" s="10"/>
      <c r="N61" s="2"/>
      <c r="O61" s="11"/>
    </row>
    <row r="62" spans="1:15" ht="19.5" thickBot="1" x14ac:dyDescent="0.45">
      <c r="A62" s="3"/>
      <c r="B62" s="86" t="s">
        <v>4</v>
      </c>
      <c r="C62" s="87"/>
      <c r="D62" s="78">
        <f t="shared" ref="D62:E62" si="22">D59/(D59+D60+D61)</f>
        <v>0.96969696969696972</v>
      </c>
      <c r="E62" s="73">
        <f t="shared" si="22"/>
        <v>0.96969696969696972</v>
      </c>
      <c r="F62" s="74">
        <f>F59/(F59+F60+F61)</f>
        <v>0.93939393939393945</v>
      </c>
    </row>
    <row r="64" spans="1:15" x14ac:dyDescent="0.4">
      <c r="D64" s="72"/>
      <c r="E64" s="72"/>
      <c r="F64" s="72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232"/>
  <sheetViews>
    <sheetView topLeftCell="A1236" zoomScale="80" zoomScaleNormal="80" workbookViewId="0">
      <selection activeCell="A1234" sqref="A1234"/>
    </sheetView>
  </sheetViews>
  <sheetFormatPr defaultColWidth="8.125" defaultRowHeight="14.25" x14ac:dyDescent="0.4"/>
  <cols>
    <col min="1" max="1" width="6.625" style="52" customWidth="1"/>
    <col min="2" max="2" width="7.25" style="51" customWidth="1"/>
    <col min="3" max="256" width="8.125" style="51"/>
    <col min="257" max="257" width="6.625" style="51" customWidth="1"/>
    <col min="258" max="258" width="7.25" style="51" customWidth="1"/>
    <col min="259" max="512" width="8.125" style="51"/>
    <col min="513" max="513" width="6.625" style="51" customWidth="1"/>
    <col min="514" max="514" width="7.25" style="51" customWidth="1"/>
    <col min="515" max="768" width="8.125" style="51"/>
    <col min="769" max="769" width="6.625" style="51" customWidth="1"/>
    <col min="770" max="770" width="7.25" style="51" customWidth="1"/>
    <col min="771" max="1024" width="8.125" style="51"/>
    <col min="1025" max="1025" width="6.625" style="51" customWidth="1"/>
    <col min="1026" max="1026" width="7.25" style="51" customWidth="1"/>
    <col min="1027" max="1280" width="8.125" style="51"/>
    <col min="1281" max="1281" width="6.625" style="51" customWidth="1"/>
    <col min="1282" max="1282" width="7.25" style="51" customWidth="1"/>
    <col min="1283" max="1536" width="8.125" style="51"/>
    <col min="1537" max="1537" width="6.625" style="51" customWidth="1"/>
    <col min="1538" max="1538" width="7.25" style="51" customWidth="1"/>
    <col min="1539" max="1792" width="8.125" style="51"/>
    <col min="1793" max="1793" width="6.625" style="51" customWidth="1"/>
    <col min="1794" max="1794" width="7.25" style="51" customWidth="1"/>
    <col min="1795" max="2048" width="8.125" style="51"/>
    <col min="2049" max="2049" width="6.625" style="51" customWidth="1"/>
    <col min="2050" max="2050" width="7.25" style="51" customWidth="1"/>
    <col min="2051" max="2304" width="8.125" style="51"/>
    <col min="2305" max="2305" width="6.625" style="51" customWidth="1"/>
    <col min="2306" max="2306" width="7.25" style="51" customWidth="1"/>
    <col min="2307" max="2560" width="8.125" style="51"/>
    <col min="2561" max="2561" width="6.625" style="51" customWidth="1"/>
    <col min="2562" max="2562" width="7.25" style="51" customWidth="1"/>
    <col min="2563" max="2816" width="8.125" style="51"/>
    <col min="2817" max="2817" width="6.625" style="51" customWidth="1"/>
    <col min="2818" max="2818" width="7.25" style="51" customWidth="1"/>
    <col min="2819" max="3072" width="8.125" style="51"/>
    <col min="3073" max="3073" width="6.625" style="51" customWidth="1"/>
    <col min="3074" max="3074" width="7.25" style="51" customWidth="1"/>
    <col min="3075" max="3328" width="8.125" style="51"/>
    <col min="3329" max="3329" width="6.625" style="51" customWidth="1"/>
    <col min="3330" max="3330" width="7.25" style="51" customWidth="1"/>
    <col min="3331" max="3584" width="8.125" style="51"/>
    <col min="3585" max="3585" width="6.625" style="51" customWidth="1"/>
    <col min="3586" max="3586" width="7.25" style="51" customWidth="1"/>
    <col min="3587" max="3840" width="8.125" style="51"/>
    <col min="3841" max="3841" width="6.625" style="51" customWidth="1"/>
    <col min="3842" max="3842" width="7.25" style="51" customWidth="1"/>
    <col min="3843" max="4096" width="8.125" style="51"/>
    <col min="4097" max="4097" width="6.625" style="51" customWidth="1"/>
    <col min="4098" max="4098" width="7.25" style="51" customWidth="1"/>
    <col min="4099" max="4352" width="8.125" style="51"/>
    <col min="4353" max="4353" width="6.625" style="51" customWidth="1"/>
    <col min="4354" max="4354" width="7.25" style="51" customWidth="1"/>
    <col min="4355" max="4608" width="8.125" style="51"/>
    <col min="4609" max="4609" width="6.625" style="51" customWidth="1"/>
    <col min="4610" max="4610" width="7.25" style="51" customWidth="1"/>
    <col min="4611" max="4864" width="8.125" style="51"/>
    <col min="4865" max="4865" width="6.625" style="51" customWidth="1"/>
    <col min="4866" max="4866" width="7.25" style="51" customWidth="1"/>
    <col min="4867" max="5120" width="8.125" style="51"/>
    <col min="5121" max="5121" width="6.625" style="51" customWidth="1"/>
    <col min="5122" max="5122" width="7.25" style="51" customWidth="1"/>
    <col min="5123" max="5376" width="8.125" style="51"/>
    <col min="5377" max="5377" width="6.625" style="51" customWidth="1"/>
    <col min="5378" max="5378" width="7.25" style="51" customWidth="1"/>
    <col min="5379" max="5632" width="8.125" style="51"/>
    <col min="5633" max="5633" width="6.625" style="51" customWidth="1"/>
    <col min="5634" max="5634" width="7.25" style="51" customWidth="1"/>
    <col min="5635" max="5888" width="8.125" style="51"/>
    <col min="5889" max="5889" width="6.625" style="51" customWidth="1"/>
    <col min="5890" max="5890" width="7.25" style="51" customWidth="1"/>
    <col min="5891" max="6144" width="8.125" style="51"/>
    <col min="6145" max="6145" width="6.625" style="51" customWidth="1"/>
    <col min="6146" max="6146" width="7.25" style="51" customWidth="1"/>
    <col min="6147" max="6400" width="8.125" style="51"/>
    <col min="6401" max="6401" width="6.625" style="51" customWidth="1"/>
    <col min="6402" max="6402" width="7.25" style="51" customWidth="1"/>
    <col min="6403" max="6656" width="8.125" style="51"/>
    <col min="6657" max="6657" width="6.625" style="51" customWidth="1"/>
    <col min="6658" max="6658" width="7.25" style="51" customWidth="1"/>
    <col min="6659" max="6912" width="8.125" style="51"/>
    <col min="6913" max="6913" width="6.625" style="51" customWidth="1"/>
    <col min="6914" max="6914" width="7.25" style="51" customWidth="1"/>
    <col min="6915" max="7168" width="8.125" style="51"/>
    <col min="7169" max="7169" width="6.625" style="51" customWidth="1"/>
    <col min="7170" max="7170" width="7.25" style="51" customWidth="1"/>
    <col min="7171" max="7424" width="8.125" style="51"/>
    <col min="7425" max="7425" width="6.625" style="51" customWidth="1"/>
    <col min="7426" max="7426" width="7.25" style="51" customWidth="1"/>
    <col min="7427" max="7680" width="8.125" style="51"/>
    <col min="7681" max="7681" width="6.625" style="51" customWidth="1"/>
    <col min="7682" max="7682" width="7.25" style="51" customWidth="1"/>
    <col min="7683" max="7936" width="8.125" style="51"/>
    <col min="7937" max="7937" width="6.625" style="51" customWidth="1"/>
    <col min="7938" max="7938" width="7.25" style="51" customWidth="1"/>
    <col min="7939" max="8192" width="8.125" style="51"/>
    <col min="8193" max="8193" width="6.625" style="51" customWidth="1"/>
    <col min="8194" max="8194" width="7.25" style="51" customWidth="1"/>
    <col min="8195" max="8448" width="8.125" style="51"/>
    <col min="8449" max="8449" width="6.625" style="51" customWidth="1"/>
    <col min="8450" max="8450" width="7.25" style="51" customWidth="1"/>
    <col min="8451" max="8704" width="8.125" style="51"/>
    <col min="8705" max="8705" width="6.625" style="51" customWidth="1"/>
    <col min="8706" max="8706" width="7.25" style="51" customWidth="1"/>
    <col min="8707" max="8960" width="8.125" style="51"/>
    <col min="8961" max="8961" width="6.625" style="51" customWidth="1"/>
    <col min="8962" max="8962" width="7.25" style="51" customWidth="1"/>
    <col min="8963" max="9216" width="8.125" style="51"/>
    <col min="9217" max="9217" width="6.625" style="51" customWidth="1"/>
    <col min="9218" max="9218" width="7.25" style="51" customWidth="1"/>
    <col min="9219" max="9472" width="8.125" style="51"/>
    <col min="9473" max="9473" width="6.625" style="51" customWidth="1"/>
    <col min="9474" max="9474" width="7.25" style="51" customWidth="1"/>
    <col min="9475" max="9728" width="8.125" style="51"/>
    <col min="9729" max="9729" width="6.625" style="51" customWidth="1"/>
    <col min="9730" max="9730" width="7.25" style="51" customWidth="1"/>
    <col min="9731" max="9984" width="8.125" style="51"/>
    <col min="9985" max="9985" width="6.625" style="51" customWidth="1"/>
    <col min="9986" max="9986" width="7.25" style="51" customWidth="1"/>
    <col min="9987" max="10240" width="8.125" style="51"/>
    <col min="10241" max="10241" width="6.625" style="51" customWidth="1"/>
    <col min="10242" max="10242" width="7.25" style="51" customWidth="1"/>
    <col min="10243" max="10496" width="8.125" style="51"/>
    <col min="10497" max="10497" width="6.625" style="51" customWidth="1"/>
    <col min="10498" max="10498" width="7.25" style="51" customWidth="1"/>
    <col min="10499" max="10752" width="8.125" style="51"/>
    <col min="10753" max="10753" width="6.625" style="51" customWidth="1"/>
    <col min="10754" max="10754" width="7.25" style="51" customWidth="1"/>
    <col min="10755" max="11008" width="8.125" style="51"/>
    <col min="11009" max="11009" width="6.625" style="51" customWidth="1"/>
    <col min="11010" max="11010" width="7.25" style="51" customWidth="1"/>
    <col min="11011" max="11264" width="8.125" style="51"/>
    <col min="11265" max="11265" width="6.625" style="51" customWidth="1"/>
    <col min="11266" max="11266" width="7.25" style="51" customWidth="1"/>
    <col min="11267" max="11520" width="8.125" style="51"/>
    <col min="11521" max="11521" width="6.625" style="51" customWidth="1"/>
    <col min="11522" max="11522" width="7.25" style="51" customWidth="1"/>
    <col min="11523" max="11776" width="8.125" style="51"/>
    <col min="11777" max="11777" width="6.625" style="51" customWidth="1"/>
    <col min="11778" max="11778" width="7.25" style="51" customWidth="1"/>
    <col min="11779" max="12032" width="8.125" style="51"/>
    <col min="12033" max="12033" width="6.625" style="51" customWidth="1"/>
    <col min="12034" max="12034" width="7.25" style="51" customWidth="1"/>
    <col min="12035" max="12288" width="8.125" style="51"/>
    <col min="12289" max="12289" width="6.625" style="51" customWidth="1"/>
    <col min="12290" max="12290" width="7.25" style="51" customWidth="1"/>
    <col min="12291" max="12544" width="8.125" style="51"/>
    <col min="12545" max="12545" width="6.625" style="51" customWidth="1"/>
    <col min="12546" max="12546" width="7.25" style="51" customWidth="1"/>
    <col min="12547" max="12800" width="8.125" style="51"/>
    <col min="12801" max="12801" width="6.625" style="51" customWidth="1"/>
    <col min="12802" max="12802" width="7.25" style="51" customWidth="1"/>
    <col min="12803" max="13056" width="8.125" style="51"/>
    <col min="13057" max="13057" width="6.625" style="51" customWidth="1"/>
    <col min="13058" max="13058" width="7.25" style="51" customWidth="1"/>
    <col min="13059" max="13312" width="8.125" style="51"/>
    <col min="13313" max="13313" width="6.625" style="51" customWidth="1"/>
    <col min="13314" max="13314" width="7.25" style="51" customWidth="1"/>
    <col min="13315" max="13568" width="8.125" style="51"/>
    <col min="13569" max="13569" width="6.625" style="51" customWidth="1"/>
    <col min="13570" max="13570" width="7.25" style="51" customWidth="1"/>
    <col min="13571" max="13824" width="8.125" style="51"/>
    <col min="13825" max="13825" width="6.625" style="51" customWidth="1"/>
    <col min="13826" max="13826" width="7.25" style="51" customWidth="1"/>
    <col min="13827" max="14080" width="8.125" style="51"/>
    <col min="14081" max="14081" width="6.625" style="51" customWidth="1"/>
    <col min="14082" max="14082" width="7.25" style="51" customWidth="1"/>
    <col min="14083" max="14336" width="8.125" style="51"/>
    <col min="14337" max="14337" width="6.625" style="51" customWidth="1"/>
    <col min="14338" max="14338" width="7.25" style="51" customWidth="1"/>
    <col min="14339" max="14592" width="8.125" style="51"/>
    <col min="14593" max="14593" width="6.625" style="51" customWidth="1"/>
    <col min="14594" max="14594" width="7.25" style="51" customWidth="1"/>
    <col min="14595" max="14848" width="8.125" style="51"/>
    <col min="14849" max="14849" width="6.625" style="51" customWidth="1"/>
    <col min="14850" max="14850" width="7.25" style="51" customWidth="1"/>
    <col min="14851" max="15104" width="8.125" style="51"/>
    <col min="15105" max="15105" width="6.625" style="51" customWidth="1"/>
    <col min="15106" max="15106" width="7.25" style="51" customWidth="1"/>
    <col min="15107" max="15360" width="8.125" style="51"/>
    <col min="15361" max="15361" width="6.625" style="51" customWidth="1"/>
    <col min="15362" max="15362" width="7.25" style="51" customWidth="1"/>
    <col min="15363" max="15616" width="8.125" style="51"/>
    <col min="15617" max="15617" width="6.625" style="51" customWidth="1"/>
    <col min="15618" max="15618" width="7.25" style="51" customWidth="1"/>
    <col min="15619" max="15872" width="8.125" style="51"/>
    <col min="15873" max="15873" width="6.625" style="51" customWidth="1"/>
    <col min="15874" max="15874" width="7.25" style="51" customWidth="1"/>
    <col min="15875" max="16128" width="8.125" style="51"/>
    <col min="16129" max="16129" width="6.625" style="51" customWidth="1"/>
    <col min="16130" max="16130" width="7.25" style="51" customWidth="1"/>
    <col min="16131" max="16384" width="8.125" style="51"/>
  </cols>
  <sheetData>
    <row r="1" spans="1:1" x14ac:dyDescent="0.4">
      <c r="A1" s="52" t="s">
        <v>35</v>
      </c>
    </row>
    <row r="35" spans="1:1" x14ac:dyDescent="0.4">
      <c r="A35" s="52" t="s">
        <v>36</v>
      </c>
    </row>
    <row r="69" spans="1:1" x14ac:dyDescent="0.4">
      <c r="A69" s="52" t="s">
        <v>42</v>
      </c>
    </row>
    <row r="70" spans="1:1" x14ac:dyDescent="0.4">
      <c r="A70" s="52" t="s">
        <v>45</v>
      </c>
    </row>
    <row r="103" spans="1:1" x14ac:dyDescent="0.4">
      <c r="A103" s="52" t="s">
        <v>46</v>
      </c>
    </row>
    <row r="105" spans="1:1" x14ac:dyDescent="0.4">
      <c r="A105" s="52" t="s">
        <v>53</v>
      </c>
    </row>
    <row r="139" spans="1:1" x14ac:dyDescent="0.4">
      <c r="A139" s="52" t="s">
        <v>47</v>
      </c>
    </row>
    <row r="141" spans="1:1" x14ac:dyDescent="0.4">
      <c r="A141" s="52" t="s">
        <v>52</v>
      </c>
    </row>
    <row r="175" spans="1:1" x14ac:dyDescent="0.4">
      <c r="A175" s="52" t="s">
        <v>48</v>
      </c>
    </row>
    <row r="177" spans="1:1" x14ac:dyDescent="0.4">
      <c r="A177" s="52" t="s">
        <v>51</v>
      </c>
    </row>
    <row r="211" spans="1:1" x14ac:dyDescent="0.4">
      <c r="A211" s="52" t="s">
        <v>49</v>
      </c>
    </row>
    <row r="213" spans="1:1" x14ac:dyDescent="0.4">
      <c r="A213" s="52" t="s">
        <v>50</v>
      </c>
    </row>
    <row r="247" spans="1:1" x14ac:dyDescent="0.4">
      <c r="A247" s="52" t="s">
        <v>54</v>
      </c>
    </row>
    <row r="249" spans="1:1" x14ac:dyDescent="0.4">
      <c r="A249" s="52" t="s">
        <v>55</v>
      </c>
    </row>
    <row r="283" spans="1:1" x14ac:dyDescent="0.4">
      <c r="A283" s="52" t="s">
        <v>56</v>
      </c>
    </row>
    <row r="285" spans="1:1" x14ac:dyDescent="0.4">
      <c r="A285" s="52" t="s">
        <v>57</v>
      </c>
    </row>
    <row r="319" spans="1:1" x14ac:dyDescent="0.4">
      <c r="A319" s="52" t="s">
        <v>58</v>
      </c>
    </row>
    <row r="321" spans="1:1" x14ac:dyDescent="0.4">
      <c r="A321" s="52" t="s">
        <v>59</v>
      </c>
    </row>
    <row r="355" spans="1:1" x14ac:dyDescent="0.4">
      <c r="A355" s="52" t="s">
        <v>60</v>
      </c>
    </row>
    <row r="357" spans="1:1" x14ac:dyDescent="0.4">
      <c r="A357" s="52" t="s">
        <v>61</v>
      </c>
    </row>
    <row r="391" spans="1:1" x14ac:dyDescent="0.4">
      <c r="A391" s="52" t="s">
        <v>62</v>
      </c>
    </row>
    <row r="393" spans="1:1" x14ac:dyDescent="0.4">
      <c r="A393" s="52" t="s">
        <v>63</v>
      </c>
    </row>
    <row r="427" spans="1:1" x14ac:dyDescent="0.4">
      <c r="A427" s="85" t="s">
        <v>64</v>
      </c>
    </row>
    <row r="429" spans="1:1" x14ac:dyDescent="0.4">
      <c r="A429" s="52" t="s">
        <v>65</v>
      </c>
    </row>
    <row r="466" spans="1:1" x14ac:dyDescent="0.4">
      <c r="A466" s="52" t="s">
        <v>71</v>
      </c>
    </row>
    <row r="467" spans="1:1" x14ac:dyDescent="0.4">
      <c r="A467" s="52" t="s">
        <v>70</v>
      </c>
    </row>
    <row r="498" spans="1:1" x14ac:dyDescent="0.4">
      <c r="A498" s="52" t="s">
        <v>66</v>
      </c>
    </row>
    <row r="500" spans="1:1" x14ac:dyDescent="0.4">
      <c r="A500" s="52" t="s">
        <v>69</v>
      </c>
    </row>
    <row r="503" spans="1:1" x14ac:dyDescent="0.4">
      <c r="A503" s="52" t="s">
        <v>72</v>
      </c>
    </row>
    <row r="534" spans="1:1" x14ac:dyDescent="0.4">
      <c r="A534" s="52" t="s">
        <v>67</v>
      </c>
    </row>
    <row r="538" spans="1:1" x14ac:dyDescent="0.4">
      <c r="A538" s="52" t="s">
        <v>73</v>
      </c>
    </row>
    <row r="568" spans="1:1" x14ac:dyDescent="0.4">
      <c r="A568" s="52" t="s">
        <v>68</v>
      </c>
    </row>
    <row r="573" spans="1:1" x14ac:dyDescent="0.4">
      <c r="A573" s="52" t="s">
        <v>74</v>
      </c>
    </row>
    <row r="608" spans="1:1" x14ac:dyDescent="0.4">
      <c r="A608" s="52" t="s">
        <v>75</v>
      </c>
    </row>
    <row r="643" spans="1:1" x14ac:dyDescent="0.4">
      <c r="A643" s="52" t="s">
        <v>76</v>
      </c>
    </row>
    <row r="678" spans="1:1" x14ac:dyDescent="0.4">
      <c r="A678" s="52" t="s">
        <v>77</v>
      </c>
    </row>
    <row r="712" spans="1:1" x14ac:dyDescent="0.4">
      <c r="A712" s="52" t="s">
        <v>79</v>
      </c>
    </row>
    <row r="746" spans="1:1" x14ac:dyDescent="0.4">
      <c r="A746" s="52" t="s">
        <v>80</v>
      </c>
    </row>
    <row r="780" spans="1:1" x14ac:dyDescent="0.4">
      <c r="A780" s="52" t="s">
        <v>81</v>
      </c>
    </row>
    <row r="815" spans="1:1" x14ac:dyDescent="0.4">
      <c r="A815" s="52" t="s">
        <v>82</v>
      </c>
    </row>
    <row r="851" spans="1:1" x14ac:dyDescent="0.4">
      <c r="A851" s="52" t="s">
        <v>83</v>
      </c>
    </row>
    <row r="885" spans="1:1" x14ac:dyDescent="0.4">
      <c r="A885" s="52" t="s">
        <v>84</v>
      </c>
    </row>
    <row r="920" spans="1:1" x14ac:dyDescent="0.4">
      <c r="A920" s="52" t="s">
        <v>85</v>
      </c>
    </row>
    <row r="955" spans="1:1" x14ac:dyDescent="0.4">
      <c r="A955" s="52" t="s">
        <v>86</v>
      </c>
    </row>
    <row r="990" spans="1:1" x14ac:dyDescent="0.4">
      <c r="A990" s="52" t="s">
        <v>87</v>
      </c>
    </row>
    <row r="1025" spans="1:1" x14ac:dyDescent="0.4">
      <c r="A1025" s="52" t="s">
        <v>88</v>
      </c>
    </row>
    <row r="1060" spans="1:1" x14ac:dyDescent="0.4">
      <c r="A1060" s="52" t="s">
        <v>89</v>
      </c>
    </row>
    <row r="1095" spans="1:1" x14ac:dyDescent="0.4">
      <c r="A1095" s="52" t="s">
        <v>90</v>
      </c>
    </row>
    <row r="1130" spans="1:1" x14ac:dyDescent="0.4">
      <c r="A1130" s="52" t="s">
        <v>91</v>
      </c>
    </row>
    <row r="1164" spans="1:1" x14ac:dyDescent="0.4">
      <c r="A1164" s="52" t="s">
        <v>93</v>
      </c>
    </row>
    <row r="1198" spans="1:1" x14ac:dyDescent="0.4">
      <c r="A1198" s="52" t="s">
        <v>94</v>
      </c>
    </row>
    <row r="1232" spans="1:1" x14ac:dyDescent="0.4">
      <c r="A1232" s="52" t="s">
        <v>95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tabSelected="1" zoomScale="145" zoomScaleSheetLayoutView="100" workbookViewId="0">
      <selection activeCell="A2" sqref="A2:J9"/>
    </sheetView>
  </sheetViews>
  <sheetFormatPr defaultColWidth="8.125" defaultRowHeight="13.5" x14ac:dyDescent="0.4"/>
  <cols>
    <col min="1" max="16384" width="8.125" style="51"/>
  </cols>
  <sheetData>
    <row r="1" spans="1:10" x14ac:dyDescent="0.4">
      <c r="A1" s="51" t="s">
        <v>23</v>
      </c>
    </row>
    <row r="2" spans="1:10" x14ac:dyDescent="0.4">
      <c r="A2" s="96" t="s">
        <v>96</v>
      </c>
      <c r="B2" s="97"/>
      <c r="C2" s="97"/>
      <c r="D2" s="97"/>
      <c r="E2" s="97"/>
      <c r="F2" s="97"/>
      <c r="G2" s="97"/>
      <c r="H2" s="97"/>
      <c r="I2" s="97"/>
      <c r="J2" s="97"/>
    </row>
    <row r="3" spans="1:10" x14ac:dyDescent="0.4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x14ac:dyDescent="0.4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4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x14ac:dyDescent="0.4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0" x14ac:dyDescent="0.4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0" x14ac:dyDescent="0.4">
      <c r="A8" s="97"/>
      <c r="B8" s="97"/>
      <c r="C8" s="97"/>
      <c r="D8" s="97"/>
      <c r="E8" s="97"/>
      <c r="F8" s="97"/>
      <c r="G8" s="97"/>
      <c r="H8" s="97"/>
      <c r="I8" s="97"/>
      <c r="J8" s="97"/>
    </row>
    <row r="9" spans="1:10" x14ac:dyDescent="0.4">
      <c r="A9" s="97"/>
      <c r="B9" s="97"/>
      <c r="C9" s="97"/>
      <c r="D9" s="97"/>
      <c r="E9" s="97"/>
      <c r="F9" s="97"/>
      <c r="G9" s="97"/>
      <c r="H9" s="97"/>
      <c r="I9" s="97"/>
      <c r="J9" s="97"/>
    </row>
    <row r="10" spans="1:10" x14ac:dyDescent="0.4">
      <c r="A10" s="51" t="s">
        <v>92</v>
      </c>
    </row>
    <row r="11" spans="1:10" x14ac:dyDescent="0.4">
      <c r="A11" s="51" t="s">
        <v>24</v>
      </c>
    </row>
    <row r="12" spans="1:10" x14ac:dyDescent="0.4">
      <c r="A12" s="98" t="s">
        <v>44</v>
      </c>
      <c r="B12" s="99"/>
      <c r="C12" s="99"/>
      <c r="D12" s="99"/>
      <c r="E12" s="99"/>
      <c r="F12" s="99"/>
      <c r="G12" s="99"/>
      <c r="H12" s="99"/>
      <c r="I12" s="99"/>
      <c r="J12" s="99"/>
    </row>
    <row r="13" spans="1:10" x14ac:dyDescent="0.4">
      <c r="A13" s="99"/>
      <c r="B13" s="99"/>
      <c r="C13" s="99"/>
      <c r="D13" s="99"/>
      <c r="E13" s="99"/>
      <c r="F13" s="99"/>
      <c r="G13" s="99"/>
      <c r="H13" s="99"/>
      <c r="I13" s="99"/>
      <c r="J13" s="99"/>
    </row>
    <row r="14" spans="1:10" x14ac:dyDescent="0.4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0" x14ac:dyDescent="0.4">
      <c r="A15" s="99"/>
      <c r="B15" s="99"/>
      <c r="C15" s="99"/>
      <c r="D15" s="99"/>
      <c r="E15" s="99"/>
      <c r="F15" s="99"/>
      <c r="G15" s="99"/>
      <c r="H15" s="99"/>
      <c r="I15" s="99"/>
      <c r="J15" s="99"/>
    </row>
    <row r="16" spans="1:10" x14ac:dyDescent="0.4">
      <c r="A16" s="99"/>
      <c r="B16" s="99"/>
      <c r="C16" s="99"/>
      <c r="D16" s="99"/>
      <c r="E16" s="99"/>
      <c r="F16" s="99"/>
      <c r="G16" s="99"/>
      <c r="H16" s="99"/>
      <c r="I16" s="99"/>
      <c r="J16" s="99"/>
    </row>
    <row r="17" spans="1:10" x14ac:dyDescent="0.4">
      <c r="A17" s="99"/>
      <c r="B17" s="99"/>
      <c r="C17" s="99"/>
      <c r="D17" s="99"/>
      <c r="E17" s="99"/>
      <c r="F17" s="99"/>
      <c r="G17" s="99"/>
      <c r="H17" s="99"/>
      <c r="I17" s="99"/>
      <c r="J17" s="99"/>
    </row>
    <row r="18" spans="1:10" x14ac:dyDescent="0.4">
      <c r="A18" s="99"/>
      <c r="B18" s="99"/>
      <c r="C18" s="99"/>
      <c r="D18" s="99"/>
      <c r="E18" s="99"/>
      <c r="F18" s="99"/>
      <c r="G18" s="99"/>
      <c r="H18" s="99"/>
      <c r="I18" s="99"/>
      <c r="J18" s="99"/>
    </row>
    <row r="19" spans="1:10" x14ac:dyDescent="0.4">
      <c r="A19" s="99"/>
      <c r="B19" s="99"/>
      <c r="C19" s="99"/>
      <c r="D19" s="99"/>
      <c r="E19" s="99"/>
      <c r="F19" s="99"/>
      <c r="G19" s="99"/>
      <c r="H19" s="99"/>
      <c r="I19" s="99"/>
      <c r="J19" s="99"/>
    </row>
    <row r="21" spans="1:10" x14ac:dyDescent="0.4">
      <c r="A21" s="51" t="s">
        <v>25</v>
      </c>
    </row>
    <row r="22" spans="1:10" x14ac:dyDescent="0.4">
      <c r="A22" s="98" t="s">
        <v>37</v>
      </c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>
      <selection activeCell="D16" sqref="D16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9" t="s">
        <v>13</v>
      </c>
      <c r="B1" s="30"/>
      <c r="C1" s="31"/>
      <c r="D1" s="32"/>
      <c r="E1" s="31"/>
      <c r="F1" s="32"/>
      <c r="G1" s="31"/>
      <c r="H1" s="32"/>
    </row>
    <row r="2" spans="1:8" x14ac:dyDescent="0.4">
      <c r="A2" s="33"/>
      <c r="B2" s="31"/>
      <c r="C2" s="31"/>
      <c r="D2" s="32"/>
      <c r="E2" s="31"/>
      <c r="F2" s="32"/>
      <c r="G2" s="31"/>
      <c r="H2" s="32"/>
    </row>
    <row r="3" spans="1:8" x14ac:dyDescent="0.4">
      <c r="A3" s="34" t="s">
        <v>14</v>
      </c>
      <c r="B3" s="34" t="s">
        <v>15</v>
      </c>
      <c r="C3" s="34" t="s">
        <v>16</v>
      </c>
      <c r="D3" s="35" t="s">
        <v>17</v>
      </c>
      <c r="E3" s="34" t="s">
        <v>18</v>
      </c>
      <c r="F3" s="35" t="s">
        <v>17</v>
      </c>
      <c r="G3" s="34" t="s">
        <v>19</v>
      </c>
      <c r="H3" s="35" t="s">
        <v>17</v>
      </c>
    </row>
    <row r="4" spans="1:8" x14ac:dyDescent="0.4">
      <c r="A4" s="36" t="s">
        <v>38</v>
      </c>
      <c r="B4" s="36" t="s">
        <v>40</v>
      </c>
      <c r="C4" s="36"/>
      <c r="D4" s="37"/>
      <c r="E4" s="36"/>
      <c r="F4" s="37">
        <v>44239</v>
      </c>
      <c r="G4" s="36"/>
      <c r="H4" s="37"/>
    </row>
    <row r="5" spans="1:8" x14ac:dyDescent="0.4">
      <c r="A5" s="36" t="s">
        <v>39</v>
      </c>
      <c r="B5" s="36" t="s">
        <v>41</v>
      </c>
      <c r="C5" s="36"/>
      <c r="D5" s="37">
        <v>44239</v>
      </c>
      <c r="E5" s="36"/>
      <c r="F5" s="38"/>
      <c r="G5" s="36"/>
      <c r="H5" s="38"/>
    </row>
    <row r="6" spans="1:8" x14ac:dyDescent="0.4">
      <c r="A6" s="36" t="s">
        <v>38</v>
      </c>
      <c r="B6" s="36" t="s">
        <v>43</v>
      </c>
      <c r="C6" s="36"/>
      <c r="D6" s="84">
        <v>36894</v>
      </c>
      <c r="E6" s="36"/>
      <c r="F6" s="38"/>
      <c r="G6" s="36"/>
      <c r="H6" s="38"/>
    </row>
    <row r="7" spans="1:8" x14ac:dyDescent="0.4">
      <c r="A7" s="36" t="s">
        <v>38</v>
      </c>
      <c r="B7" s="36"/>
      <c r="C7" s="36"/>
      <c r="D7" s="38"/>
      <c r="E7" s="36"/>
      <c r="F7" s="38"/>
      <c r="G7" s="36"/>
      <c r="H7" s="38"/>
    </row>
    <row r="8" spans="1:8" x14ac:dyDescent="0.4">
      <c r="A8" s="36" t="s">
        <v>38</v>
      </c>
      <c r="B8" s="36"/>
      <c r="C8" s="36"/>
      <c r="D8" s="38"/>
      <c r="E8" s="36"/>
      <c r="F8" s="38"/>
      <c r="G8" s="36"/>
      <c r="H8" s="38"/>
    </row>
    <row r="9" spans="1:8" x14ac:dyDescent="0.4">
      <c r="A9" s="36" t="s">
        <v>38</v>
      </c>
      <c r="B9" s="36"/>
      <c r="C9" s="36"/>
      <c r="D9" s="38"/>
      <c r="E9" s="36"/>
      <c r="F9" s="38"/>
      <c r="G9" s="36"/>
      <c r="H9" s="38"/>
    </row>
    <row r="10" spans="1:8" x14ac:dyDescent="0.4">
      <c r="A10" s="36" t="s">
        <v>38</v>
      </c>
      <c r="B10" s="36"/>
      <c r="C10" s="36"/>
      <c r="D10" s="38"/>
      <c r="E10" s="36"/>
      <c r="F10" s="38"/>
      <c r="G10" s="36"/>
      <c r="H10" s="38"/>
    </row>
    <row r="11" spans="1:8" x14ac:dyDescent="0.4">
      <c r="A11" s="36" t="s">
        <v>38</v>
      </c>
      <c r="B11" s="36"/>
      <c r="C11" s="36"/>
      <c r="D11" s="38"/>
      <c r="E11" s="36"/>
      <c r="F11" s="38"/>
      <c r="G11" s="36"/>
      <c r="H11" s="38"/>
    </row>
    <row r="12" spans="1:8" x14ac:dyDescent="0.4">
      <c r="A12" s="33"/>
      <c r="B12" s="31"/>
      <c r="C12" s="31"/>
      <c r="D12" s="32"/>
      <c r="E12" s="31"/>
      <c r="F12" s="32"/>
      <c r="G12" s="31"/>
      <c r="H12" s="32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2020-09-18T03:10:57Z</dcterms:created>
  <dcterms:modified xsi:type="dcterms:W3CDTF">2021-03-12T16:22:21Z</dcterms:modified>
</cp:coreProperties>
</file>