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\Desktop\"/>
    </mc:Choice>
  </mc:AlternateContent>
  <xr:revisionPtr revIDLastSave="0" documentId="13_ncr:1_{9AB573A8-C1E1-409F-9D02-085D6058A3FF}" xr6:coauthVersionLast="46" xr6:coauthVersionMax="46" xr10:uidLastSave="{00000000-0000-0000-0000-000000000000}"/>
  <bookViews>
    <workbookView xWindow="945" yWindow="0" windowWidth="18825" windowHeight="16185" tabRatio="899" activeTab="6" xr2:uid="{00000000-000D-0000-FFFF-FFFF00000000}"/>
  </bookViews>
  <sheets>
    <sheet name="PB検証シート" sheetId="1" r:id="rId1"/>
    <sheet name="PB画像" sheetId="6" r:id="rId2"/>
    <sheet name="EB検証シート " sheetId="7" r:id="rId3"/>
    <sheet name="EB検証画像1-24" sheetId="9" r:id="rId4"/>
    <sheet name="EB検証画像25－40" sheetId="10" r:id="rId5"/>
    <sheet name="EB検証（EURJPY  H4）41-61" sheetId="11" r:id="rId6"/>
    <sheet name="気づき" sheetId="5" r:id="rId7"/>
    <sheet name="検証終了通貨" sheetId="2" r:id="rId8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51" i="7" l="1"/>
  <c r="L69" i="7"/>
  <c r="M62" i="7"/>
  <c r="L62" i="7"/>
  <c r="P68" i="1"/>
  <c r="O68" i="1"/>
  <c r="N68" i="1"/>
  <c r="L66" i="1"/>
  <c r="K67" i="1"/>
  <c r="M68" i="1"/>
  <c r="J68" i="1"/>
  <c r="H65" i="1"/>
  <c r="E79" i="1"/>
  <c r="G71" i="7"/>
  <c r="F71" i="7"/>
  <c r="E71" i="7"/>
  <c r="G70" i="7"/>
  <c r="F70" i="7"/>
  <c r="E70" i="7"/>
  <c r="G69" i="7"/>
  <c r="F69" i="7"/>
  <c r="E69" i="7"/>
  <c r="J8" i="7"/>
  <c r="M9" i="7" s="1"/>
  <c r="P9" i="7" s="1"/>
  <c r="I8" i="7"/>
  <c r="H8" i="7"/>
  <c r="K9" i="7" s="1"/>
  <c r="N9" i="7" s="1"/>
  <c r="M69" i="1" l="1"/>
  <c r="P69" i="1" s="1"/>
  <c r="J69" i="1" s="1"/>
  <c r="E72" i="7"/>
  <c r="F72" i="7"/>
  <c r="G72" i="7"/>
  <c r="H9" i="7"/>
  <c r="J9" i="7"/>
  <c r="L9" i="7"/>
  <c r="O9" i="7" s="1"/>
  <c r="G79" i="1"/>
  <c r="M70" i="1" l="1"/>
  <c r="P70" i="1" s="1"/>
  <c r="J70" i="1" s="1"/>
  <c r="M10" i="7"/>
  <c r="P10" i="7" s="1"/>
  <c r="J10" i="7" s="1"/>
  <c r="K10" i="7"/>
  <c r="N10" i="7" s="1"/>
  <c r="H10" i="7" s="1"/>
  <c r="I9" i="7"/>
  <c r="E81" i="1"/>
  <c r="F81" i="1"/>
  <c r="G81" i="1"/>
  <c r="L79" i="1"/>
  <c r="F79" i="1"/>
  <c r="M71" i="1" l="1"/>
  <c r="P71" i="1" s="1"/>
  <c r="J71" i="1" s="1"/>
  <c r="L10" i="7"/>
  <c r="O10" i="7" s="1"/>
  <c r="I10" i="7" s="1"/>
  <c r="K11" i="7"/>
  <c r="N11" i="7" s="1"/>
  <c r="H11" i="7" s="1"/>
  <c r="M11" i="7"/>
  <c r="P11" i="7" s="1"/>
  <c r="J11" i="7" s="1"/>
  <c r="J8" i="1"/>
  <c r="I8" i="1"/>
  <c r="H8" i="1"/>
  <c r="G80" i="1"/>
  <c r="G82" i="1" s="1"/>
  <c r="F80" i="1"/>
  <c r="F82" i="1" s="1"/>
  <c r="E80" i="1"/>
  <c r="E82" i="1" s="1"/>
  <c r="M72" i="1" l="1"/>
  <c r="P72" i="1" s="1"/>
  <c r="J72" i="1" s="1"/>
  <c r="M12" i="7"/>
  <c r="P12" i="7" s="1"/>
  <c r="K12" i="7"/>
  <c r="N12" i="7" s="1"/>
  <c r="L11" i="7"/>
  <c r="O11" i="7" s="1"/>
  <c r="I11" i="7" s="1"/>
  <c r="K9" i="1"/>
  <c r="N9" i="1" s="1"/>
  <c r="L9" i="1"/>
  <c r="O9" i="1" s="1"/>
  <c r="I9" i="1" s="1"/>
  <c r="M9" i="1"/>
  <c r="P9" i="1" s="1"/>
  <c r="M73" i="1" l="1"/>
  <c r="P73" i="1" s="1"/>
  <c r="J73" i="1" s="1"/>
  <c r="L12" i="7"/>
  <c r="O12" i="7" s="1"/>
  <c r="I12" i="7" s="1"/>
  <c r="H12" i="7"/>
  <c r="J12" i="7"/>
  <c r="H9" i="1"/>
  <c r="K10" i="1" s="1"/>
  <c r="N10" i="1" s="1"/>
  <c r="J9" i="1"/>
  <c r="M10" i="1" s="1"/>
  <c r="P10" i="1" s="1"/>
  <c r="L10" i="1"/>
  <c r="O10" i="1" s="1"/>
  <c r="I10" i="1" s="1"/>
  <c r="M74" i="1" l="1"/>
  <c r="P74" i="1" s="1"/>
  <c r="J74" i="1" s="1"/>
  <c r="K13" i="7"/>
  <c r="N13" i="7" s="1"/>
  <c r="H13" i="7" s="1"/>
  <c r="L13" i="7"/>
  <c r="O13" i="7" s="1"/>
  <c r="I13" i="7" s="1"/>
  <c r="M13" i="7"/>
  <c r="P13" i="7" s="1"/>
  <c r="J13" i="7" s="1"/>
  <c r="H10" i="1"/>
  <c r="K11" i="1" s="1"/>
  <c r="N11" i="1" s="1"/>
  <c r="J10" i="1"/>
  <c r="M75" i="1" l="1"/>
  <c r="P75" i="1" s="1"/>
  <c r="J75" i="1" s="1"/>
  <c r="J14" i="7"/>
  <c r="M14" i="7"/>
  <c r="L14" i="7"/>
  <c r="I14" i="7"/>
  <c r="K14" i="7"/>
  <c r="N14" i="7" s="1"/>
  <c r="H14" i="7" s="1"/>
  <c r="M11" i="1"/>
  <c r="P11" i="1" s="1"/>
  <c r="H11" i="1"/>
  <c r="L11" i="1"/>
  <c r="O11" i="1" s="1"/>
  <c r="M76" i="1" l="1"/>
  <c r="P76" i="1" s="1"/>
  <c r="J76" i="1" s="1"/>
  <c r="K15" i="7"/>
  <c r="N15" i="7" s="1"/>
  <c r="H15" i="7" s="1"/>
  <c r="L15" i="7"/>
  <c r="O15" i="7" s="1"/>
  <c r="I15" i="7" s="1"/>
  <c r="M15" i="7"/>
  <c r="P15" i="7" s="1"/>
  <c r="J15" i="7" s="1"/>
  <c r="I11" i="1"/>
  <c r="L12" i="1" s="1"/>
  <c r="O12" i="1" s="1"/>
  <c r="I12" i="1" s="1"/>
  <c r="J11" i="1"/>
  <c r="M12" i="1" s="1"/>
  <c r="P12" i="1" s="1"/>
  <c r="J12" i="1" s="1"/>
  <c r="K12" i="1"/>
  <c r="N12" i="1" s="1"/>
  <c r="M77" i="1" l="1"/>
  <c r="P77" i="1" s="1"/>
  <c r="J77" i="1" s="1"/>
  <c r="M78" i="1" s="1"/>
  <c r="P78" i="1" s="1"/>
  <c r="L16" i="7"/>
  <c r="O16" i="7" s="1"/>
  <c r="I16" i="7" s="1"/>
  <c r="M16" i="7"/>
  <c r="P16" i="7" s="1"/>
  <c r="J16" i="7" s="1"/>
  <c r="K16" i="7"/>
  <c r="N16" i="7" s="1"/>
  <c r="H16" i="7" s="1"/>
  <c r="H12" i="1"/>
  <c r="M13" i="1"/>
  <c r="P13" i="1" s="1"/>
  <c r="J13" i="1" s="1"/>
  <c r="L13" i="1"/>
  <c r="O13" i="1" s="1"/>
  <c r="K17" i="7" l="1"/>
  <c r="N17" i="7" s="1"/>
  <c r="H17" i="7" s="1"/>
  <c r="M17" i="7"/>
  <c r="P17" i="7" s="1"/>
  <c r="J17" i="7" s="1"/>
  <c r="L17" i="7"/>
  <c r="O17" i="7" s="1"/>
  <c r="I17" i="7" s="1"/>
  <c r="M14" i="1"/>
  <c r="J14" i="1" s="1"/>
  <c r="K13" i="1"/>
  <c r="N13" i="1" s="1"/>
  <c r="I13" i="1"/>
  <c r="L18" i="7" l="1"/>
  <c r="O18" i="7" s="1"/>
  <c r="I18" i="7" s="1"/>
  <c r="M18" i="7"/>
  <c r="P18" i="7" s="1"/>
  <c r="J18" i="7" s="1"/>
  <c r="K18" i="7"/>
  <c r="N18" i="7" s="1"/>
  <c r="H18" i="7" s="1"/>
  <c r="H13" i="1"/>
  <c r="K14" i="1" s="1"/>
  <c r="M15" i="1"/>
  <c r="P15" i="1" s="1"/>
  <c r="J15" i="1" s="1"/>
  <c r="L14" i="1"/>
  <c r="K19" i="7" l="1"/>
  <c r="N19" i="7" s="1"/>
  <c r="H19" i="7" s="1"/>
  <c r="M19" i="7"/>
  <c r="P19" i="7" s="1"/>
  <c r="J19" i="7" s="1"/>
  <c r="L19" i="7"/>
  <c r="O19" i="7" s="1"/>
  <c r="I19" i="7" s="1"/>
  <c r="N14" i="1"/>
  <c r="H14" i="1" s="1"/>
  <c r="K15" i="1" s="1"/>
  <c r="N15" i="1" s="1"/>
  <c r="H15" i="1" s="1"/>
  <c r="I14" i="1"/>
  <c r="L15" i="1" s="1"/>
  <c r="O15" i="1" s="1"/>
  <c r="I15" i="1" s="1"/>
  <c r="M16" i="1"/>
  <c r="P16" i="1" s="1"/>
  <c r="J16" i="1" s="1"/>
  <c r="L20" i="7" l="1"/>
  <c r="O20" i="7" s="1"/>
  <c r="I20" i="7" s="1"/>
  <c r="M20" i="7"/>
  <c r="P20" i="7" s="1"/>
  <c r="J20" i="7" s="1"/>
  <c r="K20" i="7"/>
  <c r="N20" i="7" s="1"/>
  <c r="H20" i="7" s="1"/>
  <c r="K16" i="1"/>
  <c r="N16" i="1" s="1"/>
  <c r="H16" i="1" s="1"/>
  <c r="L16" i="1"/>
  <c r="O16" i="1" s="1"/>
  <c r="I16" i="1" s="1"/>
  <c r="M17" i="1"/>
  <c r="P17" i="1" s="1"/>
  <c r="J17" i="1" s="1"/>
  <c r="K21" i="7" l="1"/>
  <c r="N21" i="7" s="1"/>
  <c r="H21" i="7" s="1"/>
  <c r="M21" i="7"/>
  <c r="P21" i="7" s="1"/>
  <c r="J21" i="7" s="1"/>
  <c r="L21" i="7"/>
  <c r="O21" i="7" s="1"/>
  <c r="I21" i="7" s="1"/>
  <c r="M18" i="1"/>
  <c r="P18" i="1" s="1"/>
  <c r="J18" i="1" s="1"/>
  <c r="L17" i="1"/>
  <c r="O17" i="1" s="1"/>
  <c r="I17" i="1" s="1"/>
  <c r="K17" i="1"/>
  <c r="N17" i="1" s="1"/>
  <c r="H17" i="1" s="1"/>
  <c r="L22" i="7" l="1"/>
  <c r="O22" i="7" s="1"/>
  <c r="I22" i="7" s="1"/>
  <c r="M22" i="7"/>
  <c r="P22" i="7" s="1"/>
  <c r="J22" i="7" s="1"/>
  <c r="K22" i="7"/>
  <c r="N22" i="7" s="1"/>
  <c r="H22" i="7" s="1"/>
  <c r="K18" i="1"/>
  <c r="N18" i="1" s="1"/>
  <c r="H18" i="1" s="1"/>
  <c r="L18" i="1"/>
  <c r="O18" i="1" s="1"/>
  <c r="I18" i="1" s="1"/>
  <c r="M19" i="1"/>
  <c r="P19" i="1" s="1"/>
  <c r="J19" i="1" s="1"/>
  <c r="K23" i="7" l="1"/>
  <c r="N23" i="7" s="1"/>
  <c r="H23" i="7" s="1"/>
  <c r="M23" i="7"/>
  <c r="P23" i="7" s="1"/>
  <c r="J23" i="7" s="1"/>
  <c r="L23" i="7"/>
  <c r="O23" i="7" s="1"/>
  <c r="I23" i="7" s="1"/>
  <c r="M20" i="1"/>
  <c r="P20" i="1" s="1"/>
  <c r="J20" i="1" s="1"/>
  <c r="L19" i="1"/>
  <c r="O19" i="1" s="1"/>
  <c r="I19" i="1" s="1"/>
  <c r="K19" i="1"/>
  <c r="N19" i="1" s="1"/>
  <c r="H19" i="1" s="1"/>
  <c r="L24" i="7" l="1"/>
  <c r="O24" i="7" s="1"/>
  <c r="I24" i="7" s="1"/>
  <c r="M24" i="7"/>
  <c r="P24" i="7" s="1"/>
  <c r="J24" i="7" s="1"/>
  <c r="K24" i="7"/>
  <c r="N24" i="7" s="1"/>
  <c r="H24" i="7" s="1"/>
  <c r="K20" i="1"/>
  <c r="N20" i="1" s="1"/>
  <c r="H20" i="1" s="1"/>
  <c r="L20" i="1"/>
  <c r="O20" i="1" s="1"/>
  <c r="I20" i="1" s="1"/>
  <c r="M21" i="1"/>
  <c r="P21" i="1" s="1"/>
  <c r="J21" i="1" s="1"/>
  <c r="K25" i="7" l="1"/>
  <c r="N25" i="7" s="1"/>
  <c r="H25" i="7" s="1"/>
  <c r="M25" i="7"/>
  <c r="P25" i="7" s="1"/>
  <c r="J25" i="7" s="1"/>
  <c r="L25" i="7"/>
  <c r="O25" i="7" s="1"/>
  <c r="I25" i="7" s="1"/>
  <c r="M22" i="1"/>
  <c r="P22" i="1" s="1"/>
  <c r="J22" i="1" s="1"/>
  <c r="L21" i="1"/>
  <c r="O21" i="1" s="1"/>
  <c r="I21" i="1" s="1"/>
  <c r="K21" i="1"/>
  <c r="N21" i="1" s="1"/>
  <c r="H21" i="1" s="1"/>
  <c r="M26" i="7" l="1"/>
  <c r="P26" i="7" s="1"/>
  <c r="J26" i="7" s="1"/>
  <c r="L26" i="7"/>
  <c r="O26" i="7" s="1"/>
  <c r="I26" i="7" s="1"/>
  <c r="K26" i="7"/>
  <c r="N26" i="7" s="1"/>
  <c r="H26" i="7" s="1"/>
  <c r="K22" i="1"/>
  <c r="N22" i="1" s="1"/>
  <c r="H22" i="1" s="1"/>
  <c r="L22" i="1"/>
  <c r="O22" i="1" s="1"/>
  <c r="I22" i="1" s="1"/>
  <c r="M23" i="1"/>
  <c r="P23" i="1" s="1"/>
  <c r="J23" i="1" s="1"/>
  <c r="K27" i="7" l="1"/>
  <c r="N27" i="7" s="1"/>
  <c r="H27" i="7" s="1"/>
  <c r="M27" i="7"/>
  <c r="P27" i="7" s="1"/>
  <c r="J27" i="7" s="1"/>
  <c r="L27" i="7"/>
  <c r="O27" i="7" s="1"/>
  <c r="I27" i="7" s="1"/>
  <c r="M24" i="1"/>
  <c r="P24" i="1" s="1"/>
  <c r="J24" i="1" s="1"/>
  <c r="L23" i="1"/>
  <c r="O23" i="1" s="1"/>
  <c r="I23" i="1" s="1"/>
  <c r="K23" i="1"/>
  <c r="N23" i="1" s="1"/>
  <c r="H23" i="1" s="1"/>
  <c r="M28" i="7" l="1"/>
  <c r="P28" i="7" s="1"/>
  <c r="J28" i="7" s="1"/>
  <c r="K28" i="7"/>
  <c r="N28" i="7" s="1"/>
  <c r="H28" i="7" s="1"/>
  <c r="L28" i="7"/>
  <c r="O28" i="7" s="1"/>
  <c r="I28" i="7" s="1"/>
  <c r="K24" i="1"/>
  <c r="N24" i="1" s="1"/>
  <c r="H24" i="1" s="1"/>
  <c r="L24" i="1"/>
  <c r="O24" i="1" s="1"/>
  <c r="I24" i="1" s="1"/>
  <c r="M25" i="1"/>
  <c r="P25" i="1" s="1"/>
  <c r="J25" i="1" s="1"/>
  <c r="M29" i="7" l="1"/>
  <c r="P29" i="7" s="1"/>
  <c r="J29" i="7" s="1"/>
  <c r="K29" i="7"/>
  <c r="N29" i="7" s="1"/>
  <c r="H29" i="7" s="1"/>
  <c r="K30" i="7" s="1"/>
  <c r="N30" i="7" s="1"/>
  <c r="L29" i="7"/>
  <c r="O29" i="7" s="1"/>
  <c r="I29" i="7" s="1"/>
  <c r="M26" i="1"/>
  <c r="P26" i="1" s="1"/>
  <c r="J26" i="1" s="1"/>
  <c r="L25" i="1"/>
  <c r="O25" i="1" s="1"/>
  <c r="I25" i="1" s="1"/>
  <c r="K25" i="1"/>
  <c r="N25" i="1" s="1"/>
  <c r="H25" i="1" s="1"/>
  <c r="L30" i="7" l="1"/>
  <c r="O30" i="7" s="1"/>
  <c r="I30" i="7" s="1"/>
  <c r="L31" i="7" s="1"/>
  <c r="O31" i="7" s="1"/>
  <c r="H30" i="7"/>
  <c r="K31" i="7" s="1"/>
  <c r="N31" i="7" s="1"/>
  <c r="M30" i="7"/>
  <c r="P30" i="7" s="1"/>
  <c r="J30" i="7" s="1"/>
  <c r="M31" i="7" s="1"/>
  <c r="P31" i="7" s="1"/>
  <c r="K26" i="1"/>
  <c r="N26" i="1" s="1"/>
  <c r="H26" i="1" s="1"/>
  <c r="L26" i="1"/>
  <c r="O26" i="1" s="1"/>
  <c r="I26" i="1" s="1"/>
  <c r="M27" i="1"/>
  <c r="P27" i="1" s="1"/>
  <c r="J27" i="1" s="1"/>
  <c r="J31" i="7" l="1"/>
  <c r="M32" i="7" s="1"/>
  <c r="P32" i="7" s="1"/>
  <c r="H31" i="7"/>
  <c r="K32" i="7" s="1"/>
  <c r="N32" i="7" s="1"/>
  <c r="I31" i="7"/>
  <c r="L32" i="7" s="1"/>
  <c r="O32" i="7" s="1"/>
  <c r="M28" i="1"/>
  <c r="P28" i="1" s="1"/>
  <c r="J28" i="1" s="1"/>
  <c r="L27" i="1"/>
  <c r="O27" i="1" s="1"/>
  <c r="I27" i="1" s="1"/>
  <c r="K27" i="1"/>
  <c r="N27" i="1" s="1"/>
  <c r="H27" i="1" s="1"/>
  <c r="I32" i="7" l="1"/>
  <c r="L33" i="7" s="1"/>
  <c r="O33" i="7" s="1"/>
  <c r="H32" i="7"/>
  <c r="K33" i="7" s="1"/>
  <c r="N33" i="7" s="1"/>
  <c r="J32" i="7"/>
  <c r="M33" i="7" s="1"/>
  <c r="P33" i="7" s="1"/>
  <c r="K28" i="1"/>
  <c r="N28" i="1" s="1"/>
  <c r="H28" i="1" s="1"/>
  <c r="L28" i="1"/>
  <c r="O28" i="1" s="1"/>
  <c r="I28" i="1" s="1"/>
  <c r="M29" i="1"/>
  <c r="P29" i="1" s="1"/>
  <c r="J29" i="1" s="1"/>
  <c r="J33" i="7" l="1"/>
  <c r="H33" i="7"/>
  <c r="I33" i="7"/>
  <c r="M30" i="1"/>
  <c r="P30" i="1" s="1"/>
  <c r="J30" i="1" s="1"/>
  <c r="L29" i="1"/>
  <c r="O29" i="1" s="1"/>
  <c r="I29" i="1" s="1"/>
  <c r="K29" i="1"/>
  <c r="N29" i="1" s="1"/>
  <c r="H29" i="1" s="1"/>
  <c r="K34" i="7" l="1"/>
  <c r="N34" i="7" s="1"/>
  <c r="H34" i="7" s="1"/>
  <c r="L34" i="7"/>
  <c r="O34" i="7" s="1"/>
  <c r="I34" i="7" s="1"/>
  <c r="M34" i="7"/>
  <c r="P34" i="7" s="1"/>
  <c r="J34" i="7" s="1"/>
  <c r="K30" i="1"/>
  <c r="N30" i="1" s="1"/>
  <c r="H30" i="1" s="1"/>
  <c r="L30" i="1"/>
  <c r="O30" i="1" s="1"/>
  <c r="I30" i="1" s="1"/>
  <c r="M31" i="1"/>
  <c r="P31" i="1" s="1"/>
  <c r="J31" i="1" s="1"/>
  <c r="M32" i="1" s="1"/>
  <c r="P32" i="1" s="1"/>
  <c r="J32" i="1" s="1"/>
  <c r="M35" i="7" l="1"/>
  <c r="P35" i="7" s="1"/>
  <c r="J35" i="7" s="1"/>
  <c r="L35" i="7"/>
  <c r="O35" i="7" s="1"/>
  <c r="I35" i="7" s="1"/>
  <c r="K35" i="7"/>
  <c r="N35" i="7" s="1"/>
  <c r="H35" i="7" s="1"/>
  <c r="L31" i="1"/>
  <c r="O31" i="1" s="1"/>
  <c r="I31" i="1" s="1"/>
  <c r="L32" i="1" s="1"/>
  <c r="O32" i="1" s="1"/>
  <c r="I32" i="1" s="1"/>
  <c r="K31" i="1"/>
  <c r="N31" i="1" s="1"/>
  <c r="H31" i="1" s="1"/>
  <c r="K32" i="1" s="1"/>
  <c r="N32" i="1" s="1"/>
  <c r="H32" i="1" s="1"/>
  <c r="K36" i="7" l="1"/>
  <c r="N36" i="7" s="1"/>
  <c r="H36" i="7" s="1"/>
  <c r="L36" i="7"/>
  <c r="O36" i="7" s="1"/>
  <c r="I36" i="7" s="1"/>
  <c r="L37" i="7" s="1"/>
  <c r="M36" i="7"/>
  <c r="P36" i="7" s="1"/>
  <c r="J36" i="7" s="1"/>
  <c r="M37" i="7" s="1"/>
  <c r="M33" i="1"/>
  <c r="P33" i="1" s="1"/>
  <c r="J33" i="1" s="1"/>
  <c r="K37" i="7" l="1"/>
  <c r="P37" i="7"/>
  <c r="J37" i="7" s="1"/>
  <c r="M38" i="7" s="1"/>
  <c r="N37" i="7"/>
  <c r="H37" i="7" s="1"/>
  <c r="K38" i="7" s="1"/>
  <c r="O37" i="7"/>
  <c r="M34" i="1"/>
  <c r="P34" i="1" s="1"/>
  <c r="J34" i="1" s="1"/>
  <c r="L33" i="1"/>
  <c r="O33" i="1" s="1"/>
  <c r="I33" i="1" s="1"/>
  <c r="K33" i="1"/>
  <c r="N33" i="1" s="1"/>
  <c r="H33" i="1" s="1"/>
  <c r="I37" i="7" l="1"/>
  <c r="L38" i="7" s="1"/>
  <c r="O38" i="7" s="1"/>
  <c r="N38" i="7"/>
  <c r="P38" i="7"/>
  <c r="K34" i="1"/>
  <c r="N34" i="1" s="1"/>
  <c r="H34" i="1" s="1"/>
  <c r="L34" i="1"/>
  <c r="O34" i="1" s="1"/>
  <c r="I34" i="1" s="1"/>
  <c r="M35" i="1"/>
  <c r="P35" i="1" s="1"/>
  <c r="J35" i="1" s="1"/>
  <c r="H38" i="7" l="1"/>
  <c r="K39" i="7" s="1"/>
  <c r="N39" i="7" s="1"/>
  <c r="J38" i="7"/>
  <c r="M39" i="7" s="1"/>
  <c r="P39" i="7" s="1"/>
  <c r="I38" i="7"/>
  <c r="M36" i="1"/>
  <c r="P36" i="1" s="1"/>
  <c r="J36" i="1" s="1"/>
  <c r="L35" i="1"/>
  <c r="O35" i="1" s="1"/>
  <c r="I35" i="1" s="1"/>
  <c r="K35" i="1"/>
  <c r="N35" i="1" s="1"/>
  <c r="H35" i="1" s="1"/>
  <c r="L39" i="7" l="1"/>
  <c r="O39" i="7" s="1"/>
  <c r="I39" i="7" s="1"/>
  <c r="J39" i="7"/>
  <c r="H39" i="7"/>
  <c r="K36" i="1"/>
  <c r="N36" i="1" s="1"/>
  <c r="H36" i="1" s="1"/>
  <c r="L36" i="1"/>
  <c r="O36" i="1" s="1"/>
  <c r="I36" i="1" s="1"/>
  <c r="M37" i="1"/>
  <c r="P37" i="1" s="1"/>
  <c r="J37" i="1" s="1"/>
  <c r="L40" i="7" l="1"/>
  <c r="O40" i="7" s="1"/>
  <c r="I40" i="7" s="1"/>
  <c r="M40" i="7"/>
  <c r="P40" i="7" s="1"/>
  <c r="J40" i="7" s="1"/>
  <c r="K40" i="7"/>
  <c r="N40" i="7" s="1"/>
  <c r="H40" i="7" s="1"/>
  <c r="M38" i="1"/>
  <c r="P38" i="1" s="1"/>
  <c r="J38" i="1" s="1"/>
  <c r="L37" i="1"/>
  <c r="O37" i="1" s="1"/>
  <c r="I37" i="1" s="1"/>
  <c r="K37" i="1"/>
  <c r="N37" i="1" s="1"/>
  <c r="H37" i="1" s="1"/>
  <c r="L41" i="7" l="1"/>
  <c r="K41" i="7"/>
  <c r="M41" i="7"/>
  <c r="P41" i="7" s="1"/>
  <c r="J41" i="7" s="1"/>
  <c r="K38" i="1"/>
  <c r="N38" i="1" s="1"/>
  <c r="H38" i="1" s="1"/>
  <c r="L38" i="1"/>
  <c r="O38" i="1" s="1"/>
  <c r="I38" i="1" s="1"/>
  <c r="M39" i="1"/>
  <c r="P39" i="1" s="1"/>
  <c r="J39" i="1" s="1"/>
  <c r="N41" i="7" l="1"/>
  <c r="H41" i="7" s="1"/>
  <c r="O41" i="7"/>
  <c r="I41" i="7" s="1"/>
  <c r="L42" i="7" s="1"/>
  <c r="M42" i="7"/>
  <c r="P42" i="7" s="1"/>
  <c r="J42" i="7" s="1"/>
  <c r="M40" i="1"/>
  <c r="P40" i="1" s="1"/>
  <c r="J40" i="1" s="1"/>
  <c r="L39" i="1"/>
  <c r="O39" i="1" s="1"/>
  <c r="I39" i="1" s="1"/>
  <c r="K39" i="1"/>
  <c r="N39" i="1" s="1"/>
  <c r="H39" i="1" s="1"/>
  <c r="O42" i="7" l="1"/>
  <c r="I42" i="7" s="1"/>
  <c r="K42" i="7"/>
  <c r="N42" i="7" s="1"/>
  <c r="H42" i="7" s="1"/>
  <c r="K40" i="1"/>
  <c r="N40" i="1" s="1"/>
  <c r="H40" i="1" s="1"/>
  <c r="L40" i="1"/>
  <c r="O40" i="1" s="1"/>
  <c r="I40" i="1" s="1"/>
  <c r="M41" i="1"/>
  <c r="P41" i="1" s="1"/>
  <c r="J41" i="1" s="1"/>
  <c r="K43" i="7" l="1"/>
  <c r="N43" i="7" s="1"/>
  <c r="H43" i="7" s="1"/>
  <c r="K44" i="7" s="1"/>
  <c r="M43" i="7"/>
  <c r="P43" i="7" s="1"/>
  <c r="J43" i="7" s="1"/>
  <c r="M44" i="7" s="1"/>
  <c r="L43" i="7"/>
  <c r="O43" i="7" s="1"/>
  <c r="I43" i="7" s="1"/>
  <c r="M42" i="1"/>
  <c r="P42" i="1" s="1"/>
  <c r="J42" i="1" s="1"/>
  <c r="M43" i="1" s="1"/>
  <c r="P43" i="1" s="1"/>
  <c r="J43" i="1" s="1"/>
  <c r="M44" i="1" s="1"/>
  <c r="P44" i="1" s="1"/>
  <c r="J44" i="1" s="1"/>
  <c r="L41" i="1"/>
  <c r="O41" i="1" s="1"/>
  <c r="I41" i="1" s="1"/>
  <c r="K41" i="1"/>
  <c r="N41" i="1" s="1"/>
  <c r="H41" i="1" s="1"/>
  <c r="N44" i="7" l="1"/>
  <c r="H44" i="7" s="1"/>
  <c r="K45" i="7" s="1"/>
  <c r="L44" i="7"/>
  <c r="O44" i="7" s="1"/>
  <c r="I44" i="7" s="1"/>
  <c r="L45" i="7" s="1"/>
  <c r="O45" i="7" s="1"/>
  <c r="P44" i="7"/>
  <c r="J44" i="7" s="1"/>
  <c r="M45" i="7" s="1"/>
  <c r="P45" i="7" s="1"/>
  <c r="L42" i="1"/>
  <c r="O42" i="1" s="1"/>
  <c r="I42" i="1" s="1"/>
  <c r="L43" i="1" s="1"/>
  <c r="O43" i="1" s="1"/>
  <c r="I43" i="1" s="1"/>
  <c r="K42" i="1"/>
  <c r="N42" i="1" s="1"/>
  <c r="H42" i="1" s="1"/>
  <c r="M45" i="1"/>
  <c r="P45" i="1" s="1"/>
  <c r="J45" i="1" s="1"/>
  <c r="N45" i="7" l="1"/>
  <c r="H45" i="7" s="1"/>
  <c r="K46" i="7" s="1"/>
  <c r="N46" i="7" s="1"/>
  <c r="H46" i="7" s="1"/>
  <c r="K47" i="7" s="1"/>
  <c r="N47" i="7" s="1"/>
  <c r="J45" i="7"/>
  <c r="I45" i="7"/>
  <c r="K43" i="1"/>
  <c r="N43" i="1" s="1"/>
  <c r="H43" i="1" s="1"/>
  <c r="L44" i="1"/>
  <c r="O44" i="1" s="1"/>
  <c r="I44" i="1" s="1"/>
  <c r="L45" i="1" s="1"/>
  <c r="O45" i="1" s="1"/>
  <c r="I45" i="1" s="1"/>
  <c r="M46" i="1"/>
  <c r="P46" i="1" s="1"/>
  <c r="J46" i="1" s="1"/>
  <c r="L46" i="7" l="1"/>
  <c r="O46" i="7" s="1"/>
  <c r="I46" i="7" s="1"/>
  <c r="H47" i="7"/>
  <c r="M46" i="7"/>
  <c r="P46" i="7" s="1"/>
  <c r="J46" i="7" s="1"/>
  <c r="K44" i="1"/>
  <c r="N44" i="1" s="1"/>
  <c r="H44" i="1" s="1"/>
  <c r="L46" i="1"/>
  <c r="O46" i="1" s="1"/>
  <c r="I46" i="1" s="1"/>
  <c r="L47" i="1" s="1"/>
  <c r="O47" i="1" s="1"/>
  <c r="I47" i="1" s="1"/>
  <c r="M47" i="1"/>
  <c r="P47" i="1" s="1"/>
  <c r="J47" i="1" s="1"/>
  <c r="L47" i="7" l="1"/>
  <c r="O47" i="7" s="1"/>
  <c r="I47" i="7" s="1"/>
  <c r="L48" i="7" s="1"/>
  <c r="O48" i="7" s="1"/>
  <c r="I48" i="7" s="1"/>
  <c r="K48" i="7"/>
  <c r="N48" i="7" s="1"/>
  <c r="M47" i="7"/>
  <c r="P47" i="7" s="1"/>
  <c r="K45" i="1"/>
  <c r="N45" i="1" s="1"/>
  <c r="H45" i="1" s="1"/>
  <c r="L48" i="1"/>
  <c r="O48" i="1" s="1"/>
  <c r="I48" i="1" s="1"/>
  <c r="M48" i="1"/>
  <c r="P48" i="1" s="1"/>
  <c r="J48" i="1" s="1"/>
  <c r="L49" i="7" l="1"/>
  <c r="O49" i="7" s="1"/>
  <c r="I49" i="7" s="1"/>
  <c r="H48" i="7"/>
  <c r="K49" i="7" s="1"/>
  <c r="N49" i="7" s="1"/>
  <c r="H49" i="7" s="1"/>
  <c r="J47" i="7"/>
  <c r="K46" i="1"/>
  <c r="N46" i="1" s="1"/>
  <c r="H46" i="1" s="1"/>
  <c r="L49" i="1"/>
  <c r="O49" i="1" s="1"/>
  <c r="I49" i="1" s="1"/>
  <c r="M49" i="1"/>
  <c r="P49" i="1" s="1"/>
  <c r="J49" i="1" s="1"/>
  <c r="L50" i="7" l="1"/>
  <c r="O50" i="7" s="1"/>
  <c r="I50" i="7"/>
  <c r="K50" i="7"/>
  <c r="N50" i="7" s="1"/>
  <c r="H50" i="7"/>
  <c r="N51" i="7" s="1"/>
  <c r="H51" i="7" s="1"/>
  <c r="K52" i="7" s="1"/>
  <c r="M48" i="7"/>
  <c r="P48" i="7" s="1"/>
  <c r="J48" i="7" s="1"/>
  <c r="M49" i="7" s="1"/>
  <c r="P49" i="7" s="1"/>
  <c r="J49" i="7" s="1"/>
  <c r="K47" i="1"/>
  <c r="N47" i="1" s="1"/>
  <c r="H47" i="1" s="1"/>
  <c r="L50" i="1"/>
  <c r="O50" i="1" s="1"/>
  <c r="I50" i="1" s="1"/>
  <c r="M50" i="1"/>
  <c r="P50" i="1" s="1"/>
  <c r="J50" i="1" s="1"/>
  <c r="N52" i="7" l="1"/>
  <c r="H52" i="7"/>
  <c r="K53" i="7" s="1"/>
  <c r="L51" i="7"/>
  <c r="O51" i="7" s="1"/>
  <c r="I51" i="7"/>
  <c r="M50" i="7"/>
  <c r="P50" i="7" s="1"/>
  <c r="J50" i="7"/>
  <c r="K48" i="1"/>
  <c r="N48" i="1" s="1"/>
  <c r="H48" i="1" s="1"/>
  <c r="L51" i="1"/>
  <c r="O51" i="1" s="1"/>
  <c r="I51" i="1" s="1"/>
  <c r="M51" i="1"/>
  <c r="P51" i="1" s="1"/>
  <c r="J51" i="1" s="1"/>
  <c r="M51" i="7" l="1"/>
  <c r="P51" i="7" s="1"/>
  <c r="J51" i="7"/>
  <c r="L52" i="7"/>
  <c r="O52" i="7" s="1"/>
  <c r="I52" i="7"/>
  <c r="N53" i="7"/>
  <c r="H53" i="7"/>
  <c r="K54" i="7" s="1"/>
  <c r="K49" i="1"/>
  <c r="N49" i="1" s="1"/>
  <c r="H49" i="1" s="1"/>
  <c r="L52" i="1"/>
  <c r="O52" i="1" s="1"/>
  <c r="I52" i="1" s="1"/>
  <c r="M52" i="1"/>
  <c r="P52" i="1" s="1"/>
  <c r="J52" i="1" s="1"/>
  <c r="N54" i="7" l="1"/>
  <c r="H54" i="7"/>
  <c r="K55" i="7" s="1"/>
  <c r="L53" i="7"/>
  <c r="O53" i="7" s="1"/>
  <c r="I53" i="7"/>
  <c r="M52" i="7"/>
  <c r="P52" i="7" s="1"/>
  <c r="J52" i="7"/>
  <c r="K50" i="1"/>
  <c r="N50" i="1" s="1"/>
  <c r="H50" i="1" s="1"/>
  <c r="L53" i="1"/>
  <c r="O53" i="1" s="1"/>
  <c r="I53" i="1" s="1"/>
  <c r="M53" i="1"/>
  <c r="P53" i="1" s="1"/>
  <c r="J53" i="1" s="1"/>
  <c r="M53" i="7" l="1"/>
  <c r="P53" i="7" s="1"/>
  <c r="J53" i="7"/>
  <c r="L54" i="7"/>
  <c r="O54" i="7" s="1"/>
  <c r="I54" i="7"/>
  <c r="N55" i="7"/>
  <c r="H55" i="7" s="1"/>
  <c r="K56" i="7" s="1"/>
  <c r="K51" i="1"/>
  <c r="N51" i="1" s="1"/>
  <c r="H51" i="1" s="1"/>
  <c r="L54" i="1"/>
  <c r="O54" i="1" s="1"/>
  <c r="I54" i="1" s="1"/>
  <c r="M54" i="1"/>
  <c r="P54" i="1" s="1"/>
  <c r="J54" i="1" s="1"/>
  <c r="N56" i="7" l="1"/>
  <c r="H56" i="7"/>
  <c r="K57" i="7" s="1"/>
  <c r="L55" i="7"/>
  <c r="O55" i="7" s="1"/>
  <c r="I55" i="7"/>
  <c r="M54" i="7"/>
  <c r="P54" i="7" s="1"/>
  <c r="J54" i="7"/>
  <c r="K52" i="1"/>
  <c r="N52" i="1" s="1"/>
  <c r="H52" i="1" s="1"/>
  <c r="L55" i="1"/>
  <c r="O55" i="1" s="1"/>
  <c r="I55" i="1" s="1"/>
  <c r="M55" i="1"/>
  <c r="P55" i="1" s="1"/>
  <c r="J55" i="1" s="1"/>
  <c r="M55" i="7" l="1"/>
  <c r="P55" i="7" s="1"/>
  <c r="J55" i="7"/>
  <c r="L56" i="7"/>
  <c r="O56" i="7" s="1"/>
  <c r="I56" i="7"/>
  <c r="N57" i="7"/>
  <c r="H57" i="7"/>
  <c r="K58" i="7" s="1"/>
  <c r="K53" i="1"/>
  <c r="N53" i="1" s="1"/>
  <c r="H53" i="1" s="1"/>
  <c r="L56" i="1"/>
  <c r="M56" i="1"/>
  <c r="P56" i="1" s="1"/>
  <c r="J56" i="1" s="1"/>
  <c r="N58" i="7" l="1"/>
  <c r="H58" i="7"/>
  <c r="K59" i="7" s="1"/>
  <c r="L57" i="7"/>
  <c r="O57" i="7" s="1"/>
  <c r="I57" i="7"/>
  <c r="M56" i="7"/>
  <c r="P56" i="7" s="1"/>
  <c r="J56" i="7"/>
  <c r="O56" i="1"/>
  <c r="I56" i="1" s="1"/>
  <c r="K54" i="1"/>
  <c r="N54" i="1" s="1"/>
  <c r="H54" i="1" s="1"/>
  <c r="M57" i="1"/>
  <c r="P57" i="1" s="1"/>
  <c r="J57" i="1" s="1"/>
  <c r="M57" i="7" l="1"/>
  <c r="P57" i="7" s="1"/>
  <c r="J57" i="7"/>
  <c r="L58" i="7"/>
  <c r="O58" i="7" s="1"/>
  <c r="I58" i="7"/>
  <c r="N59" i="7"/>
  <c r="H59" i="7"/>
  <c r="K60" i="7" s="1"/>
  <c r="L57" i="1"/>
  <c r="O57" i="1" s="1"/>
  <c r="I57" i="1" s="1"/>
  <c r="L58" i="1" s="1"/>
  <c r="O58" i="1" s="1"/>
  <c r="I58" i="1" s="1"/>
  <c r="M58" i="1"/>
  <c r="P58" i="1" s="1"/>
  <c r="J58" i="1" s="1"/>
  <c r="K55" i="1"/>
  <c r="N55" i="1" s="1"/>
  <c r="H55" i="1" s="1"/>
  <c r="N60" i="7" l="1"/>
  <c r="H60" i="7" s="1"/>
  <c r="K61" i="7" s="1"/>
  <c r="L59" i="7"/>
  <c r="O59" i="7" s="1"/>
  <c r="I59" i="7"/>
  <c r="M58" i="7"/>
  <c r="P58" i="7" s="1"/>
  <c r="J58" i="7"/>
  <c r="M59" i="1"/>
  <c r="P59" i="1" s="1"/>
  <c r="J59" i="1" s="1"/>
  <c r="L59" i="1"/>
  <c r="O59" i="1" s="1"/>
  <c r="I59" i="1" s="1"/>
  <c r="K56" i="1"/>
  <c r="N56" i="1" s="1"/>
  <c r="H56" i="1" s="1"/>
  <c r="M59" i="7" l="1"/>
  <c r="P59" i="7" s="1"/>
  <c r="J59" i="7"/>
  <c r="L60" i="7"/>
  <c r="O60" i="7" s="1"/>
  <c r="I60" i="7"/>
  <c r="N61" i="7"/>
  <c r="H61" i="7"/>
  <c r="K62" i="7" s="1"/>
  <c r="M60" i="1"/>
  <c r="P60" i="1" s="1"/>
  <c r="J60" i="1" s="1"/>
  <c r="M61" i="1" s="1"/>
  <c r="P61" i="1" s="1"/>
  <c r="J61" i="1" s="1"/>
  <c r="M62" i="1" s="1"/>
  <c r="P62" i="1" s="1"/>
  <c r="J62" i="1" s="1"/>
  <c r="M63" i="1" s="1"/>
  <c r="P63" i="1" s="1"/>
  <c r="J63" i="1" s="1"/>
  <c r="M64" i="1" s="1"/>
  <c r="P64" i="1" s="1"/>
  <c r="J64" i="1" s="1"/>
  <c r="M65" i="1" s="1"/>
  <c r="P65" i="1" s="1"/>
  <c r="J65" i="1" s="1"/>
  <c r="M66" i="1" s="1"/>
  <c r="P66" i="1" s="1"/>
  <c r="J66" i="1" s="1"/>
  <c r="L60" i="1"/>
  <c r="O60" i="1" s="1"/>
  <c r="I60" i="1" s="1"/>
  <c r="K57" i="1"/>
  <c r="N57" i="1" s="1"/>
  <c r="H57" i="1" s="1"/>
  <c r="N62" i="7" l="1"/>
  <c r="H62" i="7"/>
  <c r="K63" i="7" s="1"/>
  <c r="L61" i="7"/>
  <c r="O61" i="7" s="1"/>
  <c r="I61" i="7"/>
  <c r="M60" i="7"/>
  <c r="P60" i="7" s="1"/>
  <c r="J60" i="7"/>
  <c r="L61" i="1"/>
  <c r="O61" i="1" s="1"/>
  <c r="I61" i="1" s="1"/>
  <c r="M67" i="1"/>
  <c r="P67" i="1" s="1"/>
  <c r="J67" i="1" s="1"/>
  <c r="J78" i="1" s="1"/>
  <c r="K58" i="1"/>
  <c r="N58" i="1" s="1"/>
  <c r="H58" i="1" s="1"/>
  <c r="K59" i="1" s="1"/>
  <c r="N59" i="1" s="1"/>
  <c r="H59" i="1" s="1"/>
  <c r="M61" i="7" l="1"/>
  <c r="P61" i="7" s="1"/>
  <c r="O62" i="7"/>
  <c r="N63" i="7"/>
  <c r="P79" i="1"/>
  <c r="J79" i="1" s="1"/>
  <c r="J81" i="1" s="1"/>
  <c r="M81" i="1" s="1"/>
  <c r="L62" i="1"/>
  <c r="O62" i="1" s="1"/>
  <c r="I62" i="1" s="1"/>
  <c r="L63" i="1" s="1"/>
  <c r="O63" i="1" s="1"/>
  <c r="I63" i="1" s="1"/>
  <c r="L64" i="1" s="1"/>
  <c r="O64" i="1" s="1"/>
  <c r="I64" i="1" s="1"/>
  <c r="L65" i="1" s="1"/>
  <c r="O65" i="1" s="1"/>
  <c r="I65" i="1" s="1"/>
  <c r="O66" i="1" s="1"/>
  <c r="I66" i="1" s="1"/>
  <c r="K60" i="1"/>
  <c r="N60" i="1" s="1"/>
  <c r="H60" i="1" s="1"/>
  <c r="H63" i="7" l="1"/>
  <c r="K64" i="7" s="1"/>
  <c r="I62" i="7"/>
  <c r="L63" i="7" s="1"/>
  <c r="J61" i="7"/>
  <c r="L67" i="1"/>
  <c r="O67" i="1" s="1"/>
  <c r="K61" i="1"/>
  <c r="N61" i="1" s="1"/>
  <c r="H61" i="1" s="1"/>
  <c r="K62" i="1" s="1"/>
  <c r="N62" i="1" s="1"/>
  <c r="H62" i="1" s="1"/>
  <c r="K63" i="1" s="1"/>
  <c r="N63" i="1" s="1"/>
  <c r="H63" i="1" s="1"/>
  <c r="K64" i="1" s="1"/>
  <c r="N64" i="1" s="1"/>
  <c r="H64" i="1" s="1"/>
  <c r="K65" i="1" s="1"/>
  <c r="N65" i="1" s="1"/>
  <c r="K66" i="1" s="1"/>
  <c r="N66" i="1" s="1"/>
  <c r="O63" i="7" l="1"/>
  <c r="I63" i="7" s="1"/>
  <c r="L64" i="7" s="1"/>
  <c r="P62" i="7"/>
  <c r="J62" i="7" s="1"/>
  <c r="M63" i="7" s="1"/>
  <c r="N64" i="7"/>
  <c r="H64" i="7" s="1"/>
  <c r="K65" i="7" s="1"/>
  <c r="I67" i="1"/>
  <c r="H66" i="1"/>
  <c r="N65" i="7" l="1"/>
  <c r="H65" i="7" s="1"/>
  <c r="K66" i="7" s="1"/>
  <c r="O64" i="7"/>
  <c r="I64" i="7" s="1"/>
  <c r="L65" i="7" s="1"/>
  <c r="P63" i="7"/>
  <c r="J63" i="7" s="1"/>
  <c r="L68" i="1"/>
  <c r="I68" i="1"/>
  <c r="N67" i="1"/>
  <c r="M64" i="7" l="1"/>
  <c r="J64" i="7"/>
  <c r="M65" i="7" s="1"/>
  <c r="P64" i="7"/>
  <c r="N66" i="7"/>
  <c r="H66" i="7" s="1"/>
  <c r="K67" i="7" s="1"/>
  <c r="O65" i="7"/>
  <c r="I65" i="7" s="1"/>
  <c r="L66" i="7" s="1"/>
  <c r="L69" i="1"/>
  <c r="O69" i="1" s="1"/>
  <c r="I69" i="1"/>
  <c r="H67" i="1"/>
  <c r="O66" i="7" l="1"/>
  <c r="I66" i="7" s="1"/>
  <c r="L67" i="7" s="1"/>
  <c r="P65" i="7"/>
  <c r="J65" i="7" s="1"/>
  <c r="M66" i="7" s="1"/>
  <c r="N67" i="7"/>
  <c r="H67" i="7" s="1"/>
  <c r="K68" i="7" s="1"/>
  <c r="L70" i="1"/>
  <c r="O70" i="1" s="1"/>
  <c r="I70" i="1" s="1"/>
  <c r="K68" i="1"/>
  <c r="H68" i="1"/>
  <c r="N68" i="7" l="1"/>
  <c r="N69" i="7" s="1"/>
  <c r="H69" i="7" s="1"/>
  <c r="H71" i="7" s="1"/>
  <c r="K71" i="7" s="1"/>
  <c r="O67" i="7"/>
  <c r="I67" i="7" s="1"/>
  <c r="L68" i="7" s="1"/>
  <c r="P66" i="7"/>
  <c r="J66" i="7" s="1"/>
  <c r="M67" i="7" s="1"/>
  <c r="L71" i="1"/>
  <c r="O71" i="1" s="1"/>
  <c r="I71" i="1" s="1"/>
  <c r="K69" i="1"/>
  <c r="N69" i="1" s="1"/>
  <c r="H69" i="1" s="1"/>
  <c r="P67" i="7" l="1"/>
  <c r="J67" i="7" s="1"/>
  <c r="M68" i="7" s="1"/>
  <c r="O68" i="7"/>
  <c r="O69" i="7" s="1"/>
  <c r="I69" i="7" s="1"/>
  <c r="I71" i="7" s="1"/>
  <c r="L71" i="7" s="1"/>
  <c r="H68" i="7"/>
  <c r="I72" i="1"/>
  <c r="L72" i="1"/>
  <c r="O72" i="1" s="1"/>
  <c r="H70" i="1"/>
  <c r="K70" i="1"/>
  <c r="N70" i="1" s="1"/>
  <c r="P68" i="7" l="1"/>
  <c r="P69" i="7" s="1"/>
  <c r="J69" i="7" s="1"/>
  <c r="J71" i="7" s="1"/>
  <c r="M71" i="7" s="1"/>
  <c r="I68" i="7"/>
  <c r="L73" i="1"/>
  <c r="O73" i="1" s="1"/>
  <c r="I73" i="1" s="1"/>
  <c r="K71" i="1"/>
  <c r="N71" i="1" s="1"/>
  <c r="H71" i="1" s="1"/>
  <c r="J68" i="7" l="1"/>
  <c r="L74" i="1"/>
  <c r="O74" i="1" s="1"/>
  <c r="I74" i="1" s="1"/>
  <c r="H72" i="1"/>
  <c r="K72" i="1"/>
  <c r="N72" i="1" s="1"/>
  <c r="L75" i="1" l="1"/>
  <c r="O75" i="1" s="1"/>
  <c r="I75" i="1" s="1"/>
  <c r="K73" i="1"/>
  <c r="N73" i="1" s="1"/>
  <c r="H73" i="1" s="1"/>
  <c r="L76" i="1" l="1"/>
  <c r="O76" i="1" s="1"/>
  <c r="I76" i="1" s="1"/>
  <c r="K74" i="1"/>
  <c r="N74" i="1" s="1"/>
  <c r="H74" i="1" s="1"/>
  <c r="L77" i="1" l="1"/>
  <c r="O77" i="1" s="1"/>
  <c r="I77" i="1" s="1"/>
  <c r="L78" i="1" s="1"/>
  <c r="O78" i="1" s="1"/>
  <c r="K75" i="1"/>
  <c r="N75" i="1" s="1"/>
  <c r="H75" i="1" s="1"/>
  <c r="I78" i="1" l="1"/>
  <c r="O79" i="1"/>
  <c r="I79" i="1" s="1"/>
  <c r="I81" i="1" s="1"/>
  <c r="L81" i="1" s="1"/>
  <c r="H76" i="1"/>
  <c r="K76" i="1"/>
  <c r="N76" i="1" s="1"/>
  <c r="K77" i="1" l="1"/>
  <c r="N77" i="1" s="1"/>
  <c r="H77" i="1" s="1"/>
  <c r="K78" i="1" s="1"/>
  <c r="N78" i="1" s="1"/>
  <c r="H78" i="1" l="1"/>
  <c r="N79" i="1"/>
  <c r="H79" i="1" s="1"/>
  <c r="H81" i="1" s="1"/>
  <c r="K81" i="1" s="1"/>
</calcChain>
</file>

<file path=xl/sharedStrings.xml><?xml version="1.0" encoding="utf-8"?>
<sst xmlns="http://schemas.openxmlformats.org/spreadsheetml/2006/main" count="204" uniqueCount="129">
  <si>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</si>
  <si>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</si>
  <si>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</si>
  <si>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</si>
  <si>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</si>
  <si>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</si>
  <si>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</si>
  <si>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</si>
  <si>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</si>
  <si>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</si>
  <si>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</si>
  <si>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</si>
  <si>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</si>
  <si>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</si>
  <si>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</si>
  <si>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</si>
  <si>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</si>
  <si>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</si>
  <si>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</si>
  <si>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</si>
  <si>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</si>
  <si>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</si>
  <si>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</si>
  <si>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</si>
  <si>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</si>
  <si>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</si>
  <si>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</si>
  <si>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</si>
  <si>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</si>
  <si>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</si>
  <si>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</si>
  <si>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</si>
  <si>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</si>
  <si>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</si>
  <si>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</si>
  <si>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</si>
  <si>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</si>
  <si>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</si>
  <si>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⑤</t>
    <phoneticPr fontId="1"/>
  </si>
  <si>
    <t>④の画像ナシ</t>
    <rPh sb="2" eb="4">
      <t>ガゾウ</t>
    </rPh>
    <phoneticPr fontId="1"/>
  </si>
  <si>
    <t>⑧</t>
    <phoneticPr fontId="1"/>
  </si>
  <si>
    <t>⑨</t>
    <phoneticPr fontId="1"/>
  </si>
  <si>
    <t>クラウドワークス</t>
  </si>
  <si>
    <t>コピーチェックツール</t>
  </si>
  <si>
    <t>設計図と環境</t>
  </si>
  <si>
    <t>⑩</t>
    <phoneticPr fontId="1"/>
  </si>
  <si>
    <t>⑪</t>
    <phoneticPr fontId="1"/>
  </si>
  <si>
    <t>⑫</t>
    <phoneticPr fontId="1"/>
  </si>
  <si>
    <t>⑬</t>
    <phoneticPr fontId="1"/>
  </si>
  <si>
    <t>EURUSD</t>
    <phoneticPr fontId="1"/>
  </si>
  <si>
    <t>CNDJPY</t>
    <phoneticPr fontId="1"/>
  </si>
  <si>
    <t>⑭</t>
    <phoneticPr fontId="1"/>
  </si>
  <si>
    <t>⑮</t>
    <phoneticPr fontId="1"/>
  </si>
  <si>
    <t>⑯</t>
    <phoneticPr fontId="1"/>
  </si>
  <si>
    <t>⑰</t>
    <phoneticPr fontId="1"/>
  </si>
  <si>
    <t>⑱</t>
    <phoneticPr fontId="1"/>
  </si>
  <si>
    <t>⓳</t>
    <phoneticPr fontId="1"/>
  </si>
  <si>
    <t>⓴</t>
    <phoneticPr fontId="1"/>
  </si>
  <si>
    <t>㉑</t>
    <phoneticPr fontId="1"/>
  </si>
  <si>
    <t>CNDJPY　H4　　2/24</t>
    <phoneticPr fontId="1"/>
  </si>
  <si>
    <t>㉒</t>
    <phoneticPr fontId="1"/>
  </si>
  <si>
    <t>CADJPY  H4  2/24</t>
    <phoneticPr fontId="1"/>
  </si>
  <si>
    <t>㉓</t>
    <phoneticPr fontId="1"/>
  </si>
  <si>
    <t>㉔</t>
    <phoneticPr fontId="1"/>
  </si>
  <si>
    <t>CADJPY  H4   2/24</t>
    <phoneticPr fontId="1"/>
  </si>
  <si>
    <t>CADJPY　　H４   2/24</t>
    <phoneticPr fontId="1"/>
  </si>
  <si>
    <t>㉕</t>
    <phoneticPr fontId="1"/>
  </si>
  <si>
    <t>㉖</t>
    <phoneticPr fontId="1"/>
  </si>
  <si>
    <t>㉗</t>
    <phoneticPr fontId="1"/>
  </si>
  <si>
    <t>PB検証➂</t>
    <rPh sb="2" eb="4">
      <t>ケンショウ</t>
    </rPh>
    <phoneticPr fontId="1"/>
  </si>
  <si>
    <t>CADJPY  H4  2/24</t>
    <phoneticPr fontId="1"/>
  </si>
  <si>
    <t>㉘</t>
    <phoneticPr fontId="1"/>
  </si>
  <si>
    <t>EURJPY   D1       2/27</t>
    <phoneticPr fontId="1"/>
  </si>
  <si>
    <t>㉙</t>
    <phoneticPr fontId="1"/>
  </si>
  <si>
    <t>EURJPY</t>
  </si>
  <si>
    <t>㉚</t>
    <phoneticPr fontId="1"/>
  </si>
  <si>
    <t>㉛</t>
    <phoneticPr fontId="1"/>
  </si>
  <si>
    <t>㉜</t>
    <phoneticPr fontId="1"/>
  </si>
  <si>
    <t>㉝</t>
    <phoneticPr fontId="1"/>
  </si>
  <si>
    <t>㉞</t>
    <phoneticPr fontId="1"/>
  </si>
  <si>
    <t>㉟</t>
    <phoneticPr fontId="1"/>
  </si>
  <si>
    <t>㊱</t>
    <phoneticPr fontId="1"/>
  </si>
  <si>
    <t>PB検証④</t>
    <phoneticPr fontId="1"/>
  </si>
  <si>
    <t>㊲</t>
    <phoneticPr fontId="1"/>
  </si>
  <si>
    <t>㊳</t>
    <phoneticPr fontId="1"/>
  </si>
  <si>
    <t>㊴</t>
    <phoneticPr fontId="1"/>
  </si>
  <si>
    <t>㊵</t>
    <phoneticPr fontId="1"/>
  </si>
  <si>
    <t>EURJPY</t>
    <phoneticPr fontId="1"/>
  </si>
  <si>
    <t>PB検証5</t>
    <rPh sb="2" eb="4">
      <t>ケンショウ</t>
    </rPh>
    <phoneticPr fontId="1"/>
  </si>
  <si>
    <t>㊶</t>
    <phoneticPr fontId="1"/>
  </si>
  <si>
    <t>EURJPY  H4</t>
    <phoneticPr fontId="1"/>
  </si>
  <si>
    <t>㊷</t>
    <phoneticPr fontId="1"/>
  </si>
  <si>
    <t>㊸</t>
    <phoneticPr fontId="1"/>
  </si>
  <si>
    <t>㊹</t>
    <phoneticPr fontId="1"/>
  </si>
  <si>
    <t>㊺</t>
    <phoneticPr fontId="1"/>
  </si>
  <si>
    <t>㊻</t>
    <phoneticPr fontId="1"/>
  </si>
  <si>
    <t>㊼</t>
    <phoneticPr fontId="1"/>
  </si>
  <si>
    <t>㊽</t>
    <phoneticPr fontId="1"/>
  </si>
  <si>
    <t>㊾</t>
    <phoneticPr fontId="1"/>
  </si>
  <si>
    <t>㊿</t>
    <phoneticPr fontId="1"/>
  </si>
  <si>
    <t>PB検証6</t>
    <rPh sb="2" eb="4">
      <t>ケンショウ</t>
    </rPh>
    <phoneticPr fontId="1"/>
  </si>
  <si>
    <t>USDJPY   H4</t>
    <phoneticPr fontId="1"/>
  </si>
  <si>
    <t>USDJPY    H4</t>
    <phoneticPr fontId="1"/>
  </si>
  <si>
    <t>EB検証</t>
    <rPh sb="2" eb="4">
      <t>ケンショウ</t>
    </rPh>
    <phoneticPr fontId="1"/>
  </si>
  <si>
    <t>3/5　EB検証　　USDJPY  H4</t>
    <rPh sb="6" eb="8">
      <t>ケンショウ</t>
    </rPh>
    <phoneticPr fontId="1"/>
  </si>
  <si>
    <t>時間がなくなってきたのでPB検証とEB検証を</t>
    <rPh sb="0" eb="2">
      <t>ジカン</t>
    </rPh>
    <rPh sb="14" eb="16">
      <t>ケンショウ</t>
    </rPh>
    <phoneticPr fontId="1"/>
  </si>
  <si>
    <t>同時にやらせてもらいます</t>
    <rPh sb="0" eb="2">
      <t>ドウジ</t>
    </rPh>
    <phoneticPr fontId="1"/>
  </si>
  <si>
    <t>USDJPY</t>
    <phoneticPr fontId="1"/>
  </si>
  <si>
    <t>H4</t>
    <phoneticPr fontId="1"/>
  </si>
  <si>
    <t>EB検証</t>
  </si>
  <si>
    <t>USDCAD</t>
    <phoneticPr fontId="1"/>
  </si>
  <si>
    <t>EB検証　　　　USDCAD　　H4</t>
    <rPh sb="2" eb="4">
      <t>ケンショウ</t>
    </rPh>
    <phoneticPr fontId="1"/>
  </si>
  <si>
    <t>AUDUSD</t>
    <phoneticPr fontId="1"/>
  </si>
  <si>
    <t>H1</t>
    <phoneticPr fontId="1"/>
  </si>
  <si>
    <t>25　　EB検証 　　AUDUS　H1</t>
    <rPh sb="6" eb="8">
      <t>ケンショウ</t>
    </rPh>
    <phoneticPr fontId="1"/>
  </si>
  <si>
    <t>3/5　　　　PBよりEBの方が利益幅が大きい</t>
    <rPh sb="14" eb="15">
      <t>ホウ</t>
    </rPh>
    <rPh sb="16" eb="18">
      <t>リエキ</t>
    </rPh>
    <rPh sb="18" eb="19">
      <t>ハバ</t>
    </rPh>
    <rPh sb="20" eb="21">
      <t>オオ</t>
    </rPh>
    <phoneticPr fontId="1"/>
  </si>
  <si>
    <t>AUDUSD    H1</t>
    <phoneticPr fontId="1"/>
  </si>
  <si>
    <t>ランサーズ</t>
    <phoneticPr fontId="1"/>
  </si>
  <si>
    <t>USD/JPY</t>
    <phoneticPr fontId="5"/>
  </si>
  <si>
    <t>CND/JPY</t>
    <phoneticPr fontId="1"/>
  </si>
  <si>
    <t>CAD/JPY</t>
    <phoneticPr fontId="1"/>
  </si>
  <si>
    <t>AUD/USD</t>
    <phoneticPr fontId="1"/>
  </si>
  <si>
    <t>EB</t>
    <phoneticPr fontId="5"/>
  </si>
  <si>
    <t>EUR/JPY</t>
    <phoneticPr fontId="1"/>
  </si>
  <si>
    <t>EURJPY</t>
    <phoneticPr fontId="1"/>
  </si>
  <si>
    <t>H4</t>
    <phoneticPr fontId="1"/>
  </si>
  <si>
    <t>EB検証③</t>
    <rPh sb="2" eb="4">
      <t>ケンショウ</t>
    </rPh>
    <phoneticPr fontId="1"/>
  </si>
  <si>
    <t>2021/3/7　　AUDUSDはレンジになってるのですか？相場が荒れていました。</t>
    <phoneticPr fontId="1"/>
  </si>
  <si>
    <t>2021/3/11　トレンドの幅が狭い　</t>
    <rPh sb="15" eb="16">
      <t>ハバ</t>
    </rPh>
    <rPh sb="17" eb="18">
      <t>セマ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</si>
</sst>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_);[Red]\(#,##0\)"/>
    <numFmt numFmtId="177" formatCode="#,##0_ "/>
    <numFmt numFmtId="178" formatCode="0.0%"/>
    <numFmt numFmtId="179" formatCode="yyyy\-mm\-dd;@"/>
  </numFmts>
  <fonts count="4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b/>
      <sz val="18"/>
      <color rgb="FF000000"/>
      <name val="ＭＳ Ｐゴシック"/>
      <family val="3"/>
      <charset val="128"/>
    </font>
    <font>
      <sz val="11"/>
      <color rgb="FF333333"/>
      <name val="Segoe UI"/>
      <family val="2"/>
    </font>
    <font>
      <b/>
      <sz val="16"/>
      <color rgb="FF000000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b/>
      <sz val="20"/>
      <color rgb="FF000000"/>
      <name val="ＭＳ Ｐゴシック"/>
      <family val="3"/>
      <charset val="128"/>
    </font>
    <font>
      <b/>
      <sz val="24"/>
      <color rgb="FF000000"/>
      <name val="ＭＳ Ｐゴシック"/>
      <family val="3"/>
      <charset val="128"/>
    </font>
    <font>
      <b/>
      <sz val="26"/>
      <color rgb="FF000000"/>
      <name val="ＭＳ Ｐゴシック"/>
      <family val="3"/>
      <charset val="128"/>
    </font>
    <font>
      <b/>
      <sz val="28"/>
      <color rgb="FF000000"/>
      <name val="ＭＳ Ｐゴシック"/>
      <family val="3"/>
      <charset val="128"/>
    </font>
    <font>
      <sz val="22"/>
      <color rgb="FF000000"/>
      <name val="ＭＳ Ｐゴシック"/>
      <family val="3"/>
      <charset val="128"/>
    </font>
    <font>
      <sz val="11"/>
      <color theme="0"/>
      <name val="游ゴシック"/>
      <family val="2"/>
      <charset val="128"/>
      <scheme val="minor"/>
    </font>
    <font>
      <b/>
      <sz val="11"/>
      <color indexed="8"/>
      <name val="ＭＳ Ｐゴシック"/>
      <family val="3"/>
      <charset val="128"/>
    </font>
    <font>
      <sz val="10"/>
      <color theme="0"/>
      <name val="ＭＳ Ｐゴシック"/>
      <family val="3"/>
      <charset val="128"/>
    </font>
    <font>
      <sz val="10"/>
      <color theme="1"/>
      <name val="ＭＳ Ｐゴシック"/>
      <family val="3"/>
      <charset val="128"/>
    </font>
    <font>
      <sz val="10"/>
      <color theme="1"/>
      <name val="游ゴシック"/>
      <family val="2"/>
      <charset val="128"/>
      <scheme val="minor"/>
    </font>
    <font>
      <sz val="10"/>
      <name val="游ゴシック"/>
      <family val="2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10"/>
      <name val="游ゴシック"/>
      <family val="3"/>
      <charset val="128"/>
      <scheme val="minor"/>
    </font>
    <font>
      <b/>
      <sz val="10"/>
      <color theme="1"/>
      <name val="游ゴシック"/>
      <family val="3"/>
      <charset val="128"/>
      <scheme val="minor"/>
    </font>
    <font>
      <b/>
      <sz val="10"/>
      <name val="游ゴシック"/>
      <family val="3"/>
      <charset val="128"/>
      <scheme val="minor"/>
    </font>
    <font>
      <sz val="16"/>
      <color theme="1"/>
      <name val="游ゴシック"/>
      <family val="2"/>
      <charset val="128"/>
      <scheme val="minor"/>
    </font>
    <font>
      <b/>
      <sz val="16"/>
      <color theme="1"/>
      <name val="游ゴシック"/>
      <family val="3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6"/>
      <color theme="1" tint="0.34998626667073579"/>
      <name val="游ゴシック"/>
      <family val="2"/>
      <charset val="128"/>
      <scheme val="minor"/>
    </font>
    <font>
      <sz val="11"/>
      <color rgb="FF333333"/>
      <name val="ＭＳ ゴシック"/>
      <family val="3"/>
      <charset val="128"/>
    </font>
    <font>
      <sz val="20"/>
      <color theme="1"/>
      <name val="游ゴシック"/>
      <family val="2"/>
      <charset val="128"/>
      <scheme val="minor"/>
    </font>
    <font>
      <sz val="11"/>
      <color theme="7" tint="0.59999389629810485"/>
      <name val="游ゴシック"/>
      <family val="3"/>
      <charset val="128"/>
      <scheme val="minor"/>
    </font>
    <font>
      <sz val="9"/>
      <color theme="1"/>
      <name val="游ゴシック"/>
      <family val="2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EFFEDA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1" tint="0.499984740745262"/>
        <bgColor indexed="64"/>
      </patternFill>
    </fill>
  </fills>
  <borders count="7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theme="5" tint="0.39997558519241921"/>
      </bottom>
      <diagonal/>
    </border>
    <border>
      <left style="medium">
        <color indexed="64"/>
      </left>
      <right style="medium">
        <color indexed="64"/>
      </right>
      <top/>
      <bottom style="medium">
        <color theme="5" tint="0.39997558519241921"/>
      </bottom>
      <diagonal/>
    </border>
    <border>
      <left/>
      <right/>
      <top/>
      <bottom style="medium">
        <color theme="5" tint="0.39997558519241921"/>
      </bottom>
      <diagonal/>
    </border>
    <border>
      <left/>
      <right style="medium">
        <color indexed="64"/>
      </right>
      <top/>
      <bottom style="medium">
        <color theme="5" tint="0.39997558519241921"/>
      </bottom>
      <diagonal/>
    </border>
    <border>
      <left style="medium">
        <color indexed="64"/>
      </left>
      <right/>
      <top style="thin">
        <color theme="8" tint="-0.249977111117893"/>
      </top>
      <bottom style="medium">
        <color theme="8" tint="-0.249977111117893"/>
      </bottom>
      <diagonal/>
    </border>
    <border>
      <left/>
      <right/>
      <top style="thin">
        <color theme="8" tint="-0.249977111117893"/>
      </top>
      <bottom style="medium">
        <color theme="8" tint="-0.249977111117893"/>
      </bottom>
      <diagonal/>
    </border>
    <border>
      <left/>
      <right style="medium">
        <color indexed="64"/>
      </right>
      <top style="thin">
        <color theme="8" tint="-0.249977111117893"/>
      </top>
      <bottom style="medium">
        <color theme="8" tint="-0.249977111117893"/>
      </bottom>
      <diagonal/>
    </border>
    <border>
      <left/>
      <right style="thin">
        <color theme="8" tint="-0.249977111117893"/>
      </right>
      <top style="thin">
        <color theme="8" tint="-0.249977111117893"/>
      </top>
      <bottom style="medium">
        <color theme="8" tint="-0.249977111117893"/>
      </bottom>
      <diagonal/>
    </border>
    <border>
      <left/>
      <right/>
      <top/>
      <bottom style="medium">
        <color theme="8" tint="-0.249977111117893"/>
      </bottom>
      <diagonal/>
    </border>
    <border>
      <left style="medium">
        <color indexed="64"/>
      </left>
      <right style="thin">
        <color theme="8" tint="-0.249977111117893"/>
      </right>
      <top/>
      <bottom style="medium">
        <color theme="8" tint="-0.249977111117893"/>
      </bottom>
      <diagonal/>
    </border>
    <border>
      <left/>
      <right style="medium">
        <color theme="1"/>
      </right>
      <top/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theme="8" tint="-0.249977111117893"/>
      </bottom>
      <diagonal/>
    </border>
    <border>
      <left style="thin">
        <color theme="8" tint="-0.249977111117893"/>
      </left>
      <right style="medium">
        <color indexed="64"/>
      </right>
      <top style="hair">
        <color indexed="64"/>
      </top>
      <bottom style="medium">
        <color theme="8" tint="-0.249977111117893"/>
      </bottom>
      <diagonal/>
    </border>
    <border>
      <left style="medium">
        <color indexed="64"/>
      </left>
      <right/>
      <top/>
      <bottom style="medium">
        <color theme="8" tint="-0.249977111117893"/>
      </bottom>
      <diagonal/>
    </border>
    <border>
      <left/>
      <right style="medium">
        <color indexed="64"/>
      </right>
      <top/>
      <bottom style="medium">
        <color theme="8" tint="-0.249977111117893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theme="8" tint="-0.249977111117893"/>
      </bottom>
      <diagonal/>
    </border>
    <border>
      <left/>
      <right/>
      <top/>
      <bottom style="thin">
        <color theme="8" tint="-0.249977111117893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hair">
        <color indexed="64"/>
      </right>
      <top style="thick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ck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354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6" fontId="3" fillId="0" borderId="13" xfId="0" applyNumberFormat="1" applyFont="1" applyBorder="1">
      <alignment vertical="center"/>
    </xf>
    <xf numFmtId="176" fontId="0" fillId="0" borderId="14" xfId="0" applyNumberFormat="1" applyBorder="1">
      <alignment vertical="center"/>
    </xf>
    <xf numFmtId="176" fontId="0" fillId="0" borderId="15" xfId="0" applyNumberFormat="1" applyBorder="1">
      <alignment vertical="center"/>
    </xf>
    <xf numFmtId="176" fontId="0" fillId="0" borderId="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7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6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179" fontId="0" fillId="0" borderId="10" xfId="0" applyNumberFormat="1" applyBorder="1">
      <alignment vertical="center"/>
    </xf>
    <xf numFmtId="179" fontId="0" fillId="0" borderId="12" xfId="0" applyNumberFormat="1" applyBorder="1">
      <alignment vertical="center"/>
    </xf>
    <xf numFmtId="0" fontId="14" fillId="0" borderId="0" xfId="2" applyFont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2" applyFont="1" applyAlignment="1">
      <alignment horizontal="center" vertical="center"/>
    </xf>
    <xf numFmtId="0" fontId="18" fillId="0" borderId="0" xfId="2" applyFont="1">
      <alignment vertical="center"/>
    </xf>
    <xf numFmtId="179" fontId="0" fillId="0" borderId="11" xfId="0" applyNumberFormat="1" applyBorder="1">
      <alignment vertical="center"/>
    </xf>
    <xf numFmtId="176" fontId="0" fillId="0" borderId="1" xfId="0" applyNumberFormat="1" applyBorder="1">
      <alignment vertical="center"/>
    </xf>
    <xf numFmtId="38" fontId="0" fillId="0" borderId="6" xfId="1" applyFont="1" applyBorder="1">
      <alignment vertical="center"/>
    </xf>
    <xf numFmtId="38" fontId="0" fillId="0" borderId="1" xfId="1" applyFont="1" applyBorder="1">
      <alignment vertical="center"/>
    </xf>
    <xf numFmtId="38" fontId="0" fillId="0" borderId="7" xfId="1" applyFont="1" applyBorder="1">
      <alignment vertical="center"/>
    </xf>
    <xf numFmtId="0" fontId="19" fillId="0" borderId="0" xfId="2" applyFont="1" applyAlignment="1">
      <alignment horizontal="center" vertical="center"/>
    </xf>
    <xf numFmtId="0" fontId="0" fillId="3" borderId="6" xfId="0" applyFill="1" applyBorder="1">
      <alignment vertical="center"/>
    </xf>
    <xf numFmtId="0" fontId="20" fillId="0" borderId="0" xfId="2" applyFont="1" applyAlignment="1">
      <alignment horizontal="center" vertical="center"/>
    </xf>
    <xf numFmtId="0" fontId="22" fillId="0" borderId="0" xfId="2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3" borderId="8" xfId="0" applyFill="1" applyBorder="1">
      <alignment vertical="center"/>
    </xf>
    <xf numFmtId="0" fontId="23" fillId="0" borderId="0" xfId="2" applyFont="1">
      <alignment vertical="center"/>
    </xf>
    <xf numFmtId="0" fontId="21" fillId="0" borderId="0" xfId="2" applyFont="1" applyAlignment="1">
      <alignment horizontal="center" vertical="center"/>
    </xf>
    <xf numFmtId="0" fontId="0" fillId="3" borderId="11" xfId="0" applyFill="1" applyBorder="1">
      <alignment vertical="center"/>
    </xf>
    <xf numFmtId="0" fontId="18" fillId="0" borderId="0" xfId="2" applyFont="1" applyAlignment="1">
      <alignment horizontal="left" vertical="top"/>
    </xf>
    <xf numFmtId="0" fontId="3" fillId="0" borderId="25" xfId="0" applyFont="1" applyBorder="1">
      <alignment vertical="center"/>
    </xf>
    <xf numFmtId="0" fontId="3" fillId="0" borderId="26" xfId="0" applyFont="1" applyBorder="1">
      <alignment vertical="center"/>
    </xf>
    <xf numFmtId="0" fontId="0" fillId="0" borderId="27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179" fontId="0" fillId="3" borderId="28" xfId="0" applyNumberFormat="1" applyFill="1" applyBorder="1">
      <alignment vertical="center"/>
    </xf>
    <xf numFmtId="179" fontId="0" fillId="3" borderId="29" xfId="0" applyNumberFormat="1" applyFill="1" applyBorder="1">
      <alignment vertical="center"/>
    </xf>
    <xf numFmtId="0" fontId="18" fillId="0" borderId="0" xfId="2" applyFont="1" applyFill="1">
      <alignment vertical="center"/>
    </xf>
    <xf numFmtId="0" fontId="18" fillId="0" borderId="40" xfId="2" applyFont="1" applyFill="1" applyBorder="1">
      <alignment vertical="center"/>
    </xf>
    <xf numFmtId="0" fontId="0" fillId="0" borderId="44" xfId="0" applyBorder="1">
      <alignment vertical="center"/>
    </xf>
    <xf numFmtId="0" fontId="0" fillId="0" borderId="45" xfId="0" applyBorder="1">
      <alignment vertical="center"/>
    </xf>
    <xf numFmtId="179" fontId="0" fillId="0" borderId="49" xfId="0" applyNumberFormat="1" applyBorder="1">
      <alignment vertical="center"/>
    </xf>
    <xf numFmtId="0" fontId="12" fillId="0" borderId="50" xfId="0" applyNumberFormat="1" applyFont="1" applyBorder="1">
      <alignment vertical="center"/>
    </xf>
    <xf numFmtId="176" fontId="0" fillId="0" borderId="50" xfId="0" applyNumberFormat="1" applyBorder="1">
      <alignment vertical="center"/>
    </xf>
    <xf numFmtId="38" fontId="0" fillId="0" borderId="48" xfId="1" applyFont="1" applyBorder="1">
      <alignment vertical="center"/>
    </xf>
    <xf numFmtId="38" fontId="0" fillId="0" borderId="50" xfId="1" applyFont="1" applyBorder="1">
      <alignment vertical="center"/>
    </xf>
    <xf numFmtId="38" fontId="0" fillId="0" borderId="51" xfId="1" applyFont="1" applyBorder="1">
      <alignment vertical="center"/>
    </xf>
    <xf numFmtId="0" fontId="0" fillId="3" borderId="48" xfId="0" applyFill="1" applyBorder="1">
      <alignment vertical="center"/>
    </xf>
    <xf numFmtId="179" fontId="0" fillId="3" borderId="49" xfId="0" applyNumberFormat="1" applyFill="1" applyBorder="1">
      <alignment vertical="center"/>
    </xf>
    <xf numFmtId="0" fontId="0" fillId="3" borderId="48" xfId="0" applyFill="1" applyBorder="1" applyAlignment="1">
      <alignment horizontal="center" vertical="center"/>
    </xf>
    <xf numFmtId="176" fontId="0" fillId="3" borderId="50" xfId="0" applyNumberFormat="1" applyFill="1" applyBorder="1">
      <alignment vertical="center"/>
    </xf>
    <xf numFmtId="176" fontId="0" fillId="3" borderId="51" xfId="0" applyNumberFormat="1" applyFill="1" applyBorder="1">
      <alignment vertical="center"/>
    </xf>
    <xf numFmtId="179" fontId="28" fillId="0" borderId="10" xfId="0" applyNumberFormat="1" applyFont="1" applyBorder="1">
      <alignment vertical="center"/>
    </xf>
    <xf numFmtId="0" fontId="28" fillId="0" borderId="3" xfId="0" applyFont="1" applyBorder="1" applyAlignment="1">
      <alignment horizontal="center" vertical="center"/>
    </xf>
    <xf numFmtId="0" fontId="29" fillId="0" borderId="3" xfId="0" applyNumberFormat="1" applyFont="1" applyBorder="1">
      <alignment vertical="center"/>
    </xf>
    <xf numFmtId="0" fontId="29" fillId="0" borderId="4" xfId="0" applyNumberFormat="1" applyFont="1" applyBorder="1">
      <alignment vertical="center"/>
    </xf>
    <xf numFmtId="0" fontId="29" fillId="0" borderId="5" xfId="0" applyNumberFormat="1" applyFont="1" applyBorder="1">
      <alignment vertical="center"/>
    </xf>
    <xf numFmtId="176" fontId="28" fillId="0" borderId="0" xfId="0" applyNumberFormat="1" applyFont="1" applyBorder="1">
      <alignment vertical="center"/>
    </xf>
    <xf numFmtId="38" fontId="28" fillId="0" borderId="3" xfId="1" applyFont="1" applyBorder="1">
      <alignment vertical="center"/>
    </xf>
    <xf numFmtId="38" fontId="28" fillId="0" borderId="4" xfId="1" applyFont="1" applyBorder="1">
      <alignment vertical="center"/>
    </xf>
    <xf numFmtId="38" fontId="28" fillId="0" borderId="5" xfId="1" applyFont="1" applyBorder="1">
      <alignment vertical="center"/>
    </xf>
    <xf numFmtId="179" fontId="28" fillId="0" borderId="12" xfId="0" applyNumberFormat="1" applyFont="1" applyBorder="1">
      <alignment vertical="center"/>
    </xf>
    <xf numFmtId="0" fontId="28" fillId="0" borderId="8" xfId="0" applyFont="1" applyBorder="1" applyAlignment="1">
      <alignment horizontal="center" vertical="center"/>
    </xf>
    <xf numFmtId="0" fontId="29" fillId="0" borderId="8" xfId="0" applyNumberFormat="1" applyFont="1" applyBorder="1">
      <alignment vertical="center"/>
    </xf>
    <xf numFmtId="0" fontId="29" fillId="0" borderId="0" xfId="0" applyNumberFormat="1" applyFont="1" applyBorder="1">
      <alignment vertical="center"/>
    </xf>
    <xf numFmtId="0" fontId="29" fillId="0" borderId="9" xfId="0" applyNumberFormat="1" applyFont="1" applyBorder="1">
      <alignment vertical="center"/>
    </xf>
    <xf numFmtId="38" fontId="28" fillId="0" borderId="8" xfId="1" applyFont="1" applyBorder="1">
      <alignment vertical="center"/>
    </xf>
    <xf numFmtId="38" fontId="28" fillId="0" borderId="0" xfId="1" applyFont="1" applyBorder="1">
      <alignment vertical="center"/>
    </xf>
    <xf numFmtId="38" fontId="28" fillId="0" borderId="9" xfId="1" applyFont="1" applyBorder="1">
      <alignment vertical="center"/>
    </xf>
    <xf numFmtId="0" fontId="29" fillId="3" borderId="9" xfId="0" applyNumberFormat="1" applyFont="1" applyFill="1" applyBorder="1">
      <alignment vertical="center"/>
    </xf>
    <xf numFmtId="179" fontId="28" fillId="0" borderId="18" xfId="0" applyNumberFormat="1" applyFont="1" applyBorder="1">
      <alignment vertical="center"/>
    </xf>
    <xf numFmtId="0" fontId="28" fillId="0" borderId="17" xfId="0" applyFont="1" applyBorder="1" applyAlignment="1">
      <alignment horizontal="center" vertical="center"/>
    </xf>
    <xf numFmtId="0" fontId="29" fillId="0" borderId="17" xfId="0" applyNumberFormat="1" applyFont="1" applyBorder="1">
      <alignment vertical="center"/>
    </xf>
    <xf numFmtId="0" fontId="29" fillId="0" borderId="19" xfId="0" applyNumberFormat="1" applyFont="1" applyBorder="1">
      <alignment vertical="center"/>
    </xf>
    <xf numFmtId="0" fontId="29" fillId="0" borderId="20" xfId="0" applyNumberFormat="1" applyFont="1" applyBorder="1">
      <alignment vertical="center"/>
    </xf>
    <xf numFmtId="176" fontId="28" fillId="0" borderId="19" xfId="0" applyNumberFormat="1" applyFont="1" applyBorder="1">
      <alignment vertical="center"/>
    </xf>
    <xf numFmtId="38" fontId="28" fillId="0" borderId="17" xfId="1" applyFont="1" applyBorder="1">
      <alignment vertical="center"/>
    </xf>
    <xf numFmtId="38" fontId="28" fillId="0" borderId="19" xfId="1" applyFont="1" applyBorder="1">
      <alignment vertical="center"/>
    </xf>
    <xf numFmtId="38" fontId="28" fillId="0" borderId="20" xfId="1" applyFont="1" applyBorder="1">
      <alignment vertical="center"/>
    </xf>
    <xf numFmtId="38" fontId="27" fillId="0" borderId="11" xfId="1" applyFont="1" applyBorder="1">
      <alignment vertical="center"/>
    </xf>
    <xf numFmtId="0" fontId="29" fillId="4" borderId="9" xfId="0" applyNumberFormat="1" applyFont="1" applyFill="1" applyBorder="1">
      <alignment vertical="center"/>
    </xf>
    <xf numFmtId="179" fontId="28" fillId="0" borderId="11" xfId="0" applyNumberFormat="1" applyFont="1" applyBorder="1">
      <alignment vertical="center"/>
    </xf>
    <xf numFmtId="0" fontId="28" fillId="0" borderId="6" xfId="0" applyFont="1" applyBorder="1" applyAlignment="1">
      <alignment horizontal="center" vertical="center"/>
    </xf>
    <xf numFmtId="0" fontId="29" fillId="0" borderId="6" xfId="0" applyNumberFormat="1" applyFont="1" applyBorder="1">
      <alignment vertical="center"/>
    </xf>
    <xf numFmtId="0" fontId="29" fillId="0" borderId="1" xfId="0" applyNumberFormat="1" applyFont="1" applyBorder="1">
      <alignment vertical="center"/>
    </xf>
    <xf numFmtId="0" fontId="29" fillId="0" borderId="7" xfId="0" applyNumberFormat="1" applyFont="1" applyBorder="1">
      <alignment vertical="center"/>
    </xf>
    <xf numFmtId="176" fontId="28" fillId="0" borderId="1" xfId="0" applyNumberFormat="1" applyFont="1" applyBorder="1">
      <alignment vertical="center"/>
    </xf>
    <xf numFmtId="38" fontId="28" fillId="0" borderId="6" xfId="1" applyFont="1" applyBorder="1">
      <alignment vertical="center"/>
    </xf>
    <xf numFmtId="38" fontId="28" fillId="0" borderId="1" xfId="1" applyFont="1" applyBorder="1">
      <alignment vertical="center"/>
    </xf>
    <xf numFmtId="38" fontId="28" fillId="0" borderId="7" xfId="1" applyFont="1" applyBorder="1">
      <alignment vertical="center"/>
    </xf>
    <xf numFmtId="179" fontId="28" fillId="3" borderId="30" xfId="0" applyNumberFormat="1" applyFont="1" applyFill="1" applyBorder="1">
      <alignment vertical="center"/>
    </xf>
    <xf numFmtId="0" fontId="28" fillId="3" borderId="6" xfId="0" applyFont="1" applyFill="1" applyBorder="1" applyAlignment="1">
      <alignment horizontal="center" vertical="center"/>
    </xf>
    <xf numFmtId="0" fontId="29" fillId="3" borderId="6" xfId="0" applyNumberFormat="1" applyFont="1" applyFill="1" applyBorder="1">
      <alignment vertical="center"/>
    </xf>
    <xf numFmtId="0" fontId="29" fillId="3" borderId="1" xfId="0" applyNumberFormat="1" applyFont="1" applyFill="1" applyBorder="1">
      <alignment vertical="center"/>
    </xf>
    <xf numFmtId="0" fontId="29" fillId="3" borderId="7" xfId="0" applyNumberFormat="1" applyFont="1" applyFill="1" applyBorder="1">
      <alignment vertical="center"/>
    </xf>
    <xf numFmtId="176" fontId="28" fillId="3" borderId="1" xfId="0" applyNumberFormat="1" applyFont="1" applyFill="1" applyBorder="1">
      <alignment vertical="center"/>
    </xf>
    <xf numFmtId="176" fontId="28" fillId="3" borderId="7" xfId="0" applyNumberFormat="1" applyFont="1" applyFill="1" applyBorder="1">
      <alignment vertical="center"/>
    </xf>
    <xf numFmtId="179" fontId="28" fillId="3" borderId="28" xfId="0" applyNumberFormat="1" applyFont="1" applyFill="1" applyBorder="1">
      <alignment vertical="center"/>
    </xf>
    <xf numFmtId="0" fontId="28" fillId="0" borderId="0" xfId="0" applyFont="1" applyBorder="1" applyAlignment="1">
      <alignment horizontal="center" vertical="center"/>
    </xf>
    <xf numFmtId="179" fontId="28" fillId="3" borderId="29" xfId="0" applyNumberFormat="1" applyFont="1" applyFill="1" applyBorder="1">
      <alignment vertical="center"/>
    </xf>
    <xf numFmtId="0" fontId="29" fillId="0" borderId="9" xfId="0" applyNumberFormat="1" applyFont="1" applyFill="1" applyBorder="1">
      <alignment vertical="center"/>
    </xf>
    <xf numFmtId="0" fontId="28" fillId="0" borderId="34" xfId="0" applyFont="1" applyBorder="1" applyAlignment="1">
      <alignment horizontal="center" vertical="center"/>
    </xf>
    <xf numFmtId="0" fontId="29" fillId="0" borderId="34" xfId="0" applyNumberFormat="1" applyFont="1" applyBorder="1">
      <alignment vertical="center"/>
    </xf>
    <xf numFmtId="0" fontId="29" fillId="0" borderId="35" xfId="0" applyNumberFormat="1" applyFont="1" applyBorder="1">
      <alignment vertical="center"/>
    </xf>
    <xf numFmtId="0" fontId="29" fillId="0" borderId="36" xfId="0" applyNumberFormat="1" applyFont="1" applyBorder="1">
      <alignment vertical="center"/>
    </xf>
    <xf numFmtId="179" fontId="30" fillId="3" borderId="31" xfId="0" applyNumberFormat="1" applyFont="1" applyFill="1" applyBorder="1">
      <alignment vertical="center"/>
    </xf>
    <xf numFmtId="0" fontId="30" fillId="0" borderId="32" xfId="0" applyFont="1" applyBorder="1" applyAlignment="1">
      <alignment horizontal="center" vertical="center"/>
    </xf>
    <xf numFmtId="0" fontId="31" fillId="0" borderId="32" xfId="0" applyNumberFormat="1" applyFont="1" applyBorder="1">
      <alignment vertical="center"/>
    </xf>
    <xf numFmtId="0" fontId="31" fillId="0" borderId="25" xfId="0" applyNumberFormat="1" applyFont="1" applyBorder="1">
      <alignment vertical="center"/>
    </xf>
    <xf numFmtId="0" fontId="31" fillId="0" borderId="33" xfId="0" applyNumberFormat="1" applyFont="1" applyBorder="1">
      <alignment vertical="center"/>
    </xf>
    <xf numFmtId="176" fontId="30" fillId="0" borderId="22" xfId="0" applyNumberFormat="1" applyFont="1" applyBorder="1">
      <alignment vertical="center"/>
    </xf>
    <xf numFmtId="38" fontId="30" fillId="0" borderId="21" xfId="1" applyFont="1" applyBorder="1">
      <alignment vertical="center"/>
    </xf>
    <xf numFmtId="38" fontId="30" fillId="0" borderId="22" xfId="1" applyFont="1" applyBorder="1">
      <alignment vertical="center"/>
    </xf>
    <xf numFmtId="38" fontId="30" fillId="0" borderId="23" xfId="1" applyFont="1" applyBorder="1">
      <alignment vertical="center"/>
    </xf>
    <xf numFmtId="38" fontId="30" fillId="0" borderId="24" xfId="1" applyFont="1" applyBorder="1">
      <alignment vertical="center"/>
    </xf>
    <xf numFmtId="0" fontId="29" fillId="0" borderId="37" xfId="0" applyNumberFormat="1" applyFont="1" applyBorder="1">
      <alignment vertical="center"/>
    </xf>
    <xf numFmtId="0" fontId="29" fillId="0" borderId="0" xfId="0" applyNumberFormat="1" applyFont="1" applyFill="1" applyBorder="1">
      <alignment vertical="center"/>
    </xf>
    <xf numFmtId="0" fontId="29" fillId="3" borderId="37" xfId="0" applyNumberFormat="1" applyFont="1" applyFill="1" applyBorder="1">
      <alignment vertical="center"/>
    </xf>
    <xf numFmtId="179" fontId="28" fillId="3" borderId="42" xfId="0" applyNumberFormat="1" applyFont="1" applyFill="1" applyBorder="1">
      <alignment vertical="center"/>
    </xf>
    <xf numFmtId="0" fontId="29" fillId="3" borderId="43" xfId="0" applyNumberFormat="1" applyFont="1" applyFill="1" applyBorder="1">
      <alignment vertical="center"/>
    </xf>
    <xf numFmtId="179" fontId="28" fillId="3" borderId="46" xfId="0" applyNumberFormat="1" applyFont="1" applyFill="1" applyBorder="1">
      <alignment vertical="center"/>
    </xf>
    <xf numFmtId="0" fontId="28" fillId="0" borderId="45" xfId="0" applyFont="1" applyBorder="1" applyAlignment="1">
      <alignment horizontal="center" vertical="center"/>
    </xf>
    <xf numFmtId="0" fontId="29" fillId="0" borderId="45" xfId="0" applyNumberFormat="1" applyFont="1" applyBorder="1">
      <alignment vertical="center"/>
    </xf>
    <xf numFmtId="0" fontId="29" fillId="0" borderId="44" xfId="0" applyNumberFormat="1" applyFont="1" applyFill="1" applyBorder="1">
      <alignment vertical="center"/>
    </xf>
    <xf numFmtId="0" fontId="29" fillId="3" borderId="47" xfId="0" applyNumberFormat="1" applyFont="1" applyFill="1" applyBorder="1">
      <alignment vertical="center"/>
    </xf>
    <xf numFmtId="176" fontId="28" fillId="0" borderId="44" xfId="0" applyNumberFormat="1" applyFont="1" applyBorder="1">
      <alignment vertical="center"/>
    </xf>
    <xf numFmtId="38" fontId="28" fillId="0" borderId="45" xfId="1" applyFont="1" applyBorder="1">
      <alignment vertical="center"/>
    </xf>
    <xf numFmtId="38" fontId="28" fillId="0" borderId="44" xfId="1" applyFont="1" applyBorder="1">
      <alignment vertical="center"/>
    </xf>
    <xf numFmtId="38" fontId="28" fillId="0" borderId="41" xfId="1" applyFont="1" applyBorder="1">
      <alignment vertical="center"/>
    </xf>
    <xf numFmtId="0" fontId="32" fillId="0" borderId="0" xfId="0" applyFont="1" applyBorder="1">
      <alignment vertical="center"/>
    </xf>
    <xf numFmtId="0" fontId="32" fillId="0" borderId="9" xfId="0" applyFont="1" applyBorder="1">
      <alignment vertical="center"/>
    </xf>
    <xf numFmtId="176" fontId="28" fillId="0" borderId="13" xfId="0" applyNumberFormat="1" applyFont="1" applyFill="1" applyBorder="1">
      <alignment vertical="center"/>
    </xf>
    <xf numFmtId="176" fontId="28" fillId="0" borderId="14" xfId="0" applyNumberFormat="1" applyFont="1" applyFill="1" applyBorder="1">
      <alignment vertical="center"/>
    </xf>
    <xf numFmtId="176" fontId="28" fillId="0" borderId="15" xfId="0" applyNumberFormat="1" applyFont="1" applyFill="1" applyBorder="1">
      <alignment vertical="center"/>
    </xf>
    <xf numFmtId="0" fontId="32" fillId="0" borderId="2" xfId="0" applyFont="1" applyBorder="1" applyAlignment="1">
      <alignment horizontal="center" vertical="center"/>
    </xf>
    <xf numFmtId="38" fontId="33" fillId="0" borderId="13" xfId="1" applyFont="1" applyFill="1" applyBorder="1">
      <alignment vertical="center"/>
    </xf>
    <xf numFmtId="0" fontId="33" fillId="0" borderId="15" xfId="0" applyFont="1" applyBorder="1">
      <alignment vertical="center"/>
    </xf>
    <xf numFmtId="38" fontId="28" fillId="0" borderId="13" xfId="0" applyNumberFormat="1" applyFont="1" applyBorder="1">
      <alignment vertical="center"/>
    </xf>
    <xf numFmtId="38" fontId="28" fillId="0" borderId="14" xfId="0" applyNumberFormat="1" applyFont="1" applyBorder="1">
      <alignment vertical="center"/>
    </xf>
    <xf numFmtId="38" fontId="28" fillId="0" borderId="15" xfId="0" applyNumberFormat="1" applyFont="1" applyBorder="1">
      <alignment vertical="center"/>
    </xf>
    <xf numFmtId="179" fontId="28" fillId="3" borderId="11" xfId="0" applyNumberFormat="1" applyFont="1" applyFill="1" applyBorder="1">
      <alignment vertical="center"/>
    </xf>
    <xf numFmtId="176" fontId="28" fillId="0" borderId="7" xfId="0" applyNumberFormat="1" applyFont="1" applyBorder="1">
      <alignment vertical="center"/>
    </xf>
    <xf numFmtId="178" fontId="9" fillId="0" borderId="13" xfId="3" applyNumberFormat="1" applyFont="1" applyBorder="1">
      <alignment vertical="center"/>
    </xf>
    <xf numFmtId="178" fontId="9" fillId="0" borderId="2" xfId="3" applyNumberFormat="1" applyFont="1" applyBorder="1">
      <alignment vertical="center"/>
    </xf>
    <xf numFmtId="0" fontId="0" fillId="0" borderId="12" xfId="0" applyBorder="1" applyAlignment="1">
      <alignment horizontal="center" vertical="center"/>
    </xf>
    <xf numFmtId="0" fontId="34" fillId="0" borderId="0" xfId="0" applyFont="1" applyAlignment="1">
      <alignment horizontal="left" vertical="center"/>
    </xf>
    <xf numFmtId="56" fontId="0" fillId="0" borderId="0" xfId="0" applyNumberFormat="1">
      <alignment vertical="center"/>
    </xf>
    <xf numFmtId="38" fontId="17" fillId="0" borderId="48" xfId="1" applyFont="1" applyBorder="1">
      <alignment vertical="center"/>
    </xf>
    <xf numFmtId="0" fontId="0" fillId="0" borderId="50" xfId="0" applyBorder="1" applyAlignment="1">
      <alignment horizontal="center" vertical="center"/>
    </xf>
    <xf numFmtId="176" fontId="0" fillId="0" borderId="8" xfId="0" applyNumberFormat="1" applyBorder="1">
      <alignment vertical="center"/>
    </xf>
    <xf numFmtId="0" fontId="0" fillId="3" borderId="12" xfId="0" applyFill="1" applyBorder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/>
    </xf>
    <xf numFmtId="0" fontId="0" fillId="0" borderId="48" xfId="0" applyBorder="1">
      <alignment vertical="center"/>
    </xf>
    <xf numFmtId="179" fontId="0" fillId="3" borderId="53" xfId="0" applyNumberFormat="1" applyFill="1" applyBorder="1">
      <alignment vertical="center"/>
    </xf>
    <xf numFmtId="0" fontId="12" fillId="0" borderId="48" xfId="0" applyNumberFormat="1" applyFont="1" applyBorder="1">
      <alignment vertical="center"/>
    </xf>
    <xf numFmtId="0" fontId="12" fillId="0" borderId="51" xfId="0" applyNumberFormat="1" applyFont="1" applyBorder="1">
      <alignment vertical="center"/>
    </xf>
    <xf numFmtId="0" fontId="0" fillId="0" borderId="54" xfId="0" applyBorder="1">
      <alignment vertical="center"/>
    </xf>
    <xf numFmtId="179" fontId="0" fillId="3" borderId="55" xfId="0" applyNumberFormat="1" applyFill="1" applyBorder="1">
      <alignment vertical="center"/>
    </xf>
    <xf numFmtId="0" fontId="0" fillId="0" borderId="56" xfId="0" applyBorder="1" applyAlignment="1">
      <alignment horizontal="center" vertical="center"/>
    </xf>
    <xf numFmtId="0" fontId="12" fillId="0" borderId="54" xfId="0" applyNumberFormat="1" applyFont="1" applyBorder="1">
      <alignment vertical="center"/>
    </xf>
    <xf numFmtId="0" fontId="12" fillId="0" borderId="56" xfId="0" applyNumberFormat="1" applyFont="1" applyBorder="1">
      <alignment vertical="center"/>
    </xf>
    <xf numFmtId="0" fontId="37" fillId="5" borderId="0" xfId="0" applyFont="1" applyFill="1" applyBorder="1" applyAlignment="1">
      <alignment horizontal="left" vertical="top"/>
    </xf>
    <xf numFmtId="0" fontId="37" fillId="5" borderId="0" xfId="0" applyFont="1" applyFill="1" applyBorder="1">
      <alignment vertical="center"/>
    </xf>
    <xf numFmtId="0" fontId="37" fillId="5" borderId="0" xfId="0" applyFont="1" applyFill="1" applyBorder="1" applyAlignment="1">
      <alignment horizontal="left" vertical="center"/>
    </xf>
    <xf numFmtId="0" fontId="0" fillId="5" borderId="0" xfId="0" applyFill="1">
      <alignment vertical="center"/>
    </xf>
    <xf numFmtId="0" fontId="0" fillId="5" borderId="8" xfId="0" applyFill="1" applyBorder="1">
      <alignment vertical="center"/>
    </xf>
    <xf numFmtId="179" fontId="0" fillId="5" borderId="28" xfId="0" applyNumberFormat="1" applyFill="1" applyBorder="1">
      <alignment vertical="center"/>
    </xf>
    <xf numFmtId="176" fontId="0" fillId="5" borderId="0" xfId="0" applyNumberFormat="1" applyFill="1">
      <alignment vertical="center"/>
    </xf>
    <xf numFmtId="179" fontId="0" fillId="5" borderId="42" xfId="0" applyNumberFormat="1" applyFill="1" applyBorder="1">
      <alignment vertical="center"/>
    </xf>
    <xf numFmtId="0" fontId="3" fillId="5" borderId="0" xfId="0" applyFont="1" applyFill="1" applyBorder="1">
      <alignment vertical="center"/>
    </xf>
    <xf numFmtId="179" fontId="0" fillId="5" borderId="29" xfId="0" applyNumberFormat="1" applyFill="1" applyBorder="1">
      <alignment vertical="center"/>
    </xf>
    <xf numFmtId="0" fontId="12" fillId="5" borderId="37" xfId="0" applyNumberFormat="1" applyFont="1" applyFill="1" applyBorder="1">
      <alignment vertical="center"/>
    </xf>
    <xf numFmtId="0" fontId="0" fillId="5" borderId="27" xfId="0" applyFill="1" applyBorder="1">
      <alignment vertical="center"/>
    </xf>
    <xf numFmtId="0" fontId="0" fillId="5" borderId="0" xfId="0" applyFill="1" applyBorder="1">
      <alignment vertical="center"/>
    </xf>
    <xf numFmtId="0" fontId="0" fillId="5" borderId="45" xfId="0" applyFill="1" applyBorder="1">
      <alignment vertical="center"/>
    </xf>
    <xf numFmtId="179" fontId="3" fillId="5" borderId="9" xfId="0" applyNumberFormat="1" applyFont="1" applyFill="1" applyBorder="1">
      <alignment vertical="center"/>
    </xf>
    <xf numFmtId="0" fontId="3" fillId="5" borderId="12" xfId="0" applyFont="1" applyFill="1" applyBorder="1">
      <alignment vertical="center"/>
    </xf>
    <xf numFmtId="0" fontId="12" fillId="5" borderId="57" xfId="0" applyNumberFormat="1" applyFont="1" applyFill="1" applyBorder="1">
      <alignment vertical="center"/>
    </xf>
    <xf numFmtId="0" fontId="12" fillId="5" borderId="58" xfId="0" applyNumberFormat="1" applyFont="1" applyFill="1" applyBorder="1">
      <alignment vertical="center"/>
    </xf>
    <xf numFmtId="0" fontId="12" fillId="5" borderId="59" xfId="0" applyNumberFormat="1" applyFont="1" applyFill="1" applyBorder="1">
      <alignment vertical="center"/>
    </xf>
    <xf numFmtId="0" fontId="12" fillId="5" borderId="60" xfId="0" applyNumberFormat="1" applyFont="1" applyFill="1" applyBorder="1">
      <alignment vertical="center"/>
    </xf>
    <xf numFmtId="0" fontId="0" fillId="5" borderId="64" xfId="0" applyFill="1" applyBorder="1" applyAlignment="1">
      <alignment horizontal="center" vertical="center"/>
    </xf>
    <xf numFmtId="0" fontId="0" fillId="5" borderId="29" xfId="0" applyFill="1" applyBorder="1" applyAlignment="1">
      <alignment horizontal="center" vertical="center"/>
    </xf>
    <xf numFmtId="0" fontId="3" fillId="5" borderId="29" xfId="0" applyFont="1" applyFill="1" applyBorder="1" applyAlignment="1">
      <alignment horizontal="center" vertical="center"/>
    </xf>
    <xf numFmtId="176" fontId="0" fillId="5" borderId="65" xfId="0" applyNumberFormat="1" applyFill="1" applyBorder="1">
      <alignment vertical="center"/>
    </xf>
    <xf numFmtId="176" fontId="0" fillId="5" borderId="66" xfId="0" applyNumberFormat="1" applyFill="1" applyBorder="1">
      <alignment vertical="center"/>
    </xf>
    <xf numFmtId="176" fontId="0" fillId="5" borderId="67" xfId="0" applyNumberFormat="1" applyFill="1" applyBorder="1">
      <alignment vertical="center"/>
    </xf>
    <xf numFmtId="176" fontId="0" fillId="5" borderId="59" xfId="0" applyNumberFormat="1" applyFill="1" applyBorder="1">
      <alignment vertical="center"/>
    </xf>
    <xf numFmtId="176" fontId="0" fillId="5" borderId="60" xfId="0" applyNumberFormat="1" applyFill="1" applyBorder="1">
      <alignment vertical="center"/>
    </xf>
    <xf numFmtId="176" fontId="0" fillId="5" borderId="37" xfId="0" applyNumberFormat="1" applyFill="1" applyBorder="1">
      <alignment vertical="center"/>
    </xf>
    <xf numFmtId="0" fontId="12" fillId="5" borderId="67" xfId="0" applyNumberFormat="1" applyFont="1" applyFill="1" applyBorder="1">
      <alignment vertical="center"/>
    </xf>
    <xf numFmtId="38" fontId="0" fillId="5" borderId="68" xfId="1" applyFont="1" applyFill="1" applyBorder="1">
      <alignment vertical="center"/>
    </xf>
    <xf numFmtId="38" fontId="0" fillId="5" borderId="69" xfId="1" applyFont="1" applyFill="1" applyBorder="1">
      <alignment vertical="center"/>
    </xf>
    <xf numFmtId="38" fontId="0" fillId="5" borderId="70" xfId="1" applyFont="1" applyFill="1" applyBorder="1">
      <alignment vertical="center"/>
    </xf>
    <xf numFmtId="38" fontId="0" fillId="5" borderId="59" xfId="1" applyFont="1" applyFill="1" applyBorder="1">
      <alignment vertical="center"/>
    </xf>
    <xf numFmtId="38" fontId="0" fillId="5" borderId="60" xfId="1" applyFont="1" applyFill="1" applyBorder="1">
      <alignment vertical="center"/>
    </xf>
    <xf numFmtId="38" fontId="0" fillId="5" borderId="37" xfId="1" applyFont="1" applyFill="1" applyBorder="1">
      <alignment vertical="center"/>
    </xf>
    <xf numFmtId="0" fontId="11" fillId="6" borderId="0" xfId="2" applyFont="1" applyFill="1" applyAlignment="1">
      <alignment horizontal="center" vertical="center"/>
    </xf>
    <xf numFmtId="0" fontId="10" fillId="6" borderId="0" xfId="2" applyFill="1">
      <alignment vertical="center"/>
    </xf>
    <xf numFmtId="178" fontId="32" fillId="0" borderId="13" xfId="3" applyNumberFormat="1" applyFont="1" applyBorder="1">
      <alignment vertical="center"/>
    </xf>
    <xf numFmtId="0" fontId="0" fillId="6" borderId="8" xfId="0" applyFill="1" applyBorder="1">
      <alignment vertical="center"/>
    </xf>
    <xf numFmtId="179" fontId="28" fillId="6" borderId="28" xfId="0" applyNumberFormat="1" applyFont="1" applyFill="1" applyBorder="1">
      <alignment vertical="center"/>
    </xf>
    <xf numFmtId="0" fontId="28" fillId="6" borderId="8" xfId="0" applyFont="1" applyFill="1" applyBorder="1" applyAlignment="1">
      <alignment horizontal="center" vertical="center"/>
    </xf>
    <xf numFmtId="0" fontId="29" fillId="6" borderId="8" xfId="0" applyNumberFormat="1" applyFont="1" applyFill="1" applyBorder="1">
      <alignment vertical="center"/>
    </xf>
    <xf numFmtId="0" fontId="29" fillId="6" borderId="0" xfId="0" applyNumberFormat="1" applyFont="1" applyFill="1" applyBorder="1">
      <alignment vertical="center"/>
    </xf>
    <xf numFmtId="0" fontId="29" fillId="6" borderId="9" xfId="0" applyNumberFormat="1" applyFont="1" applyFill="1" applyBorder="1">
      <alignment vertical="center"/>
    </xf>
    <xf numFmtId="176" fontId="28" fillId="6" borderId="0" xfId="0" applyNumberFormat="1" applyFont="1" applyFill="1" applyBorder="1">
      <alignment vertical="center"/>
    </xf>
    <xf numFmtId="38" fontId="28" fillId="6" borderId="8" xfId="1" applyFont="1" applyFill="1" applyBorder="1">
      <alignment vertical="center"/>
    </xf>
    <xf numFmtId="38" fontId="28" fillId="6" borderId="0" xfId="1" applyFont="1" applyFill="1" applyBorder="1">
      <alignment vertical="center"/>
    </xf>
    <xf numFmtId="38" fontId="28" fillId="6" borderId="9" xfId="1" applyFont="1" applyFill="1" applyBorder="1">
      <alignment vertical="center"/>
    </xf>
    <xf numFmtId="0" fontId="0" fillId="6" borderId="0" xfId="0" applyFill="1">
      <alignment vertical="center"/>
    </xf>
    <xf numFmtId="0" fontId="29" fillId="6" borderId="6" xfId="0" applyNumberFormat="1" applyFont="1" applyFill="1" applyBorder="1">
      <alignment vertical="center"/>
    </xf>
    <xf numFmtId="0" fontId="29" fillId="6" borderId="1" xfId="0" applyNumberFormat="1" applyFont="1" applyFill="1" applyBorder="1">
      <alignment vertical="center"/>
    </xf>
    <xf numFmtId="0" fontId="29" fillId="6" borderId="7" xfId="0" applyNumberFormat="1" applyFont="1" applyFill="1" applyBorder="1">
      <alignment vertical="center"/>
    </xf>
    <xf numFmtId="0" fontId="37" fillId="3" borderId="0" xfId="0" applyFont="1" applyFill="1" applyBorder="1" applyAlignment="1">
      <alignment horizontal="left" vertical="center"/>
    </xf>
    <xf numFmtId="0" fontId="37" fillId="3" borderId="0" xfId="0" applyFont="1" applyFill="1" applyBorder="1">
      <alignment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32" fillId="0" borderId="5" xfId="0" applyFont="1" applyBorder="1" applyAlignment="1">
      <alignment horizontal="center" vertical="center"/>
    </xf>
    <xf numFmtId="0" fontId="14" fillId="0" borderId="0" xfId="2" applyFont="1" applyAlignment="1">
      <alignment vertical="top"/>
    </xf>
    <xf numFmtId="0" fontId="25" fillId="0" borderId="0" xfId="2" applyFont="1" applyAlignment="1">
      <alignment vertical="top"/>
    </xf>
    <xf numFmtId="0" fontId="18" fillId="3" borderId="0" xfId="2" applyFont="1" applyFill="1" applyAlignment="1">
      <alignment vertical="center"/>
    </xf>
    <xf numFmtId="0" fontId="0" fillId="3" borderId="0" xfId="0" applyFill="1" applyAlignment="1">
      <alignment vertical="center"/>
    </xf>
    <xf numFmtId="0" fontId="27" fillId="3" borderId="0" xfId="2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/>
    </xf>
    <xf numFmtId="0" fontId="8" fillId="3" borderId="38" xfId="0" applyFont="1" applyFill="1" applyBorder="1" applyAlignment="1">
      <alignment horizontal="left" vertical="top"/>
    </xf>
    <xf numFmtId="0" fontId="26" fillId="3" borderId="0" xfId="2" applyFont="1" applyFill="1" applyBorder="1" applyAlignment="1">
      <alignment horizontal="left" vertical="top" wrapText="1"/>
    </xf>
    <xf numFmtId="0" fontId="24" fillId="3" borderId="0" xfId="0" applyFont="1" applyFill="1" applyBorder="1" applyAlignment="1">
      <alignment horizontal="left" vertical="top"/>
    </xf>
    <xf numFmtId="0" fontId="24" fillId="3" borderId="38" xfId="0" applyFont="1" applyFill="1" applyBorder="1" applyAlignment="1">
      <alignment horizontal="left" vertical="top"/>
    </xf>
    <xf numFmtId="0" fontId="26" fillId="3" borderId="40" xfId="2" applyFont="1" applyFill="1" applyBorder="1" applyAlignment="1">
      <alignment horizontal="left" vertical="top" wrapText="1"/>
    </xf>
    <xf numFmtId="0" fontId="24" fillId="3" borderId="40" xfId="0" applyFont="1" applyFill="1" applyBorder="1" applyAlignment="1">
      <alignment horizontal="left" vertical="top"/>
    </xf>
    <xf numFmtId="0" fontId="24" fillId="3" borderId="39" xfId="0" applyFont="1" applyFill="1" applyBorder="1" applyAlignment="1">
      <alignment horizontal="left" vertical="top"/>
    </xf>
    <xf numFmtId="56" fontId="27" fillId="3" borderId="0" xfId="2" applyNumberFormat="1" applyFont="1" applyFill="1" applyBorder="1" applyAlignment="1">
      <alignment horizontal="left" vertical="top" wrapText="1"/>
    </xf>
    <xf numFmtId="0" fontId="18" fillId="3" borderId="40" xfId="2" applyFont="1" applyFill="1" applyBorder="1" applyAlignment="1">
      <alignment vertical="center"/>
    </xf>
    <xf numFmtId="0" fontId="0" fillId="3" borderId="40" xfId="0" applyFill="1" applyBorder="1" applyAlignment="1">
      <alignment vertical="center"/>
    </xf>
    <xf numFmtId="0" fontId="18" fillId="0" borderId="0" xfId="2" applyFont="1" applyAlignment="1">
      <alignment vertical="top" wrapText="1"/>
    </xf>
    <xf numFmtId="0" fontId="38" fillId="0" borderId="0" xfId="0" applyFont="1">
      <alignment vertical="center"/>
    </xf>
    <xf numFmtId="56" fontId="7" fillId="0" borderId="16" xfId="0" applyNumberFormat="1" applyFont="1" applyBorder="1" applyAlignment="1">
      <alignment horizontal="center" vertical="center"/>
    </xf>
    <xf numFmtId="0" fontId="0" fillId="5" borderId="42" xfId="0" applyFill="1" applyBorder="1" applyAlignment="1">
      <alignment horizontal="center" vertical="center"/>
    </xf>
    <xf numFmtId="0" fontId="12" fillId="5" borderId="71" xfId="0" applyNumberFormat="1" applyFont="1" applyFill="1" applyBorder="1">
      <alignment vertical="center"/>
    </xf>
    <xf numFmtId="0" fontId="12" fillId="5" borderId="72" xfId="0" applyNumberFormat="1" applyFont="1" applyFill="1" applyBorder="1">
      <alignment vertical="center"/>
    </xf>
    <xf numFmtId="0" fontId="12" fillId="5" borderId="43" xfId="0" applyNumberFormat="1" applyFont="1" applyFill="1" applyBorder="1">
      <alignment vertical="center"/>
    </xf>
    <xf numFmtId="176" fontId="0" fillId="5" borderId="71" xfId="0" applyNumberFormat="1" applyFill="1" applyBorder="1">
      <alignment vertical="center"/>
    </xf>
    <xf numFmtId="176" fontId="0" fillId="5" borderId="72" xfId="0" applyNumberFormat="1" applyFill="1" applyBorder="1">
      <alignment vertical="center"/>
    </xf>
    <xf numFmtId="176" fontId="0" fillId="5" borderId="43" xfId="0" applyNumberFormat="1" applyFill="1" applyBorder="1">
      <alignment vertical="center"/>
    </xf>
    <xf numFmtId="38" fontId="0" fillId="5" borderId="71" xfId="1" applyFont="1" applyFill="1" applyBorder="1">
      <alignment vertical="center"/>
    </xf>
    <xf numFmtId="38" fontId="0" fillId="5" borderId="72" xfId="1" applyFont="1" applyFill="1" applyBorder="1">
      <alignment vertical="center"/>
    </xf>
    <xf numFmtId="38" fontId="0" fillId="5" borderId="43" xfId="1" applyFont="1" applyFill="1" applyBorder="1">
      <alignment vertical="center"/>
    </xf>
    <xf numFmtId="0" fontId="0" fillId="7" borderId="0" xfId="0" applyFill="1">
      <alignment vertical="center"/>
    </xf>
    <xf numFmtId="0" fontId="0" fillId="7" borderId="8" xfId="0" applyFill="1" applyBorder="1">
      <alignment vertical="center"/>
    </xf>
    <xf numFmtId="179" fontId="0" fillId="7" borderId="28" xfId="0" applyNumberFormat="1" applyFill="1" applyBorder="1">
      <alignment vertical="center"/>
    </xf>
    <xf numFmtId="176" fontId="0" fillId="7" borderId="71" xfId="0" applyNumberFormat="1" applyFill="1" applyBorder="1">
      <alignment vertical="center"/>
    </xf>
    <xf numFmtId="176" fontId="0" fillId="7" borderId="72" xfId="0" applyNumberFormat="1" applyFill="1" applyBorder="1">
      <alignment vertical="center"/>
    </xf>
    <xf numFmtId="38" fontId="0" fillId="7" borderId="71" xfId="1" applyFont="1" applyFill="1" applyBorder="1">
      <alignment vertical="center"/>
    </xf>
    <xf numFmtId="38" fontId="0" fillId="7" borderId="72" xfId="1" applyFont="1" applyFill="1" applyBorder="1">
      <alignment vertical="center"/>
    </xf>
    <xf numFmtId="38" fontId="0" fillId="7" borderId="43" xfId="1" applyFont="1" applyFill="1" applyBorder="1">
      <alignment vertical="center"/>
    </xf>
    <xf numFmtId="0" fontId="39" fillId="0" borderId="0" xfId="0" applyFont="1">
      <alignment vertical="center"/>
    </xf>
    <xf numFmtId="0" fontId="40" fillId="8" borderId="73" xfId="0" applyFont="1" applyFill="1" applyBorder="1">
      <alignment vertical="center"/>
    </xf>
    <xf numFmtId="0" fontId="40" fillId="8" borderId="0" xfId="0" applyFont="1" applyFill="1">
      <alignment vertical="center"/>
    </xf>
    <xf numFmtId="0" fontId="12" fillId="7" borderId="65" xfId="0" applyNumberFormat="1" applyFont="1" applyFill="1" applyBorder="1">
      <alignment vertical="center"/>
    </xf>
    <xf numFmtId="0" fontId="12" fillId="7" borderId="66" xfId="0" applyNumberFormat="1" applyFont="1" applyFill="1" applyBorder="1">
      <alignment vertical="center"/>
    </xf>
    <xf numFmtId="0" fontId="12" fillId="7" borderId="67" xfId="0" applyNumberFormat="1" applyFont="1" applyFill="1" applyBorder="1">
      <alignment vertical="center"/>
    </xf>
    <xf numFmtId="0" fontId="12" fillId="7" borderId="59" xfId="0" applyNumberFormat="1" applyFont="1" applyFill="1" applyBorder="1">
      <alignment vertical="center"/>
    </xf>
    <xf numFmtId="0" fontId="12" fillId="7" borderId="60" xfId="0" applyNumberFormat="1" applyFont="1" applyFill="1" applyBorder="1">
      <alignment vertical="center"/>
    </xf>
    <xf numFmtId="0" fontId="12" fillId="7" borderId="37" xfId="0" applyNumberFormat="1" applyFont="1" applyFill="1" applyBorder="1">
      <alignment vertical="center"/>
    </xf>
    <xf numFmtId="0" fontId="12" fillId="7" borderId="61" xfId="0" applyNumberFormat="1" applyFont="1" applyFill="1" applyBorder="1">
      <alignment vertical="center"/>
    </xf>
    <xf numFmtId="0" fontId="12" fillId="7" borderId="62" xfId="0" applyNumberFormat="1" applyFont="1" applyFill="1" applyBorder="1">
      <alignment vertical="center"/>
    </xf>
    <xf numFmtId="0" fontId="12" fillId="7" borderId="63" xfId="0" applyNumberFormat="1" applyFont="1" applyFill="1" applyBorder="1">
      <alignment vertical="center"/>
    </xf>
    <xf numFmtId="0" fontId="0" fillId="7" borderId="29" xfId="0" applyFill="1" applyBorder="1" applyAlignment="1">
      <alignment horizontal="center" vertical="center"/>
    </xf>
    <xf numFmtId="176" fontId="41" fillId="7" borderId="43" xfId="0" applyNumberFormat="1" applyFont="1" applyFill="1" applyBorder="1">
      <alignment vertical="center"/>
    </xf>
    <xf numFmtId="176" fontId="41" fillId="0" borderId="6" xfId="0" applyNumberFormat="1" applyFont="1" applyFill="1" applyBorder="1">
      <alignment vertical="center"/>
    </xf>
    <xf numFmtId="176" fontId="41" fillId="0" borderId="1" xfId="0" applyNumberFormat="1" applyFont="1" applyFill="1" applyBorder="1">
      <alignment vertical="center"/>
    </xf>
    <xf numFmtId="176" fontId="41" fillId="0" borderId="7" xfId="0" applyNumberFormat="1" applyFont="1" applyFill="1" applyBorder="1">
      <alignment vertical="center"/>
    </xf>
    <xf numFmtId="0" fontId="2" fillId="0" borderId="11" xfId="0" applyFont="1" applyBorder="1" applyAlignment="1">
      <alignment horizontal="center" vertical="center"/>
    </xf>
    <xf numFmtId="38" fontId="13" fillId="0" borderId="6" xfId="1" applyFont="1" applyFill="1" applyBorder="1">
      <alignment vertical="center"/>
    </xf>
    <xf numFmtId="0" fontId="13" fillId="0" borderId="7" xfId="0" applyFont="1" applyBorder="1">
      <alignment vertical="center"/>
    </xf>
    <xf numFmtId="38" fontId="41" fillId="0" borderId="6" xfId="0" applyNumberFormat="1" applyFont="1" applyBorder="1">
      <alignment vertical="center"/>
    </xf>
    <xf numFmtId="38" fontId="41" fillId="0" borderId="1" xfId="0" applyNumberFormat="1" applyFont="1" applyBorder="1">
      <alignment vertical="center"/>
    </xf>
    <xf numFmtId="38" fontId="41" fillId="0" borderId="7" xfId="0" applyNumberFormat="1" applyFont="1" applyBorder="1">
      <alignment vertical="center"/>
    </xf>
    <xf numFmtId="179" fontId="0" fillId="7" borderId="11" xfId="0" applyNumberFormat="1" applyFill="1" applyBorder="1">
      <alignment vertical="center"/>
    </xf>
    <xf numFmtId="0" fontId="0" fillId="7" borderId="52" xfId="0" applyFill="1" applyBorder="1" applyAlignment="1">
      <alignment horizontal="center" vertical="center"/>
    </xf>
    <xf numFmtId="176" fontId="0" fillId="7" borderId="61" xfId="0" applyNumberFormat="1" applyFill="1" applyBorder="1">
      <alignment vertical="center"/>
    </xf>
    <xf numFmtId="176" fontId="0" fillId="7" borderId="62" xfId="0" applyNumberFormat="1" applyFill="1" applyBorder="1">
      <alignment vertical="center"/>
    </xf>
    <xf numFmtId="38" fontId="0" fillId="7" borderId="62" xfId="1" applyFont="1" applyFill="1" applyBorder="1">
      <alignment vertical="center"/>
    </xf>
    <xf numFmtId="38" fontId="0" fillId="7" borderId="63" xfId="1" applyFont="1" applyFill="1" applyBorder="1">
      <alignment vertical="center"/>
    </xf>
    <xf numFmtId="14" fontId="27" fillId="3" borderId="0" xfId="2" applyNumberFormat="1" applyFont="1" applyFill="1" applyBorder="1" applyAlignment="1">
      <alignment horizontal="left" vertical="top" wrapText="1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colors>
    <mruColors>
      <color rgb="FFEFFEDA"/>
      <color rgb="FFF5F5D3"/>
      <color rgb="FFFFFCF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4.png"/><Relationship Id="rId13" Type="http://schemas.openxmlformats.org/officeDocument/2006/relationships/image" Target="../media/image79.png"/><Relationship Id="rId18" Type="http://schemas.openxmlformats.org/officeDocument/2006/relationships/image" Target="../media/image84.png"/><Relationship Id="rId3" Type="http://schemas.openxmlformats.org/officeDocument/2006/relationships/image" Target="../media/image69.png"/><Relationship Id="rId21" Type="http://schemas.openxmlformats.org/officeDocument/2006/relationships/image" Target="../media/image87.png"/><Relationship Id="rId7" Type="http://schemas.openxmlformats.org/officeDocument/2006/relationships/image" Target="../media/image73.png"/><Relationship Id="rId12" Type="http://schemas.openxmlformats.org/officeDocument/2006/relationships/image" Target="../media/image78.png"/><Relationship Id="rId17" Type="http://schemas.openxmlformats.org/officeDocument/2006/relationships/image" Target="../media/image83.png"/><Relationship Id="rId2" Type="http://schemas.openxmlformats.org/officeDocument/2006/relationships/image" Target="../media/image68.png"/><Relationship Id="rId16" Type="http://schemas.openxmlformats.org/officeDocument/2006/relationships/image" Target="../media/image82.png"/><Relationship Id="rId20" Type="http://schemas.openxmlformats.org/officeDocument/2006/relationships/image" Target="../media/image86.png"/><Relationship Id="rId1" Type="http://schemas.openxmlformats.org/officeDocument/2006/relationships/image" Target="../media/image67.png"/><Relationship Id="rId6" Type="http://schemas.openxmlformats.org/officeDocument/2006/relationships/image" Target="../media/image72.png"/><Relationship Id="rId11" Type="http://schemas.openxmlformats.org/officeDocument/2006/relationships/image" Target="../media/image77.png"/><Relationship Id="rId5" Type="http://schemas.openxmlformats.org/officeDocument/2006/relationships/image" Target="../media/image71.png"/><Relationship Id="rId15" Type="http://schemas.openxmlformats.org/officeDocument/2006/relationships/image" Target="../media/image81.png"/><Relationship Id="rId23" Type="http://schemas.openxmlformats.org/officeDocument/2006/relationships/image" Target="../media/image89.png"/><Relationship Id="rId10" Type="http://schemas.openxmlformats.org/officeDocument/2006/relationships/image" Target="../media/image76.png"/><Relationship Id="rId19" Type="http://schemas.openxmlformats.org/officeDocument/2006/relationships/image" Target="../media/image85.png"/><Relationship Id="rId4" Type="http://schemas.openxmlformats.org/officeDocument/2006/relationships/image" Target="../media/image70.png"/><Relationship Id="rId9" Type="http://schemas.openxmlformats.org/officeDocument/2006/relationships/image" Target="../media/image75.png"/><Relationship Id="rId14" Type="http://schemas.openxmlformats.org/officeDocument/2006/relationships/image" Target="../media/image80.png"/><Relationship Id="rId22" Type="http://schemas.openxmlformats.org/officeDocument/2006/relationships/image" Target="../media/image88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7.png"/><Relationship Id="rId13" Type="http://schemas.openxmlformats.org/officeDocument/2006/relationships/image" Target="../media/image102.png"/><Relationship Id="rId3" Type="http://schemas.openxmlformats.org/officeDocument/2006/relationships/image" Target="../media/image92.png"/><Relationship Id="rId7" Type="http://schemas.openxmlformats.org/officeDocument/2006/relationships/image" Target="../media/image96.png"/><Relationship Id="rId12" Type="http://schemas.openxmlformats.org/officeDocument/2006/relationships/image" Target="../media/image101.png"/><Relationship Id="rId2" Type="http://schemas.openxmlformats.org/officeDocument/2006/relationships/image" Target="../media/image91.png"/><Relationship Id="rId16" Type="http://schemas.openxmlformats.org/officeDocument/2006/relationships/image" Target="../media/image105.png"/><Relationship Id="rId1" Type="http://schemas.openxmlformats.org/officeDocument/2006/relationships/image" Target="../media/image90.png"/><Relationship Id="rId6" Type="http://schemas.openxmlformats.org/officeDocument/2006/relationships/image" Target="../media/image95.png"/><Relationship Id="rId11" Type="http://schemas.openxmlformats.org/officeDocument/2006/relationships/image" Target="../media/image100.png"/><Relationship Id="rId5" Type="http://schemas.openxmlformats.org/officeDocument/2006/relationships/image" Target="../media/image94.png"/><Relationship Id="rId15" Type="http://schemas.openxmlformats.org/officeDocument/2006/relationships/image" Target="../media/image104.png"/><Relationship Id="rId10" Type="http://schemas.openxmlformats.org/officeDocument/2006/relationships/image" Target="../media/image99.png"/><Relationship Id="rId4" Type="http://schemas.openxmlformats.org/officeDocument/2006/relationships/image" Target="../media/image93.png"/><Relationship Id="rId9" Type="http://schemas.openxmlformats.org/officeDocument/2006/relationships/image" Target="../media/image98.png"/><Relationship Id="rId14" Type="http://schemas.openxmlformats.org/officeDocument/2006/relationships/image" Target="../media/image10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3.png"/><Relationship Id="rId13" Type="http://schemas.openxmlformats.org/officeDocument/2006/relationships/image" Target="../media/image118.png"/><Relationship Id="rId18" Type="http://schemas.openxmlformats.org/officeDocument/2006/relationships/image" Target="../media/image123.png"/><Relationship Id="rId3" Type="http://schemas.openxmlformats.org/officeDocument/2006/relationships/image" Target="../media/image108.png"/><Relationship Id="rId7" Type="http://schemas.openxmlformats.org/officeDocument/2006/relationships/image" Target="../media/image112.png"/><Relationship Id="rId12" Type="http://schemas.openxmlformats.org/officeDocument/2006/relationships/image" Target="../media/image117.png"/><Relationship Id="rId17" Type="http://schemas.openxmlformats.org/officeDocument/2006/relationships/image" Target="../media/image122.png"/><Relationship Id="rId2" Type="http://schemas.openxmlformats.org/officeDocument/2006/relationships/image" Target="../media/image107.png"/><Relationship Id="rId16" Type="http://schemas.openxmlformats.org/officeDocument/2006/relationships/image" Target="../media/image121.png"/><Relationship Id="rId1" Type="http://schemas.openxmlformats.org/officeDocument/2006/relationships/image" Target="../media/image106.png"/><Relationship Id="rId6" Type="http://schemas.openxmlformats.org/officeDocument/2006/relationships/image" Target="../media/image111.png"/><Relationship Id="rId11" Type="http://schemas.openxmlformats.org/officeDocument/2006/relationships/image" Target="../media/image116.png"/><Relationship Id="rId5" Type="http://schemas.openxmlformats.org/officeDocument/2006/relationships/image" Target="../media/image110.png"/><Relationship Id="rId15" Type="http://schemas.openxmlformats.org/officeDocument/2006/relationships/image" Target="../media/image120.png"/><Relationship Id="rId10" Type="http://schemas.openxmlformats.org/officeDocument/2006/relationships/image" Target="../media/image115.png"/><Relationship Id="rId4" Type="http://schemas.openxmlformats.org/officeDocument/2006/relationships/image" Target="../media/image109.png"/><Relationship Id="rId9" Type="http://schemas.openxmlformats.org/officeDocument/2006/relationships/image" Target="../media/image114.png"/><Relationship Id="rId14" Type="http://schemas.openxmlformats.org/officeDocument/2006/relationships/image" Target="../media/image1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166687</xdr:rowOff>
    </xdr:from>
    <xdr:to>
      <xdr:col>15</xdr:col>
      <xdr:colOff>321469</xdr:colOff>
      <xdr:row>34</xdr:row>
      <xdr:rowOff>121537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99C828A0-C12B-4AD9-9CA7-EF21199A5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66687"/>
          <a:ext cx="9417844" cy="6027038"/>
        </a:xfrm>
        <a:prstGeom prst="rect">
          <a:avLst/>
        </a:prstGeom>
      </xdr:spPr>
    </xdr:pic>
    <xdr:clientData/>
  </xdr:twoCellAnchor>
  <xdr:twoCellAnchor editAs="oneCell">
    <xdr:from>
      <xdr:col>0</xdr:col>
      <xdr:colOff>83345</xdr:colOff>
      <xdr:row>36</xdr:row>
      <xdr:rowOff>59530</xdr:rowOff>
    </xdr:from>
    <xdr:to>
      <xdr:col>15</xdr:col>
      <xdr:colOff>504240</xdr:colOff>
      <xdr:row>66</xdr:row>
      <xdr:rowOff>141408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4CC68E28-F394-4A5B-AD9A-0768E2268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345" y="6619874"/>
          <a:ext cx="9517270" cy="55706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119062</xdr:colOff>
      <xdr:row>69</xdr:row>
      <xdr:rowOff>166688</xdr:rowOff>
    </xdr:from>
    <xdr:to>
      <xdr:col>16</xdr:col>
      <xdr:colOff>58844</xdr:colOff>
      <xdr:row>113</xdr:row>
      <xdr:rowOff>152884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4492BADE-6949-4459-8CE0-1732291F2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9062" y="12834938"/>
          <a:ext cx="9655282" cy="78443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107152</xdr:rowOff>
    </xdr:from>
    <xdr:to>
      <xdr:col>18</xdr:col>
      <xdr:colOff>550735</xdr:colOff>
      <xdr:row>210</xdr:row>
      <xdr:rowOff>23812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4F26E5C9-82B9-4591-97E7-2CA78F6D1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9801340"/>
          <a:ext cx="11504485" cy="8131972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211</xdr:row>
      <xdr:rowOff>107156</xdr:rowOff>
    </xdr:from>
    <xdr:to>
      <xdr:col>18</xdr:col>
      <xdr:colOff>262239</xdr:colOff>
      <xdr:row>255</xdr:row>
      <xdr:rowOff>131477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1DBA6B5E-53EC-4B87-BB10-F523DB4D2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344" y="38195250"/>
          <a:ext cx="11132645" cy="7882446"/>
        </a:xfrm>
        <a:prstGeom prst="rect">
          <a:avLst/>
        </a:prstGeom>
      </xdr:spPr>
    </xdr:pic>
    <xdr:clientData/>
  </xdr:twoCellAnchor>
  <xdr:twoCellAnchor editAs="oneCell">
    <xdr:from>
      <xdr:col>0</xdr:col>
      <xdr:colOff>23813</xdr:colOff>
      <xdr:row>257</xdr:row>
      <xdr:rowOff>5316</xdr:rowOff>
    </xdr:from>
    <xdr:to>
      <xdr:col>18</xdr:col>
      <xdr:colOff>130969</xdr:colOff>
      <xdr:row>308</xdr:row>
      <xdr:rowOff>41010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38D664C0-9765-42C3-A067-EA46DEBC3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3813" y="46308722"/>
          <a:ext cx="11060906" cy="91439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18</xdr:col>
      <xdr:colOff>398117</xdr:colOff>
      <xdr:row>162</xdr:row>
      <xdr:rowOff>74480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918A1332-AB05-4536-AD4F-89316887A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1300281"/>
          <a:ext cx="11351867" cy="8111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342</xdr:row>
      <xdr:rowOff>-1</xdr:rowOff>
    </xdr:from>
    <xdr:to>
      <xdr:col>15</xdr:col>
      <xdr:colOff>618667</xdr:colOff>
      <xdr:row>385</xdr:row>
      <xdr:rowOff>61993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CE2DCDDC-4DBF-4C78-A48C-BBDDA2963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61650562"/>
          <a:ext cx="9715042" cy="7741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15</xdr:col>
      <xdr:colOff>342184</xdr:colOff>
      <xdr:row>340</xdr:row>
      <xdr:rowOff>143247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1CE7F60E-CC0A-4934-9696-79BADCA3A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5852219"/>
          <a:ext cx="9438559" cy="55010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388</xdr:row>
      <xdr:rowOff>0</xdr:rowOff>
    </xdr:from>
    <xdr:to>
      <xdr:col>15</xdr:col>
      <xdr:colOff>304049</xdr:colOff>
      <xdr:row>435</xdr:row>
      <xdr:rowOff>177069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49FBE6E1-EFE7-4F85-9AC1-66917B181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9996844"/>
          <a:ext cx="9400424" cy="8570975"/>
        </a:xfrm>
        <a:prstGeom prst="rect">
          <a:avLst/>
        </a:prstGeom>
      </xdr:spPr>
    </xdr:pic>
    <xdr:clientData/>
  </xdr:twoCellAnchor>
  <xdr:twoCellAnchor editAs="oneCell">
    <xdr:from>
      <xdr:col>0</xdr:col>
      <xdr:colOff>35719</xdr:colOff>
      <xdr:row>438</xdr:row>
      <xdr:rowOff>11906</xdr:rowOff>
    </xdr:from>
    <xdr:to>
      <xdr:col>17</xdr:col>
      <xdr:colOff>572617</xdr:colOff>
      <xdr:row>485</xdr:row>
      <xdr:rowOff>105417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67D8DEC-E978-4228-A2DE-C49EA1D7C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5719" y="79069406"/>
          <a:ext cx="10871523" cy="84874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490</xdr:row>
      <xdr:rowOff>11906</xdr:rowOff>
    </xdr:from>
    <xdr:to>
      <xdr:col>17</xdr:col>
      <xdr:colOff>555024</xdr:colOff>
      <xdr:row>535</xdr:row>
      <xdr:rowOff>64901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B4780BF2-80F2-46B9-83B8-834D5757F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8487250"/>
          <a:ext cx="10889649" cy="8089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538</xdr:row>
      <xdr:rowOff>0</xdr:rowOff>
    </xdr:from>
    <xdr:to>
      <xdr:col>18</xdr:col>
      <xdr:colOff>429725</xdr:colOff>
      <xdr:row>571</xdr:row>
      <xdr:rowOff>23813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FB5460A-5EBA-488F-BA5D-86F4505B9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7226438"/>
          <a:ext cx="11383475" cy="59174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574</xdr:row>
      <xdr:rowOff>0</xdr:rowOff>
    </xdr:from>
    <xdr:to>
      <xdr:col>17</xdr:col>
      <xdr:colOff>369108</xdr:colOff>
      <xdr:row>605</xdr:row>
      <xdr:rowOff>107155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3A30134A-BDBE-41D7-A03A-6F242CE27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06203750"/>
          <a:ext cx="10703733" cy="56435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608</xdr:row>
      <xdr:rowOff>0</xdr:rowOff>
    </xdr:from>
    <xdr:to>
      <xdr:col>11</xdr:col>
      <xdr:colOff>574408</xdr:colOff>
      <xdr:row>637</xdr:row>
      <xdr:rowOff>42593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6EA2D431-2323-4FBC-B077-A3D0F59C2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09954219"/>
          <a:ext cx="7194283" cy="52218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640</xdr:row>
      <xdr:rowOff>23812</xdr:rowOff>
    </xdr:from>
    <xdr:to>
      <xdr:col>14</xdr:col>
      <xdr:colOff>120050</xdr:colOff>
      <xdr:row>676</xdr:row>
      <xdr:rowOff>161554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F4A2CE4D-9A9D-4863-AA33-FBE83215D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15919250"/>
          <a:ext cx="8597300" cy="65671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678</xdr:row>
      <xdr:rowOff>369094</xdr:rowOff>
    </xdr:from>
    <xdr:to>
      <xdr:col>14</xdr:col>
      <xdr:colOff>333375</xdr:colOff>
      <xdr:row>715</xdr:row>
      <xdr:rowOff>29048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5CB0438E-6751-438F-8069-038ECE604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23229688"/>
          <a:ext cx="8810625" cy="64822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718</xdr:row>
      <xdr:rowOff>0</xdr:rowOff>
    </xdr:from>
    <xdr:to>
      <xdr:col>13</xdr:col>
      <xdr:colOff>81510</xdr:colOff>
      <xdr:row>755</xdr:row>
      <xdr:rowOff>159307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809258F3-7CA2-4505-92CF-492BC11E3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30397250"/>
          <a:ext cx="7939635" cy="67672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758</xdr:row>
      <xdr:rowOff>0</xdr:rowOff>
    </xdr:from>
    <xdr:to>
      <xdr:col>13</xdr:col>
      <xdr:colOff>14790</xdr:colOff>
      <xdr:row>795</xdr:row>
      <xdr:rowOff>35399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9220D49A-786C-4BED-AA0C-2D49B0BC6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37719594"/>
          <a:ext cx="7872915" cy="66433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797</xdr:row>
      <xdr:rowOff>0</xdr:rowOff>
    </xdr:from>
    <xdr:to>
      <xdr:col>15</xdr:col>
      <xdr:colOff>158589</xdr:colOff>
      <xdr:row>834</xdr:row>
      <xdr:rowOff>54462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D0A6477D-4D3C-4341-8C88-98B3778EE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44863344"/>
          <a:ext cx="9254964" cy="66624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835</xdr:row>
      <xdr:rowOff>297654</xdr:rowOff>
    </xdr:from>
    <xdr:to>
      <xdr:col>14</xdr:col>
      <xdr:colOff>35719</xdr:colOff>
      <xdr:row>872</xdr:row>
      <xdr:rowOff>12242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F86B0ADF-F35E-4375-A870-ACD7F7437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51947560"/>
          <a:ext cx="8512969" cy="6501151"/>
        </a:xfrm>
        <a:prstGeom prst="rect">
          <a:avLst/>
        </a:prstGeom>
      </xdr:spPr>
    </xdr:pic>
    <xdr:clientData/>
  </xdr:twoCellAnchor>
  <xdr:twoCellAnchor editAs="oneCell">
    <xdr:from>
      <xdr:col>0</xdr:col>
      <xdr:colOff>71438</xdr:colOff>
      <xdr:row>872</xdr:row>
      <xdr:rowOff>142875</xdr:rowOff>
    </xdr:from>
    <xdr:to>
      <xdr:col>15</xdr:col>
      <xdr:colOff>29869</xdr:colOff>
      <xdr:row>909</xdr:row>
      <xdr:rowOff>18744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89F60D6D-C051-4160-BE57-1F923343B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71438" y="158579344"/>
          <a:ext cx="9054806" cy="666243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909</xdr:row>
      <xdr:rowOff>154781</xdr:rowOff>
    </xdr:from>
    <xdr:to>
      <xdr:col>16</xdr:col>
      <xdr:colOff>309563</xdr:colOff>
      <xdr:row>953</xdr:row>
      <xdr:rowOff>126130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A98B3EAD-963C-4F32-8B7C-B56CC57AE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" y="165377812"/>
          <a:ext cx="10025062" cy="8008068"/>
        </a:xfrm>
        <a:prstGeom prst="rect">
          <a:avLst/>
        </a:prstGeom>
      </xdr:spPr>
    </xdr:pic>
    <xdr:clientData/>
  </xdr:twoCellAnchor>
  <xdr:twoCellAnchor editAs="oneCell">
    <xdr:from>
      <xdr:col>0</xdr:col>
      <xdr:colOff>130969</xdr:colOff>
      <xdr:row>955</xdr:row>
      <xdr:rowOff>23814</xdr:rowOff>
    </xdr:from>
    <xdr:to>
      <xdr:col>20</xdr:col>
      <xdr:colOff>415899</xdr:colOff>
      <xdr:row>992</xdr:row>
      <xdr:rowOff>178592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D009A3A4-02A6-45B1-B01D-D89283786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30969" y="173855064"/>
          <a:ext cx="12476930" cy="6762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996</xdr:row>
      <xdr:rowOff>107156</xdr:rowOff>
    </xdr:from>
    <xdr:to>
      <xdr:col>13</xdr:col>
      <xdr:colOff>69879</xdr:colOff>
      <xdr:row>1033</xdr:row>
      <xdr:rowOff>74095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D4A8DACE-EFCE-42A3-A6A5-042D34B14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81475062"/>
          <a:ext cx="7928004" cy="65749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1037</xdr:row>
      <xdr:rowOff>83343</xdr:rowOff>
    </xdr:from>
    <xdr:to>
      <xdr:col>14</xdr:col>
      <xdr:colOff>577556</xdr:colOff>
      <xdr:row>1076</xdr:row>
      <xdr:rowOff>66559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ABD5D4E5-04AC-4F3F-9BD1-99B977D17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88987906"/>
          <a:ext cx="9054806" cy="69483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1079</xdr:row>
      <xdr:rowOff>71438</xdr:rowOff>
    </xdr:from>
    <xdr:to>
      <xdr:col>14</xdr:col>
      <xdr:colOff>226370</xdr:colOff>
      <xdr:row>1116</xdr:row>
      <xdr:rowOff>11907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EC070CED-9490-452B-BC83-393575789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96691251"/>
          <a:ext cx="8703620" cy="65484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1121</xdr:row>
      <xdr:rowOff>-1</xdr:rowOff>
    </xdr:from>
    <xdr:to>
      <xdr:col>15</xdr:col>
      <xdr:colOff>226534</xdr:colOff>
      <xdr:row>1154</xdr:row>
      <xdr:rowOff>154781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0A53023E-C11C-470D-89DD-B199A8ED9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204335062"/>
          <a:ext cx="9322909" cy="604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1159</xdr:row>
      <xdr:rowOff>11906</xdr:rowOff>
    </xdr:from>
    <xdr:to>
      <xdr:col>14</xdr:col>
      <xdr:colOff>351140</xdr:colOff>
      <xdr:row>1196</xdr:row>
      <xdr:rowOff>1396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451A1A36-6E4C-4117-93C8-5450B9ED9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211347844"/>
          <a:ext cx="8828390" cy="65974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1199</xdr:row>
      <xdr:rowOff>0</xdr:rowOff>
    </xdr:from>
    <xdr:to>
      <xdr:col>16</xdr:col>
      <xdr:colOff>111347</xdr:colOff>
      <xdr:row>1237</xdr:row>
      <xdr:rowOff>123683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5BD6F307-B65F-4D8F-A64E-D7F10724E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218479688"/>
          <a:ext cx="9826847" cy="69102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1240</xdr:row>
      <xdr:rowOff>166687</xdr:rowOff>
    </xdr:from>
    <xdr:to>
      <xdr:col>17</xdr:col>
      <xdr:colOff>118525</xdr:colOff>
      <xdr:row>1278</xdr:row>
      <xdr:rowOff>174195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2C1469B8-F2E4-4928-9D5E-8D31782E7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26397343"/>
          <a:ext cx="10453150" cy="6794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1281</xdr:row>
      <xdr:rowOff>35719</xdr:rowOff>
    </xdr:from>
    <xdr:to>
      <xdr:col>17</xdr:col>
      <xdr:colOff>449974</xdr:colOff>
      <xdr:row>1324</xdr:row>
      <xdr:rowOff>0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94539EC9-6B17-4E91-BF51-A67426E44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233588719"/>
          <a:ext cx="10784599" cy="7858125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1326</xdr:row>
      <xdr:rowOff>11907</xdr:rowOff>
    </xdr:from>
    <xdr:to>
      <xdr:col>15</xdr:col>
      <xdr:colOff>437342</xdr:colOff>
      <xdr:row>1365</xdr:row>
      <xdr:rowOff>61842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DD2BD87A-AB14-492E-BF5B-4989DBDAF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9531" y="242030251"/>
          <a:ext cx="9474186" cy="70150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1369</xdr:row>
      <xdr:rowOff>0</xdr:rowOff>
    </xdr:from>
    <xdr:to>
      <xdr:col>14</xdr:col>
      <xdr:colOff>613274</xdr:colOff>
      <xdr:row>1407</xdr:row>
      <xdr:rowOff>131384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6367882A-DA00-4909-84CA-275E2DCC3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249912188"/>
          <a:ext cx="9090524" cy="69179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1410</xdr:row>
      <xdr:rowOff>35718</xdr:rowOff>
    </xdr:from>
    <xdr:to>
      <xdr:col>16</xdr:col>
      <xdr:colOff>70631</xdr:colOff>
      <xdr:row>1448</xdr:row>
      <xdr:rowOff>71814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71BF9163-0FE6-4E1D-993F-ECE98F0CE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257484562"/>
          <a:ext cx="9786131" cy="68226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1453</xdr:row>
      <xdr:rowOff>0</xdr:rowOff>
    </xdr:from>
    <xdr:to>
      <xdr:col>16</xdr:col>
      <xdr:colOff>566131</xdr:colOff>
      <xdr:row>1490</xdr:row>
      <xdr:rowOff>176574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8D25654F-92C5-4D71-B452-601B570BD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265342688"/>
          <a:ext cx="10281631" cy="6784542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1494</xdr:row>
      <xdr:rowOff>83344</xdr:rowOff>
    </xdr:from>
    <xdr:to>
      <xdr:col>14</xdr:col>
      <xdr:colOff>386814</xdr:colOff>
      <xdr:row>1531</xdr:row>
      <xdr:rowOff>91900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BAD1CC40-2FE7-4CA2-ADAD-7CC26AB82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83344" y="272926969"/>
          <a:ext cx="8780720" cy="661652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0</xdr:col>
      <xdr:colOff>0</xdr:colOff>
      <xdr:row>1535</xdr:row>
      <xdr:rowOff>59530</xdr:rowOff>
    </xdr:from>
    <xdr:to>
      <xdr:col>13</xdr:col>
      <xdr:colOff>202289</xdr:colOff>
      <xdr:row>1576</xdr:row>
      <xdr:rowOff>158491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861CEC6C-18F2-44FF-BB81-03E17DB31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280404093"/>
          <a:ext cx="8060414" cy="74213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1580</xdr:row>
      <xdr:rowOff>0</xdr:rowOff>
    </xdr:from>
    <xdr:to>
      <xdr:col>13</xdr:col>
      <xdr:colOff>538377</xdr:colOff>
      <xdr:row>1612</xdr:row>
      <xdr:rowOff>76678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4FC82BCC-61D4-4B13-94AE-295CDB14D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288559875"/>
          <a:ext cx="8396502" cy="57916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1616</xdr:row>
      <xdr:rowOff>0</xdr:rowOff>
    </xdr:from>
    <xdr:to>
      <xdr:col>14</xdr:col>
      <xdr:colOff>413052</xdr:colOff>
      <xdr:row>1657</xdr:row>
      <xdr:rowOff>98960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88F1C3F5-1CE9-4DAC-BBAE-18E24D78B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295167844"/>
          <a:ext cx="8890302" cy="74213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1661</xdr:row>
      <xdr:rowOff>0</xdr:rowOff>
    </xdr:from>
    <xdr:to>
      <xdr:col>14</xdr:col>
      <xdr:colOff>374897</xdr:colOff>
      <xdr:row>1704</xdr:row>
      <xdr:rowOff>94713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7352DD93-ED16-4960-A956-DDAB4B9E7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303383156"/>
          <a:ext cx="8852147" cy="7774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1708</xdr:row>
      <xdr:rowOff>0</xdr:rowOff>
    </xdr:from>
    <xdr:to>
      <xdr:col>14</xdr:col>
      <xdr:colOff>372551</xdr:colOff>
      <xdr:row>1750</xdr:row>
      <xdr:rowOff>99592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6FAD4A6B-1AC2-415A-898D-F8627FDDA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311955656"/>
          <a:ext cx="8849801" cy="76005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1800</xdr:row>
      <xdr:rowOff>47625</xdr:rowOff>
    </xdr:from>
    <xdr:to>
      <xdr:col>14</xdr:col>
      <xdr:colOff>472710</xdr:colOff>
      <xdr:row>1843</xdr:row>
      <xdr:rowOff>31319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BCBC9268-8C26-4998-8604-E415530A9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328791094"/>
          <a:ext cx="8949960" cy="7663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1754</xdr:row>
      <xdr:rowOff>0</xdr:rowOff>
    </xdr:from>
    <xdr:to>
      <xdr:col>15</xdr:col>
      <xdr:colOff>554486</xdr:colOff>
      <xdr:row>1790</xdr:row>
      <xdr:rowOff>84002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A27F721B-4FDA-4908-8281-0E4473215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320349563"/>
          <a:ext cx="9650861" cy="65133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1847</xdr:row>
      <xdr:rowOff>0</xdr:rowOff>
    </xdr:from>
    <xdr:to>
      <xdr:col>13</xdr:col>
      <xdr:colOff>346216</xdr:colOff>
      <xdr:row>1890</xdr:row>
      <xdr:rowOff>57896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55C904B1-BACA-4220-A796-562A4D26B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337315969"/>
          <a:ext cx="8204341" cy="77374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1894</xdr:row>
      <xdr:rowOff>0</xdr:rowOff>
    </xdr:from>
    <xdr:to>
      <xdr:col>14</xdr:col>
      <xdr:colOff>270236</xdr:colOff>
      <xdr:row>1935</xdr:row>
      <xdr:rowOff>157804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DBCBBA5E-EA08-40A1-B44F-1C6366254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345888469"/>
          <a:ext cx="8747486" cy="74801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1939</xdr:row>
      <xdr:rowOff>0</xdr:rowOff>
    </xdr:from>
    <xdr:to>
      <xdr:col>12</xdr:col>
      <xdr:colOff>384081</xdr:colOff>
      <xdr:row>1976</xdr:row>
      <xdr:rowOff>119401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CA06E757-3AE2-4681-B72C-0E5E27D778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353925188"/>
          <a:ext cx="7623081" cy="6727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1980</xdr:row>
      <xdr:rowOff>0</xdr:rowOff>
    </xdr:from>
    <xdr:to>
      <xdr:col>14</xdr:col>
      <xdr:colOff>241649</xdr:colOff>
      <xdr:row>2017</xdr:row>
      <xdr:rowOff>157516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B67879AC-E1CC-4C39-80DE-4289B7DDC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361247531"/>
          <a:ext cx="8718899" cy="67654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2021</xdr:row>
      <xdr:rowOff>0</xdr:rowOff>
    </xdr:from>
    <xdr:to>
      <xdr:col>14</xdr:col>
      <xdr:colOff>260707</xdr:colOff>
      <xdr:row>2058</xdr:row>
      <xdr:rowOff>90814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952762AA-0FA5-43D5-8201-F2E5C418D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368569875"/>
          <a:ext cx="8737957" cy="6698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2062</xdr:row>
      <xdr:rowOff>0</xdr:rowOff>
    </xdr:from>
    <xdr:to>
      <xdr:col>14</xdr:col>
      <xdr:colOff>70130</xdr:colOff>
      <xdr:row>2099</xdr:row>
      <xdr:rowOff>167044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DF02F0CF-A892-4960-99FF-E457FB0C6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375892219"/>
          <a:ext cx="8547380" cy="67750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2104</xdr:row>
      <xdr:rowOff>0</xdr:rowOff>
    </xdr:from>
    <xdr:to>
      <xdr:col>13</xdr:col>
      <xdr:colOff>613024</xdr:colOff>
      <xdr:row>2140</xdr:row>
      <xdr:rowOff>12129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714A66FC-AF54-4D9C-ACAB-B1C94DA0E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383393156"/>
          <a:ext cx="8471149" cy="64415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2144</xdr:row>
      <xdr:rowOff>0</xdr:rowOff>
    </xdr:from>
    <xdr:to>
      <xdr:col>14</xdr:col>
      <xdr:colOff>584688</xdr:colOff>
      <xdr:row>2181</xdr:row>
      <xdr:rowOff>81285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8F1A3FAA-9E1F-417E-90B1-3715DAE46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390536906"/>
          <a:ext cx="9061938" cy="66892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2185</xdr:row>
      <xdr:rowOff>0</xdr:rowOff>
    </xdr:from>
    <xdr:to>
      <xdr:col>15</xdr:col>
      <xdr:colOff>213313</xdr:colOff>
      <xdr:row>2222</xdr:row>
      <xdr:rowOff>81285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3F9C51C8-FA6A-426D-A1A0-0434828B5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397859250"/>
          <a:ext cx="9309688" cy="66892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2226</xdr:row>
      <xdr:rowOff>0</xdr:rowOff>
    </xdr:from>
    <xdr:to>
      <xdr:col>15</xdr:col>
      <xdr:colOff>89438</xdr:colOff>
      <xdr:row>2263</xdr:row>
      <xdr:rowOff>167044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787DCB2A-B886-4E94-84BE-FD444F1A0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405181594"/>
          <a:ext cx="9185813" cy="67750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2268</xdr:row>
      <xdr:rowOff>0</xdr:rowOff>
    </xdr:from>
    <xdr:to>
      <xdr:col>14</xdr:col>
      <xdr:colOff>289293</xdr:colOff>
      <xdr:row>2307</xdr:row>
      <xdr:rowOff>95722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0930FF12-7503-4B48-A8E8-3109008FA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412682531"/>
          <a:ext cx="8766543" cy="70608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2311</xdr:row>
      <xdr:rowOff>0</xdr:rowOff>
    </xdr:from>
    <xdr:to>
      <xdr:col>14</xdr:col>
      <xdr:colOff>174947</xdr:colOff>
      <xdr:row>2351</xdr:row>
      <xdr:rowOff>98177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C86BB36C-A826-454F-A19C-3EBA0ADD1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420362063"/>
          <a:ext cx="8652197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2354</xdr:row>
      <xdr:rowOff>0</xdr:rowOff>
    </xdr:from>
    <xdr:to>
      <xdr:col>11</xdr:col>
      <xdr:colOff>347560</xdr:colOff>
      <xdr:row>2392</xdr:row>
      <xdr:rowOff>133216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6D2B2062-53EC-4389-981C-7EBC41405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428041594"/>
          <a:ext cx="6967435" cy="69197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2395</xdr:row>
      <xdr:rowOff>0</xdr:rowOff>
    </xdr:from>
    <xdr:to>
      <xdr:col>13</xdr:col>
      <xdr:colOff>489149</xdr:colOff>
      <xdr:row>2423</xdr:row>
      <xdr:rowOff>11551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7B27CE46-E2B1-4F89-B8AE-D7ABF04A5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435363938"/>
          <a:ext cx="8347274" cy="50121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2425</xdr:row>
      <xdr:rowOff>0</xdr:rowOff>
    </xdr:from>
    <xdr:to>
      <xdr:col>12</xdr:col>
      <xdr:colOff>117273</xdr:colOff>
      <xdr:row>2462</xdr:row>
      <xdr:rowOff>176573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2B195CC1-C1BB-482E-BFA6-34A09B116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440721750"/>
          <a:ext cx="7356273" cy="67845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2465</xdr:row>
      <xdr:rowOff>0</xdr:rowOff>
    </xdr:from>
    <xdr:to>
      <xdr:col>12</xdr:col>
      <xdr:colOff>279264</xdr:colOff>
      <xdr:row>2503</xdr:row>
      <xdr:rowOff>45624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A6DCE4C7-72CD-4D65-99FB-64CA933AC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447865500"/>
          <a:ext cx="7518264" cy="68321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2506</xdr:row>
      <xdr:rowOff>47625</xdr:rowOff>
    </xdr:from>
    <xdr:to>
      <xdr:col>14</xdr:col>
      <xdr:colOff>413168</xdr:colOff>
      <xdr:row>2544</xdr:row>
      <xdr:rowOff>131365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B4C96A37-CDCA-41B9-B2D9-02363AB26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455235469"/>
          <a:ext cx="8890418" cy="68703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2547</xdr:row>
      <xdr:rowOff>0</xdr:rowOff>
    </xdr:from>
    <xdr:to>
      <xdr:col>13</xdr:col>
      <xdr:colOff>365274</xdr:colOff>
      <xdr:row>2584</xdr:row>
      <xdr:rowOff>81286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D3AC80E0-257A-4C8F-B5FD-F38851602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462510188"/>
          <a:ext cx="8223399" cy="66892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2587</xdr:row>
      <xdr:rowOff>0</xdr:rowOff>
    </xdr:from>
    <xdr:to>
      <xdr:col>11</xdr:col>
      <xdr:colOff>555350</xdr:colOff>
      <xdr:row>2626</xdr:row>
      <xdr:rowOff>76665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1D824F89-6AA2-4FC4-9DA5-5FEF983FB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469653938"/>
          <a:ext cx="7175225" cy="70418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2630</xdr:row>
      <xdr:rowOff>0</xdr:rowOff>
    </xdr:from>
    <xdr:to>
      <xdr:col>10</xdr:col>
      <xdr:colOff>59600</xdr:colOff>
      <xdr:row>2667</xdr:row>
      <xdr:rowOff>128929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CEA2DF14-BE1A-4CF3-A63E-006713FFB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477333469"/>
          <a:ext cx="6060350" cy="67368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2671</xdr:row>
      <xdr:rowOff>0</xdr:rowOff>
    </xdr:from>
    <xdr:to>
      <xdr:col>13</xdr:col>
      <xdr:colOff>327158</xdr:colOff>
      <xdr:row>2710</xdr:row>
      <xdr:rowOff>76665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3AF00285-6D41-4D40-9CD2-85F821524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484655813"/>
          <a:ext cx="8185283" cy="70418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2714</xdr:row>
      <xdr:rowOff>0</xdr:rowOff>
    </xdr:from>
    <xdr:to>
      <xdr:col>13</xdr:col>
      <xdr:colOff>489149</xdr:colOff>
      <xdr:row>2752</xdr:row>
      <xdr:rowOff>159971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D4F85C03-95F2-4AA2-9FE3-7718F44CB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492335344"/>
          <a:ext cx="8347274" cy="69465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314325</xdr:rowOff>
    </xdr:from>
    <xdr:to>
      <xdr:col>13</xdr:col>
      <xdr:colOff>67911</xdr:colOff>
      <xdr:row>22</xdr:row>
      <xdr:rowOff>303409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C594C8B-A8E3-481A-987A-F8E8C4384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38175"/>
          <a:ext cx="8983311" cy="67899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200025</xdr:rowOff>
    </xdr:from>
    <xdr:to>
      <xdr:col>14</xdr:col>
      <xdr:colOff>340023</xdr:colOff>
      <xdr:row>45</xdr:row>
      <xdr:rowOff>42543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D76E900-95E9-45B2-9271-9D17AC8C0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972425"/>
          <a:ext cx="9941223" cy="66433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12</xdr:col>
      <xdr:colOff>177072</xdr:colOff>
      <xdr:row>67</xdr:row>
      <xdr:rowOff>33145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A9B38A2-05C4-4C0A-80CD-35CE16783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4897100"/>
          <a:ext cx="8406672" cy="68339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14</xdr:col>
      <xdr:colOff>397212</xdr:colOff>
      <xdr:row>89</xdr:row>
      <xdr:rowOff>280744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2A024BB-7BB8-4CF3-B558-531C82906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2345650"/>
          <a:ext cx="9998412" cy="6757744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92</xdr:row>
      <xdr:rowOff>28575</xdr:rowOff>
    </xdr:from>
    <xdr:to>
      <xdr:col>12</xdr:col>
      <xdr:colOff>129402</xdr:colOff>
      <xdr:row>113</xdr:row>
      <xdr:rowOff>4532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0A9CA49-95F6-480C-B2F5-A4D66222A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050" y="29822775"/>
          <a:ext cx="8339952" cy="677680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138</xdr:row>
      <xdr:rowOff>38100</xdr:rowOff>
    </xdr:from>
    <xdr:to>
      <xdr:col>13</xdr:col>
      <xdr:colOff>453928</xdr:colOff>
      <xdr:row>159</xdr:row>
      <xdr:rowOff>33120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2020A82-425A-4C53-BD95-5F68F6AC0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" y="44729400"/>
          <a:ext cx="9350278" cy="67958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12</xdr:col>
      <xdr:colOff>634578</xdr:colOff>
      <xdr:row>181</xdr:row>
      <xdr:rowOff>118711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24FD44CF-F53A-4D31-8F62-545C6E21C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2139850"/>
          <a:ext cx="8864178" cy="6595711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184</xdr:row>
      <xdr:rowOff>28575</xdr:rowOff>
    </xdr:from>
    <xdr:to>
      <xdr:col>11</xdr:col>
      <xdr:colOff>433935</xdr:colOff>
      <xdr:row>205</xdr:row>
      <xdr:rowOff>109377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8974C1DB-6B2B-42E8-B293-893920E31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59616975"/>
          <a:ext cx="7939635" cy="68816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13</xdr:col>
      <xdr:colOff>596911</xdr:colOff>
      <xdr:row>227</xdr:row>
      <xdr:rowOff>280744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CD76EECC-CBA8-4099-897B-C41B720E1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7036950"/>
          <a:ext cx="9512311" cy="6757744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115</xdr:row>
      <xdr:rowOff>19050</xdr:rowOff>
    </xdr:from>
    <xdr:to>
      <xdr:col>15</xdr:col>
      <xdr:colOff>6026</xdr:colOff>
      <xdr:row>136</xdr:row>
      <xdr:rowOff>95250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498613CC-1033-4560-8C7F-FF75630AD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7625" y="37261800"/>
          <a:ext cx="10245401" cy="6877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14</xdr:col>
      <xdr:colOff>235178</xdr:colOff>
      <xdr:row>250</xdr:row>
      <xdr:rowOff>271213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D00BCC81-299D-4E10-87CF-75E1E03E6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4485500"/>
          <a:ext cx="9836378" cy="67482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14</xdr:col>
      <xdr:colOff>654559</xdr:colOff>
      <xdr:row>272</xdr:row>
      <xdr:rowOff>61523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46E03792-7F56-4861-B552-177853588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1610200"/>
          <a:ext cx="10255759" cy="6538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10</xdr:col>
      <xdr:colOff>521237</xdr:colOff>
      <xdr:row>288</xdr:row>
      <xdr:rowOff>156475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29D667B5-1216-4D6D-A31A-3B53FE338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89058750"/>
          <a:ext cx="7379237" cy="4366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13</xdr:col>
      <xdr:colOff>663631</xdr:colOff>
      <xdr:row>313</xdr:row>
      <xdr:rowOff>90550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B6304A7-5F04-43B6-A0FB-7A512D328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94240350"/>
          <a:ext cx="9579031" cy="7215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314</xdr:row>
      <xdr:rowOff>266700</xdr:rowOff>
    </xdr:from>
    <xdr:to>
      <xdr:col>15</xdr:col>
      <xdr:colOff>397671</xdr:colOff>
      <xdr:row>336</xdr:row>
      <xdr:rowOff>319125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506B08E6-6A01-4ADB-AD92-032995E75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01955600"/>
          <a:ext cx="10684671" cy="7177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13</xdr:col>
      <xdr:colOff>272845</xdr:colOff>
      <xdr:row>361</xdr:row>
      <xdr:rowOff>147739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D9C5DBCC-A94F-43D5-A8E2-8B2AFE754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09785150"/>
          <a:ext cx="9188245" cy="7272439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362</xdr:row>
      <xdr:rowOff>304800</xdr:rowOff>
    </xdr:from>
    <xdr:to>
      <xdr:col>19</xdr:col>
      <xdr:colOff>56364</xdr:colOff>
      <xdr:row>384</xdr:row>
      <xdr:rowOff>309568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4E3D3E90-3369-4B43-8ECA-B87225099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050" y="117538500"/>
          <a:ext cx="13067514" cy="71294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11</xdr:col>
      <xdr:colOff>615056</xdr:colOff>
      <xdr:row>406</xdr:row>
      <xdr:rowOff>185214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506E827D-4911-4379-B4F8-24874A46A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25329950"/>
          <a:ext cx="8158856" cy="63383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408</xdr:row>
      <xdr:rowOff>0</xdr:rowOff>
    </xdr:from>
    <xdr:to>
      <xdr:col>13</xdr:col>
      <xdr:colOff>51249</xdr:colOff>
      <xdr:row>430</xdr:row>
      <xdr:rowOff>88641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43AA35EB-90BB-47D9-85ED-58FEF8909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32130800"/>
          <a:ext cx="8966649" cy="7213341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451</xdr:row>
      <xdr:rowOff>114300</xdr:rowOff>
    </xdr:from>
    <xdr:to>
      <xdr:col>16</xdr:col>
      <xdr:colOff>337928</xdr:colOff>
      <xdr:row>473</xdr:row>
      <xdr:rowOff>117181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1BA18DFF-3837-4D70-8D34-142994854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7625" y="146323050"/>
          <a:ext cx="11263103" cy="71275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476</xdr:row>
      <xdr:rowOff>0</xdr:rowOff>
    </xdr:from>
    <xdr:to>
      <xdr:col>14</xdr:col>
      <xdr:colOff>280219</xdr:colOff>
      <xdr:row>497</xdr:row>
      <xdr:rowOff>298144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540ADE2B-A388-4997-A0D9-8122CB365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55448000"/>
          <a:ext cx="9881419" cy="70989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499</xdr:row>
      <xdr:rowOff>276225</xdr:rowOff>
    </xdr:from>
    <xdr:to>
      <xdr:col>13</xdr:col>
      <xdr:colOff>146538</xdr:colOff>
      <xdr:row>519</xdr:row>
      <xdr:rowOff>297902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171BB368-F1B1-4FD3-9C1D-CCB45C0B6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62029775"/>
          <a:ext cx="9061938" cy="64986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522</xdr:row>
      <xdr:rowOff>0</xdr:rowOff>
    </xdr:from>
    <xdr:to>
      <xdr:col>17</xdr:col>
      <xdr:colOff>328695</xdr:colOff>
      <xdr:row>539</xdr:row>
      <xdr:rowOff>249976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01C3B279-A297-477B-BAA0-9BE6FC4E2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70345100"/>
          <a:ext cx="11987295" cy="57554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432</xdr:row>
      <xdr:rowOff>0</xdr:rowOff>
    </xdr:from>
    <xdr:to>
      <xdr:col>17</xdr:col>
      <xdr:colOff>328695</xdr:colOff>
      <xdr:row>449</xdr:row>
      <xdr:rowOff>249976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3398AE3F-EAD6-4DD8-8D43-F4A846B87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39903200"/>
          <a:ext cx="11987295" cy="575542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18</xdr:col>
      <xdr:colOff>133350</xdr:colOff>
      <xdr:row>15</xdr:row>
      <xdr:rowOff>444664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6E9C071-9CA7-4BE0-9A5F-8EE9B8422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66725"/>
          <a:ext cx="8705850" cy="69788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18</xdr:col>
      <xdr:colOff>129645</xdr:colOff>
      <xdr:row>31</xdr:row>
      <xdr:rowOff>461879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2B624EB-A749-4977-8D0A-A0D4AE85A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934325"/>
          <a:ext cx="8702145" cy="69960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23</xdr:col>
      <xdr:colOff>0</xdr:colOff>
      <xdr:row>48</xdr:row>
      <xdr:rowOff>21889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CE3590EB-729D-4A22-8F96-87BBBB270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5401925"/>
          <a:ext cx="10953750" cy="70227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47625</xdr:rowOff>
    </xdr:from>
    <xdr:to>
      <xdr:col>18</xdr:col>
      <xdr:colOff>55678</xdr:colOff>
      <xdr:row>64</xdr:row>
      <xdr:rowOff>349716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C1C3563-60A4-4360-9DB5-4A0D82BE2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2917150"/>
          <a:ext cx="8628178" cy="73029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24</xdr:col>
      <xdr:colOff>239491</xdr:colOff>
      <xdr:row>80</xdr:row>
      <xdr:rowOff>425596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A5E2AB8-9BBA-4426-8E4B-9A74EADA1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0803850"/>
          <a:ext cx="11669491" cy="69597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17</xdr:col>
      <xdr:colOff>355841</xdr:colOff>
      <xdr:row>97</xdr:row>
      <xdr:rowOff>21889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65846AB-39EF-439F-AF7C-9D43604FD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8271450"/>
          <a:ext cx="8452091" cy="70227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17</xdr:col>
      <xdr:colOff>336784</xdr:colOff>
      <xdr:row>112</xdr:row>
      <xdr:rowOff>355210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24F6F3DD-9517-45A6-8358-6F7860CC7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5739050"/>
          <a:ext cx="8433034" cy="68893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20</xdr:col>
      <xdr:colOff>137255</xdr:colOff>
      <xdr:row>129</xdr:row>
      <xdr:rowOff>155293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B8DB096A-AE4F-4243-8088-947D3BCCB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3206650"/>
          <a:ext cx="9662255" cy="71561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23</xdr:col>
      <xdr:colOff>185477</xdr:colOff>
      <xdr:row>144</xdr:row>
      <xdr:rowOff>231335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48D30893-7B2A-488A-9462-83FD86AE7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0674250"/>
          <a:ext cx="11139227" cy="676548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145</xdr:row>
      <xdr:rowOff>381000</xdr:rowOff>
    </xdr:from>
    <xdr:to>
      <xdr:col>21</xdr:col>
      <xdr:colOff>213656</xdr:colOff>
      <xdr:row>160</xdr:row>
      <xdr:rowOff>393360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72BAE9F8-CE60-4E02-A800-0BFD3C835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7150" y="68056125"/>
          <a:ext cx="10157756" cy="70132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0</xdr:rowOff>
    </xdr:from>
    <xdr:to>
      <xdr:col>20</xdr:col>
      <xdr:colOff>6374</xdr:colOff>
      <xdr:row>177</xdr:row>
      <xdr:rowOff>52342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7100211C-2C05-44B6-87FA-FCC4E98B9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5609450"/>
          <a:ext cx="9531374" cy="70532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0</xdr:rowOff>
    </xdr:from>
    <xdr:to>
      <xdr:col>20</xdr:col>
      <xdr:colOff>289717</xdr:colOff>
      <xdr:row>192</xdr:row>
      <xdr:rowOff>431440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FC41FD1D-08AF-4704-BFA5-2B7C2E65A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3077050"/>
          <a:ext cx="9814717" cy="69655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0</xdr:rowOff>
    </xdr:from>
    <xdr:to>
      <xdr:col>20</xdr:col>
      <xdr:colOff>251602</xdr:colOff>
      <xdr:row>207</xdr:row>
      <xdr:rowOff>183502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6E36B299-1BA4-49C9-8C46-97595E066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0544650"/>
          <a:ext cx="9776602" cy="6250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22</xdr:col>
      <xdr:colOff>204343</xdr:colOff>
      <xdr:row>224</xdr:row>
      <xdr:rowOff>136235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BE46A52F-FB83-4599-87F1-6C78C8664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97545525"/>
          <a:ext cx="10681843" cy="71371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22</xdr:col>
      <xdr:colOff>309160</xdr:colOff>
      <xdr:row>239</xdr:row>
      <xdr:rowOff>431440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9EE17E91-F49C-46C2-B3DD-004BFCB3A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05013125"/>
          <a:ext cx="10786660" cy="69655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241</xdr:row>
      <xdr:rowOff>0</xdr:rowOff>
    </xdr:from>
    <xdr:to>
      <xdr:col>23</xdr:col>
      <xdr:colOff>118776</xdr:colOff>
      <xdr:row>256</xdr:row>
      <xdr:rowOff>12360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365BA8CB-3D2F-440D-8AF4-E46BDDFB1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12480725"/>
          <a:ext cx="11072526" cy="701323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16</xdr:col>
      <xdr:colOff>680985</xdr:colOff>
      <xdr:row>19</xdr:row>
      <xdr:rowOff>174570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0E07B35-89BE-4413-9E27-5FC522D33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19100"/>
          <a:ext cx="11653785" cy="77183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18</xdr:col>
      <xdr:colOff>519550</xdr:colOff>
      <xdr:row>39</xdr:row>
      <xdr:rowOff>317503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F994702-1529-4FF6-AA5C-7DC29CFC6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801100"/>
          <a:ext cx="12863950" cy="78613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17</xdr:col>
      <xdr:colOff>681263</xdr:colOff>
      <xdr:row>59</xdr:row>
      <xdr:rowOff>298445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71D86AC-C132-482C-9145-47AD05353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7183100"/>
          <a:ext cx="12339863" cy="78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15</xdr:col>
      <xdr:colOff>128035</xdr:colOff>
      <xdr:row>79</xdr:row>
      <xdr:rowOff>288916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24EA58CC-FC48-4175-98F2-BDE18A67F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5565100"/>
          <a:ext cx="10415035" cy="78327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16</xdr:col>
      <xdr:colOff>71139</xdr:colOff>
      <xdr:row>99</xdr:row>
      <xdr:rowOff>174570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4CC4DD60-E860-489F-B76E-599BA1159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3947100"/>
          <a:ext cx="11043939" cy="77183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604477</xdr:colOff>
      <xdr:row>119</xdr:row>
      <xdr:rowOff>231743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9F243982-7AF2-40F3-B7A8-B74922E55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2329100"/>
          <a:ext cx="10891477" cy="77755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12</xdr:col>
      <xdr:colOff>565530</xdr:colOff>
      <xdr:row>138</xdr:row>
      <xdr:rowOff>193458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518D93A7-988A-4C57-951D-F3B2BF0CA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0711100"/>
          <a:ext cx="8795130" cy="73181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12</xdr:col>
      <xdr:colOff>441655</xdr:colOff>
      <xdr:row>158</xdr:row>
      <xdr:rowOff>50695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A8022C9C-5327-4B62-A7B5-761C4F22D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8674000"/>
          <a:ext cx="8671255" cy="75944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18</xdr:col>
      <xdr:colOff>567194</xdr:colOff>
      <xdr:row>177</xdr:row>
      <xdr:rowOff>412791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D684B0B3-25E7-4777-A21C-B573DABEA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6636900"/>
          <a:ext cx="12911594" cy="79565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14</xdr:col>
      <xdr:colOff>89642</xdr:colOff>
      <xdr:row>197</xdr:row>
      <xdr:rowOff>355618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E87045A2-12EB-4FD0-A686-B0B46EFA9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75018900"/>
          <a:ext cx="9690842" cy="789941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0</xdr:rowOff>
    </xdr:from>
    <xdr:to>
      <xdr:col>15</xdr:col>
      <xdr:colOff>661650</xdr:colOff>
      <xdr:row>216</xdr:row>
      <xdr:rowOff>374506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68C44108-6E3D-4E3C-90F1-621693C5C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83400900"/>
          <a:ext cx="10948650" cy="74992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</xdr:row>
      <xdr:rowOff>0</xdr:rowOff>
    </xdr:from>
    <xdr:to>
      <xdr:col>13</xdr:col>
      <xdr:colOff>546750</xdr:colOff>
      <xdr:row>235</xdr:row>
      <xdr:rowOff>174400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CEB3054F-53E4-4652-8639-DFF5511C7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91363800"/>
          <a:ext cx="9462150" cy="7299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16</xdr:col>
      <xdr:colOff>328418</xdr:colOff>
      <xdr:row>252</xdr:row>
      <xdr:rowOff>383696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61F94F59-0E3F-4C6E-9128-497A2DC4E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9326700"/>
          <a:ext cx="11301218" cy="66701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18</xdr:col>
      <xdr:colOff>14520</xdr:colOff>
      <xdr:row>270</xdr:row>
      <xdr:rowOff>269519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E890D0F0-229A-4A96-8A05-D6B7A59A2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06451400"/>
          <a:ext cx="12358920" cy="69751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272</xdr:row>
      <xdr:rowOff>0</xdr:rowOff>
    </xdr:from>
    <xdr:to>
      <xdr:col>16</xdr:col>
      <xdr:colOff>318889</xdr:colOff>
      <xdr:row>290</xdr:row>
      <xdr:rowOff>298445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A908855A-87B2-4B1A-B232-4A1B64ED5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13995200"/>
          <a:ext cx="11291689" cy="7842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292</xdr:row>
      <xdr:rowOff>0</xdr:rowOff>
    </xdr:from>
    <xdr:to>
      <xdr:col>18</xdr:col>
      <xdr:colOff>176511</xdr:colOff>
      <xdr:row>310</xdr:row>
      <xdr:rowOff>203156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E72DD844-5E3D-42BE-A074-A26C37485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22377200"/>
          <a:ext cx="12520911" cy="77469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13</xdr:col>
      <xdr:colOff>546750</xdr:colOff>
      <xdr:row>329</xdr:row>
      <xdr:rowOff>174400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3C312576-1E59-4749-B92E-3BE5E283D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30759200"/>
          <a:ext cx="9462150" cy="7299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0</xdr:rowOff>
    </xdr:from>
    <xdr:to>
      <xdr:col>16</xdr:col>
      <xdr:colOff>328418</xdr:colOff>
      <xdr:row>346</xdr:row>
      <xdr:rowOff>383696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DDD0AB32-69B6-474C-9316-A894692D7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38722100"/>
          <a:ext cx="11301218" cy="66701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348</xdr:row>
      <xdr:rowOff>0</xdr:rowOff>
    </xdr:from>
    <xdr:to>
      <xdr:col>13</xdr:col>
      <xdr:colOff>13134</xdr:colOff>
      <xdr:row>360</xdr:row>
      <xdr:rowOff>240255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2B0BEACE-6BF8-4979-B29D-036CA720B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45846800"/>
          <a:ext cx="8928534" cy="52694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362</xdr:row>
      <xdr:rowOff>0</xdr:rowOff>
    </xdr:from>
    <xdr:to>
      <xdr:col>14</xdr:col>
      <xdr:colOff>280219</xdr:colOff>
      <xdr:row>378</xdr:row>
      <xdr:rowOff>88471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DEA3CF61-DF2D-46AD-866F-F0DDB7E2A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51714200"/>
          <a:ext cx="9881419" cy="67940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4"/>
  <sheetViews>
    <sheetView topLeftCell="A48" zoomScaleNormal="100" workbookViewId="0">
      <selection activeCell="H75" sqref="H75"/>
    </sheetView>
  </sheetViews>
  <sheetFormatPr defaultRowHeight="18.75" x14ac:dyDescent="0.4"/>
  <cols>
    <col min="2" max="2" width="4.875" customWidth="1"/>
    <col min="3" max="3" width="12" customWidth="1"/>
    <col min="4" max="4" width="10.625" customWidth="1"/>
    <col min="5" max="7" width="8.25" customWidth="1"/>
    <col min="8" max="8" width="9.875" customWidth="1"/>
    <col min="9" max="9" width="18.375" customWidth="1"/>
    <col min="11" max="16" width="7.75" customWidth="1"/>
  </cols>
  <sheetData>
    <row r="1" spans="1:19" x14ac:dyDescent="0.4">
      <c r="B1" s="1" t="s">
        <v>7</v>
      </c>
      <c r="D1" t="s">
        <v>37</v>
      </c>
    </row>
    <row r="2" spans="1:19" x14ac:dyDescent="0.4">
      <c r="B2" s="1" t="s">
        <v>8</v>
      </c>
      <c r="D2" t="s">
        <v>23</v>
      </c>
    </row>
    <row r="3" spans="1:19" x14ac:dyDescent="0.4">
      <c r="B3" s="1" t="s">
        <v>10</v>
      </c>
      <c r="D3" s="26">
        <v>100000</v>
      </c>
    </row>
    <row r="4" spans="1:19" x14ac:dyDescent="0.4">
      <c r="B4" s="1" t="s">
        <v>11</v>
      </c>
      <c r="D4" s="26" t="s">
        <v>13</v>
      </c>
    </row>
    <row r="5" spans="1:19" ht="19.5" thickBot="1" x14ac:dyDescent="0.45">
      <c r="B5" s="1" t="s">
        <v>12</v>
      </c>
      <c r="D5" s="26" t="s">
        <v>35</v>
      </c>
    </row>
    <row r="6" spans="1:19" ht="19.5" thickBot="1" x14ac:dyDescent="0.45">
      <c r="B6" s="21" t="s">
        <v>0</v>
      </c>
      <c r="C6" s="21" t="s">
        <v>1</v>
      </c>
      <c r="D6" s="21" t="s">
        <v>1</v>
      </c>
      <c r="E6" s="45" t="s">
        <v>26</v>
      </c>
      <c r="F6" s="22"/>
      <c r="G6" s="23"/>
      <c r="H6" s="283" t="s">
        <v>3</v>
      </c>
      <c r="I6" s="277"/>
      <c r="J6" s="284"/>
      <c r="K6" s="283" t="s">
        <v>24</v>
      </c>
      <c r="L6" s="277"/>
      <c r="M6" s="284"/>
      <c r="N6" s="283" t="s">
        <v>25</v>
      </c>
      <c r="O6" s="277"/>
      <c r="P6" s="284"/>
    </row>
    <row r="7" spans="1:19" ht="19.5" thickBot="1" x14ac:dyDescent="0.45">
      <c r="B7" s="24"/>
      <c r="C7" s="24" t="s">
        <v>2</v>
      </c>
      <c r="D7" s="60" t="s">
        <v>30</v>
      </c>
      <c r="E7" s="11">
        <v>1.27</v>
      </c>
      <c r="F7" s="12">
        <v>1.5</v>
      </c>
      <c r="G7" s="13">
        <v>2</v>
      </c>
      <c r="H7" s="11">
        <v>1.27</v>
      </c>
      <c r="I7" s="12">
        <v>1.5</v>
      </c>
      <c r="J7" s="13">
        <v>2</v>
      </c>
      <c r="K7" s="11">
        <v>1.27</v>
      </c>
      <c r="L7" s="12">
        <v>1.5</v>
      </c>
      <c r="M7" s="13">
        <v>2</v>
      </c>
      <c r="N7" s="11">
        <v>1.27</v>
      </c>
      <c r="O7" s="12">
        <v>1.5</v>
      </c>
      <c r="P7" s="13">
        <v>2</v>
      </c>
    </row>
    <row r="8" spans="1:19" ht="19.5" thickBot="1" x14ac:dyDescent="0.45">
      <c r="B8" s="25" t="s">
        <v>9</v>
      </c>
      <c r="C8" s="10"/>
      <c r="D8" s="46"/>
      <c r="E8" s="15"/>
      <c r="F8" s="14"/>
      <c r="G8" s="16"/>
      <c r="H8" s="17">
        <f>D3</f>
        <v>100000</v>
      </c>
      <c r="I8" s="18">
        <f>D3</f>
        <v>100000</v>
      </c>
      <c r="J8" s="19">
        <f>D3</f>
        <v>100000</v>
      </c>
      <c r="K8" s="280" t="s">
        <v>24</v>
      </c>
      <c r="L8" s="281"/>
      <c r="M8" s="282"/>
      <c r="N8" s="280"/>
      <c r="O8" s="281"/>
      <c r="P8" s="282"/>
    </row>
    <row r="9" spans="1:19" x14ac:dyDescent="0.4">
      <c r="A9" t="s">
        <v>49</v>
      </c>
      <c r="B9" s="7">
        <v>1</v>
      </c>
      <c r="C9" s="112">
        <v>44229</v>
      </c>
      <c r="D9" s="113">
        <v>1</v>
      </c>
      <c r="E9" s="114">
        <v>1.27</v>
      </c>
      <c r="F9" s="115">
        <v>1.5</v>
      </c>
      <c r="G9" s="116">
        <v>2</v>
      </c>
      <c r="H9" s="117">
        <f>IF(E9="","",H8+N9)</f>
        <v>103810</v>
      </c>
      <c r="I9" s="117">
        <f t="shared" ref="I9:I42" si="0">IF(F9="","",I8+O9)</f>
        <v>104500</v>
      </c>
      <c r="J9" s="117">
        <f>IF(G9="","",J8+P9)</f>
        <v>106000</v>
      </c>
      <c r="K9" s="118">
        <f t="shared" ref="K9:M12" si="1">IF(H8="","",H8*0.03)</f>
        <v>3000</v>
      </c>
      <c r="L9" s="119">
        <f t="shared" si="1"/>
        <v>3000</v>
      </c>
      <c r="M9" s="120">
        <f t="shared" si="1"/>
        <v>3000</v>
      </c>
      <c r="N9" s="118">
        <f t="shared" ref="N9:P12" si="2">IF(E9="","",K9*E9)</f>
        <v>3810</v>
      </c>
      <c r="O9" s="119">
        <f t="shared" si="2"/>
        <v>4500</v>
      </c>
      <c r="P9" s="120">
        <f t="shared" si="2"/>
        <v>6000</v>
      </c>
      <c r="Q9" s="37"/>
      <c r="R9" s="37"/>
      <c r="S9" s="37"/>
    </row>
    <row r="10" spans="1:19" x14ac:dyDescent="0.4">
      <c r="B10" s="7">
        <v>2</v>
      </c>
      <c r="C10" s="121">
        <v>44230</v>
      </c>
      <c r="D10" s="122">
        <v>1</v>
      </c>
      <c r="E10" s="123">
        <v>1.27</v>
      </c>
      <c r="F10" s="124">
        <v>1.5</v>
      </c>
      <c r="G10" s="125">
        <v>2</v>
      </c>
      <c r="H10" s="117">
        <f t="shared" ref="H10:H42" si="3">IF(E10="","",H9+N10)</f>
        <v>107765.16099999999</v>
      </c>
      <c r="I10" s="117">
        <f t="shared" si="0"/>
        <v>109202.5</v>
      </c>
      <c r="J10" s="117">
        <f t="shared" ref="J10:J42" si="4">IF(G10="","",J9+P10)</f>
        <v>112360</v>
      </c>
      <c r="K10" s="126">
        <f t="shared" si="1"/>
        <v>3114.2999999999997</v>
      </c>
      <c r="L10" s="127">
        <f t="shared" si="1"/>
        <v>3135</v>
      </c>
      <c r="M10" s="128">
        <f t="shared" si="1"/>
        <v>3180</v>
      </c>
      <c r="N10" s="126">
        <f t="shared" si="2"/>
        <v>3955.1609999999996</v>
      </c>
      <c r="O10" s="127">
        <f t="shared" si="2"/>
        <v>4702.5</v>
      </c>
      <c r="P10" s="128">
        <f t="shared" si="2"/>
        <v>6360</v>
      </c>
      <c r="Q10" s="37"/>
      <c r="R10" s="37"/>
      <c r="S10" s="37"/>
    </row>
    <row r="11" spans="1:19" x14ac:dyDescent="0.4">
      <c r="B11" s="7">
        <v>3</v>
      </c>
      <c r="C11" s="121">
        <v>44231</v>
      </c>
      <c r="D11" s="122">
        <v>1</v>
      </c>
      <c r="E11" s="123">
        <v>1.27</v>
      </c>
      <c r="F11" s="124">
        <v>1.5</v>
      </c>
      <c r="G11" s="129">
        <v>2</v>
      </c>
      <c r="H11" s="117">
        <f t="shared" si="3"/>
        <v>111871.01363409999</v>
      </c>
      <c r="I11" s="117">
        <f t="shared" si="0"/>
        <v>114116.6125</v>
      </c>
      <c r="J11" s="117">
        <f t="shared" si="4"/>
        <v>119101.6</v>
      </c>
      <c r="K11" s="126">
        <f t="shared" si="1"/>
        <v>3232.9548299999997</v>
      </c>
      <c r="L11" s="127">
        <f t="shared" si="1"/>
        <v>3276.0749999999998</v>
      </c>
      <c r="M11" s="128">
        <f t="shared" si="1"/>
        <v>3370.7999999999997</v>
      </c>
      <c r="N11" s="126">
        <f t="shared" si="2"/>
        <v>4105.8526340999997</v>
      </c>
      <c r="O11" s="127">
        <f t="shared" si="2"/>
        <v>4914.1124999999993</v>
      </c>
      <c r="P11" s="128">
        <f t="shared" si="2"/>
        <v>6741.5999999999995</v>
      </c>
      <c r="Q11" s="37"/>
      <c r="R11" s="37"/>
      <c r="S11" s="37"/>
    </row>
    <row r="12" spans="1:19" x14ac:dyDescent="0.4">
      <c r="B12" s="7">
        <v>4</v>
      </c>
      <c r="C12" s="121">
        <v>44232</v>
      </c>
      <c r="D12" s="122">
        <v>1</v>
      </c>
      <c r="E12" s="123">
        <v>1.27</v>
      </c>
      <c r="F12" s="124">
        <v>1.5</v>
      </c>
      <c r="G12" s="125">
        <v>2</v>
      </c>
      <c r="H12" s="117">
        <f t="shared" si="3"/>
        <v>116133.29925355921</v>
      </c>
      <c r="I12" s="117">
        <f t="shared" si="0"/>
        <v>119251.8600625</v>
      </c>
      <c r="J12" s="117">
        <f t="shared" si="4"/>
        <v>126247.69600000001</v>
      </c>
      <c r="K12" s="126">
        <f t="shared" si="1"/>
        <v>3356.1304090229996</v>
      </c>
      <c r="L12" s="127">
        <f t="shared" si="1"/>
        <v>3423.4983750000001</v>
      </c>
      <c r="M12" s="128">
        <f t="shared" si="1"/>
        <v>3573.0480000000002</v>
      </c>
      <c r="N12" s="126">
        <f t="shared" si="2"/>
        <v>4262.2856194592096</v>
      </c>
      <c r="O12" s="127">
        <f t="shared" si="2"/>
        <v>5135.2475625000006</v>
      </c>
      <c r="P12" s="128">
        <f t="shared" si="2"/>
        <v>7146.0960000000005</v>
      </c>
      <c r="Q12" s="37"/>
      <c r="R12" s="37"/>
      <c r="S12" s="37"/>
    </row>
    <row r="13" spans="1:19" x14ac:dyDescent="0.4">
      <c r="B13" s="7">
        <v>5</v>
      </c>
      <c r="C13" s="121">
        <v>44232</v>
      </c>
      <c r="D13" s="122">
        <v>2</v>
      </c>
      <c r="E13" s="123">
        <v>1.27</v>
      </c>
      <c r="F13" s="124">
        <v>1.5</v>
      </c>
      <c r="G13" s="129">
        <v>2</v>
      </c>
      <c r="H13" s="117">
        <f t="shared" si="3"/>
        <v>120557.97795511982</v>
      </c>
      <c r="I13" s="117">
        <f t="shared" si="0"/>
        <v>124618.19376531249</v>
      </c>
      <c r="J13" s="117">
        <f t="shared" si="4"/>
        <v>133822.55776000003</v>
      </c>
      <c r="K13" s="126">
        <f t="shared" ref="K13:K76" si="5">IF(H12="","",H12*0.03)</f>
        <v>3483.998977606776</v>
      </c>
      <c r="L13" s="127">
        <f t="shared" ref="L13:L76" si="6">IF(I12="","",I12*0.03)</f>
        <v>3577.5558018749998</v>
      </c>
      <c r="M13" s="128">
        <f t="shared" ref="M13:M67" si="7">IF(J12="","",J12*0.03)</f>
        <v>3787.4308800000003</v>
      </c>
      <c r="N13" s="126">
        <f t="shared" ref="N13:N78" si="8">IF(E13="","",K13*E13)</f>
        <v>4424.6787015606051</v>
      </c>
      <c r="O13" s="127">
        <f t="shared" ref="O13:O78" si="9">IF(F13="","",L13*F13)</f>
        <v>5366.3337028124997</v>
      </c>
      <c r="P13" s="128">
        <f t="shared" ref="P13:P78" si="10">IF(G13="","",M13*G13)</f>
        <v>7574.8617600000007</v>
      </c>
      <c r="Q13" s="37"/>
      <c r="R13" s="37"/>
      <c r="S13" s="37"/>
    </row>
    <row r="14" spans="1:19" ht="19.5" thickBot="1" x14ac:dyDescent="0.45">
      <c r="B14" s="7">
        <v>6</v>
      </c>
      <c r="C14" s="130">
        <v>44232</v>
      </c>
      <c r="D14" s="131">
        <v>2</v>
      </c>
      <c r="E14" s="132">
        <v>1.27</v>
      </c>
      <c r="F14" s="133">
        <v>1.5</v>
      </c>
      <c r="G14" s="134">
        <v>2</v>
      </c>
      <c r="H14" s="135">
        <f t="shared" si="3"/>
        <v>125151.23691520988</v>
      </c>
      <c r="I14" s="135">
        <f t="shared" si="0"/>
        <v>124619.94376531249</v>
      </c>
      <c r="J14" s="135">
        <f t="shared" si="4"/>
        <v>133824.33076000001</v>
      </c>
      <c r="K14" s="136">
        <f t="shared" si="5"/>
        <v>3616.7393386535941</v>
      </c>
      <c r="L14" s="137">
        <f t="shared" si="6"/>
        <v>3738.5458129593744</v>
      </c>
      <c r="M14" s="138">
        <f t="shared" si="7"/>
        <v>4014.6767328000005</v>
      </c>
      <c r="N14" s="139">
        <f t="shared" si="8"/>
        <v>4593.2589600900646</v>
      </c>
      <c r="O14" s="131">
        <v>1.75</v>
      </c>
      <c r="P14" s="132">
        <v>1.7729999999999999</v>
      </c>
      <c r="Q14" s="37"/>
      <c r="R14" s="37"/>
      <c r="S14" s="37"/>
    </row>
    <row r="15" spans="1:19" x14ac:dyDescent="0.4">
      <c r="A15" t="s">
        <v>49</v>
      </c>
      <c r="B15" s="85">
        <v>7</v>
      </c>
      <c r="C15" s="121">
        <v>44243</v>
      </c>
      <c r="D15" s="122">
        <v>1</v>
      </c>
      <c r="E15" s="123">
        <v>1.27</v>
      </c>
      <c r="F15" s="124">
        <v>1.5</v>
      </c>
      <c r="G15" s="125">
        <v>2</v>
      </c>
      <c r="H15" s="117">
        <f t="shared" si="3"/>
        <v>129919.49904167937</v>
      </c>
      <c r="I15" s="117">
        <f t="shared" si="0"/>
        <v>130227.84123475156</v>
      </c>
      <c r="J15" s="117">
        <f t="shared" si="4"/>
        <v>141853.79060560002</v>
      </c>
      <c r="K15" s="126">
        <f t="shared" si="5"/>
        <v>3754.5371074562963</v>
      </c>
      <c r="L15" s="127">
        <f t="shared" si="6"/>
        <v>3738.5983129593747</v>
      </c>
      <c r="M15" s="128">
        <f t="shared" si="7"/>
        <v>4014.7299228000002</v>
      </c>
      <c r="N15" s="126">
        <f t="shared" si="8"/>
        <v>4768.2621264694963</v>
      </c>
      <c r="O15" s="127">
        <f t="shared" si="9"/>
        <v>5607.8974694390618</v>
      </c>
      <c r="P15" s="128">
        <f t="shared" si="10"/>
        <v>8029.4598456000003</v>
      </c>
      <c r="Q15" s="37"/>
      <c r="R15" s="37"/>
      <c r="S15" s="37"/>
    </row>
    <row r="16" spans="1:19" x14ac:dyDescent="0.4">
      <c r="B16" s="85">
        <v>8</v>
      </c>
      <c r="C16" s="121">
        <v>44243</v>
      </c>
      <c r="D16" s="122">
        <v>1</v>
      </c>
      <c r="E16" s="123">
        <v>1.27</v>
      </c>
      <c r="F16" s="124">
        <v>1.5</v>
      </c>
      <c r="G16" s="125">
        <v>2</v>
      </c>
      <c r="H16" s="117">
        <f t="shared" si="3"/>
        <v>134869.43195516735</v>
      </c>
      <c r="I16" s="117">
        <f t="shared" si="0"/>
        <v>136088.09409031537</v>
      </c>
      <c r="J16" s="117">
        <f t="shared" si="4"/>
        <v>150365.01804193601</v>
      </c>
      <c r="K16" s="126">
        <f t="shared" si="5"/>
        <v>3897.5849712503809</v>
      </c>
      <c r="L16" s="127">
        <f t="shared" si="6"/>
        <v>3906.8352370425464</v>
      </c>
      <c r="M16" s="128">
        <f t="shared" si="7"/>
        <v>4255.6137181680006</v>
      </c>
      <c r="N16" s="126">
        <f t="shared" si="8"/>
        <v>4949.9329134879836</v>
      </c>
      <c r="O16" s="127">
        <f t="shared" si="9"/>
        <v>5860.25285556382</v>
      </c>
      <c r="P16" s="128">
        <f t="shared" si="10"/>
        <v>8511.2274363360011</v>
      </c>
      <c r="Q16" s="37"/>
      <c r="R16" s="37"/>
      <c r="S16" s="37"/>
    </row>
    <row r="17" spans="1:19" x14ac:dyDescent="0.4">
      <c r="B17" s="85">
        <v>9</v>
      </c>
      <c r="C17" s="121">
        <v>44245</v>
      </c>
      <c r="D17" s="122">
        <v>2</v>
      </c>
      <c r="E17" s="123">
        <v>1.27</v>
      </c>
      <c r="F17" s="124">
        <v>1.5</v>
      </c>
      <c r="G17" s="140">
        <v>2</v>
      </c>
      <c r="H17" s="117">
        <f t="shared" si="3"/>
        <v>140007.95731265924</v>
      </c>
      <c r="I17" s="117">
        <f t="shared" si="0"/>
        <v>142212.05832437956</v>
      </c>
      <c r="J17" s="117">
        <f t="shared" si="4"/>
        <v>159386.91912445216</v>
      </c>
      <c r="K17" s="126">
        <f t="shared" si="5"/>
        <v>4046.0829586550203</v>
      </c>
      <c r="L17" s="127">
        <f t="shared" si="6"/>
        <v>4082.6428227094607</v>
      </c>
      <c r="M17" s="128">
        <f t="shared" si="7"/>
        <v>4510.9505412580802</v>
      </c>
      <c r="N17" s="126">
        <f t="shared" si="8"/>
        <v>5138.5253574918761</v>
      </c>
      <c r="O17" s="127">
        <f t="shared" si="9"/>
        <v>6123.9642340641913</v>
      </c>
      <c r="P17" s="128">
        <f t="shared" si="10"/>
        <v>9021.9010825161604</v>
      </c>
      <c r="Q17" s="37"/>
      <c r="R17" s="37"/>
      <c r="S17" s="37"/>
    </row>
    <row r="18" spans="1:19" x14ac:dyDescent="0.4">
      <c r="B18" s="85">
        <v>10</v>
      </c>
      <c r="C18" s="121">
        <v>44246</v>
      </c>
      <c r="D18" s="122">
        <v>2</v>
      </c>
      <c r="E18" s="123">
        <v>1.27</v>
      </c>
      <c r="F18" s="124">
        <v>1.5</v>
      </c>
      <c r="G18" s="125">
        <v>2</v>
      </c>
      <c r="H18" s="117">
        <f t="shared" si="3"/>
        <v>145342.26048627155</v>
      </c>
      <c r="I18" s="117">
        <f t="shared" si="0"/>
        <v>148611.60094897664</v>
      </c>
      <c r="J18" s="117">
        <f t="shared" si="4"/>
        <v>168950.13427191929</v>
      </c>
      <c r="K18" s="126">
        <f t="shared" si="5"/>
        <v>4200.2387193797767</v>
      </c>
      <c r="L18" s="127">
        <f t="shared" si="6"/>
        <v>4266.3617497313862</v>
      </c>
      <c r="M18" s="128">
        <f t="shared" si="7"/>
        <v>4781.607573733565</v>
      </c>
      <c r="N18" s="126">
        <f t="shared" si="8"/>
        <v>5334.3031736123166</v>
      </c>
      <c r="O18" s="127">
        <f t="shared" si="9"/>
        <v>6399.5426245970793</v>
      </c>
      <c r="P18" s="128">
        <f t="shared" si="10"/>
        <v>9563.21514746713</v>
      </c>
      <c r="Q18" s="37"/>
      <c r="R18" s="37"/>
      <c r="S18" s="37"/>
    </row>
    <row r="19" spans="1:19" x14ac:dyDescent="0.4">
      <c r="B19" s="85">
        <v>11</v>
      </c>
      <c r="C19" s="121">
        <v>44246</v>
      </c>
      <c r="D19" s="122">
        <v>1</v>
      </c>
      <c r="E19" s="123">
        <v>1.27</v>
      </c>
      <c r="F19" s="124">
        <v>1.5</v>
      </c>
      <c r="G19" s="125">
        <v>2</v>
      </c>
      <c r="H19" s="117">
        <f t="shared" si="3"/>
        <v>150879.8006107985</v>
      </c>
      <c r="I19" s="117">
        <f t="shared" si="0"/>
        <v>155299.1229916806</v>
      </c>
      <c r="J19" s="117">
        <f t="shared" si="4"/>
        <v>179087.14232823445</v>
      </c>
      <c r="K19" s="126">
        <f t="shared" si="5"/>
        <v>4360.2678145881464</v>
      </c>
      <c r="L19" s="127">
        <f t="shared" si="6"/>
        <v>4458.3480284692987</v>
      </c>
      <c r="M19" s="128">
        <f t="shared" si="7"/>
        <v>5068.5040281575784</v>
      </c>
      <c r="N19" s="126">
        <f t="shared" si="8"/>
        <v>5537.5401245269459</v>
      </c>
      <c r="O19" s="127">
        <f t="shared" si="9"/>
        <v>6687.5220427039476</v>
      </c>
      <c r="P19" s="128">
        <f t="shared" si="10"/>
        <v>10137.008056315157</v>
      </c>
      <c r="Q19" s="37"/>
      <c r="R19" s="37"/>
      <c r="S19" s="37"/>
    </row>
    <row r="20" spans="1:19" x14ac:dyDescent="0.4">
      <c r="B20" s="85">
        <v>12</v>
      </c>
      <c r="C20" s="121">
        <v>44246</v>
      </c>
      <c r="D20" s="122">
        <v>2</v>
      </c>
      <c r="E20" s="123">
        <v>1.27</v>
      </c>
      <c r="F20" s="124">
        <v>1.5</v>
      </c>
      <c r="G20" s="125">
        <v>2</v>
      </c>
      <c r="H20" s="117">
        <f t="shared" si="3"/>
        <v>156628.32101406992</v>
      </c>
      <c r="I20" s="117">
        <f t="shared" si="0"/>
        <v>162287.58352630623</v>
      </c>
      <c r="J20" s="117">
        <f t="shared" si="4"/>
        <v>189832.37086792852</v>
      </c>
      <c r="K20" s="126">
        <f t="shared" si="5"/>
        <v>4526.3940183239547</v>
      </c>
      <c r="L20" s="127">
        <f t="shared" si="6"/>
        <v>4658.9736897504181</v>
      </c>
      <c r="M20" s="128">
        <f t="shared" si="7"/>
        <v>5372.614269847033</v>
      </c>
      <c r="N20" s="126">
        <f t="shared" si="8"/>
        <v>5748.5204032714228</v>
      </c>
      <c r="O20" s="127">
        <f t="shared" si="9"/>
        <v>6988.4605346256267</v>
      </c>
      <c r="P20" s="128">
        <f t="shared" si="10"/>
        <v>10745.228539694066</v>
      </c>
      <c r="Q20" s="37"/>
      <c r="R20" s="37"/>
      <c r="S20" s="37"/>
    </row>
    <row r="21" spans="1:19" ht="19.5" thickBot="1" x14ac:dyDescent="0.45">
      <c r="A21" s="2"/>
      <c r="B21" s="88">
        <v>13</v>
      </c>
      <c r="C21" s="141">
        <v>44246</v>
      </c>
      <c r="D21" s="142">
        <v>2</v>
      </c>
      <c r="E21" s="143">
        <v>1.27</v>
      </c>
      <c r="F21" s="144">
        <v>1.5</v>
      </c>
      <c r="G21" s="145">
        <v>2</v>
      </c>
      <c r="H21" s="146">
        <f t="shared" si="3"/>
        <v>162595.86004470597</v>
      </c>
      <c r="I21" s="146">
        <f t="shared" si="0"/>
        <v>169590.52478499</v>
      </c>
      <c r="J21" s="146">
        <f t="shared" si="4"/>
        <v>201222.31312000423</v>
      </c>
      <c r="K21" s="147">
        <f t="shared" si="5"/>
        <v>4698.8496304220971</v>
      </c>
      <c r="L21" s="148">
        <f t="shared" si="6"/>
        <v>4868.6275057891871</v>
      </c>
      <c r="M21" s="149">
        <f t="shared" si="7"/>
        <v>5694.9711260378554</v>
      </c>
      <c r="N21" s="147">
        <f t="shared" si="8"/>
        <v>5967.5390306360632</v>
      </c>
      <c r="O21" s="148">
        <f t="shared" si="9"/>
        <v>7302.9412586837807</v>
      </c>
      <c r="P21" s="149">
        <f t="shared" si="10"/>
        <v>11389.942252075711</v>
      </c>
      <c r="Q21" s="37"/>
      <c r="R21" s="37"/>
      <c r="S21" s="37"/>
    </row>
    <row r="22" spans="1:19" x14ac:dyDescent="0.4">
      <c r="A22" t="s">
        <v>69</v>
      </c>
      <c r="B22" s="7">
        <v>14</v>
      </c>
      <c r="C22" s="121">
        <v>44248</v>
      </c>
      <c r="D22" s="122">
        <v>1</v>
      </c>
      <c r="E22" s="123">
        <v>1.27</v>
      </c>
      <c r="F22" s="124">
        <v>1.5</v>
      </c>
      <c r="G22" s="125">
        <v>2</v>
      </c>
      <c r="H22" s="117">
        <f t="shared" si="3"/>
        <v>168790.76231240926</v>
      </c>
      <c r="I22" s="117">
        <f t="shared" si="0"/>
        <v>177222.09840031454</v>
      </c>
      <c r="J22" s="117">
        <f t="shared" si="4"/>
        <v>213295.65190720448</v>
      </c>
      <c r="K22" s="126">
        <f t="shared" si="5"/>
        <v>4877.8758013411789</v>
      </c>
      <c r="L22" s="127">
        <f t="shared" si="6"/>
        <v>5087.7157435497002</v>
      </c>
      <c r="M22" s="128">
        <f t="shared" si="7"/>
        <v>6036.6693936001266</v>
      </c>
      <c r="N22" s="126">
        <f t="shared" si="8"/>
        <v>6194.9022677032972</v>
      </c>
      <c r="O22" s="127">
        <f t="shared" si="9"/>
        <v>7631.5736153245507</v>
      </c>
      <c r="P22" s="128">
        <f t="shared" si="10"/>
        <v>12073.338787200253</v>
      </c>
      <c r="Q22" s="37"/>
      <c r="R22" s="37"/>
      <c r="S22" s="37"/>
    </row>
    <row r="23" spans="1:19" x14ac:dyDescent="0.4">
      <c r="A23" t="s">
        <v>50</v>
      </c>
      <c r="B23" s="7">
        <v>15</v>
      </c>
      <c r="C23" s="121">
        <v>44248</v>
      </c>
      <c r="D23" s="122">
        <v>1</v>
      </c>
      <c r="E23" s="123">
        <v>1.27</v>
      </c>
      <c r="F23" s="124">
        <v>1.5</v>
      </c>
      <c r="G23" s="129">
        <v>2</v>
      </c>
      <c r="H23" s="117">
        <f t="shared" si="3"/>
        <v>175221.69035651206</v>
      </c>
      <c r="I23" s="117">
        <f t="shared" si="0"/>
        <v>185197.09282832869</v>
      </c>
      <c r="J23" s="117">
        <f t="shared" si="4"/>
        <v>226093.39102163675</v>
      </c>
      <c r="K23" s="126">
        <f t="shared" si="5"/>
        <v>5063.7228693722782</v>
      </c>
      <c r="L23" s="127">
        <f t="shared" si="6"/>
        <v>5316.6629520094357</v>
      </c>
      <c r="M23" s="128">
        <f t="shared" si="7"/>
        <v>6398.8695572161341</v>
      </c>
      <c r="N23" s="126">
        <f t="shared" si="8"/>
        <v>6430.9280441027931</v>
      </c>
      <c r="O23" s="127">
        <f t="shared" si="9"/>
        <v>7974.9944280141535</v>
      </c>
      <c r="P23" s="128">
        <f t="shared" si="10"/>
        <v>12797.739114432268</v>
      </c>
      <c r="Q23" s="37"/>
      <c r="R23" s="37"/>
      <c r="S23" s="37"/>
    </row>
    <row r="24" spans="1:19" x14ac:dyDescent="0.4">
      <c r="B24" s="7">
        <v>16</v>
      </c>
      <c r="C24" s="121">
        <v>44248</v>
      </c>
      <c r="D24" s="122">
        <v>2</v>
      </c>
      <c r="E24" s="123">
        <v>1.27</v>
      </c>
      <c r="F24" s="124">
        <v>1.5</v>
      </c>
      <c r="G24" s="125">
        <v>2</v>
      </c>
      <c r="H24" s="117">
        <f t="shared" si="3"/>
        <v>181897.63675909516</v>
      </c>
      <c r="I24" s="117">
        <f t="shared" si="0"/>
        <v>193530.96200560348</v>
      </c>
      <c r="J24" s="117">
        <f t="shared" si="4"/>
        <v>239658.99448293494</v>
      </c>
      <c r="K24" s="126">
        <f t="shared" si="5"/>
        <v>5256.6507106953613</v>
      </c>
      <c r="L24" s="127">
        <f t="shared" si="6"/>
        <v>5555.9127848498601</v>
      </c>
      <c r="M24" s="128">
        <f t="shared" si="7"/>
        <v>6782.801730649102</v>
      </c>
      <c r="N24" s="126">
        <f t="shared" si="8"/>
        <v>6675.9464025831094</v>
      </c>
      <c r="O24" s="127">
        <f t="shared" si="9"/>
        <v>8333.8691772747898</v>
      </c>
      <c r="P24" s="128">
        <f t="shared" si="10"/>
        <v>13565.603461298204</v>
      </c>
      <c r="Q24" s="37"/>
      <c r="R24" s="37"/>
      <c r="S24" s="37"/>
    </row>
    <row r="25" spans="1:19" x14ac:dyDescent="0.4">
      <c r="B25" s="7">
        <v>17</v>
      </c>
      <c r="C25" s="121">
        <v>44248</v>
      </c>
      <c r="D25" s="122">
        <v>2</v>
      </c>
      <c r="E25" s="123">
        <v>1.27</v>
      </c>
      <c r="F25" s="124">
        <v>1.5</v>
      </c>
      <c r="G25" s="125">
        <v>2</v>
      </c>
      <c r="H25" s="117">
        <f t="shared" si="3"/>
        <v>188827.93671961667</v>
      </c>
      <c r="I25" s="117">
        <f t="shared" si="0"/>
        <v>202239.85529585564</v>
      </c>
      <c r="J25" s="117">
        <f t="shared" si="4"/>
        <v>254038.53415191104</v>
      </c>
      <c r="K25" s="126">
        <f t="shared" si="5"/>
        <v>5456.9291027728541</v>
      </c>
      <c r="L25" s="127">
        <f t="shared" si="6"/>
        <v>5805.9288601681037</v>
      </c>
      <c r="M25" s="128">
        <f t="shared" si="7"/>
        <v>7189.7698344880482</v>
      </c>
      <c r="N25" s="126">
        <f t="shared" si="8"/>
        <v>6930.2999605215246</v>
      </c>
      <c r="O25" s="127">
        <f t="shared" si="9"/>
        <v>8708.8932902521556</v>
      </c>
      <c r="P25" s="128">
        <f t="shared" si="10"/>
        <v>14379.539668976096</v>
      </c>
      <c r="Q25" s="37"/>
      <c r="R25" s="37"/>
      <c r="S25" s="37"/>
    </row>
    <row r="26" spans="1:19" ht="19.5" thickBot="1" x14ac:dyDescent="0.45">
      <c r="B26" s="81">
        <v>18</v>
      </c>
      <c r="C26" s="150">
        <v>44248</v>
      </c>
      <c r="D26" s="151">
        <v>1</v>
      </c>
      <c r="E26" s="152">
        <v>1.27</v>
      </c>
      <c r="F26" s="153">
        <v>1.5</v>
      </c>
      <c r="G26" s="154">
        <v>2</v>
      </c>
      <c r="H26" s="155">
        <f t="shared" si="3"/>
        <v>196022.28110863408</v>
      </c>
      <c r="I26" s="155">
        <f t="shared" si="0"/>
        <v>211340.64878416914</v>
      </c>
      <c r="J26" s="156">
        <f t="shared" si="4"/>
        <v>269280.84620102571</v>
      </c>
      <c r="K26" s="126">
        <f t="shared" si="5"/>
        <v>5664.8381015884997</v>
      </c>
      <c r="L26" s="127">
        <f t="shared" si="6"/>
        <v>6067.1956588756693</v>
      </c>
      <c r="M26" s="128">
        <f t="shared" si="7"/>
        <v>7621.156024557331</v>
      </c>
      <c r="N26" s="126">
        <f t="shared" si="8"/>
        <v>7194.3443890173949</v>
      </c>
      <c r="O26" s="127">
        <f t="shared" si="9"/>
        <v>9100.793488313504</v>
      </c>
      <c r="P26" s="128">
        <f t="shared" si="10"/>
        <v>15242.312049114662</v>
      </c>
      <c r="Q26" s="37"/>
      <c r="R26" s="37"/>
      <c r="S26" s="37"/>
    </row>
    <row r="27" spans="1:19" x14ac:dyDescent="0.4">
      <c r="B27" s="7">
        <v>19</v>
      </c>
      <c r="C27" s="157">
        <v>44250</v>
      </c>
      <c r="D27" s="158">
        <v>1</v>
      </c>
      <c r="E27" s="123">
        <v>1.27</v>
      </c>
      <c r="F27" s="124">
        <v>1.5</v>
      </c>
      <c r="G27" s="125">
        <v>2</v>
      </c>
      <c r="H27" s="117">
        <f t="shared" si="3"/>
        <v>203490.73001887303</v>
      </c>
      <c r="I27" s="117">
        <f t="shared" si="0"/>
        <v>220850.97797945674</v>
      </c>
      <c r="J27" s="117">
        <f t="shared" si="4"/>
        <v>285437.69697308727</v>
      </c>
      <c r="K27" s="126">
        <f t="shared" si="5"/>
        <v>5880.6684332590221</v>
      </c>
      <c r="L27" s="127">
        <f t="shared" si="6"/>
        <v>6340.2194635250744</v>
      </c>
      <c r="M27" s="128">
        <f t="shared" si="7"/>
        <v>8078.4253860307708</v>
      </c>
      <c r="N27" s="126">
        <f t="shared" si="8"/>
        <v>7468.448910238958</v>
      </c>
      <c r="O27" s="127">
        <f t="shared" si="9"/>
        <v>9510.3291952876116</v>
      </c>
      <c r="P27" s="128">
        <f t="shared" si="10"/>
        <v>16156.850772061542</v>
      </c>
      <c r="Q27" s="37"/>
      <c r="R27" s="37"/>
      <c r="S27" s="37"/>
    </row>
    <row r="28" spans="1:19" x14ac:dyDescent="0.4">
      <c r="B28" s="7">
        <v>20</v>
      </c>
      <c r="C28" s="159">
        <v>44250</v>
      </c>
      <c r="D28" s="158">
        <v>2</v>
      </c>
      <c r="E28" s="123">
        <v>1.27</v>
      </c>
      <c r="F28" s="124">
        <v>1.5</v>
      </c>
      <c r="G28" s="125">
        <v>2</v>
      </c>
      <c r="H28" s="117">
        <f t="shared" si="3"/>
        <v>211243.7268325921</v>
      </c>
      <c r="I28" s="117">
        <f t="shared" si="0"/>
        <v>230789.2719885323</v>
      </c>
      <c r="J28" s="117">
        <f t="shared" si="4"/>
        <v>302563.95879147248</v>
      </c>
      <c r="K28" s="126">
        <f t="shared" si="5"/>
        <v>6104.7219005661909</v>
      </c>
      <c r="L28" s="127">
        <f t="shared" si="6"/>
        <v>6625.5293393837019</v>
      </c>
      <c r="M28" s="128">
        <f t="shared" si="7"/>
        <v>8563.1309091926178</v>
      </c>
      <c r="N28" s="126">
        <f t="shared" si="8"/>
        <v>7752.9968137190626</v>
      </c>
      <c r="O28" s="127">
        <f t="shared" si="9"/>
        <v>9938.2940090755528</v>
      </c>
      <c r="P28" s="128">
        <f t="shared" si="10"/>
        <v>17126.261818385236</v>
      </c>
      <c r="Q28" s="37"/>
      <c r="R28" s="37"/>
      <c r="S28" s="37"/>
    </row>
    <row r="29" spans="1:19" x14ac:dyDescent="0.4">
      <c r="B29" s="7">
        <v>21</v>
      </c>
      <c r="C29" s="159">
        <v>44251</v>
      </c>
      <c r="D29" s="158">
        <v>2</v>
      </c>
      <c r="E29" s="123">
        <v>1.27</v>
      </c>
      <c r="F29" s="124">
        <v>1.5</v>
      </c>
      <c r="G29" s="125">
        <v>2</v>
      </c>
      <c r="H29" s="117">
        <f t="shared" si="3"/>
        <v>219292.11282491387</v>
      </c>
      <c r="I29" s="117">
        <f t="shared" si="0"/>
        <v>241174.78922801625</v>
      </c>
      <c r="J29" s="117">
        <f t="shared" si="4"/>
        <v>320717.79631896084</v>
      </c>
      <c r="K29" s="126">
        <f t="shared" si="5"/>
        <v>6337.3118049777631</v>
      </c>
      <c r="L29" s="127">
        <f t="shared" si="6"/>
        <v>6923.6781596559686</v>
      </c>
      <c r="M29" s="128">
        <f t="shared" si="7"/>
        <v>9076.9187637441737</v>
      </c>
      <c r="N29" s="126">
        <f t="shared" si="8"/>
        <v>8048.3859923217597</v>
      </c>
      <c r="O29" s="127">
        <f t="shared" si="9"/>
        <v>10385.517239483954</v>
      </c>
      <c r="P29" s="128">
        <f t="shared" si="10"/>
        <v>18153.837527488347</v>
      </c>
      <c r="Q29" s="37"/>
      <c r="R29" s="37"/>
      <c r="S29" s="37"/>
    </row>
    <row r="30" spans="1:19" x14ac:dyDescent="0.4">
      <c r="B30" s="7">
        <v>22</v>
      </c>
      <c r="C30" s="159">
        <v>44251</v>
      </c>
      <c r="D30" s="158">
        <v>2</v>
      </c>
      <c r="E30" s="123">
        <v>1.27</v>
      </c>
      <c r="F30" s="124">
        <v>1.5</v>
      </c>
      <c r="G30" s="125">
        <v>2</v>
      </c>
      <c r="H30" s="117">
        <f t="shared" si="3"/>
        <v>227647.14232354308</v>
      </c>
      <c r="I30" s="117">
        <f t="shared" si="0"/>
        <v>252027.65474327697</v>
      </c>
      <c r="J30" s="117">
        <f t="shared" si="4"/>
        <v>339960.86409809848</v>
      </c>
      <c r="K30" s="126">
        <f t="shared" si="5"/>
        <v>6578.7633847474162</v>
      </c>
      <c r="L30" s="127">
        <f t="shared" si="6"/>
        <v>7235.2436768404868</v>
      </c>
      <c r="M30" s="128">
        <f t="shared" si="7"/>
        <v>9621.5338895688255</v>
      </c>
      <c r="N30" s="126">
        <f t="shared" si="8"/>
        <v>8355.0294986292192</v>
      </c>
      <c r="O30" s="127">
        <f t="shared" si="9"/>
        <v>10852.86551526073</v>
      </c>
      <c r="P30" s="128">
        <f t="shared" si="10"/>
        <v>19243.067779137651</v>
      </c>
      <c r="Q30" s="37"/>
      <c r="R30" s="37"/>
      <c r="S30" s="37"/>
    </row>
    <row r="31" spans="1:19" x14ac:dyDescent="0.4">
      <c r="B31" s="7">
        <v>23</v>
      </c>
      <c r="C31" s="159">
        <v>44251</v>
      </c>
      <c r="D31" s="158">
        <v>1</v>
      </c>
      <c r="E31" s="123">
        <v>1.27</v>
      </c>
      <c r="F31" s="124">
        <v>1.5</v>
      </c>
      <c r="G31" s="140">
        <v>2</v>
      </c>
      <c r="H31" s="117">
        <f t="shared" si="3"/>
        <v>236320.49844607007</v>
      </c>
      <c r="I31" s="117">
        <f t="shared" si="0"/>
        <v>263368.89920672443</v>
      </c>
      <c r="J31" s="117">
        <f t="shared" si="4"/>
        <v>360358.51594398438</v>
      </c>
      <c r="K31" s="126">
        <f t="shared" si="5"/>
        <v>6829.4142697062925</v>
      </c>
      <c r="L31" s="127">
        <f t="shared" si="6"/>
        <v>7560.8296422983085</v>
      </c>
      <c r="M31" s="128">
        <f t="shared" si="7"/>
        <v>10198.825922942953</v>
      </c>
      <c r="N31" s="126">
        <f t="shared" si="8"/>
        <v>8673.3561225269914</v>
      </c>
      <c r="O31" s="127">
        <f t="shared" si="9"/>
        <v>11341.244463447463</v>
      </c>
      <c r="P31" s="128">
        <f t="shared" si="10"/>
        <v>20397.651845885906</v>
      </c>
      <c r="Q31" s="37"/>
      <c r="R31" s="37"/>
      <c r="S31" s="37"/>
    </row>
    <row r="32" spans="1:19" x14ac:dyDescent="0.4">
      <c r="B32" s="7">
        <v>24</v>
      </c>
      <c r="C32" s="159">
        <v>44251</v>
      </c>
      <c r="D32" s="158">
        <v>2</v>
      </c>
      <c r="E32" s="123">
        <v>0</v>
      </c>
      <c r="F32" s="124">
        <v>0</v>
      </c>
      <c r="G32" s="160">
        <v>0</v>
      </c>
      <c r="H32" s="117">
        <f t="shared" si="3"/>
        <v>236320.49844607007</v>
      </c>
      <c r="I32" s="117">
        <f t="shared" si="0"/>
        <v>263368.89920672443</v>
      </c>
      <c r="J32" s="117">
        <f t="shared" si="4"/>
        <v>360358.51594398438</v>
      </c>
      <c r="K32" s="126">
        <f t="shared" si="5"/>
        <v>7089.6149533821017</v>
      </c>
      <c r="L32" s="127">
        <f t="shared" si="6"/>
        <v>7901.0669762017324</v>
      </c>
      <c r="M32" s="128">
        <f t="shared" si="7"/>
        <v>10810.755478319532</v>
      </c>
      <c r="N32" s="126">
        <f t="shared" si="8"/>
        <v>0</v>
      </c>
      <c r="O32" s="127">
        <f t="shared" si="9"/>
        <v>0</v>
      </c>
      <c r="P32" s="128">
        <f t="shared" si="10"/>
        <v>0</v>
      </c>
      <c r="Q32" s="37"/>
      <c r="R32" s="37"/>
      <c r="S32" s="37"/>
    </row>
    <row r="33" spans="1:19" x14ac:dyDescent="0.4">
      <c r="B33" s="7">
        <v>25</v>
      </c>
      <c r="C33" s="159">
        <v>44251</v>
      </c>
      <c r="D33" s="158">
        <v>1</v>
      </c>
      <c r="E33" s="123">
        <v>1.27</v>
      </c>
      <c r="F33" s="124">
        <v>1.5</v>
      </c>
      <c r="G33" s="125">
        <v>2</v>
      </c>
      <c r="H33" s="117">
        <f t="shared" si="3"/>
        <v>245324.30943686533</v>
      </c>
      <c r="I33" s="117">
        <f t="shared" si="0"/>
        <v>275220.49967102701</v>
      </c>
      <c r="J33" s="117">
        <f t="shared" si="4"/>
        <v>381980.02690062346</v>
      </c>
      <c r="K33" s="126">
        <f t="shared" si="5"/>
        <v>7089.6149533821017</v>
      </c>
      <c r="L33" s="127">
        <f t="shared" si="6"/>
        <v>7901.0669762017324</v>
      </c>
      <c r="M33" s="128">
        <f t="shared" si="7"/>
        <v>10810.755478319532</v>
      </c>
      <c r="N33" s="126">
        <f t="shared" si="8"/>
        <v>9003.8109907952694</v>
      </c>
      <c r="O33" s="127">
        <f t="shared" si="9"/>
        <v>11851.600464302599</v>
      </c>
      <c r="P33" s="128">
        <f t="shared" si="10"/>
        <v>21621.510956639064</v>
      </c>
      <c r="Q33" s="37"/>
      <c r="R33" s="37"/>
      <c r="S33" s="37"/>
    </row>
    <row r="34" spans="1:19" x14ac:dyDescent="0.4">
      <c r="B34" s="7">
        <v>26</v>
      </c>
      <c r="C34" s="159">
        <v>44251</v>
      </c>
      <c r="D34" s="161">
        <v>2</v>
      </c>
      <c r="E34" s="162">
        <v>0</v>
      </c>
      <c r="F34" s="163">
        <v>0</v>
      </c>
      <c r="G34" s="164">
        <v>0</v>
      </c>
      <c r="H34" s="117">
        <f t="shared" si="3"/>
        <v>245324.30943686533</v>
      </c>
      <c r="I34" s="117">
        <f t="shared" si="0"/>
        <v>275220.49967102701</v>
      </c>
      <c r="J34" s="117">
        <f t="shared" si="4"/>
        <v>381980.02690062346</v>
      </c>
      <c r="K34" s="126">
        <f t="shared" si="5"/>
        <v>7359.7292831059594</v>
      </c>
      <c r="L34" s="127">
        <f t="shared" si="6"/>
        <v>8256.614990130809</v>
      </c>
      <c r="M34" s="128">
        <f t="shared" si="7"/>
        <v>11459.400807018703</v>
      </c>
      <c r="N34" s="126">
        <f t="shared" si="8"/>
        <v>0</v>
      </c>
      <c r="O34" s="127">
        <f t="shared" si="9"/>
        <v>0</v>
      </c>
      <c r="P34" s="128">
        <f t="shared" si="10"/>
        <v>0</v>
      </c>
      <c r="Q34" s="37"/>
      <c r="R34" s="37"/>
      <c r="S34" s="37"/>
    </row>
    <row r="35" spans="1:19" ht="19.5" thickBot="1" x14ac:dyDescent="0.45">
      <c r="A35" s="90"/>
      <c r="B35" s="91">
        <v>27</v>
      </c>
      <c r="C35" s="165">
        <v>44251</v>
      </c>
      <c r="D35" s="166">
        <v>1</v>
      </c>
      <c r="E35" s="167">
        <v>1.27</v>
      </c>
      <c r="F35" s="168">
        <v>1.5</v>
      </c>
      <c r="G35" s="169">
        <v>2</v>
      </c>
      <c r="H35" s="170">
        <f t="shared" si="3"/>
        <v>254671.1656264099</v>
      </c>
      <c r="I35" s="170">
        <f t="shared" si="0"/>
        <v>287605.42215622321</v>
      </c>
      <c r="J35" s="170">
        <f t="shared" si="4"/>
        <v>404898.82851466088</v>
      </c>
      <c r="K35" s="171">
        <f t="shared" si="5"/>
        <v>7359.7292831059594</v>
      </c>
      <c r="L35" s="172">
        <f t="shared" si="6"/>
        <v>8256.614990130809</v>
      </c>
      <c r="M35" s="173">
        <f t="shared" si="7"/>
        <v>11459.400807018703</v>
      </c>
      <c r="N35" s="171">
        <f t="shared" si="8"/>
        <v>9346.8561895445691</v>
      </c>
      <c r="O35" s="172">
        <f t="shared" si="9"/>
        <v>12384.922485196214</v>
      </c>
      <c r="P35" s="174">
        <f t="shared" si="10"/>
        <v>22918.801614037406</v>
      </c>
      <c r="Q35" s="37"/>
      <c r="R35" s="37"/>
      <c r="S35" s="37"/>
    </row>
    <row r="36" spans="1:19" x14ac:dyDescent="0.4">
      <c r="A36" t="s">
        <v>74</v>
      </c>
      <c r="B36" s="7">
        <v>28</v>
      </c>
      <c r="C36" s="157">
        <v>44254</v>
      </c>
      <c r="D36" s="122">
        <v>1</v>
      </c>
      <c r="E36" s="123">
        <v>1.27</v>
      </c>
      <c r="F36" s="124">
        <v>1.5</v>
      </c>
      <c r="G36" s="125">
        <v>2</v>
      </c>
      <c r="H36" s="117">
        <f t="shared" si="3"/>
        <v>264374.13703677611</v>
      </c>
      <c r="I36" s="117">
        <f t="shared" si="0"/>
        <v>300547.66615325323</v>
      </c>
      <c r="J36" s="117">
        <f t="shared" si="4"/>
        <v>429192.75822554051</v>
      </c>
      <c r="K36" s="126">
        <f t="shared" si="5"/>
        <v>7640.1349687922966</v>
      </c>
      <c r="L36" s="127">
        <f t="shared" si="6"/>
        <v>8628.1626646866953</v>
      </c>
      <c r="M36" s="128">
        <f t="shared" si="7"/>
        <v>12146.964855439826</v>
      </c>
      <c r="N36" s="126">
        <f t="shared" si="8"/>
        <v>9702.9714103662172</v>
      </c>
      <c r="O36" s="127">
        <f t="shared" si="9"/>
        <v>12942.243997030044</v>
      </c>
      <c r="P36" s="128">
        <f t="shared" si="10"/>
        <v>24293.929710879653</v>
      </c>
      <c r="Q36" s="37"/>
      <c r="R36" s="37"/>
      <c r="S36" s="37"/>
    </row>
    <row r="37" spans="1:19" x14ac:dyDescent="0.4">
      <c r="A37" t="s">
        <v>82</v>
      </c>
      <c r="B37" s="7">
        <v>29</v>
      </c>
      <c r="C37" s="159">
        <v>44254</v>
      </c>
      <c r="D37" s="122">
        <v>2</v>
      </c>
      <c r="E37" s="123">
        <v>1.27</v>
      </c>
      <c r="F37" s="124">
        <v>1.5</v>
      </c>
      <c r="G37" s="125">
        <v>2</v>
      </c>
      <c r="H37" s="117">
        <f t="shared" si="3"/>
        <v>274446.79165787727</v>
      </c>
      <c r="I37" s="117">
        <f t="shared" si="0"/>
        <v>314072.31113014964</v>
      </c>
      <c r="J37" s="117">
        <f>IF(G37="","",J36+P37)</f>
        <v>454944.32371907297</v>
      </c>
      <c r="K37" s="126">
        <f t="shared" si="5"/>
        <v>7931.2241111032827</v>
      </c>
      <c r="L37" s="127">
        <f t="shared" si="6"/>
        <v>9016.4299845975966</v>
      </c>
      <c r="M37" s="128">
        <f t="shared" si="7"/>
        <v>12875.782746766215</v>
      </c>
      <c r="N37" s="126">
        <f t="shared" si="8"/>
        <v>10072.654621101168</v>
      </c>
      <c r="O37" s="127">
        <f t="shared" si="9"/>
        <v>13524.644976896394</v>
      </c>
      <c r="P37" s="128">
        <f>IF(G37="","",M37*G37)</f>
        <v>25751.565493532431</v>
      </c>
      <c r="Q37" s="37"/>
      <c r="R37" s="37"/>
      <c r="S37" s="37"/>
    </row>
    <row r="38" spans="1:19" x14ac:dyDescent="0.4">
      <c r="B38" s="7">
        <v>30</v>
      </c>
      <c r="C38" s="159">
        <v>44254</v>
      </c>
      <c r="D38" s="122">
        <v>1</v>
      </c>
      <c r="E38" s="123">
        <v>1.27</v>
      </c>
      <c r="F38" s="124">
        <v>1.5</v>
      </c>
      <c r="G38" s="125">
        <v>2</v>
      </c>
      <c r="H38" s="117">
        <f t="shared" si="3"/>
        <v>284903.21442004241</v>
      </c>
      <c r="I38" s="117">
        <f t="shared" si="0"/>
        <v>328205.56513100635</v>
      </c>
      <c r="J38" s="117">
        <f t="shared" si="4"/>
        <v>482240.98314221733</v>
      </c>
      <c r="K38" s="126">
        <f t="shared" si="5"/>
        <v>8233.403749736317</v>
      </c>
      <c r="L38" s="127">
        <f t="shared" si="6"/>
        <v>9422.1693339044887</v>
      </c>
      <c r="M38" s="128">
        <f t="shared" si="7"/>
        <v>13648.329711572189</v>
      </c>
      <c r="N38" s="126">
        <f t="shared" si="8"/>
        <v>10456.422762165123</v>
      </c>
      <c r="O38" s="127">
        <f t="shared" si="9"/>
        <v>14133.254000856734</v>
      </c>
      <c r="P38" s="128">
        <f t="shared" si="10"/>
        <v>27296.659423144378</v>
      </c>
      <c r="Q38" s="37"/>
      <c r="R38" s="37"/>
      <c r="S38" s="37"/>
    </row>
    <row r="39" spans="1:19" x14ac:dyDescent="0.4">
      <c r="B39" s="7">
        <v>31</v>
      </c>
      <c r="C39" s="159">
        <v>44254</v>
      </c>
      <c r="D39" s="122">
        <v>1</v>
      </c>
      <c r="E39" s="123">
        <v>1.27</v>
      </c>
      <c r="F39" s="124">
        <v>1.5</v>
      </c>
      <c r="G39" s="125">
        <v>0</v>
      </c>
      <c r="H39" s="117">
        <f>IF(E39="","",H38+N39)</f>
        <v>295758.02688944602</v>
      </c>
      <c r="I39" s="117">
        <f t="shared" si="0"/>
        <v>342974.81556190166</v>
      </c>
      <c r="J39" s="117">
        <f>IF(G39="","",J38+P39)</f>
        <v>482240.98314221733</v>
      </c>
      <c r="K39" s="126">
        <f t="shared" si="5"/>
        <v>8547.0964326012727</v>
      </c>
      <c r="L39" s="127">
        <f t="shared" si="6"/>
        <v>9846.1669539301911</v>
      </c>
      <c r="M39" s="128">
        <f t="shared" si="7"/>
        <v>14467.229494266519</v>
      </c>
      <c r="N39" s="126">
        <f>IF(E39="","",K39*E39)</f>
        <v>10854.812469403616</v>
      </c>
      <c r="O39" s="127">
        <f t="shared" si="9"/>
        <v>14769.250430895287</v>
      </c>
      <c r="P39" s="128">
        <f>IF(G39="","",M39*G39)</f>
        <v>0</v>
      </c>
      <c r="Q39" s="37"/>
      <c r="R39" s="37"/>
      <c r="S39" s="37"/>
    </row>
    <row r="40" spans="1:19" x14ac:dyDescent="0.4">
      <c r="B40" s="7">
        <v>32</v>
      </c>
      <c r="C40" s="159">
        <v>44254</v>
      </c>
      <c r="D40" s="122">
        <v>2</v>
      </c>
      <c r="E40" s="123">
        <v>1.27</v>
      </c>
      <c r="F40" s="124">
        <v>1.5</v>
      </c>
      <c r="G40" s="175">
        <v>0</v>
      </c>
      <c r="H40" s="117">
        <f>IF(E40="","",H39+N40)</f>
        <v>307026.40771393391</v>
      </c>
      <c r="I40" s="117">
        <f t="shared" si="0"/>
        <v>358408.68226218724</v>
      </c>
      <c r="J40" s="117">
        <f t="shared" si="4"/>
        <v>482240.98314221733</v>
      </c>
      <c r="K40" s="126">
        <f t="shared" si="5"/>
        <v>8872.7408066833796</v>
      </c>
      <c r="L40" s="127">
        <f t="shared" si="6"/>
        <v>10289.24446685705</v>
      </c>
      <c r="M40" s="128">
        <f t="shared" si="7"/>
        <v>14467.229494266519</v>
      </c>
      <c r="N40" s="126">
        <f>IF(E40="","",K40*E40)</f>
        <v>11268.380824487893</v>
      </c>
      <c r="O40" s="127">
        <f t="shared" si="9"/>
        <v>15433.866700285575</v>
      </c>
      <c r="P40" s="128">
        <f t="shared" si="10"/>
        <v>0</v>
      </c>
      <c r="Q40" s="37"/>
      <c r="R40" s="37"/>
      <c r="S40" s="37"/>
    </row>
    <row r="41" spans="1:19" x14ac:dyDescent="0.4">
      <c r="B41" s="7">
        <v>33</v>
      </c>
      <c r="C41" s="159">
        <v>44254</v>
      </c>
      <c r="D41" s="122">
        <v>2</v>
      </c>
      <c r="E41" s="123">
        <v>1.27</v>
      </c>
      <c r="F41" s="176">
        <v>1.5</v>
      </c>
      <c r="G41" s="177">
        <v>0</v>
      </c>
      <c r="H41" s="117">
        <f t="shared" si="3"/>
        <v>318724.11384783476</v>
      </c>
      <c r="I41" s="117">
        <f t="shared" si="0"/>
        <v>374537.07296398567</v>
      </c>
      <c r="J41" s="117">
        <f t="shared" si="4"/>
        <v>482240.98314221733</v>
      </c>
      <c r="K41" s="126">
        <f t="shared" si="5"/>
        <v>9210.7922314180159</v>
      </c>
      <c r="L41" s="127">
        <f t="shared" si="6"/>
        <v>10752.260467865617</v>
      </c>
      <c r="M41" s="128">
        <f t="shared" si="7"/>
        <v>14467.229494266519</v>
      </c>
      <c r="N41" s="126">
        <f t="shared" si="8"/>
        <v>11697.70613390088</v>
      </c>
      <c r="O41" s="127">
        <f t="shared" si="9"/>
        <v>16128.390701798426</v>
      </c>
      <c r="P41" s="128">
        <f t="shared" si="10"/>
        <v>0</v>
      </c>
      <c r="Q41" s="37"/>
      <c r="R41" s="37"/>
      <c r="S41" s="37"/>
    </row>
    <row r="42" spans="1:19" x14ac:dyDescent="0.4">
      <c r="B42" s="7">
        <v>34</v>
      </c>
      <c r="C42" s="159">
        <v>44254</v>
      </c>
      <c r="D42" s="122">
        <v>2</v>
      </c>
      <c r="E42" s="123">
        <v>1.27</v>
      </c>
      <c r="F42" s="176">
        <v>1.5</v>
      </c>
      <c r="G42" s="177">
        <v>2</v>
      </c>
      <c r="H42" s="117">
        <f t="shared" si="3"/>
        <v>330867.50258543727</v>
      </c>
      <c r="I42" s="117">
        <f t="shared" si="0"/>
        <v>391391.24124736502</v>
      </c>
      <c r="J42" s="117">
        <f t="shared" si="4"/>
        <v>511175.44213075039</v>
      </c>
      <c r="K42" s="126">
        <f t="shared" si="5"/>
        <v>9561.7234154350426</v>
      </c>
      <c r="L42" s="127">
        <f t="shared" si="6"/>
        <v>11236.112188919569</v>
      </c>
      <c r="M42" s="128">
        <f t="shared" si="7"/>
        <v>14467.229494266519</v>
      </c>
      <c r="N42" s="126">
        <f>IF(E42="","",K42*E42)</f>
        <v>12143.388737602505</v>
      </c>
      <c r="O42" s="127">
        <f t="shared" si="9"/>
        <v>16854.168283379353</v>
      </c>
      <c r="P42" s="128">
        <f t="shared" si="10"/>
        <v>28934.458988533039</v>
      </c>
      <c r="Q42" s="37"/>
      <c r="R42" s="37"/>
      <c r="S42" s="37"/>
    </row>
    <row r="43" spans="1:19" x14ac:dyDescent="0.4">
      <c r="A43" s="92"/>
      <c r="B43" s="3">
        <v>35</v>
      </c>
      <c r="C43" s="159">
        <v>44254</v>
      </c>
      <c r="D43" s="122">
        <v>2</v>
      </c>
      <c r="E43" s="123">
        <v>1.27</v>
      </c>
      <c r="F43" s="176">
        <v>1.5</v>
      </c>
      <c r="G43" s="177">
        <v>2</v>
      </c>
      <c r="H43" s="117">
        <f>IF(E43="","",H42+N43)</f>
        <v>343473.55443394242</v>
      </c>
      <c r="I43" s="117">
        <f>IF(F43="","",I42+O43)</f>
        <v>409003.84710349643</v>
      </c>
      <c r="J43" s="117">
        <f>IF(G43="","",J42+P43)</f>
        <v>541845.96865859546</v>
      </c>
      <c r="K43" s="126">
        <f t="shared" si="5"/>
        <v>9926.0250775631175</v>
      </c>
      <c r="L43" s="127">
        <f t="shared" si="6"/>
        <v>11741.73723742095</v>
      </c>
      <c r="M43" s="128">
        <f t="shared" si="7"/>
        <v>15335.263263922512</v>
      </c>
      <c r="N43" s="126">
        <f t="shared" si="8"/>
        <v>12606.05184850516</v>
      </c>
      <c r="O43" s="127">
        <f t="shared" si="9"/>
        <v>17612.605856131424</v>
      </c>
      <c r="P43" s="128">
        <f t="shared" si="10"/>
        <v>30670.526527845024</v>
      </c>
    </row>
    <row r="44" spans="1:19" x14ac:dyDescent="0.4">
      <c r="B44" s="7">
        <v>36</v>
      </c>
      <c r="C44" s="159">
        <v>44254</v>
      </c>
      <c r="D44" s="122">
        <v>1</v>
      </c>
      <c r="E44" s="123">
        <v>1.27</v>
      </c>
      <c r="F44" s="176">
        <v>1.5</v>
      </c>
      <c r="G44" s="177">
        <v>2</v>
      </c>
      <c r="H44" s="117">
        <f t="shared" ref="H44:H78" si="11">IF(E44="","",H43+N44)</f>
        <v>356559.89685787563</v>
      </c>
      <c r="I44" s="117">
        <f t="shared" ref="I44:I78" si="12">IF(F44="","",I43+O44)</f>
        <v>427409.02022315376</v>
      </c>
      <c r="J44" s="117">
        <f t="shared" ref="J44:J78" si="13">IF(G44="","",J43+P44)</f>
        <v>574356.72677811119</v>
      </c>
      <c r="K44" s="126">
        <f>IF(H43="","",H43*0.03)</f>
        <v>10304.206633018272</v>
      </c>
      <c r="L44" s="127">
        <f t="shared" si="6"/>
        <v>12270.115413104893</v>
      </c>
      <c r="M44" s="128">
        <f t="shared" si="7"/>
        <v>16255.379059757863</v>
      </c>
      <c r="N44" s="126">
        <f>IF(E44="","",K44*E44)</f>
        <v>13086.342423933205</v>
      </c>
      <c r="O44" s="127">
        <f t="shared" si="9"/>
        <v>18405.173119657338</v>
      </c>
      <c r="P44" s="128">
        <f t="shared" si="10"/>
        <v>32510.758119515725</v>
      </c>
    </row>
    <row r="45" spans="1:19" x14ac:dyDescent="0.4">
      <c r="B45" s="7">
        <v>37</v>
      </c>
      <c r="C45" s="159">
        <v>44254</v>
      </c>
      <c r="D45" s="122">
        <v>1</v>
      </c>
      <c r="E45" s="123">
        <v>1.27</v>
      </c>
      <c r="F45" s="176">
        <v>1.5</v>
      </c>
      <c r="G45" s="177">
        <v>2</v>
      </c>
      <c r="H45" s="117">
        <f t="shared" si="11"/>
        <v>370144.82892816071</v>
      </c>
      <c r="I45" s="117">
        <f t="shared" si="12"/>
        <v>446642.4261331957</v>
      </c>
      <c r="J45" s="117">
        <f t="shared" si="13"/>
        <v>608818.13038479781</v>
      </c>
      <c r="K45" s="126">
        <f t="shared" si="5"/>
        <v>10696.796905736268</v>
      </c>
      <c r="L45" s="127">
        <f t="shared" si="6"/>
        <v>12822.270606694612</v>
      </c>
      <c r="M45" s="128">
        <f t="shared" si="7"/>
        <v>17230.701803343334</v>
      </c>
      <c r="N45" s="126">
        <f t="shared" si="8"/>
        <v>13584.93207028506</v>
      </c>
      <c r="O45" s="127">
        <f t="shared" si="9"/>
        <v>19233.405910041918</v>
      </c>
      <c r="P45" s="128">
        <f t="shared" si="10"/>
        <v>34461.403606686668</v>
      </c>
    </row>
    <row r="46" spans="1:19" x14ac:dyDescent="0.4">
      <c r="B46" s="7">
        <v>38</v>
      </c>
      <c r="C46" s="159">
        <v>44254</v>
      </c>
      <c r="D46" s="122">
        <v>2</v>
      </c>
      <c r="E46" s="123">
        <v>1.27</v>
      </c>
      <c r="F46" s="176">
        <v>1.5</v>
      </c>
      <c r="G46" s="177">
        <v>2</v>
      </c>
      <c r="H46" s="117">
        <f t="shared" si="11"/>
        <v>384247.34691032366</v>
      </c>
      <c r="I46" s="117">
        <f t="shared" si="12"/>
        <v>466741.33530918951</v>
      </c>
      <c r="J46" s="117">
        <f t="shared" si="13"/>
        <v>645347.21820788563</v>
      </c>
      <c r="K46" s="126">
        <f t="shared" si="5"/>
        <v>11104.34486784482</v>
      </c>
      <c r="L46" s="127">
        <f t="shared" si="6"/>
        <v>13399.27278399587</v>
      </c>
      <c r="M46" s="128">
        <f t="shared" si="7"/>
        <v>18264.543911543933</v>
      </c>
      <c r="N46" s="126">
        <f t="shared" si="8"/>
        <v>14102.517982162923</v>
      </c>
      <c r="O46" s="127">
        <f t="shared" si="9"/>
        <v>20098.909175993806</v>
      </c>
      <c r="P46" s="128">
        <f t="shared" si="10"/>
        <v>36529.087823087866</v>
      </c>
    </row>
    <row r="47" spans="1:19" x14ac:dyDescent="0.4">
      <c r="B47" s="7">
        <v>39</v>
      </c>
      <c r="C47" s="178">
        <v>44254</v>
      </c>
      <c r="D47" s="122">
        <v>1</v>
      </c>
      <c r="E47" s="123">
        <v>1.27</v>
      </c>
      <c r="F47" s="176">
        <v>1.5</v>
      </c>
      <c r="G47" s="179">
        <v>2</v>
      </c>
      <c r="H47" s="117">
        <f t="shared" si="11"/>
        <v>398887.17082760698</v>
      </c>
      <c r="I47" s="117">
        <f t="shared" si="12"/>
        <v>487744.69539810304</v>
      </c>
      <c r="J47" s="117">
        <f t="shared" si="13"/>
        <v>684068.05130035873</v>
      </c>
      <c r="K47" s="126">
        <f t="shared" si="5"/>
        <v>11527.42040730971</v>
      </c>
      <c r="L47" s="127">
        <f t="shared" si="6"/>
        <v>14002.240059275684</v>
      </c>
      <c r="M47" s="128">
        <f t="shared" si="7"/>
        <v>19360.416546236567</v>
      </c>
      <c r="N47" s="126">
        <f t="shared" si="8"/>
        <v>14639.823917283331</v>
      </c>
      <c r="O47" s="127">
        <f t="shared" si="9"/>
        <v>21003.360088913527</v>
      </c>
      <c r="P47" s="128">
        <f t="shared" si="10"/>
        <v>38720.833092473134</v>
      </c>
    </row>
    <row r="48" spans="1:19" ht="19.5" thickBot="1" x14ac:dyDescent="0.45">
      <c r="A48" s="99"/>
      <c r="B48" s="100">
        <v>40</v>
      </c>
      <c r="C48" s="180">
        <v>44254</v>
      </c>
      <c r="D48" s="181">
        <v>1</v>
      </c>
      <c r="E48" s="182">
        <v>1.27</v>
      </c>
      <c r="F48" s="183">
        <v>1.5</v>
      </c>
      <c r="G48" s="184">
        <v>2</v>
      </c>
      <c r="H48" s="185">
        <f t="shared" si="11"/>
        <v>414084.77203613881</v>
      </c>
      <c r="I48" s="185">
        <f t="shared" si="12"/>
        <v>509693.20669101767</v>
      </c>
      <c r="J48" s="185">
        <f t="shared" si="13"/>
        <v>725112.13437838026</v>
      </c>
      <c r="K48" s="186">
        <f t="shared" si="5"/>
        <v>11966.615124828209</v>
      </c>
      <c r="L48" s="187">
        <f t="shared" si="6"/>
        <v>14632.34086194309</v>
      </c>
      <c r="M48" s="188">
        <f t="shared" si="7"/>
        <v>20522.041539010763</v>
      </c>
      <c r="N48" s="186">
        <f t="shared" si="8"/>
        <v>15197.601208531827</v>
      </c>
      <c r="O48" s="187">
        <f t="shared" si="9"/>
        <v>21948.511292914634</v>
      </c>
      <c r="P48" s="188">
        <f t="shared" si="10"/>
        <v>41044.083078021526</v>
      </c>
    </row>
    <row r="49" spans="1:16" x14ac:dyDescent="0.4">
      <c r="A49" t="s">
        <v>87</v>
      </c>
      <c r="B49" s="7">
        <v>41</v>
      </c>
      <c r="C49" s="157">
        <v>44258</v>
      </c>
      <c r="D49" s="122">
        <v>1</v>
      </c>
      <c r="E49" s="123">
        <v>1.27</v>
      </c>
      <c r="F49" s="124">
        <v>1.5</v>
      </c>
      <c r="G49" s="125">
        <v>2</v>
      </c>
      <c r="H49" s="117">
        <f t="shared" si="11"/>
        <v>429861.40185071569</v>
      </c>
      <c r="I49" s="117">
        <f t="shared" si="12"/>
        <v>532629.4009921134</v>
      </c>
      <c r="J49" s="117">
        <f t="shared" si="13"/>
        <v>768618.86244108307</v>
      </c>
      <c r="K49" s="126">
        <f t="shared" si="5"/>
        <v>12422.543161084164</v>
      </c>
      <c r="L49" s="127">
        <f t="shared" si="6"/>
        <v>15290.796200730529</v>
      </c>
      <c r="M49" s="128">
        <f t="shared" si="7"/>
        <v>21753.364031351408</v>
      </c>
      <c r="N49" s="126">
        <f t="shared" si="8"/>
        <v>15776.629814576889</v>
      </c>
      <c r="O49" s="127">
        <f t="shared" si="9"/>
        <v>22936.194301095791</v>
      </c>
      <c r="P49" s="128">
        <f t="shared" si="10"/>
        <v>43506.728062702816</v>
      </c>
    </row>
    <row r="50" spans="1:16" x14ac:dyDescent="0.4">
      <c r="A50" t="s">
        <v>88</v>
      </c>
      <c r="B50" s="7">
        <v>42</v>
      </c>
      <c r="C50" s="157">
        <v>44258</v>
      </c>
      <c r="D50" s="122">
        <v>1</v>
      </c>
      <c r="E50" s="123">
        <v>1.27</v>
      </c>
      <c r="F50" s="124">
        <v>1.5</v>
      </c>
      <c r="G50" s="125">
        <v>2</v>
      </c>
      <c r="H50" s="117">
        <f t="shared" si="11"/>
        <v>446239.12126122793</v>
      </c>
      <c r="I50" s="117">
        <f t="shared" si="12"/>
        <v>556597.72403675853</v>
      </c>
      <c r="J50" s="117">
        <f t="shared" si="13"/>
        <v>814735.99418754806</v>
      </c>
      <c r="K50" s="126">
        <f t="shared" si="5"/>
        <v>12895.842055521471</v>
      </c>
      <c r="L50" s="127">
        <f t="shared" si="6"/>
        <v>15978.882029763401</v>
      </c>
      <c r="M50" s="128">
        <f t="shared" si="7"/>
        <v>23058.565873232492</v>
      </c>
      <c r="N50" s="126">
        <f t="shared" si="8"/>
        <v>16377.719410512267</v>
      </c>
      <c r="O50" s="127">
        <f t="shared" si="9"/>
        <v>23968.323044645102</v>
      </c>
      <c r="P50" s="128">
        <f t="shared" si="10"/>
        <v>46117.131746464984</v>
      </c>
    </row>
    <row r="51" spans="1:16" x14ac:dyDescent="0.4">
      <c r="B51" s="7">
        <v>43</v>
      </c>
      <c r="C51" s="157">
        <v>44258</v>
      </c>
      <c r="D51" s="122">
        <v>1</v>
      </c>
      <c r="E51" s="123">
        <v>1.27</v>
      </c>
      <c r="F51" s="124">
        <v>1.5</v>
      </c>
      <c r="G51" s="125">
        <v>2</v>
      </c>
      <c r="H51" s="117">
        <f t="shared" si="11"/>
        <v>463240.83178128069</v>
      </c>
      <c r="I51" s="117">
        <f t="shared" si="12"/>
        <v>581644.62161841267</v>
      </c>
      <c r="J51" s="117">
        <f t="shared" si="13"/>
        <v>863620.15383880096</v>
      </c>
      <c r="K51" s="126">
        <f t="shared" si="5"/>
        <v>13387.173637836837</v>
      </c>
      <c r="L51" s="127">
        <f t="shared" si="6"/>
        <v>16697.931721102756</v>
      </c>
      <c r="M51" s="128">
        <f t="shared" si="7"/>
        <v>24442.079825626442</v>
      </c>
      <c r="N51" s="126">
        <f t="shared" si="8"/>
        <v>17001.710520052784</v>
      </c>
      <c r="O51" s="127">
        <f t="shared" si="9"/>
        <v>25046.897581654135</v>
      </c>
      <c r="P51" s="128">
        <f t="shared" si="10"/>
        <v>48884.159651252885</v>
      </c>
    </row>
    <row r="52" spans="1:16" x14ac:dyDescent="0.4">
      <c r="B52" s="7">
        <v>44</v>
      </c>
      <c r="C52" s="157">
        <v>44258</v>
      </c>
      <c r="D52" s="122">
        <v>1</v>
      </c>
      <c r="E52" s="123">
        <v>1.27</v>
      </c>
      <c r="F52" s="124">
        <v>1.5</v>
      </c>
      <c r="G52" s="125">
        <v>0</v>
      </c>
      <c r="H52" s="117">
        <f t="shared" si="11"/>
        <v>480890.30747214751</v>
      </c>
      <c r="I52" s="117">
        <f t="shared" si="12"/>
        <v>607818.62959124125</v>
      </c>
      <c r="J52" s="117">
        <f t="shared" si="13"/>
        <v>863620.15383880096</v>
      </c>
      <c r="K52" s="126">
        <f t="shared" si="5"/>
        <v>13897.224953438421</v>
      </c>
      <c r="L52" s="127">
        <f t="shared" si="6"/>
        <v>17449.338648552381</v>
      </c>
      <c r="M52" s="128">
        <f t="shared" si="7"/>
        <v>25908.604615164029</v>
      </c>
      <c r="N52" s="126">
        <f t="shared" si="8"/>
        <v>17649.475690866795</v>
      </c>
      <c r="O52" s="127">
        <f t="shared" si="9"/>
        <v>26174.007972828571</v>
      </c>
      <c r="P52" s="128">
        <f t="shared" si="10"/>
        <v>0</v>
      </c>
    </row>
    <row r="53" spans="1:16" x14ac:dyDescent="0.4">
      <c r="B53" s="7">
        <v>45</v>
      </c>
      <c r="C53" s="157">
        <v>44258</v>
      </c>
      <c r="D53" s="122">
        <v>1</v>
      </c>
      <c r="E53" s="123">
        <v>1.27</v>
      </c>
      <c r="F53" s="124">
        <v>1.5</v>
      </c>
      <c r="G53" s="125">
        <v>2</v>
      </c>
      <c r="H53" s="117">
        <f t="shared" si="11"/>
        <v>499212.22818683635</v>
      </c>
      <c r="I53" s="117">
        <f t="shared" si="12"/>
        <v>635170.46792284714</v>
      </c>
      <c r="J53" s="117">
        <f t="shared" si="13"/>
        <v>915437.36306912906</v>
      </c>
      <c r="K53" s="126">
        <f t="shared" si="5"/>
        <v>14426.709224164424</v>
      </c>
      <c r="L53" s="127">
        <f t="shared" si="6"/>
        <v>18234.558887737236</v>
      </c>
      <c r="M53" s="128">
        <f t="shared" si="7"/>
        <v>25908.604615164029</v>
      </c>
      <c r="N53" s="126">
        <f t="shared" si="8"/>
        <v>18321.920714688818</v>
      </c>
      <c r="O53" s="127">
        <f t="shared" si="9"/>
        <v>27351.838331605853</v>
      </c>
      <c r="P53" s="128">
        <f t="shared" si="10"/>
        <v>51817.209230328059</v>
      </c>
    </row>
    <row r="54" spans="1:16" x14ac:dyDescent="0.4">
      <c r="B54" s="7">
        <v>46</v>
      </c>
      <c r="C54" s="157">
        <v>44258</v>
      </c>
      <c r="D54" s="122">
        <v>1</v>
      </c>
      <c r="E54" s="123">
        <v>1.27</v>
      </c>
      <c r="F54" s="124">
        <v>1.5</v>
      </c>
      <c r="G54" s="125">
        <v>2</v>
      </c>
      <c r="H54" s="117">
        <f t="shared" si="11"/>
        <v>518232.21408075478</v>
      </c>
      <c r="I54" s="117">
        <f t="shared" si="12"/>
        <v>663753.13897937525</v>
      </c>
      <c r="J54" s="117">
        <f t="shared" si="13"/>
        <v>970363.60485327686</v>
      </c>
      <c r="K54" s="126">
        <f t="shared" si="5"/>
        <v>14976.366845605089</v>
      </c>
      <c r="L54" s="127">
        <f t="shared" si="6"/>
        <v>19055.114037685413</v>
      </c>
      <c r="M54" s="128">
        <f t="shared" si="7"/>
        <v>27463.120892073872</v>
      </c>
      <c r="N54" s="126">
        <f t="shared" si="8"/>
        <v>19019.985893918463</v>
      </c>
      <c r="O54" s="127">
        <f t="shared" si="9"/>
        <v>28582.671056528117</v>
      </c>
      <c r="P54" s="128">
        <f t="shared" si="10"/>
        <v>54926.241784147744</v>
      </c>
    </row>
    <row r="55" spans="1:16" x14ac:dyDescent="0.4">
      <c r="B55" s="7">
        <v>47</v>
      </c>
      <c r="C55" s="157">
        <v>44258</v>
      </c>
      <c r="D55" s="122">
        <v>1</v>
      </c>
      <c r="E55" s="123">
        <v>1.27</v>
      </c>
      <c r="F55" s="124">
        <v>1.5</v>
      </c>
      <c r="G55" s="125">
        <v>2</v>
      </c>
      <c r="H55" s="117">
        <f t="shared" si="11"/>
        <v>537976.86143723154</v>
      </c>
      <c r="I55" s="117">
        <f t="shared" si="12"/>
        <v>693622.03023344709</v>
      </c>
      <c r="J55" s="117">
        <f t="shared" si="13"/>
        <v>1028585.4211444735</v>
      </c>
      <c r="K55" s="126">
        <f t="shared" si="5"/>
        <v>15546.966422422644</v>
      </c>
      <c r="L55" s="127">
        <f t="shared" si="6"/>
        <v>19912.594169381257</v>
      </c>
      <c r="M55" s="128">
        <f t="shared" si="7"/>
        <v>29110.908145598303</v>
      </c>
      <c r="N55" s="126">
        <f t="shared" si="8"/>
        <v>19744.647356476758</v>
      </c>
      <c r="O55" s="127">
        <f t="shared" si="9"/>
        <v>29868.891254071885</v>
      </c>
      <c r="P55" s="128">
        <f t="shared" si="10"/>
        <v>58221.816291196606</v>
      </c>
    </row>
    <row r="56" spans="1:16" x14ac:dyDescent="0.4">
      <c r="B56" s="7">
        <v>48</v>
      </c>
      <c r="C56" s="157">
        <v>44258</v>
      </c>
      <c r="D56" s="122">
        <v>2</v>
      </c>
      <c r="E56" s="123">
        <v>1.27</v>
      </c>
      <c r="F56" s="124">
        <v>1.5</v>
      </c>
      <c r="G56" s="125">
        <v>2</v>
      </c>
      <c r="H56" s="117">
        <f t="shared" si="11"/>
        <v>558473.7798579901</v>
      </c>
      <c r="I56" s="117">
        <f t="shared" si="12"/>
        <v>724835.0215939522</v>
      </c>
      <c r="J56" s="117">
        <f t="shared" si="13"/>
        <v>1090300.546413142</v>
      </c>
      <c r="K56" s="126">
        <f t="shared" si="5"/>
        <v>16139.305843116945</v>
      </c>
      <c r="L56" s="127">
        <f t="shared" si="6"/>
        <v>20808.660907003414</v>
      </c>
      <c r="M56" s="128">
        <f t="shared" si="7"/>
        <v>30857.562634334205</v>
      </c>
      <c r="N56" s="126">
        <f t="shared" si="8"/>
        <v>20496.91842075852</v>
      </c>
      <c r="O56" s="127">
        <f t="shared" si="9"/>
        <v>31212.991360505119</v>
      </c>
      <c r="P56" s="128">
        <f t="shared" si="10"/>
        <v>61715.125268668409</v>
      </c>
    </row>
    <row r="57" spans="1:16" x14ac:dyDescent="0.4">
      <c r="B57" s="7">
        <v>49</v>
      </c>
      <c r="C57" s="157">
        <v>44258</v>
      </c>
      <c r="D57" s="122">
        <v>2</v>
      </c>
      <c r="E57" s="123">
        <v>1.27</v>
      </c>
      <c r="F57" s="124">
        <v>1.5</v>
      </c>
      <c r="G57" s="125">
        <v>2</v>
      </c>
      <c r="H57" s="117">
        <f t="shared" si="11"/>
        <v>579751.63087057951</v>
      </c>
      <c r="I57" s="117">
        <f t="shared" si="12"/>
        <v>757452.59756568004</v>
      </c>
      <c r="J57" s="117">
        <f t="shared" si="13"/>
        <v>1155718.5791979306</v>
      </c>
      <c r="K57" s="126">
        <f t="shared" si="5"/>
        <v>16754.213395739702</v>
      </c>
      <c r="L57" s="127">
        <f t="shared" si="6"/>
        <v>21745.050647818563</v>
      </c>
      <c r="M57" s="128">
        <f t="shared" si="7"/>
        <v>32709.01639239426</v>
      </c>
      <c r="N57" s="126">
        <f t="shared" si="8"/>
        <v>21277.851012589421</v>
      </c>
      <c r="O57" s="127">
        <f t="shared" si="9"/>
        <v>32617.575971727845</v>
      </c>
      <c r="P57" s="128">
        <f t="shared" si="10"/>
        <v>65418.03278478852</v>
      </c>
    </row>
    <row r="58" spans="1:16" ht="19.5" thickBot="1" x14ac:dyDescent="0.45">
      <c r="A58" s="2"/>
      <c r="B58" s="8">
        <v>50</v>
      </c>
      <c r="C58" s="200">
        <v>44258</v>
      </c>
      <c r="D58" s="142">
        <v>2</v>
      </c>
      <c r="E58" s="143">
        <v>1.27</v>
      </c>
      <c r="F58" s="144">
        <v>1.5</v>
      </c>
      <c r="G58" s="145">
        <v>2</v>
      </c>
      <c r="H58" s="146">
        <f t="shared" si="11"/>
        <v>601840.16800674854</v>
      </c>
      <c r="I58" s="146">
        <f t="shared" si="12"/>
        <v>791537.96445613564</v>
      </c>
      <c r="J58" s="201">
        <f t="shared" si="13"/>
        <v>1225061.6939498065</v>
      </c>
      <c r="K58" s="126">
        <f t="shared" si="5"/>
        <v>17392.548926117386</v>
      </c>
      <c r="L58" s="127">
        <f t="shared" si="6"/>
        <v>22723.5779269704</v>
      </c>
      <c r="M58" s="128">
        <f t="shared" si="7"/>
        <v>34671.557375937919</v>
      </c>
      <c r="N58" s="126">
        <f t="shared" si="8"/>
        <v>22088.537136169081</v>
      </c>
      <c r="O58" s="127">
        <f t="shared" si="9"/>
        <v>34085.366890455596</v>
      </c>
      <c r="P58" s="128">
        <f t="shared" si="10"/>
        <v>69343.114751875837</v>
      </c>
    </row>
    <row r="59" spans="1:16" x14ac:dyDescent="0.4">
      <c r="A59" t="s">
        <v>100</v>
      </c>
      <c r="B59" s="7">
        <v>51</v>
      </c>
      <c r="C59" s="157">
        <v>44260</v>
      </c>
      <c r="D59" s="122">
        <v>2</v>
      </c>
      <c r="E59" s="123">
        <v>1.27</v>
      </c>
      <c r="F59" s="124">
        <v>1.5</v>
      </c>
      <c r="G59" s="125">
        <v>2</v>
      </c>
      <c r="H59" s="117">
        <f t="shared" si="11"/>
        <v>624770.27840780572</v>
      </c>
      <c r="I59" s="117">
        <f t="shared" si="12"/>
        <v>827157.17285666172</v>
      </c>
      <c r="J59" s="117">
        <f t="shared" si="13"/>
        <v>1298565.3955867949</v>
      </c>
      <c r="K59" s="126">
        <f t="shared" si="5"/>
        <v>18055.205040202454</v>
      </c>
      <c r="L59" s="127">
        <f t="shared" si="6"/>
        <v>23746.138933684069</v>
      </c>
      <c r="M59" s="128">
        <f t="shared" si="7"/>
        <v>36751.850818494197</v>
      </c>
      <c r="N59" s="126">
        <f t="shared" si="8"/>
        <v>22930.110401057118</v>
      </c>
      <c r="O59" s="127">
        <f t="shared" si="9"/>
        <v>35619.208400526106</v>
      </c>
      <c r="P59" s="128">
        <f t="shared" si="10"/>
        <v>73503.701636988393</v>
      </c>
    </row>
    <row r="60" spans="1:16" x14ac:dyDescent="0.4">
      <c r="A60" s="206">
        <v>44260</v>
      </c>
      <c r="B60" s="7">
        <v>52</v>
      </c>
      <c r="C60" s="157">
        <v>44260</v>
      </c>
      <c r="D60" s="122">
        <v>2</v>
      </c>
      <c r="E60" s="123">
        <v>1.27</v>
      </c>
      <c r="F60" s="124">
        <v>1.5</v>
      </c>
      <c r="G60" s="125">
        <v>2</v>
      </c>
      <c r="H60" s="117">
        <f t="shared" si="11"/>
        <v>648574.02601514314</v>
      </c>
      <c r="I60" s="117">
        <f t="shared" si="12"/>
        <v>864379.24563521147</v>
      </c>
      <c r="J60" s="117">
        <f t="shared" si="13"/>
        <v>1376479.3193220026</v>
      </c>
      <c r="K60" s="126">
        <f t="shared" si="5"/>
        <v>18743.108352234172</v>
      </c>
      <c r="L60" s="127">
        <f t="shared" si="6"/>
        <v>24814.71518569985</v>
      </c>
      <c r="M60" s="128">
        <f t="shared" si="7"/>
        <v>38956.961867603844</v>
      </c>
      <c r="N60" s="126">
        <f t="shared" si="8"/>
        <v>23803.747607337398</v>
      </c>
      <c r="O60" s="127">
        <f t="shared" si="9"/>
        <v>37222.072778549773</v>
      </c>
      <c r="P60" s="128">
        <f t="shared" si="10"/>
        <v>77913.923735207689</v>
      </c>
    </row>
    <row r="61" spans="1:16" x14ac:dyDescent="0.4">
      <c r="B61" s="7">
        <v>53</v>
      </c>
      <c r="C61" s="157">
        <v>44260</v>
      </c>
      <c r="D61" s="122">
        <v>2</v>
      </c>
      <c r="E61" s="123">
        <v>1.27</v>
      </c>
      <c r="F61" s="124">
        <v>1.5</v>
      </c>
      <c r="G61" s="125">
        <v>2</v>
      </c>
      <c r="H61" s="117">
        <f t="shared" si="11"/>
        <v>673284.69640632009</v>
      </c>
      <c r="I61" s="117">
        <f t="shared" si="12"/>
        <v>903276.31168879604</v>
      </c>
      <c r="J61" s="117">
        <f t="shared" si="13"/>
        <v>1459068.0784813226</v>
      </c>
      <c r="K61" s="126">
        <f t="shared" si="5"/>
        <v>19457.220780454292</v>
      </c>
      <c r="L61" s="127">
        <f t="shared" si="6"/>
        <v>25931.377369056343</v>
      </c>
      <c r="M61" s="128">
        <f t="shared" si="7"/>
        <v>41294.379579660075</v>
      </c>
      <c r="N61" s="126">
        <f t="shared" si="8"/>
        <v>24710.670391176951</v>
      </c>
      <c r="O61" s="127">
        <f t="shared" si="9"/>
        <v>38897.066053584516</v>
      </c>
      <c r="P61" s="128">
        <f t="shared" si="10"/>
        <v>82588.759159320151</v>
      </c>
    </row>
    <row r="62" spans="1:16" x14ac:dyDescent="0.4">
      <c r="B62" s="7">
        <v>54</v>
      </c>
      <c r="C62" s="157">
        <v>44260</v>
      </c>
      <c r="D62" s="122">
        <v>2</v>
      </c>
      <c r="E62" s="123">
        <v>1.27</v>
      </c>
      <c r="F62" s="124">
        <v>1.5</v>
      </c>
      <c r="G62" s="125">
        <v>2</v>
      </c>
      <c r="H62" s="117">
        <f t="shared" si="11"/>
        <v>698936.84333940083</v>
      </c>
      <c r="I62" s="117">
        <f t="shared" si="12"/>
        <v>943923.74571479182</v>
      </c>
      <c r="J62" s="117">
        <f t="shared" si="13"/>
        <v>1546612.1631902019</v>
      </c>
      <c r="K62" s="126">
        <f t="shared" si="5"/>
        <v>20198.540892189601</v>
      </c>
      <c r="L62" s="127">
        <f t="shared" si="6"/>
        <v>27098.289350663879</v>
      </c>
      <c r="M62" s="128">
        <f t="shared" si="7"/>
        <v>43772.042354439676</v>
      </c>
      <c r="N62" s="126">
        <f t="shared" si="8"/>
        <v>25652.146933080796</v>
      </c>
      <c r="O62" s="127">
        <f t="shared" si="9"/>
        <v>40647.434025995819</v>
      </c>
      <c r="P62" s="128">
        <f t="shared" si="10"/>
        <v>87544.084708879353</v>
      </c>
    </row>
    <row r="63" spans="1:16" x14ac:dyDescent="0.4">
      <c r="B63" s="7">
        <v>55</v>
      </c>
      <c r="C63" s="157">
        <v>44260</v>
      </c>
      <c r="D63" s="122">
        <v>2</v>
      </c>
      <c r="E63" s="123">
        <v>1.27</v>
      </c>
      <c r="F63" s="124">
        <v>1.5</v>
      </c>
      <c r="G63" s="125">
        <v>2</v>
      </c>
      <c r="H63" s="117">
        <f t="shared" si="11"/>
        <v>725566.33707063203</v>
      </c>
      <c r="I63" s="117">
        <f t="shared" si="12"/>
        <v>986400.3142719575</v>
      </c>
      <c r="J63" s="117">
        <f t="shared" si="13"/>
        <v>1639408.892981614</v>
      </c>
      <c r="K63" s="126">
        <f t="shared" si="5"/>
        <v>20968.105300182026</v>
      </c>
      <c r="L63" s="127">
        <f t="shared" si="6"/>
        <v>28317.712371443755</v>
      </c>
      <c r="M63" s="128">
        <f t="shared" si="7"/>
        <v>46398.36489570605</v>
      </c>
      <c r="N63" s="126">
        <f t="shared" si="8"/>
        <v>26629.493731231174</v>
      </c>
      <c r="O63" s="127">
        <f t="shared" si="9"/>
        <v>42476.568557165636</v>
      </c>
      <c r="P63" s="128">
        <f t="shared" si="10"/>
        <v>92796.729791412101</v>
      </c>
    </row>
    <row r="64" spans="1:16" x14ac:dyDescent="0.4">
      <c r="B64" s="7">
        <v>56</v>
      </c>
      <c r="C64" s="157">
        <v>44260</v>
      </c>
      <c r="D64" s="122">
        <v>2</v>
      </c>
      <c r="E64" s="123">
        <v>1.27</v>
      </c>
      <c r="F64" s="124">
        <v>1.5</v>
      </c>
      <c r="G64" s="125">
        <v>2</v>
      </c>
      <c r="H64" s="117">
        <f t="shared" si="11"/>
        <v>753210.4145130231</v>
      </c>
      <c r="I64" s="117">
        <f t="shared" si="12"/>
        <v>1030788.3284141956</v>
      </c>
      <c r="J64" s="117">
        <f t="shared" si="13"/>
        <v>1737773.4265605109</v>
      </c>
      <c r="K64" s="126">
        <f t="shared" si="5"/>
        <v>21766.990112118961</v>
      </c>
      <c r="L64" s="127">
        <f t="shared" si="6"/>
        <v>29592.009428158723</v>
      </c>
      <c r="M64" s="128">
        <f t="shared" si="7"/>
        <v>49182.266789448418</v>
      </c>
      <c r="N64" s="126">
        <f t="shared" si="8"/>
        <v>27644.077442391081</v>
      </c>
      <c r="O64" s="127">
        <f t="shared" si="9"/>
        <v>44388.014142238084</v>
      </c>
      <c r="P64" s="128">
        <f t="shared" si="10"/>
        <v>98364.533578896837</v>
      </c>
    </row>
    <row r="65" spans="2:16" x14ac:dyDescent="0.4">
      <c r="B65" s="7">
        <v>57</v>
      </c>
      <c r="C65" s="157">
        <v>44260</v>
      </c>
      <c r="D65" s="122">
        <v>2</v>
      </c>
      <c r="E65" s="123">
        <v>1.27</v>
      </c>
      <c r="F65" s="124">
        <v>1.5</v>
      </c>
      <c r="G65" s="125">
        <v>2</v>
      </c>
      <c r="H65" s="117">
        <f t="shared" si="11"/>
        <v>781907.7313059693</v>
      </c>
      <c r="I65" s="117">
        <f t="shared" si="12"/>
        <v>1077173.8031928344</v>
      </c>
      <c r="J65" s="117">
        <f t="shared" si="13"/>
        <v>1842039.8321541415</v>
      </c>
      <c r="K65" s="126">
        <f t="shared" si="5"/>
        <v>22596.312435390693</v>
      </c>
      <c r="L65" s="127">
        <f t="shared" si="6"/>
        <v>30923.649852425864</v>
      </c>
      <c r="M65" s="128">
        <f t="shared" si="7"/>
        <v>52133.202796815327</v>
      </c>
      <c r="N65" s="126">
        <f t="shared" si="8"/>
        <v>28697.316792946182</v>
      </c>
      <c r="O65" s="127">
        <f t="shared" si="9"/>
        <v>46385.474778638796</v>
      </c>
      <c r="P65" s="128">
        <f t="shared" si="10"/>
        <v>104266.40559363065</v>
      </c>
    </row>
    <row r="66" spans="2:16" x14ac:dyDescent="0.4">
      <c r="B66" s="7">
        <v>58</v>
      </c>
      <c r="C66" s="157">
        <v>44260</v>
      </c>
      <c r="D66" s="122">
        <v>2</v>
      </c>
      <c r="E66" s="123">
        <v>1.27</v>
      </c>
      <c r="F66" s="124">
        <v>1.5</v>
      </c>
      <c r="G66" s="125">
        <v>2</v>
      </c>
      <c r="H66" s="117">
        <f t="shared" si="11"/>
        <v>811698.41586872668</v>
      </c>
      <c r="I66" s="117">
        <f t="shared" si="12"/>
        <v>1125646.6243365118</v>
      </c>
      <c r="J66" s="117">
        <f t="shared" si="13"/>
        <v>1952562.22208339</v>
      </c>
      <c r="K66" s="126">
        <f t="shared" si="5"/>
        <v>23457.231939179077</v>
      </c>
      <c r="L66" s="127">
        <f t="shared" si="6"/>
        <v>32315.214095785032</v>
      </c>
      <c r="M66" s="128">
        <f t="shared" si="7"/>
        <v>55261.194964624243</v>
      </c>
      <c r="N66" s="126">
        <f t="shared" si="8"/>
        <v>29790.684562757429</v>
      </c>
      <c r="O66" s="127">
        <f t="shared" si="9"/>
        <v>48472.821143677545</v>
      </c>
      <c r="P66" s="128">
        <f t="shared" si="10"/>
        <v>110522.38992924849</v>
      </c>
    </row>
    <row r="67" spans="2:16" x14ac:dyDescent="0.4">
      <c r="B67" s="7">
        <v>59</v>
      </c>
      <c r="C67" s="157">
        <v>44260</v>
      </c>
      <c r="D67" s="122">
        <v>2</v>
      </c>
      <c r="E67" s="123">
        <v>1.27</v>
      </c>
      <c r="F67" s="124">
        <v>1.5</v>
      </c>
      <c r="G67" s="125">
        <v>2</v>
      </c>
      <c r="H67" s="117">
        <f t="shared" si="11"/>
        <v>842624.12551332521</v>
      </c>
      <c r="I67" s="117">
        <f t="shared" si="12"/>
        <v>1176300.7224316548</v>
      </c>
      <c r="J67" s="117">
        <f t="shared" si="13"/>
        <v>2069715.9554083934</v>
      </c>
      <c r="K67" s="126">
        <f t="shared" si="5"/>
        <v>24350.952476061801</v>
      </c>
      <c r="L67" s="127">
        <f t="shared" si="6"/>
        <v>33769.398730095352</v>
      </c>
      <c r="M67" s="128">
        <f t="shared" si="7"/>
        <v>58576.866662501699</v>
      </c>
      <c r="N67" s="126">
        <f t="shared" si="8"/>
        <v>30925.709644598486</v>
      </c>
      <c r="O67" s="127">
        <f t="shared" si="9"/>
        <v>50654.098095143025</v>
      </c>
      <c r="P67" s="128">
        <f t="shared" si="10"/>
        <v>117153.7333250034</v>
      </c>
    </row>
    <row r="68" spans="2:16" x14ac:dyDescent="0.4">
      <c r="B68" s="7">
        <v>60</v>
      </c>
      <c r="C68" s="157">
        <v>44260</v>
      </c>
      <c r="D68" s="122">
        <v>2</v>
      </c>
      <c r="E68" s="123">
        <v>1.27</v>
      </c>
      <c r="F68" s="124">
        <v>1.5</v>
      </c>
      <c r="G68" s="125">
        <v>2</v>
      </c>
      <c r="H68" s="117">
        <f t="shared" si="11"/>
        <v>874728.10469538288</v>
      </c>
      <c r="I68" s="117">
        <f t="shared" si="12"/>
        <v>1229234.2549410793</v>
      </c>
      <c r="J68" s="117">
        <f t="shared" si="13"/>
        <v>2193898.9127328969</v>
      </c>
      <c r="K68" s="126">
        <f t="shared" si="5"/>
        <v>25278.723765399754</v>
      </c>
      <c r="L68" s="127">
        <f t="shared" si="6"/>
        <v>35289.021672949646</v>
      </c>
      <c r="M68" s="128">
        <f t="shared" ref="M68:M78" si="14">IF(J67="","",J67*0.03)</f>
        <v>62091.4786622518</v>
      </c>
      <c r="N68" s="126">
        <f t="shared" si="8"/>
        <v>32103.97918205769</v>
      </c>
      <c r="O68" s="127">
        <f t="shared" si="9"/>
        <v>52933.532509424469</v>
      </c>
      <c r="P68" s="128">
        <f t="shared" si="10"/>
        <v>124182.9573245036</v>
      </c>
    </row>
    <row r="69" spans="2:16" s="271" customFormat="1" x14ac:dyDescent="0.4">
      <c r="B69" s="261">
        <v>61</v>
      </c>
      <c r="C69" s="262">
        <v>44263</v>
      </c>
      <c r="D69" s="263">
        <v>1</v>
      </c>
      <c r="E69" s="264">
        <v>1.27</v>
      </c>
      <c r="F69" s="265">
        <v>1.5</v>
      </c>
      <c r="G69" s="266">
        <v>2</v>
      </c>
      <c r="H69" s="267">
        <f t="shared" si="11"/>
        <v>908055.24548427691</v>
      </c>
      <c r="I69" s="267">
        <f t="shared" si="12"/>
        <v>1284549.7964134279</v>
      </c>
      <c r="J69" s="267">
        <f t="shared" si="13"/>
        <v>2325532.8474968709</v>
      </c>
      <c r="K69" s="268">
        <f t="shared" si="5"/>
        <v>26241.843140861485</v>
      </c>
      <c r="L69" s="269">
        <f t="shared" si="6"/>
        <v>36877.027648232375</v>
      </c>
      <c r="M69" s="270">
        <f t="shared" si="14"/>
        <v>65816.967381986906</v>
      </c>
      <c r="N69" s="268">
        <f t="shared" si="8"/>
        <v>33327.140788894088</v>
      </c>
      <c r="O69" s="269">
        <f t="shared" si="9"/>
        <v>55315.541472348559</v>
      </c>
      <c r="P69" s="270">
        <f t="shared" si="10"/>
        <v>131633.93476397381</v>
      </c>
    </row>
    <row r="70" spans="2:16" s="271" customFormat="1" x14ac:dyDescent="0.4">
      <c r="B70" s="261">
        <v>62</v>
      </c>
      <c r="C70" s="262">
        <v>44263</v>
      </c>
      <c r="D70" s="263">
        <v>1</v>
      </c>
      <c r="E70" s="264">
        <v>1.27</v>
      </c>
      <c r="F70" s="265">
        <v>1.5</v>
      </c>
      <c r="G70" s="266">
        <v>2</v>
      </c>
      <c r="H70" s="267">
        <f t="shared" si="11"/>
        <v>942652.15033722785</v>
      </c>
      <c r="I70" s="267">
        <f t="shared" si="12"/>
        <v>1342354.5372520322</v>
      </c>
      <c r="J70" s="267">
        <f t="shared" si="13"/>
        <v>2465064.8183466829</v>
      </c>
      <c r="K70" s="268">
        <f t="shared" si="5"/>
        <v>27241.657364528306</v>
      </c>
      <c r="L70" s="269">
        <f t="shared" si="6"/>
        <v>38536.493892402839</v>
      </c>
      <c r="M70" s="270">
        <f t="shared" si="14"/>
        <v>69765.985424906132</v>
      </c>
      <c r="N70" s="268">
        <f t="shared" si="8"/>
        <v>34596.904852950953</v>
      </c>
      <c r="O70" s="269">
        <f t="shared" si="9"/>
        <v>57804.740838604259</v>
      </c>
      <c r="P70" s="270">
        <f t="shared" si="10"/>
        <v>139531.97084981226</v>
      </c>
    </row>
    <row r="71" spans="2:16" s="271" customFormat="1" x14ac:dyDescent="0.4">
      <c r="B71" s="261">
        <v>63</v>
      </c>
      <c r="C71" s="262">
        <v>44263</v>
      </c>
      <c r="D71" s="263">
        <v>1</v>
      </c>
      <c r="E71" s="264">
        <v>1.27</v>
      </c>
      <c r="F71" s="265">
        <v>1.5</v>
      </c>
      <c r="G71" s="266">
        <v>2</v>
      </c>
      <c r="H71" s="267">
        <f t="shared" si="11"/>
        <v>978567.19726507622</v>
      </c>
      <c r="I71" s="267">
        <f t="shared" si="12"/>
        <v>1402760.4914283736</v>
      </c>
      <c r="J71" s="267">
        <f t="shared" si="13"/>
        <v>2612968.7074474841</v>
      </c>
      <c r="K71" s="268">
        <f t="shared" si="5"/>
        <v>28279.564510116834</v>
      </c>
      <c r="L71" s="269">
        <f t="shared" si="6"/>
        <v>40270.636117560964</v>
      </c>
      <c r="M71" s="270">
        <f t="shared" si="14"/>
        <v>73951.944550400483</v>
      </c>
      <c r="N71" s="268">
        <f t="shared" si="8"/>
        <v>35915.04692784838</v>
      </c>
      <c r="O71" s="269">
        <f t="shared" si="9"/>
        <v>60405.954176341445</v>
      </c>
      <c r="P71" s="270">
        <f t="shared" si="10"/>
        <v>147903.88910080097</v>
      </c>
    </row>
    <row r="72" spans="2:16" s="271" customFormat="1" x14ac:dyDescent="0.4">
      <c r="B72" s="261">
        <v>64</v>
      </c>
      <c r="C72" s="262">
        <v>44263</v>
      </c>
      <c r="D72" s="263">
        <v>1</v>
      </c>
      <c r="E72" s="264">
        <v>1.27</v>
      </c>
      <c r="F72" s="265">
        <v>1.5</v>
      </c>
      <c r="G72" s="266">
        <v>2</v>
      </c>
      <c r="H72" s="267">
        <f t="shared" si="11"/>
        <v>1015850.6074808757</v>
      </c>
      <c r="I72" s="267">
        <f t="shared" si="12"/>
        <v>1465884.7135426505</v>
      </c>
      <c r="J72" s="267">
        <f t="shared" si="13"/>
        <v>2769746.8298943331</v>
      </c>
      <c r="K72" s="268">
        <f t="shared" si="5"/>
        <v>29357.015917952285</v>
      </c>
      <c r="L72" s="269">
        <f t="shared" si="6"/>
        <v>42082.814742851209</v>
      </c>
      <c r="M72" s="270">
        <f t="shared" si="14"/>
        <v>78389.06122342452</v>
      </c>
      <c r="N72" s="268">
        <f t="shared" si="8"/>
        <v>37283.410215799406</v>
      </c>
      <c r="O72" s="269">
        <f t="shared" si="9"/>
        <v>63124.22211427681</v>
      </c>
      <c r="P72" s="270">
        <f t="shared" si="10"/>
        <v>156778.12244684904</v>
      </c>
    </row>
    <row r="73" spans="2:16" s="271" customFormat="1" x14ac:dyDescent="0.4">
      <c r="B73" s="261">
        <v>65</v>
      </c>
      <c r="C73" s="262">
        <v>44263</v>
      </c>
      <c r="D73" s="263">
        <v>1</v>
      </c>
      <c r="E73" s="264">
        <v>1.27</v>
      </c>
      <c r="F73" s="265">
        <v>1.5</v>
      </c>
      <c r="G73" s="266">
        <v>2</v>
      </c>
      <c r="H73" s="267">
        <f t="shared" si="11"/>
        <v>1054554.5156258971</v>
      </c>
      <c r="I73" s="267">
        <f t="shared" si="12"/>
        <v>1531849.5256520696</v>
      </c>
      <c r="J73" s="267">
        <f t="shared" si="13"/>
        <v>2935931.6396879931</v>
      </c>
      <c r="K73" s="268">
        <f t="shared" si="5"/>
        <v>30475.518224426269</v>
      </c>
      <c r="L73" s="269">
        <f t="shared" si="6"/>
        <v>43976.54140627951</v>
      </c>
      <c r="M73" s="270">
        <f t="shared" si="14"/>
        <v>83092.40489682999</v>
      </c>
      <c r="N73" s="268">
        <f t="shared" si="8"/>
        <v>38703.908145021363</v>
      </c>
      <c r="O73" s="269">
        <f t="shared" si="9"/>
        <v>65964.812109419261</v>
      </c>
      <c r="P73" s="270">
        <f t="shared" si="10"/>
        <v>166184.80979365998</v>
      </c>
    </row>
    <row r="74" spans="2:16" s="271" customFormat="1" x14ac:dyDescent="0.4">
      <c r="B74" s="261">
        <v>66</v>
      </c>
      <c r="C74" s="262">
        <v>44263</v>
      </c>
      <c r="D74" s="263">
        <v>2</v>
      </c>
      <c r="E74" s="264">
        <v>1.27</v>
      </c>
      <c r="F74" s="265">
        <v>1.5</v>
      </c>
      <c r="G74" s="266">
        <v>0</v>
      </c>
      <c r="H74" s="267">
        <f t="shared" si="11"/>
        <v>1094733.0426712437</v>
      </c>
      <c r="I74" s="267">
        <f t="shared" si="12"/>
        <v>1600782.7543064128</v>
      </c>
      <c r="J74" s="267">
        <f t="shared" si="13"/>
        <v>2935931.6396879931</v>
      </c>
      <c r="K74" s="268">
        <f t="shared" si="5"/>
        <v>31636.635468776913</v>
      </c>
      <c r="L74" s="269">
        <f t="shared" si="6"/>
        <v>45955.485769562089</v>
      </c>
      <c r="M74" s="270">
        <f t="shared" si="14"/>
        <v>88077.949190639789</v>
      </c>
      <c r="N74" s="268">
        <f t="shared" si="8"/>
        <v>40178.52704534668</v>
      </c>
      <c r="O74" s="269">
        <f t="shared" si="9"/>
        <v>68933.22865434314</v>
      </c>
      <c r="P74" s="270">
        <f t="shared" si="10"/>
        <v>0</v>
      </c>
    </row>
    <row r="75" spans="2:16" s="271" customFormat="1" x14ac:dyDescent="0.4">
      <c r="B75" s="261">
        <v>67</v>
      </c>
      <c r="C75" s="262">
        <v>44263</v>
      </c>
      <c r="D75" s="263">
        <v>1</v>
      </c>
      <c r="E75" s="264">
        <v>1.27</v>
      </c>
      <c r="F75" s="265">
        <v>1.5</v>
      </c>
      <c r="G75" s="266">
        <v>2</v>
      </c>
      <c r="H75" s="267">
        <f t="shared" si="11"/>
        <v>1136442.3715970181</v>
      </c>
      <c r="I75" s="267">
        <f t="shared" si="12"/>
        <v>1672817.9782502013</v>
      </c>
      <c r="J75" s="267">
        <f t="shared" si="13"/>
        <v>3112087.5380692729</v>
      </c>
      <c r="K75" s="268">
        <f t="shared" si="5"/>
        <v>32841.991280137307</v>
      </c>
      <c r="L75" s="269">
        <f t="shared" si="6"/>
        <v>48023.482629192382</v>
      </c>
      <c r="M75" s="270">
        <f t="shared" si="14"/>
        <v>88077.949190639789</v>
      </c>
      <c r="N75" s="268">
        <f t="shared" si="8"/>
        <v>41709.328925774382</v>
      </c>
      <c r="O75" s="269">
        <f t="shared" si="9"/>
        <v>72035.223943788573</v>
      </c>
      <c r="P75" s="270">
        <f t="shared" si="10"/>
        <v>176155.89838127958</v>
      </c>
    </row>
    <row r="76" spans="2:16" s="271" customFormat="1" x14ac:dyDescent="0.4">
      <c r="B76" s="261">
        <v>68</v>
      </c>
      <c r="C76" s="262">
        <v>44263</v>
      </c>
      <c r="D76" s="263">
        <v>2</v>
      </c>
      <c r="E76" s="264">
        <v>1.27</v>
      </c>
      <c r="F76" s="265">
        <v>1.5</v>
      </c>
      <c r="G76" s="266">
        <v>2</v>
      </c>
      <c r="H76" s="267">
        <f t="shared" si="11"/>
        <v>1179740.8259548645</v>
      </c>
      <c r="I76" s="267">
        <f t="shared" si="12"/>
        <v>1748094.7872714603</v>
      </c>
      <c r="J76" s="267">
        <f t="shared" si="13"/>
        <v>3298812.790353429</v>
      </c>
      <c r="K76" s="268">
        <f t="shared" si="5"/>
        <v>34093.271147910542</v>
      </c>
      <c r="L76" s="269">
        <f t="shared" si="6"/>
        <v>50184.539347506041</v>
      </c>
      <c r="M76" s="270">
        <f t="shared" si="14"/>
        <v>93362.626142078181</v>
      </c>
      <c r="N76" s="268">
        <f t="shared" si="8"/>
        <v>43298.454357846385</v>
      </c>
      <c r="O76" s="269">
        <f t="shared" si="9"/>
        <v>75276.809021259061</v>
      </c>
      <c r="P76" s="270">
        <f t="shared" si="10"/>
        <v>186725.25228415636</v>
      </c>
    </row>
    <row r="77" spans="2:16" s="271" customFormat="1" x14ac:dyDescent="0.4">
      <c r="B77" s="261">
        <v>69</v>
      </c>
      <c r="C77" s="262">
        <v>44263</v>
      </c>
      <c r="D77" s="263">
        <v>1</v>
      </c>
      <c r="E77" s="264">
        <v>1.27</v>
      </c>
      <c r="F77" s="265">
        <v>1.5</v>
      </c>
      <c r="G77" s="266">
        <v>2</v>
      </c>
      <c r="H77" s="267">
        <f t="shared" si="11"/>
        <v>1224688.9514237449</v>
      </c>
      <c r="I77" s="267">
        <f t="shared" si="12"/>
        <v>1826759.052698676</v>
      </c>
      <c r="J77" s="267">
        <f t="shared" si="13"/>
        <v>3496741.5577746346</v>
      </c>
      <c r="K77" s="268">
        <f t="shared" ref="K77:L78" si="15">IF(H76="","",H76*0.03)</f>
        <v>35392.224778645934</v>
      </c>
      <c r="L77" s="269">
        <f t="shared" si="15"/>
        <v>52442.843618143808</v>
      </c>
      <c r="M77" s="270">
        <f t="shared" si="14"/>
        <v>98964.383710602866</v>
      </c>
      <c r="N77" s="268">
        <f t="shared" si="8"/>
        <v>44948.125468880338</v>
      </c>
      <c r="O77" s="269">
        <f t="shared" si="9"/>
        <v>78664.265427215709</v>
      </c>
      <c r="P77" s="270">
        <f t="shared" si="10"/>
        <v>197928.76742120573</v>
      </c>
    </row>
    <row r="78" spans="2:16" s="271" customFormat="1" ht="19.5" thickBot="1" x14ac:dyDescent="0.45">
      <c r="B78" s="261">
        <v>70</v>
      </c>
      <c r="C78" s="262">
        <v>44263</v>
      </c>
      <c r="D78" s="263">
        <v>2</v>
      </c>
      <c r="E78" s="272">
        <v>1.27</v>
      </c>
      <c r="F78" s="273">
        <v>1.5</v>
      </c>
      <c r="G78" s="274">
        <v>2</v>
      </c>
      <c r="H78" s="267">
        <f t="shared" si="11"/>
        <v>1271349.6004729895</v>
      </c>
      <c r="I78" s="267">
        <f t="shared" si="12"/>
        <v>1908963.2100701164</v>
      </c>
      <c r="J78" s="267">
        <f t="shared" si="13"/>
        <v>3706546.0512411129</v>
      </c>
      <c r="K78" s="268">
        <f t="shared" si="15"/>
        <v>36740.668542712345</v>
      </c>
      <c r="L78" s="269">
        <f t="shared" si="15"/>
        <v>54802.771580960281</v>
      </c>
      <c r="M78" s="270">
        <f t="shared" si="14"/>
        <v>104902.24673323904</v>
      </c>
      <c r="N78" s="268">
        <f t="shared" si="8"/>
        <v>46660.649049244676</v>
      </c>
      <c r="O78" s="269">
        <f t="shared" si="9"/>
        <v>82204.157371440422</v>
      </c>
      <c r="P78" s="270">
        <f t="shared" si="10"/>
        <v>209804.49346647807</v>
      </c>
    </row>
    <row r="79" spans="2:16" ht="19.5" thickBot="1" x14ac:dyDescent="0.45">
      <c r="B79" s="7"/>
      <c r="C79" s="285" t="s">
        <v>5</v>
      </c>
      <c r="D79" s="286"/>
      <c r="E79" s="189">
        <f>COUNTIF(E9:E78,1.27)</f>
        <v>68</v>
      </c>
      <c r="F79" s="189">
        <f>COUNTIF(F9:F78,1.5)</f>
        <v>68</v>
      </c>
      <c r="G79" s="190">
        <f>COUNTIF(G9:G78,2)</f>
        <v>63</v>
      </c>
      <c r="H79" s="191">
        <f>N79+H8</f>
        <v>1271349.6004729895</v>
      </c>
      <c r="I79" s="192">
        <f>O79+I8</f>
        <v>1908963.2100701169</v>
      </c>
      <c r="J79" s="193">
        <f>P79+J8</f>
        <v>3706546.0512411129</v>
      </c>
      <c r="K79" s="194" t="s">
        <v>32</v>
      </c>
      <c r="L79" s="195">
        <f>C78-C9</f>
        <v>34</v>
      </c>
      <c r="M79" s="196" t="s">
        <v>33</v>
      </c>
      <c r="N79" s="197">
        <f>SUM(N9:N78)</f>
        <v>1171349.6004729895</v>
      </c>
      <c r="O79" s="198">
        <f>SUM(O9:O78)</f>
        <v>1808963.2100701169</v>
      </c>
      <c r="P79" s="199">
        <f>SUM(P9:P78)</f>
        <v>3606546.0512411129</v>
      </c>
    </row>
    <row r="80" spans="2:16" ht="19.5" thickBot="1" x14ac:dyDescent="0.45">
      <c r="B80" s="94"/>
      <c r="C80" s="278" t="s">
        <v>6</v>
      </c>
      <c r="D80" s="279"/>
      <c r="E80" s="5">
        <f>COUNTIF(E9:E78,-1)</f>
        <v>0</v>
      </c>
      <c r="F80" s="5">
        <f>COUNTIF(F9:F78,-1)</f>
        <v>0</v>
      </c>
      <c r="G80" s="6">
        <f>COUNTIF(G9:G78,-1)</f>
        <v>0</v>
      </c>
      <c r="H80" s="283" t="s">
        <v>31</v>
      </c>
      <c r="I80" s="277"/>
      <c r="J80" s="284"/>
      <c r="K80" s="283" t="s">
        <v>34</v>
      </c>
      <c r="L80" s="277"/>
      <c r="M80" s="284"/>
      <c r="N80" s="7"/>
      <c r="O80" s="3"/>
      <c r="P80" s="4"/>
    </row>
    <row r="81" spans="2:16" ht="19.5" thickBot="1" x14ac:dyDescent="0.45">
      <c r="B81" s="93"/>
      <c r="C81" s="278" t="s">
        <v>36</v>
      </c>
      <c r="D81" s="279"/>
      <c r="E81" s="5">
        <f>COUNTIF(E9:E78,0)</f>
        <v>2</v>
      </c>
      <c r="F81" s="5">
        <f>COUNTIF(F9:F78,0)</f>
        <v>2</v>
      </c>
      <c r="G81" s="5">
        <f>COUNTIF(G9:G78,0)</f>
        <v>7</v>
      </c>
      <c r="H81" s="64">
        <f>H79/H8</f>
        <v>12.713496004729896</v>
      </c>
      <c r="I81" s="65">
        <f>I79/I8</f>
        <v>19.08963210070117</v>
      </c>
      <c r="J81" s="66">
        <f>J79/J8</f>
        <v>37.065460512411128</v>
      </c>
      <c r="K81" s="260">
        <f>(H81-100%)*30/L79</f>
        <v>10.33543765123226</v>
      </c>
      <c r="L81" s="202">
        <f>(I81-100%)*30/L79</f>
        <v>15.961440088853973</v>
      </c>
      <c r="M81" s="203">
        <f>(J81-100%)*30/L79</f>
        <v>31.822465158009816</v>
      </c>
      <c r="N81" s="8"/>
      <c r="O81" s="2"/>
      <c r="P81" s="9"/>
    </row>
    <row r="82" spans="2:16" ht="19.5" thickBot="1" x14ac:dyDescent="0.45">
      <c r="B82" s="93"/>
      <c r="C82" s="277" t="s">
        <v>4</v>
      </c>
      <c r="D82" s="277"/>
      <c r="E82" s="67">
        <f>E79/(E79+E80+E81)</f>
        <v>0.97142857142857142</v>
      </c>
      <c r="F82" s="62">
        <f>F79/(F79+F80+F81)</f>
        <v>0.97142857142857142</v>
      </c>
      <c r="G82" s="63">
        <f>G79/(G79+G80+G81)</f>
        <v>0.9</v>
      </c>
    </row>
    <row r="84" spans="2:16" x14ac:dyDescent="0.4">
      <c r="E84" s="61"/>
      <c r="F84" s="61"/>
      <c r="G84" s="61"/>
    </row>
  </sheetData>
  <mergeCells count="11">
    <mergeCell ref="C82:D82"/>
    <mergeCell ref="C81:D81"/>
    <mergeCell ref="K8:M8"/>
    <mergeCell ref="K6:M6"/>
    <mergeCell ref="N6:P6"/>
    <mergeCell ref="H6:J6"/>
    <mergeCell ref="N8:P8"/>
    <mergeCell ref="C79:D79"/>
    <mergeCell ref="C80:D80"/>
    <mergeCell ref="H80:J80"/>
    <mergeCell ref="K80:M80"/>
  </mergeCells>
  <phoneticPr fontId="1"/>
  <pageMargins left="0.7" right="0.7" top="0.75" bottom="0.75" header="0.3" footer="0.3"/>
  <pageSetup paperSize="9" orientation="portrait" horizontalDpi="4294967293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K2757"/>
  <sheetViews>
    <sheetView zoomScale="80" zoomScaleNormal="80" workbookViewId="0">
      <selection activeCell="S2367" sqref="S2367:S2368"/>
    </sheetView>
  </sheetViews>
  <sheetFormatPr defaultColWidth="8.125" defaultRowHeight="14.25" x14ac:dyDescent="0.4"/>
  <cols>
    <col min="1" max="1" width="6.625" style="50" customWidth="1"/>
    <col min="2" max="2" width="7.25" style="49" customWidth="1"/>
    <col min="3" max="256" width="8.125" style="49"/>
    <col min="257" max="257" width="6.625" style="49" customWidth="1"/>
    <col min="258" max="258" width="7.25" style="49" customWidth="1"/>
    <col min="259" max="512" width="8.125" style="49"/>
    <col min="513" max="513" width="6.625" style="49" customWidth="1"/>
    <col min="514" max="514" width="7.25" style="49" customWidth="1"/>
    <col min="515" max="768" width="8.125" style="49"/>
    <col min="769" max="769" width="6.625" style="49" customWidth="1"/>
    <col min="770" max="770" width="7.25" style="49" customWidth="1"/>
    <col min="771" max="1024" width="8.125" style="49"/>
    <col min="1025" max="1025" width="6.625" style="49" customWidth="1"/>
    <col min="1026" max="1026" width="7.25" style="49" customWidth="1"/>
    <col min="1027" max="1280" width="8.125" style="49"/>
    <col min="1281" max="1281" width="6.625" style="49" customWidth="1"/>
    <col min="1282" max="1282" width="7.25" style="49" customWidth="1"/>
    <col min="1283" max="1536" width="8.125" style="49"/>
    <col min="1537" max="1537" width="6.625" style="49" customWidth="1"/>
    <col min="1538" max="1538" width="7.25" style="49" customWidth="1"/>
    <col min="1539" max="1792" width="8.125" style="49"/>
    <col min="1793" max="1793" width="6.625" style="49" customWidth="1"/>
    <col min="1794" max="1794" width="7.25" style="49" customWidth="1"/>
    <col min="1795" max="2048" width="8.125" style="49"/>
    <col min="2049" max="2049" width="6.625" style="49" customWidth="1"/>
    <col min="2050" max="2050" width="7.25" style="49" customWidth="1"/>
    <col min="2051" max="2304" width="8.125" style="49"/>
    <col min="2305" max="2305" width="6.625" style="49" customWidth="1"/>
    <col min="2306" max="2306" width="7.25" style="49" customWidth="1"/>
    <col min="2307" max="2560" width="8.125" style="49"/>
    <col min="2561" max="2561" width="6.625" style="49" customWidth="1"/>
    <col min="2562" max="2562" width="7.25" style="49" customWidth="1"/>
    <col min="2563" max="2816" width="8.125" style="49"/>
    <col min="2817" max="2817" width="6.625" style="49" customWidth="1"/>
    <col min="2818" max="2818" width="7.25" style="49" customWidth="1"/>
    <col min="2819" max="3072" width="8.125" style="49"/>
    <col min="3073" max="3073" width="6.625" style="49" customWidth="1"/>
    <col min="3074" max="3074" width="7.25" style="49" customWidth="1"/>
    <col min="3075" max="3328" width="8.125" style="49"/>
    <col min="3329" max="3329" width="6.625" style="49" customWidth="1"/>
    <col min="3330" max="3330" width="7.25" style="49" customWidth="1"/>
    <col min="3331" max="3584" width="8.125" style="49"/>
    <col min="3585" max="3585" width="6.625" style="49" customWidth="1"/>
    <col min="3586" max="3586" width="7.25" style="49" customWidth="1"/>
    <col min="3587" max="3840" width="8.125" style="49"/>
    <col min="3841" max="3841" width="6.625" style="49" customWidth="1"/>
    <col min="3842" max="3842" width="7.25" style="49" customWidth="1"/>
    <col min="3843" max="4096" width="8.125" style="49"/>
    <col min="4097" max="4097" width="6.625" style="49" customWidth="1"/>
    <col min="4098" max="4098" width="7.25" style="49" customWidth="1"/>
    <col min="4099" max="4352" width="8.125" style="49"/>
    <col min="4353" max="4353" width="6.625" style="49" customWidth="1"/>
    <col min="4354" max="4354" width="7.25" style="49" customWidth="1"/>
    <col min="4355" max="4608" width="8.125" style="49"/>
    <col min="4609" max="4609" width="6.625" style="49" customWidth="1"/>
    <col min="4610" max="4610" width="7.25" style="49" customWidth="1"/>
    <col min="4611" max="4864" width="8.125" style="49"/>
    <col min="4865" max="4865" width="6.625" style="49" customWidth="1"/>
    <col min="4866" max="4866" width="7.25" style="49" customWidth="1"/>
    <col min="4867" max="5120" width="8.125" style="49"/>
    <col min="5121" max="5121" width="6.625" style="49" customWidth="1"/>
    <col min="5122" max="5122" width="7.25" style="49" customWidth="1"/>
    <col min="5123" max="5376" width="8.125" style="49"/>
    <col min="5377" max="5377" width="6.625" style="49" customWidth="1"/>
    <col min="5378" max="5378" width="7.25" style="49" customWidth="1"/>
    <col min="5379" max="5632" width="8.125" style="49"/>
    <col min="5633" max="5633" width="6.625" style="49" customWidth="1"/>
    <col min="5634" max="5634" width="7.25" style="49" customWidth="1"/>
    <col min="5635" max="5888" width="8.125" style="49"/>
    <col min="5889" max="5889" width="6.625" style="49" customWidth="1"/>
    <col min="5890" max="5890" width="7.25" style="49" customWidth="1"/>
    <col min="5891" max="6144" width="8.125" style="49"/>
    <col min="6145" max="6145" width="6.625" style="49" customWidth="1"/>
    <col min="6146" max="6146" width="7.25" style="49" customWidth="1"/>
    <col min="6147" max="6400" width="8.125" style="49"/>
    <col min="6401" max="6401" width="6.625" style="49" customWidth="1"/>
    <col min="6402" max="6402" width="7.25" style="49" customWidth="1"/>
    <col min="6403" max="6656" width="8.125" style="49"/>
    <col min="6657" max="6657" width="6.625" style="49" customWidth="1"/>
    <col min="6658" max="6658" width="7.25" style="49" customWidth="1"/>
    <col min="6659" max="6912" width="8.125" style="49"/>
    <col min="6913" max="6913" width="6.625" style="49" customWidth="1"/>
    <col min="6914" max="6914" width="7.25" style="49" customWidth="1"/>
    <col min="6915" max="7168" width="8.125" style="49"/>
    <col min="7169" max="7169" width="6.625" style="49" customWidth="1"/>
    <col min="7170" max="7170" width="7.25" style="49" customWidth="1"/>
    <col min="7171" max="7424" width="8.125" style="49"/>
    <col min="7425" max="7425" width="6.625" style="49" customWidth="1"/>
    <col min="7426" max="7426" width="7.25" style="49" customWidth="1"/>
    <col min="7427" max="7680" width="8.125" style="49"/>
    <col min="7681" max="7681" width="6.625" style="49" customWidth="1"/>
    <col min="7682" max="7682" width="7.25" style="49" customWidth="1"/>
    <col min="7683" max="7936" width="8.125" style="49"/>
    <col min="7937" max="7937" width="6.625" style="49" customWidth="1"/>
    <col min="7938" max="7938" width="7.25" style="49" customWidth="1"/>
    <col min="7939" max="8192" width="8.125" style="49"/>
    <col min="8193" max="8193" width="6.625" style="49" customWidth="1"/>
    <col min="8194" max="8194" width="7.25" style="49" customWidth="1"/>
    <col min="8195" max="8448" width="8.125" style="49"/>
    <col min="8449" max="8449" width="6.625" style="49" customWidth="1"/>
    <col min="8450" max="8450" width="7.25" style="49" customWidth="1"/>
    <col min="8451" max="8704" width="8.125" style="49"/>
    <col min="8705" max="8705" width="6.625" style="49" customWidth="1"/>
    <col min="8706" max="8706" width="7.25" style="49" customWidth="1"/>
    <col min="8707" max="8960" width="8.125" style="49"/>
    <col min="8961" max="8961" width="6.625" style="49" customWidth="1"/>
    <col min="8962" max="8962" width="7.25" style="49" customWidth="1"/>
    <col min="8963" max="9216" width="8.125" style="49"/>
    <col min="9217" max="9217" width="6.625" style="49" customWidth="1"/>
    <col min="9218" max="9218" width="7.25" style="49" customWidth="1"/>
    <col min="9219" max="9472" width="8.125" style="49"/>
    <col min="9473" max="9473" width="6.625" style="49" customWidth="1"/>
    <col min="9474" max="9474" width="7.25" style="49" customWidth="1"/>
    <col min="9475" max="9728" width="8.125" style="49"/>
    <col min="9729" max="9729" width="6.625" style="49" customWidth="1"/>
    <col min="9730" max="9730" width="7.25" style="49" customWidth="1"/>
    <col min="9731" max="9984" width="8.125" style="49"/>
    <col min="9985" max="9985" width="6.625" style="49" customWidth="1"/>
    <col min="9986" max="9986" width="7.25" style="49" customWidth="1"/>
    <col min="9987" max="10240" width="8.125" style="49"/>
    <col min="10241" max="10241" width="6.625" style="49" customWidth="1"/>
    <col min="10242" max="10242" width="7.25" style="49" customWidth="1"/>
    <col min="10243" max="10496" width="8.125" style="49"/>
    <col min="10497" max="10497" width="6.625" style="49" customWidth="1"/>
    <col min="10498" max="10498" width="7.25" style="49" customWidth="1"/>
    <col min="10499" max="10752" width="8.125" style="49"/>
    <col min="10753" max="10753" width="6.625" style="49" customWidth="1"/>
    <col min="10754" max="10754" width="7.25" style="49" customWidth="1"/>
    <col min="10755" max="11008" width="8.125" style="49"/>
    <col min="11009" max="11009" width="6.625" style="49" customWidth="1"/>
    <col min="11010" max="11010" width="7.25" style="49" customWidth="1"/>
    <col min="11011" max="11264" width="8.125" style="49"/>
    <col min="11265" max="11265" width="6.625" style="49" customWidth="1"/>
    <col min="11266" max="11266" width="7.25" style="49" customWidth="1"/>
    <col min="11267" max="11520" width="8.125" style="49"/>
    <col min="11521" max="11521" width="6.625" style="49" customWidth="1"/>
    <col min="11522" max="11522" width="7.25" style="49" customWidth="1"/>
    <col min="11523" max="11776" width="8.125" style="49"/>
    <col min="11777" max="11777" width="6.625" style="49" customWidth="1"/>
    <col min="11778" max="11778" width="7.25" style="49" customWidth="1"/>
    <col min="11779" max="12032" width="8.125" style="49"/>
    <col min="12033" max="12033" width="6.625" style="49" customWidth="1"/>
    <col min="12034" max="12034" width="7.25" style="49" customWidth="1"/>
    <col min="12035" max="12288" width="8.125" style="49"/>
    <col min="12289" max="12289" width="6.625" style="49" customWidth="1"/>
    <col min="12290" max="12290" width="7.25" style="49" customWidth="1"/>
    <col min="12291" max="12544" width="8.125" style="49"/>
    <col min="12545" max="12545" width="6.625" style="49" customWidth="1"/>
    <col min="12546" max="12546" width="7.25" style="49" customWidth="1"/>
    <col min="12547" max="12800" width="8.125" style="49"/>
    <col min="12801" max="12801" width="6.625" style="49" customWidth="1"/>
    <col min="12802" max="12802" width="7.25" style="49" customWidth="1"/>
    <col min="12803" max="13056" width="8.125" style="49"/>
    <col min="13057" max="13057" width="6.625" style="49" customWidth="1"/>
    <col min="13058" max="13058" width="7.25" style="49" customWidth="1"/>
    <col min="13059" max="13312" width="8.125" style="49"/>
    <col min="13313" max="13313" width="6.625" style="49" customWidth="1"/>
    <col min="13314" max="13314" width="7.25" style="49" customWidth="1"/>
    <col min="13315" max="13568" width="8.125" style="49"/>
    <col min="13569" max="13569" width="6.625" style="49" customWidth="1"/>
    <col min="13570" max="13570" width="7.25" style="49" customWidth="1"/>
    <col min="13571" max="13824" width="8.125" style="49"/>
    <col min="13825" max="13825" width="6.625" style="49" customWidth="1"/>
    <col min="13826" max="13826" width="7.25" style="49" customWidth="1"/>
    <col min="13827" max="14080" width="8.125" style="49"/>
    <col min="14081" max="14081" width="6.625" style="49" customWidth="1"/>
    <col min="14082" max="14082" width="7.25" style="49" customWidth="1"/>
    <col min="14083" max="14336" width="8.125" style="49"/>
    <col min="14337" max="14337" width="6.625" style="49" customWidth="1"/>
    <col min="14338" max="14338" width="7.25" style="49" customWidth="1"/>
    <col min="14339" max="14592" width="8.125" style="49"/>
    <col min="14593" max="14593" width="6.625" style="49" customWidth="1"/>
    <col min="14594" max="14594" width="7.25" style="49" customWidth="1"/>
    <col min="14595" max="14848" width="8.125" style="49"/>
    <col min="14849" max="14849" width="6.625" style="49" customWidth="1"/>
    <col min="14850" max="14850" width="7.25" style="49" customWidth="1"/>
    <col min="14851" max="15104" width="8.125" style="49"/>
    <col min="15105" max="15105" width="6.625" style="49" customWidth="1"/>
    <col min="15106" max="15106" width="7.25" style="49" customWidth="1"/>
    <col min="15107" max="15360" width="8.125" style="49"/>
    <col min="15361" max="15361" width="6.625" style="49" customWidth="1"/>
    <col min="15362" max="15362" width="7.25" style="49" customWidth="1"/>
    <col min="15363" max="15616" width="8.125" style="49"/>
    <col min="15617" max="15617" width="6.625" style="49" customWidth="1"/>
    <col min="15618" max="15618" width="7.25" style="49" customWidth="1"/>
    <col min="15619" max="15872" width="8.125" style="49"/>
    <col min="15873" max="15873" width="6.625" style="49" customWidth="1"/>
    <col min="15874" max="15874" width="7.25" style="49" customWidth="1"/>
    <col min="15875" max="16128" width="8.125" style="49"/>
    <col min="16129" max="16129" width="6.625" style="49" customWidth="1"/>
    <col min="16130" max="16130" width="7.25" style="49" customWidth="1"/>
    <col min="16131" max="16384" width="8.125" style="49"/>
  </cols>
  <sheetData>
    <row r="1" spans="1:1" x14ac:dyDescent="0.4">
      <c r="A1" s="50">
        <v>7</v>
      </c>
    </row>
    <row r="29" spans="11:11" x14ac:dyDescent="0.4">
      <c r="K29" s="49" t="s">
        <v>38</v>
      </c>
    </row>
    <row r="36" spans="1:1" ht="24.75" customHeight="1" x14ac:dyDescent="0.4">
      <c r="A36" s="71" t="s">
        <v>40</v>
      </c>
    </row>
    <row r="37" spans="1:1" ht="24.75" customHeight="1" x14ac:dyDescent="0.4"/>
    <row r="60" spans="1:1" x14ac:dyDescent="0.4">
      <c r="A60" s="50" t="s">
        <v>39</v>
      </c>
    </row>
    <row r="69" spans="1:1" ht="21" x14ac:dyDescent="0.4">
      <c r="A69" s="71" t="s">
        <v>41</v>
      </c>
    </row>
    <row r="117" spans="1:1" ht="18.75" x14ac:dyDescent="0.4">
      <c r="A117" s="73" t="s">
        <v>45</v>
      </c>
    </row>
    <row r="164" spans="1:1" x14ac:dyDescent="0.4">
      <c r="A164" s="50" t="s">
        <v>46</v>
      </c>
    </row>
    <row r="211" spans="1:1" x14ac:dyDescent="0.4">
      <c r="A211" s="50" t="s">
        <v>47</v>
      </c>
    </row>
    <row r="257" spans="1:1" x14ac:dyDescent="0.4">
      <c r="A257" s="50" t="s">
        <v>48</v>
      </c>
    </row>
    <row r="310" spans="1:1" ht="21" x14ac:dyDescent="0.4">
      <c r="A310" s="71" t="s">
        <v>51</v>
      </c>
    </row>
    <row r="342" spans="1:1" ht="21" x14ac:dyDescent="0.4">
      <c r="A342" s="71" t="s">
        <v>52</v>
      </c>
    </row>
    <row r="388" spans="1:1" ht="24" x14ac:dyDescent="0.4">
      <c r="A388" s="80" t="s">
        <v>53</v>
      </c>
    </row>
    <row r="438" spans="1:1" ht="24" x14ac:dyDescent="0.4">
      <c r="A438" s="80" t="s">
        <v>54</v>
      </c>
    </row>
    <row r="488" spans="1:1" ht="24" x14ac:dyDescent="0.4">
      <c r="A488" s="80" t="s">
        <v>55</v>
      </c>
    </row>
    <row r="538" spans="1:1" ht="28.5" x14ac:dyDescent="0.4">
      <c r="A538" s="82" t="s">
        <v>56</v>
      </c>
    </row>
    <row r="574" spans="1:1" ht="32.25" x14ac:dyDescent="0.4">
      <c r="A574" s="83" t="s">
        <v>57</v>
      </c>
    </row>
    <row r="607" spans="1:2" ht="32.25" x14ac:dyDescent="0.4">
      <c r="A607" s="83" t="s">
        <v>58</v>
      </c>
      <c r="B607" s="86" t="s">
        <v>59</v>
      </c>
    </row>
    <row r="639" spans="1:2" ht="28.5" x14ac:dyDescent="0.4">
      <c r="A639" s="82" t="s">
        <v>60</v>
      </c>
      <c r="B639" s="49" t="s">
        <v>61</v>
      </c>
    </row>
    <row r="679" spans="1:1" ht="30.75" x14ac:dyDescent="0.4">
      <c r="A679" s="87" t="s">
        <v>62</v>
      </c>
    </row>
    <row r="718" spans="1:2" ht="28.5" x14ac:dyDescent="0.4">
      <c r="A718" s="82" t="s">
        <v>62</v>
      </c>
      <c r="B718" s="49" t="s">
        <v>64</v>
      </c>
    </row>
    <row r="758" spans="1:3" ht="28.5" x14ac:dyDescent="0.4">
      <c r="A758" s="82" t="s">
        <v>63</v>
      </c>
      <c r="C758" s="49" t="s">
        <v>65</v>
      </c>
    </row>
    <row r="797" spans="1:2" ht="28.5" x14ac:dyDescent="0.4">
      <c r="A797" s="82" t="s">
        <v>63</v>
      </c>
      <c r="B797" s="49" t="s">
        <v>61</v>
      </c>
    </row>
    <row r="836" spans="1:2" ht="28.5" x14ac:dyDescent="0.4">
      <c r="A836" s="82" t="s">
        <v>66</v>
      </c>
      <c r="B836" s="49" t="s">
        <v>61</v>
      </c>
    </row>
    <row r="875" spans="1:2" ht="28.5" x14ac:dyDescent="0.4">
      <c r="A875" s="82" t="s">
        <v>67</v>
      </c>
      <c r="B875" s="49" t="s">
        <v>70</v>
      </c>
    </row>
    <row r="914" spans="1:2" ht="28.5" x14ac:dyDescent="0.4">
      <c r="A914" s="82" t="s">
        <v>68</v>
      </c>
      <c r="B914" s="49" t="s">
        <v>61</v>
      </c>
    </row>
    <row r="955" spans="1:7" ht="30.75" x14ac:dyDescent="0.4">
      <c r="A955" s="87" t="s">
        <v>71</v>
      </c>
      <c r="B955" s="287" t="s">
        <v>72</v>
      </c>
      <c r="C955" s="288"/>
      <c r="D955" s="288"/>
      <c r="E955" s="288"/>
      <c r="F955" s="288"/>
      <c r="G955" s="288"/>
    </row>
    <row r="996" spans="1:7" ht="30.75" x14ac:dyDescent="0.4">
      <c r="A996" s="87" t="s">
        <v>73</v>
      </c>
      <c r="B996" s="287" t="s">
        <v>72</v>
      </c>
      <c r="C996" s="288"/>
      <c r="D996" s="288"/>
      <c r="E996" s="288"/>
      <c r="F996" s="288"/>
      <c r="G996" s="288"/>
    </row>
    <row r="1036" spans="1:7" ht="30.75" x14ac:dyDescent="0.4">
      <c r="A1036" s="87" t="s">
        <v>75</v>
      </c>
      <c r="B1036" s="287" t="s">
        <v>72</v>
      </c>
      <c r="C1036" s="288"/>
      <c r="D1036" s="288"/>
      <c r="E1036" s="288"/>
      <c r="F1036" s="288"/>
      <c r="G1036" s="288"/>
    </row>
    <row r="1078" spans="1:7" ht="30.75" x14ac:dyDescent="0.4">
      <c r="A1078" s="87" t="s">
        <v>76</v>
      </c>
      <c r="B1078" s="287" t="s">
        <v>72</v>
      </c>
      <c r="C1078" s="288"/>
      <c r="D1078" s="288"/>
      <c r="E1078" s="288"/>
      <c r="F1078" s="288"/>
      <c r="G1078" s="288"/>
    </row>
    <row r="1120" spans="1:7" ht="30.75" x14ac:dyDescent="0.4">
      <c r="A1120" s="87" t="s">
        <v>77</v>
      </c>
      <c r="B1120" s="287" t="s">
        <v>72</v>
      </c>
      <c r="C1120" s="288"/>
      <c r="D1120" s="288"/>
      <c r="E1120" s="288"/>
      <c r="F1120" s="288"/>
      <c r="G1120" s="288"/>
    </row>
    <row r="1156" spans="1:7" ht="30.75" x14ac:dyDescent="0.4">
      <c r="A1156" s="87" t="s">
        <v>78</v>
      </c>
      <c r="B1156" s="287" t="s">
        <v>72</v>
      </c>
      <c r="C1156" s="288"/>
      <c r="D1156" s="288"/>
      <c r="E1156" s="288"/>
      <c r="F1156" s="288"/>
      <c r="G1156" s="288"/>
    </row>
    <row r="1197" spans="1:7" ht="30.75" x14ac:dyDescent="0.4">
      <c r="A1197" s="87" t="s">
        <v>79</v>
      </c>
      <c r="B1197" s="287" t="s">
        <v>72</v>
      </c>
      <c r="C1197" s="288"/>
      <c r="D1197" s="288"/>
      <c r="E1197" s="288"/>
      <c r="F1197" s="288"/>
      <c r="G1197" s="288"/>
    </row>
    <row r="1240" spans="1:7" ht="30.75" x14ac:dyDescent="0.4">
      <c r="A1240" s="87" t="s">
        <v>80</v>
      </c>
      <c r="B1240" s="287" t="s">
        <v>72</v>
      </c>
      <c r="C1240" s="288"/>
      <c r="D1240" s="288"/>
      <c r="E1240" s="288"/>
      <c r="F1240" s="288"/>
      <c r="G1240" s="288"/>
    </row>
    <row r="1282" spans="1:7" ht="30.75" x14ac:dyDescent="0.4">
      <c r="A1282" s="87" t="s">
        <v>81</v>
      </c>
      <c r="B1282" s="287" t="s">
        <v>72</v>
      </c>
      <c r="C1282" s="288"/>
      <c r="D1282" s="288"/>
      <c r="E1282" s="288"/>
      <c r="F1282" s="288"/>
      <c r="G1282" s="288"/>
    </row>
    <row r="1325" spans="1:7" ht="30.75" x14ac:dyDescent="0.4">
      <c r="A1325" s="87" t="s">
        <v>83</v>
      </c>
      <c r="B1325" s="287" t="s">
        <v>72</v>
      </c>
      <c r="C1325" s="288"/>
      <c r="D1325" s="288"/>
      <c r="E1325" s="288"/>
      <c r="F1325" s="288"/>
      <c r="G1325" s="288"/>
    </row>
    <row r="1368" spans="1:7" ht="30.75" x14ac:dyDescent="0.4">
      <c r="A1368" s="87" t="s">
        <v>84</v>
      </c>
      <c r="B1368" s="287" t="s">
        <v>72</v>
      </c>
      <c r="C1368" s="288"/>
      <c r="D1368" s="288"/>
      <c r="E1368" s="288"/>
      <c r="F1368" s="288"/>
      <c r="G1368" s="288"/>
    </row>
    <row r="1410" spans="1:7" ht="30.75" x14ac:dyDescent="0.4">
      <c r="A1410" s="87" t="s">
        <v>85</v>
      </c>
      <c r="B1410" s="287" t="s">
        <v>72</v>
      </c>
      <c r="C1410" s="288"/>
      <c r="D1410" s="288"/>
      <c r="E1410" s="288"/>
      <c r="F1410" s="288"/>
      <c r="G1410" s="288"/>
    </row>
    <row r="1452" spans="1:7" ht="30.75" x14ac:dyDescent="0.4">
      <c r="A1452" s="87" t="s">
        <v>86</v>
      </c>
      <c r="B1452" s="287" t="s">
        <v>72</v>
      </c>
      <c r="C1452" s="288"/>
      <c r="D1452" s="288"/>
      <c r="E1452" s="288"/>
      <c r="F1452" s="288"/>
      <c r="G1452" s="288"/>
    </row>
    <row r="1494" spans="1:2" ht="28.5" x14ac:dyDescent="0.4">
      <c r="A1494" s="82" t="s">
        <v>89</v>
      </c>
      <c r="B1494" s="49" t="s">
        <v>90</v>
      </c>
    </row>
    <row r="1535" spans="1:2" ht="28.5" x14ac:dyDescent="0.4">
      <c r="A1535" s="82" t="s">
        <v>91</v>
      </c>
      <c r="B1535" s="49" t="s">
        <v>90</v>
      </c>
    </row>
    <row r="1579" spans="1:2" ht="28.5" x14ac:dyDescent="0.4">
      <c r="A1579" s="82" t="s">
        <v>92</v>
      </c>
      <c r="B1579" s="49" t="s">
        <v>90</v>
      </c>
    </row>
    <row r="1615" spans="1:2" ht="28.5" x14ac:dyDescent="0.4">
      <c r="A1615" s="82" t="s">
        <v>93</v>
      </c>
      <c r="B1615" s="49" t="s">
        <v>90</v>
      </c>
    </row>
    <row r="1660" spans="1:2" ht="28.5" x14ac:dyDescent="0.4">
      <c r="A1660" s="82" t="s">
        <v>94</v>
      </c>
      <c r="B1660" s="49" t="s">
        <v>90</v>
      </c>
    </row>
    <row r="1707" spans="1:2" ht="28.5" x14ac:dyDescent="0.4">
      <c r="A1707" s="82" t="s">
        <v>95</v>
      </c>
      <c r="B1707" s="49" t="s">
        <v>90</v>
      </c>
    </row>
    <row r="1753" spans="1:2" ht="28.5" x14ac:dyDescent="0.4">
      <c r="A1753" s="82" t="s">
        <v>96</v>
      </c>
      <c r="B1753" s="49" t="s">
        <v>90</v>
      </c>
    </row>
    <row r="1800" spans="1:2" ht="28.5" x14ac:dyDescent="0.4">
      <c r="A1800" s="82" t="s">
        <v>97</v>
      </c>
      <c r="B1800" s="49" t="s">
        <v>90</v>
      </c>
    </row>
    <row r="1846" spans="1:2" ht="28.5" x14ac:dyDescent="0.4">
      <c r="A1846" s="82" t="s">
        <v>98</v>
      </c>
      <c r="B1846" s="49" t="s">
        <v>90</v>
      </c>
    </row>
    <row r="1893" spans="1:2" ht="28.5" x14ac:dyDescent="0.4">
      <c r="A1893" s="82" t="s">
        <v>99</v>
      </c>
      <c r="B1893" s="49" t="s">
        <v>90</v>
      </c>
    </row>
    <row r="1938" spans="1:2" x14ac:dyDescent="0.4">
      <c r="A1938" s="50">
        <v>51</v>
      </c>
      <c r="B1938" s="49" t="s">
        <v>101</v>
      </c>
    </row>
    <row r="1979" spans="1:2" x14ac:dyDescent="0.4">
      <c r="A1979" s="50">
        <v>52</v>
      </c>
      <c r="B1979" s="49" t="s">
        <v>102</v>
      </c>
    </row>
    <row r="2020" spans="1:2" x14ac:dyDescent="0.4">
      <c r="A2020" s="50">
        <v>53</v>
      </c>
      <c r="B2020" s="49" t="s">
        <v>101</v>
      </c>
    </row>
    <row r="2061" spans="1:2" x14ac:dyDescent="0.4">
      <c r="A2061" s="50">
        <v>54</v>
      </c>
      <c r="B2061" s="49" t="s">
        <v>102</v>
      </c>
    </row>
    <row r="2103" spans="1:2" x14ac:dyDescent="0.4">
      <c r="A2103" s="50">
        <v>55</v>
      </c>
      <c r="B2103" s="49" t="s">
        <v>101</v>
      </c>
    </row>
    <row r="2143" spans="1:2" x14ac:dyDescent="0.4">
      <c r="A2143" s="50">
        <v>56</v>
      </c>
      <c r="B2143" s="49" t="s">
        <v>101</v>
      </c>
    </row>
    <row r="2184" spans="1:2" x14ac:dyDescent="0.4">
      <c r="A2184" s="50">
        <v>57</v>
      </c>
      <c r="B2184" s="49" t="s">
        <v>101</v>
      </c>
    </row>
    <row r="2225" spans="1:2" x14ac:dyDescent="0.4">
      <c r="A2225" s="50">
        <v>58</v>
      </c>
      <c r="B2225" s="49" t="s">
        <v>101</v>
      </c>
    </row>
    <row r="2267" spans="1:2" x14ac:dyDescent="0.4">
      <c r="A2267" s="50">
        <v>59</v>
      </c>
      <c r="B2267" s="49" t="s">
        <v>101</v>
      </c>
    </row>
    <row r="2310" spans="1:2" x14ac:dyDescent="0.4">
      <c r="A2310" s="50">
        <v>60</v>
      </c>
      <c r="B2310" s="49" t="s">
        <v>101</v>
      </c>
    </row>
    <row r="2354" spans="1:2" s="259" customFormat="1" x14ac:dyDescent="0.4">
      <c r="A2354" s="258">
        <v>61</v>
      </c>
      <c r="B2354" s="259" t="s">
        <v>116</v>
      </c>
    </row>
    <row r="2355" spans="1:2" s="259" customFormat="1" x14ac:dyDescent="0.4">
      <c r="A2355" s="258"/>
    </row>
    <row r="2356" spans="1:2" s="259" customFormat="1" x14ac:dyDescent="0.4">
      <c r="A2356" s="258"/>
    </row>
    <row r="2357" spans="1:2" s="259" customFormat="1" x14ac:dyDescent="0.4">
      <c r="A2357" s="258"/>
    </row>
    <row r="2358" spans="1:2" s="259" customFormat="1" x14ac:dyDescent="0.4">
      <c r="A2358" s="258"/>
    </row>
    <row r="2359" spans="1:2" s="259" customFormat="1" x14ac:dyDescent="0.4">
      <c r="A2359" s="258"/>
    </row>
    <row r="2360" spans="1:2" s="259" customFormat="1" x14ac:dyDescent="0.4">
      <c r="A2360" s="258"/>
    </row>
    <row r="2361" spans="1:2" s="259" customFormat="1" x14ac:dyDescent="0.4">
      <c r="A2361" s="258"/>
    </row>
    <row r="2362" spans="1:2" s="259" customFormat="1" x14ac:dyDescent="0.4">
      <c r="A2362" s="258"/>
    </row>
    <row r="2363" spans="1:2" s="259" customFormat="1" x14ac:dyDescent="0.4">
      <c r="A2363" s="258"/>
    </row>
    <row r="2364" spans="1:2" s="259" customFormat="1" x14ac:dyDescent="0.4">
      <c r="A2364" s="258"/>
    </row>
    <row r="2365" spans="1:2" s="259" customFormat="1" x14ac:dyDescent="0.4">
      <c r="A2365" s="258"/>
    </row>
    <row r="2366" spans="1:2" s="259" customFormat="1" x14ac:dyDescent="0.4">
      <c r="A2366" s="258"/>
    </row>
    <row r="2367" spans="1:2" s="259" customFormat="1" x14ac:dyDescent="0.4">
      <c r="A2367" s="258"/>
    </row>
    <row r="2368" spans="1:2" s="259" customFormat="1" x14ac:dyDescent="0.4">
      <c r="A2368" s="258"/>
    </row>
    <row r="2369" spans="1:1" s="259" customFormat="1" x14ac:dyDescent="0.4">
      <c r="A2369" s="258"/>
    </row>
    <row r="2370" spans="1:1" s="259" customFormat="1" x14ac:dyDescent="0.4">
      <c r="A2370" s="258"/>
    </row>
    <row r="2371" spans="1:1" s="259" customFormat="1" x14ac:dyDescent="0.4">
      <c r="A2371" s="258"/>
    </row>
    <row r="2372" spans="1:1" s="259" customFormat="1" x14ac:dyDescent="0.4">
      <c r="A2372" s="258"/>
    </row>
    <row r="2373" spans="1:1" s="259" customFormat="1" x14ac:dyDescent="0.4">
      <c r="A2373" s="258"/>
    </row>
    <row r="2374" spans="1:1" s="259" customFormat="1" x14ac:dyDescent="0.4">
      <c r="A2374" s="258"/>
    </row>
    <row r="2375" spans="1:1" s="259" customFormat="1" x14ac:dyDescent="0.4">
      <c r="A2375" s="258"/>
    </row>
    <row r="2376" spans="1:1" s="259" customFormat="1" x14ac:dyDescent="0.4">
      <c r="A2376" s="258"/>
    </row>
    <row r="2377" spans="1:1" s="259" customFormat="1" x14ac:dyDescent="0.4">
      <c r="A2377" s="258"/>
    </row>
    <row r="2378" spans="1:1" s="259" customFormat="1" x14ac:dyDescent="0.4">
      <c r="A2378" s="258"/>
    </row>
    <row r="2379" spans="1:1" s="259" customFormat="1" x14ac:dyDescent="0.4">
      <c r="A2379" s="258"/>
    </row>
    <row r="2380" spans="1:1" s="259" customFormat="1" x14ac:dyDescent="0.4">
      <c r="A2380" s="258"/>
    </row>
    <row r="2381" spans="1:1" s="259" customFormat="1" x14ac:dyDescent="0.4">
      <c r="A2381" s="258"/>
    </row>
    <row r="2382" spans="1:1" s="259" customFormat="1" x14ac:dyDescent="0.4">
      <c r="A2382" s="258"/>
    </row>
    <row r="2383" spans="1:1" s="259" customFormat="1" x14ac:dyDescent="0.4">
      <c r="A2383" s="258"/>
    </row>
    <row r="2384" spans="1:1" s="259" customFormat="1" x14ac:dyDescent="0.4">
      <c r="A2384" s="258"/>
    </row>
    <row r="2385" spans="1:3" s="259" customFormat="1" x14ac:dyDescent="0.4">
      <c r="A2385" s="258"/>
    </row>
    <row r="2386" spans="1:3" s="259" customFormat="1" x14ac:dyDescent="0.4">
      <c r="A2386" s="258"/>
    </row>
    <row r="2387" spans="1:3" s="259" customFormat="1" x14ac:dyDescent="0.4">
      <c r="A2387" s="258"/>
    </row>
    <row r="2388" spans="1:3" s="259" customFormat="1" x14ac:dyDescent="0.4">
      <c r="A2388" s="258"/>
    </row>
    <row r="2389" spans="1:3" s="259" customFormat="1" x14ac:dyDescent="0.4">
      <c r="A2389" s="258"/>
    </row>
    <row r="2390" spans="1:3" s="259" customFormat="1" x14ac:dyDescent="0.4">
      <c r="A2390" s="258"/>
    </row>
    <row r="2391" spans="1:3" s="259" customFormat="1" x14ac:dyDescent="0.4">
      <c r="A2391" s="258"/>
    </row>
    <row r="2392" spans="1:3" s="259" customFormat="1" x14ac:dyDescent="0.4">
      <c r="A2392" s="258"/>
    </row>
    <row r="2393" spans="1:3" s="259" customFormat="1" x14ac:dyDescent="0.4">
      <c r="A2393" s="258"/>
    </row>
    <row r="2394" spans="1:3" s="259" customFormat="1" x14ac:dyDescent="0.4">
      <c r="A2394" s="258"/>
    </row>
    <row r="2395" spans="1:3" s="259" customFormat="1" x14ac:dyDescent="0.4">
      <c r="A2395" s="258">
        <v>62</v>
      </c>
      <c r="C2395" s="259" t="s">
        <v>116</v>
      </c>
    </row>
    <row r="2396" spans="1:3" s="259" customFormat="1" x14ac:dyDescent="0.4">
      <c r="A2396" s="258"/>
    </row>
    <row r="2397" spans="1:3" s="259" customFormat="1" x14ac:dyDescent="0.4">
      <c r="A2397" s="258"/>
    </row>
    <row r="2398" spans="1:3" s="259" customFormat="1" x14ac:dyDescent="0.4">
      <c r="A2398" s="258"/>
    </row>
    <row r="2399" spans="1:3" s="259" customFormat="1" x14ac:dyDescent="0.4">
      <c r="A2399" s="258"/>
    </row>
    <row r="2400" spans="1:3" s="259" customFormat="1" x14ac:dyDescent="0.4">
      <c r="A2400" s="258"/>
    </row>
    <row r="2401" spans="1:1" s="259" customFormat="1" x14ac:dyDescent="0.4">
      <c r="A2401" s="258"/>
    </row>
    <row r="2402" spans="1:1" s="259" customFormat="1" x14ac:dyDescent="0.4">
      <c r="A2402" s="258"/>
    </row>
    <row r="2403" spans="1:1" s="259" customFormat="1" x14ac:dyDescent="0.4">
      <c r="A2403" s="258"/>
    </row>
    <row r="2404" spans="1:1" s="259" customFormat="1" x14ac:dyDescent="0.4">
      <c r="A2404" s="258"/>
    </row>
    <row r="2405" spans="1:1" s="259" customFormat="1" x14ac:dyDescent="0.4">
      <c r="A2405" s="258"/>
    </row>
    <row r="2406" spans="1:1" s="259" customFormat="1" x14ac:dyDescent="0.4">
      <c r="A2406" s="258"/>
    </row>
    <row r="2407" spans="1:1" s="259" customFormat="1" x14ac:dyDescent="0.4">
      <c r="A2407" s="258"/>
    </row>
    <row r="2408" spans="1:1" s="259" customFormat="1" x14ac:dyDescent="0.4">
      <c r="A2408" s="258"/>
    </row>
    <row r="2409" spans="1:1" s="259" customFormat="1" x14ac:dyDescent="0.4">
      <c r="A2409" s="258"/>
    </row>
    <row r="2410" spans="1:1" s="259" customFormat="1" x14ac:dyDescent="0.4">
      <c r="A2410" s="258"/>
    </row>
    <row r="2411" spans="1:1" s="259" customFormat="1" x14ac:dyDescent="0.4">
      <c r="A2411" s="258"/>
    </row>
    <row r="2412" spans="1:1" s="259" customFormat="1" x14ac:dyDescent="0.4">
      <c r="A2412" s="258"/>
    </row>
    <row r="2413" spans="1:1" s="259" customFormat="1" x14ac:dyDescent="0.4">
      <c r="A2413" s="258"/>
    </row>
    <row r="2414" spans="1:1" s="259" customFormat="1" x14ac:dyDescent="0.4">
      <c r="A2414" s="258"/>
    </row>
    <row r="2415" spans="1:1" s="259" customFormat="1" x14ac:dyDescent="0.4">
      <c r="A2415" s="258"/>
    </row>
    <row r="2416" spans="1:1" s="259" customFormat="1" x14ac:dyDescent="0.4">
      <c r="A2416" s="258"/>
    </row>
    <row r="2417" spans="1:1" s="259" customFormat="1" x14ac:dyDescent="0.4">
      <c r="A2417" s="258"/>
    </row>
    <row r="2418" spans="1:1" s="259" customFormat="1" x14ac:dyDescent="0.4">
      <c r="A2418" s="258"/>
    </row>
    <row r="2419" spans="1:1" s="259" customFormat="1" x14ac:dyDescent="0.4">
      <c r="A2419" s="258"/>
    </row>
    <row r="2420" spans="1:1" s="259" customFormat="1" x14ac:dyDescent="0.4">
      <c r="A2420" s="258"/>
    </row>
    <row r="2421" spans="1:1" s="259" customFormat="1" x14ac:dyDescent="0.4">
      <c r="A2421" s="258"/>
    </row>
    <row r="2422" spans="1:1" s="259" customFormat="1" x14ac:dyDescent="0.4">
      <c r="A2422" s="258"/>
    </row>
    <row r="2423" spans="1:1" s="259" customFormat="1" x14ac:dyDescent="0.4">
      <c r="A2423" s="258"/>
    </row>
    <row r="2424" spans="1:1" s="259" customFormat="1" x14ac:dyDescent="0.4">
      <c r="A2424" s="258"/>
    </row>
    <row r="2425" spans="1:1" s="259" customFormat="1" x14ac:dyDescent="0.4">
      <c r="A2425" s="258">
        <v>63</v>
      </c>
    </row>
    <row r="2426" spans="1:1" s="259" customFormat="1" x14ac:dyDescent="0.4">
      <c r="A2426" s="258"/>
    </row>
    <row r="2427" spans="1:1" s="259" customFormat="1" x14ac:dyDescent="0.4">
      <c r="A2427" s="258"/>
    </row>
    <row r="2428" spans="1:1" s="259" customFormat="1" x14ac:dyDescent="0.4">
      <c r="A2428" s="258"/>
    </row>
    <row r="2429" spans="1:1" s="259" customFormat="1" x14ac:dyDescent="0.4">
      <c r="A2429" s="258"/>
    </row>
    <row r="2430" spans="1:1" s="259" customFormat="1" x14ac:dyDescent="0.4">
      <c r="A2430" s="258"/>
    </row>
    <row r="2431" spans="1:1" s="259" customFormat="1" x14ac:dyDescent="0.4">
      <c r="A2431" s="258"/>
    </row>
    <row r="2432" spans="1:1" s="259" customFormat="1" x14ac:dyDescent="0.4">
      <c r="A2432" s="258"/>
    </row>
    <row r="2433" spans="1:1" s="259" customFormat="1" x14ac:dyDescent="0.4">
      <c r="A2433" s="258"/>
    </row>
    <row r="2434" spans="1:1" s="259" customFormat="1" x14ac:dyDescent="0.4">
      <c r="A2434" s="258"/>
    </row>
    <row r="2435" spans="1:1" s="259" customFormat="1" x14ac:dyDescent="0.4">
      <c r="A2435" s="258"/>
    </row>
    <row r="2436" spans="1:1" s="259" customFormat="1" x14ac:dyDescent="0.4">
      <c r="A2436" s="258"/>
    </row>
    <row r="2437" spans="1:1" s="259" customFormat="1" x14ac:dyDescent="0.4">
      <c r="A2437" s="258"/>
    </row>
    <row r="2438" spans="1:1" s="259" customFormat="1" x14ac:dyDescent="0.4">
      <c r="A2438" s="258"/>
    </row>
    <row r="2439" spans="1:1" s="259" customFormat="1" x14ac:dyDescent="0.4">
      <c r="A2439" s="258"/>
    </row>
    <row r="2440" spans="1:1" s="259" customFormat="1" x14ac:dyDescent="0.4">
      <c r="A2440" s="258"/>
    </row>
    <row r="2441" spans="1:1" s="259" customFormat="1" x14ac:dyDescent="0.4">
      <c r="A2441" s="258"/>
    </row>
    <row r="2442" spans="1:1" s="259" customFormat="1" x14ac:dyDescent="0.4">
      <c r="A2442" s="258"/>
    </row>
    <row r="2443" spans="1:1" s="259" customFormat="1" x14ac:dyDescent="0.4">
      <c r="A2443" s="258"/>
    </row>
    <row r="2444" spans="1:1" s="259" customFormat="1" x14ac:dyDescent="0.4">
      <c r="A2444" s="258"/>
    </row>
    <row r="2445" spans="1:1" s="259" customFormat="1" x14ac:dyDescent="0.4">
      <c r="A2445" s="258"/>
    </row>
    <row r="2446" spans="1:1" s="259" customFormat="1" x14ac:dyDescent="0.4">
      <c r="A2446" s="258"/>
    </row>
    <row r="2447" spans="1:1" s="259" customFormat="1" x14ac:dyDescent="0.4">
      <c r="A2447" s="258"/>
    </row>
    <row r="2448" spans="1:1" s="259" customFormat="1" x14ac:dyDescent="0.4">
      <c r="A2448" s="258"/>
    </row>
    <row r="2449" spans="1:1" s="259" customFormat="1" x14ac:dyDescent="0.4">
      <c r="A2449" s="258"/>
    </row>
    <row r="2450" spans="1:1" s="259" customFormat="1" x14ac:dyDescent="0.4">
      <c r="A2450" s="258"/>
    </row>
    <row r="2451" spans="1:1" s="259" customFormat="1" x14ac:dyDescent="0.4">
      <c r="A2451" s="258"/>
    </row>
    <row r="2452" spans="1:1" s="259" customFormat="1" x14ac:dyDescent="0.4">
      <c r="A2452" s="258"/>
    </row>
    <row r="2453" spans="1:1" s="259" customFormat="1" x14ac:dyDescent="0.4">
      <c r="A2453" s="258"/>
    </row>
    <row r="2454" spans="1:1" s="259" customFormat="1" x14ac:dyDescent="0.4">
      <c r="A2454" s="258"/>
    </row>
    <row r="2455" spans="1:1" s="259" customFormat="1" x14ac:dyDescent="0.4">
      <c r="A2455" s="258"/>
    </row>
    <row r="2456" spans="1:1" s="259" customFormat="1" x14ac:dyDescent="0.4">
      <c r="A2456" s="258"/>
    </row>
    <row r="2457" spans="1:1" s="259" customFormat="1" x14ac:dyDescent="0.4">
      <c r="A2457" s="258"/>
    </row>
    <row r="2458" spans="1:1" s="259" customFormat="1" x14ac:dyDescent="0.4">
      <c r="A2458" s="258"/>
    </row>
    <row r="2459" spans="1:1" s="259" customFormat="1" x14ac:dyDescent="0.4">
      <c r="A2459" s="258"/>
    </row>
    <row r="2460" spans="1:1" s="259" customFormat="1" x14ac:dyDescent="0.4">
      <c r="A2460" s="258"/>
    </row>
    <row r="2461" spans="1:1" s="259" customFormat="1" x14ac:dyDescent="0.4">
      <c r="A2461" s="258"/>
    </row>
    <row r="2462" spans="1:1" s="259" customFormat="1" x14ac:dyDescent="0.4">
      <c r="A2462" s="258"/>
    </row>
    <row r="2463" spans="1:1" s="259" customFormat="1" x14ac:dyDescent="0.4">
      <c r="A2463" s="258"/>
    </row>
    <row r="2464" spans="1:1" s="259" customFormat="1" x14ac:dyDescent="0.4">
      <c r="A2464" s="258"/>
    </row>
    <row r="2465" spans="1:1" s="259" customFormat="1" x14ac:dyDescent="0.4">
      <c r="A2465" s="258">
        <v>64</v>
      </c>
    </row>
    <row r="2466" spans="1:1" s="259" customFormat="1" x14ac:dyDescent="0.4">
      <c r="A2466" s="258"/>
    </row>
    <row r="2467" spans="1:1" s="259" customFormat="1" x14ac:dyDescent="0.4">
      <c r="A2467" s="258"/>
    </row>
    <row r="2468" spans="1:1" s="259" customFormat="1" x14ac:dyDescent="0.4">
      <c r="A2468" s="258"/>
    </row>
    <row r="2469" spans="1:1" s="259" customFormat="1" x14ac:dyDescent="0.4">
      <c r="A2469" s="258"/>
    </row>
    <row r="2470" spans="1:1" s="259" customFormat="1" x14ac:dyDescent="0.4">
      <c r="A2470" s="258"/>
    </row>
    <row r="2471" spans="1:1" s="259" customFormat="1" x14ac:dyDescent="0.4">
      <c r="A2471" s="258"/>
    </row>
    <row r="2472" spans="1:1" s="259" customFormat="1" x14ac:dyDescent="0.4">
      <c r="A2472" s="258"/>
    </row>
    <row r="2473" spans="1:1" s="259" customFormat="1" x14ac:dyDescent="0.4">
      <c r="A2473" s="258"/>
    </row>
    <row r="2474" spans="1:1" s="259" customFormat="1" x14ac:dyDescent="0.4">
      <c r="A2474" s="258"/>
    </row>
    <row r="2475" spans="1:1" s="259" customFormat="1" x14ac:dyDescent="0.4">
      <c r="A2475" s="258"/>
    </row>
    <row r="2476" spans="1:1" s="259" customFormat="1" x14ac:dyDescent="0.4">
      <c r="A2476" s="258"/>
    </row>
    <row r="2477" spans="1:1" s="259" customFormat="1" x14ac:dyDescent="0.4">
      <c r="A2477" s="258"/>
    </row>
    <row r="2478" spans="1:1" s="259" customFormat="1" x14ac:dyDescent="0.4">
      <c r="A2478" s="258"/>
    </row>
    <row r="2479" spans="1:1" s="259" customFormat="1" x14ac:dyDescent="0.4">
      <c r="A2479" s="258"/>
    </row>
    <row r="2480" spans="1:1" s="259" customFormat="1" x14ac:dyDescent="0.4">
      <c r="A2480" s="258"/>
    </row>
    <row r="2481" spans="1:1" s="259" customFormat="1" x14ac:dyDescent="0.4">
      <c r="A2481" s="258"/>
    </row>
    <row r="2482" spans="1:1" s="259" customFormat="1" x14ac:dyDescent="0.4">
      <c r="A2482" s="258"/>
    </row>
    <row r="2483" spans="1:1" s="259" customFormat="1" x14ac:dyDescent="0.4">
      <c r="A2483" s="258"/>
    </row>
    <row r="2484" spans="1:1" s="259" customFormat="1" x14ac:dyDescent="0.4">
      <c r="A2484" s="258"/>
    </row>
    <row r="2485" spans="1:1" s="259" customFormat="1" x14ac:dyDescent="0.4">
      <c r="A2485" s="258"/>
    </row>
    <row r="2486" spans="1:1" s="259" customFormat="1" x14ac:dyDescent="0.4">
      <c r="A2486" s="258"/>
    </row>
    <row r="2487" spans="1:1" s="259" customFormat="1" x14ac:dyDescent="0.4">
      <c r="A2487" s="258"/>
    </row>
    <row r="2488" spans="1:1" s="259" customFormat="1" x14ac:dyDescent="0.4">
      <c r="A2488" s="258"/>
    </row>
    <row r="2489" spans="1:1" s="259" customFormat="1" x14ac:dyDescent="0.4">
      <c r="A2489" s="258"/>
    </row>
    <row r="2490" spans="1:1" s="259" customFormat="1" x14ac:dyDescent="0.4">
      <c r="A2490" s="258"/>
    </row>
    <row r="2491" spans="1:1" s="259" customFormat="1" x14ac:dyDescent="0.4">
      <c r="A2491" s="258"/>
    </row>
    <row r="2492" spans="1:1" s="259" customFormat="1" x14ac:dyDescent="0.4">
      <c r="A2492" s="258"/>
    </row>
    <row r="2493" spans="1:1" s="259" customFormat="1" x14ac:dyDescent="0.4">
      <c r="A2493" s="258"/>
    </row>
    <row r="2494" spans="1:1" s="259" customFormat="1" x14ac:dyDescent="0.4">
      <c r="A2494" s="258"/>
    </row>
    <row r="2495" spans="1:1" s="259" customFormat="1" x14ac:dyDescent="0.4">
      <c r="A2495" s="258"/>
    </row>
    <row r="2496" spans="1:1" s="259" customFormat="1" x14ac:dyDescent="0.4">
      <c r="A2496" s="258"/>
    </row>
    <row r="2497" spans="1:1" s="259" customFormat="1" x14ac:dyDescent="0.4">
      <c r="A2497" s="258"/>
    </row>
    <row r="2498" spans="1:1" s="259" customFormat="1" x14ac:dyDescent="0.4">
      <c r="A2498" s="258"/>
    </row>
    <row r="2499" spans="1:1" s="259" customFormat="1" x14ac:dyDescent="0.4">
      <c r="A2499" s="258"/>
    </row>
    <row r="2500" spans="1:1" s="259" customFormat="1" x14ac:dyDescent="0.4">
      <c r="A2500" s="258"/>
    </row>
    <row r="2501" spans="1:1" s="259" customFormat="1" x14ac:dyDescent="0.4">
      <c r="A2501" s="258"/>
    </row>
    <row r="2502" spans="1:1" s="259" customFormat="1" x14ac:dyDescent="0.4">
      <c r="A2502" s="258"/>
    </row>
    <row r="2503" spans="1:1" s="259" customFormat="1" x14ac:dyDescent="0.4">
      <c r="A2503" s="258"/>
    </row>
    <row r="2504" spans="1:1" s="259" customFormat="1" x14ac:dyDescent="0.4">
      <c r="A2504" s="258"/>
    </row>
    <row r="2505" spans="1:1" s="259" customFormat="1" x14ac:dyDescent="0.4">
      <c r="A2505" s="258">
        <v>65</v>
      </c>
    </row>
    <row r="2506" spans="1:1" s="259" customFormat="1" x14ac:dyDescent="0.4">
      <c r="A2506" s="258"/>
    </row>
    <row r="2507" spans="1:1" s="259" customFormat="1" x14ac:dyDescent="0.4">
      <c r="A2507" s="258"/>
    </row>
    <row r="2508" spans="1:1" s="259" customFormat="1" x14ac:dyDescent="0.4">
      <c r="A2508" s="258"/>
    </row>
    <row r="2509" spans="1:1" s="259" customFormat="1" x14ac:dyDescent="0.4">
      <c r="A2509" s="258"/>
    </row>
    <row r="2510" spans="1:1" s="259" customFormat="1" x14ac:dyDescent="0.4">
      <c r="A2510" s="258"/>
    </row>
    <row r="2511" spans="1:1" s="259" customFormat="1" x14ac:dyDescent="0.4">
      <c r="A2511" s="258"/>
    </row>
    <row r="2512" spans="1:1" s="259" customFormat="1" x14ac:dyDescent="0.4">
      <c r="A2512" s="258"/>
    </row>
    <row r="2513" spans="1:1" s="259" customFormat="1" x14ac:dyDescent="0.4">
      <c r="A2513" s="258"/>
    </row>
    <row r="2514" spans="1:1" s="259" customFormat="1" x14ac:dyDescent="0.4">
      <c r="A2514" s="258"/>
    </row>
    <row r="2515" spans="1:1" s="259" customFormat="1" x14ac:dyDescent="0.4">
      <c r="A2515" s="258"/>
    </row>
    <row r="2516" spans="1:1" s="259" customFormat="1" x14ac:dyDescent="0.4">
      <c r="A2516" s="258"/>
    </row>
    <row r="2517" spans="1:1" s="259" customFormat="1" x14ac:dyDescent="0.4">
      <c r="A2517" s="258"/>
    </row>
    <row r="2518" spans="1:1" s="259" customFormat="1" x14ac:dyDescent="0.4">
      <c r="A2518" s="258"/>
    </row>
    <row r="2519" spans="1:1" s="259" customFormat="1" x14ac:dyDescent="0.4">
      <c r="A2519" s="258"/>
    </row>
    <row r="2520" spans="1:1" s="259" customFormat="1" x14ac:dyDescent="0.4">
      <c r="A2520" s="258"/>
    </row>
    <row r="2521" spans="1:1" s="259" customFormat="1" x14ac:dyDescent="0.4">
      <c r="A2521" s="258"/>
    </row>
    <row r="2522" spans="1:1" s="259" customFormat="1" x14ac:dyDescent="0.4">
      <c r="A2522" s="258"/>
    </row>
    <row r="2523" spans="1:1" s="259" customFormat="1" x14ac:dyDescent="0.4">
      <c r="A2523" s="258"/>
    </row>
    <row r="2524" spans="1:1" s="259" customFormat="1" x14ac:dyDescent="0.4">
      <c r="A2524" s="258"/>
    </row>
    <row r="2525" spans="1:1" s="259" customFormat="1" x14ac:dyDescent="0.4">
      <c r="A2525" s="258"/>
    </row>
    <row r="2526" spans="1:1" s="259" customFormat="1" x14ac:dyDescent="0.4">
      <c r="A2526" s="258"/>
    </row>
    <row r="2527" spans="1:1" s="259" customFormat="1" x14ac:dyDescent="0.4">
      <c r="A2527" s="258"/>
    </row>
    <row r="2528" spans="1:1" s="259" customFormat="1" x14ac:dyDescent="0.4">
      <c r="A2528" s="258"/>
    </row>
    <row r="2529" spans="1:1" s="259" customFormat="1" x14ac:dyDescent="0.4">
      <c r="A2529" s="258"/>
    </row>
    <row r="2530" spans="1:1" s="259" customFormat="1" x14ac:dyDescent="0.4">
      <c r="A2530" s="258"/>
    </row>
    <row r="2531" spans="1:1" s="259" customFormat="1" x14ac:dyDescent="0.4">
      <c r="A2531" s="258"/>
    </row>
    <row r="2532" spans="1:1" s="259" customFormat="1" x14ac:dyDescent="0.4">
      <c r="A2532" s="258"/>
    </row>
    <row r="2533" spans="1:1" s="259" customFormat="1" x14ac:dyDescent="0.4">
      <c r="A2533" s="258"/>
    </row>
    <row r="2534" spans="1:1" s="259" customFormat="1" x14ac:dyDescent="0.4">
      <c r="A2534" s="258"/>
    </row>
    <row r="2535" spans="1:1" s="259" customFormat="1" x14ac:dyDescent="0.4">
      <c r="A2535" s="258"/>
    </row>
    <row r="2536" spans="1:1" s="259" customFormat="1" x14ac:dyDescent="0.4">
      <c r="A2536" s="258"/>
    </row>
    <row r="2537" spans="1:1" s="259" customFormat="1" x14ac:dyDescent="0.4">
      <c r="A2537" s="258"/>
    </row>
    <row r="2538" spans="1:1" s="259" customFormat="1" x14ac:dyDescent="0.4">
      <c r="A2538" s="258"/>
    </row>
    <row r="2539" spans="1:1" s="259" customFormat="1" x14ac:dyDescent="0.4">
      <c r="A2539" s="258"/>
    </row>
    <row r="2540" spans="1:1" s="259" customFormat="1" x14ac:dyDescent="0.4">
      <c r="A2540" s="258"/>
    </row>
    <row r="2541" spans="1:1" s="259" customFormat="1" x14ac:dyDescent="0.4">
      <c r="A2541" s="258"/>
    </row>
    <row r="2542" spans="1:1" s="259" customFormat="1" x14ac:dyDescent="0.4">
      <c r="A2542" s="258"/>
    </row>
    <row r="2543" spans="1:1" s="259" customFormat="1" x14ac:dyDescent="0.4">
      <c r="A2543" s="258"/>
    </row>
    <row r="2544" spans="1:1" s="259" customFormat="1" x14ac:dyDescent="0.4">
      <c r="A2544" s="258"/>
    </row>
    <row r="2545" spans="1:1" s="259" customFormat="1" x14ac:dyDescent="0.4">
      <c r="A2545" s="258"/>
    </row>
    <row r="2546" spans="1:1" s="259" customFormat="1" x14ac:dyDescent="0.4">
      <c r="A2546" s="258">
        <v>66</v>
      </c>
    </row>
    <row r="2547" spans="1:1" s="259" customFormat="1" x14ac:dyDescent="0.4">
      <c r="A2547" s="258"/>
    </row>
    <row r="2548" spans="1:1" s="259" customFormat="1" x14ac:dyDescent="0.4">
      <c r="A2548" s="258"/>
    </row>
    <row r="2549" spans="1:1" s="259" customFormat="1" x14ac:dyDescent="0.4">
      <c r="A2549" s="258"/>
    </row>
    <row r="2550" spans="1:1" s="259" customFormat="1" x14ac:dyDescent="0.4">
      <c r="A2550" s="258"/>
    </row>
    <row r="2551" spans="1:1" s="259" customFormat="1" x14ac:dyDescent="0.4">
      <c r="A2551" s="258"/>
    </row>
    <row r="2552" spans="1:1" s="259" customFormat="1" x14ac:dyDescent="0.4">
      <c r="A2552" s="258"/>
    </row>
    <row r="2553" spans="1:1" s="259" customFormat="1" x14ac:dyDescent="0.4">
      <c r="A2553" s="258"/>
    </row>
    <row r="2554" spans="1:1" s="259" customFormat="1" x14ac:dyDescent="0.4">
      <c r="A2554" s="258"/>
    </row>
    <row r="2555" spans="1:1" s="259" customFormat="1" x14ac:dyDescent="0.4">
      <c r="A2555" s="258"/>
    </row>
    <row r="2556" spans="1:1" s="259" customFormat="1" x14ac:dyDescent="0.4">
      <c r="A2556" s="258"/>
    </row>
    <row r="2557" spans="1:1" s="259" customFormat="1" x14ac:dyDescent="0.4">
      <c r="A2557" s="258"/>
    </row>
    <row r="2558" spans="1:1" s="259" customFormat="1" x14ac:dyDescent="0.4">
      <c r="A2558" s="258"/>
    </row>
    <row r="2559" spans="1:1" s="259" customFormat="1" x14ac:dyDescent="0.4">
      <c r="A2559" s="258"/>
    </row>
    <row r="2560" spans="1:1" s="259" customFormat="1" x14ac:dyDescent="0.4">
      <c r="A2560" s="258"/>
    </row>
    <row r="2561" spans="1:1" s="259" customFormat="1" x14ac:dyDescent="0.4">
      <c r="A2561" s="258"/>
    </row>
    <row r="2562" spans="1:1" s="259" customFormat="1" x14ac:dyDescent="0.4">
      <c r="A2562" s="258"/>
    </row>
    <row r="2563" spans="1:1" s="259" customFormat="1" x14ac:dyDescent="0.4">
      <c r="A2563" s="258"/>
    </row>
    <row r="2564" spans="1:1" s="259" customFormat="1" x14ac:dyDescent="0.4">
      <c r="A2564" s="258"/>
    </row>
    <row r="2565" spans="1:1" s="259" customFormat="1" x14ac:dyDescent="0.4">
      <c r="A2565" s="258"/>
    </row>
    <row r="2566" spans="1:1" s="259" customFormat="1" x14ac:dyDescent="0.4">
      <c r="A2566" s="258"/>
    </row>
    <row r="2567" spans="1:1" s="259" customFormat="1" x14ac:dyDescent="0.4">
      <c r="A2567" s="258"/>
    </row>
    <row r="2568" spans="1:1" s="259" customFormat="1" x14ac:dyDescent="0.4">
      <c r="A2568" s="258"/>
    </row>
    <row r="2569" spans="1:1" s="259" customFormat="1" x14ac:dyDescent="0.4">
      <c r="A2569" s="258"/>
    </row>
    <row r="2570" spans="1:1" s="259" customFormat="1" x14ac:dyDescent="0.4">
      <c r="A2570" s="258"/>
    </row>
    <row r="2571" spans="1:1" s="259" customFormat="1" x14ac:dyDescent="0.4">
      <c r="A2571" s="258"/>
    </row>
    <row r="2572" spans="1:1" s="259" customFormat="1" x14ac:dyDescent="0.4">
      <c r="A2572" s="258"/>
    </row>
    <row r="2573" spans="1:1" s="259" customFormat="1" x14ac:dyDescent="0.4">
      <c r="A2573" s="258"/>
    </row>
    <row r="2574" spans="1:1" s="259" customFormat="1" x14ac:dyDescent="0.4">
      <c r="A2574" s="258"/>
    </row>
    <row r="2575" spans="1:1" s="259" customFormat="1" x14ac:dyDescent="0.4">
      <c r="A2575" s="258"/>
    </row>
    <row r="2576" spans="1:1" s="259" customFormat="1" x14ac:dyDescent="0.4">
      <c r="A2576" s="258"/>
    </row>
    <row r="2577" spans="1:1" s="259" customFormat="1" x14ac:dyDescent="0.4">
      <c r="A2577" s="258"/>
    </row>
    <row r="2578" spans="1:1" s="259" customFormat="1" x14ac:dyDescent="0.4">
      <c r="A2578" s="258"/>
    </row>
    <row r="2579" spans="1:1" s="259" customFormat="1" x14ac:dyDescent="0.4">
      <c r="A2579" s="258"/>
    </row>
    <row r="2580" spans="1:1" s="259" customFormat="1" x14ac:dyDescent="0.4">
      <c r="A2580" s="258"/>
    </row>
    <row r="2581" spans="1:1" s="259" customFormat="1" x14ac:dyDescent="0.4">
      <c r="A2581" s="258"/>
    </row>
    <row r="2582" spans="1:1" s="259" customFormat="1" x14ac:dyDescent="0.4">
      <c r="A2582" s="258"/>
    </row>
    <row r="2583" spans="1:1" s="259" customFormat="1" x14ac:dyDescent="0.4">
      <c r="A2583" s="258"/>
    </row>
    <row r="2584" spans="1:1" s="259" customFormat="1" x14ac:dyDescent="0.4">
      <c r="A2584" s="258"/>
    </row>
    <row r="2585" spans="1:1" s="259" customFormat="1" x14ac:dyDescent="0.4">
      <c r="A2585" s="258"/>
    </row>
    <row r="2586" spans="1:1" s="259" customFormat="1" x14ac:dyDescent="0.4">
      <c r="A2586" s="258"/>
    </row>
    <row r="2587" spans="1:1" s="259" customFormat="1" x14ac:dyDescent="0.4">
      <c r="A2587" s="258">
        <v>67</v>
      </c>
    </row>
    <row r="2588" spans="1:1" s="259" customFormat="1" x14ac:dyDescent="0.4">
      <c r="A2588" s="258"/>
    </row>
    <row r="2589" spans="1:1" s="259" customFormat="1" x14ac:dyDescent="0.4">
      <c r="A2589" s="258"/>
    </row>
    <row r="2590" spans="1:1" s="259" customFormat="1" x14ac:dyDescent="0.4">
      <c r="A2590" s="258"/>
    </row>
    <row r="2591" spans="1:1" s="259" customFormat="1" x14ac:dyDescent="0.4">
      <c r="A2591" s="258"/>
    </row>
    <row r="2592" spans="1:1" s="259" customFormat="1" x14ac:dyDescent="0.4">
      <c r="A2592" s="258"/>
    </row>
    <row r="2593" spans="1:1" s="259" customFormat="1" x14ac:dyDescent="0.4">
      <c r="A2593" s="258"/>
    </row>
    <row r="2594" spans="1:1" s="259" customFormat="1" x14ac:dyDescent="0.4">
      <c r="A2594" s="258"/>
    </row>
    <row r="2595" spans="1:1" s="259" customFormat="1" x14ac:dyDescent="0.4">
      <c r="A2595" s="258"/>
    </row>
    <row r="2596" spans="1:1" s="259" customFormat="1" x14ac:dyDescent="0.4">
      <c r="A2596" s="258"/>
    </row>
    <row r="2597" spans="1:1" s="259" customFormat="1" x14ac:dyDescent="0.4">
      <c r="A2597" s="258"/>
    </row>
    <row r="2598" spans="1:1" s="259" customFormat="1" x14ac:dyDescent="0.4">
      <c r="A2598" s="258"/>
    </row>
    <row r="2599" spans="1:1" s="259" customFormat="1" x14ac:dyDescent="0.4">
      <c r="A2599" s="258"/>
    </row>
    <row r="2600" spans="1:1" s="259" customFormat="1" x14ac:dyDescent="0.4">
      <c r="A2600" s="258"/>
    </row>
    <row r="2601" spans="1:1" s="259" customFormat="1" x14ac:dyDescent="0.4">
      <c r="A2601" s="258"/>
    </row>
    <row r="2602" spans="1:1" s="259" customFormat="1" x14ac:dyDescent="0.4">
      <c r="A2602" s="258"/>
    </row>
    <row r="2603" spans="1:1" s="259" customFormat="1" x14ac:dyDescent="0.4">
      <c r="A2603" s="258"/>
    </row>
    <row r="2604" spans="1:1" s="259" customFormat="1" x14ac:dyDescent="0.4">
      <c r="A2604" s="258"/>
    </row>
    <row r="2605" spans="1:1" s="259" customFormat="1" x14ac:dyDescent="0.4">
      <c r="A2605" s="258"/>
    </row>
    <row r="2606" spans="1:1" s="259" customFormat="1" x14ac:dyDescent="0.4">
      <c r="A2606" s="258"/>
    </row>
    <row r="2607" spans="1:1" s="259" customFormat="1" x14ac:dyDescent="0.4">
      <c r="A2607" s="258"/>
    </row>
    <row r="2608" spans="1:1" s="259" customFormat="1" x14ac:dyDescent="0.4">
      <c r="A2608" s="258"/>
    </row>
    <row r="2609" spans="1:1" s="259" customFormat="1" x14ac:dyDescent="0.4">
      <c r="A2609" s="258"/>
    </row>
    <row r="2610" spans="1:1" s="259" customFormat="1" x14ac:dyDescent="0.4">
      <c r="A2610" s="258"/>
    </row>
    <row r="2611" spans="1:1" s="259" customFormat="1" x14ac:dyDescent="0.4">
      <c r="A2611" s="258"/>
    </row>
    <row r="2612" spans="1:1" s="259" customFormat="1" x14ac:dyDescent="0.4">
      <c r="A2612" s="258"/>
    </row>
    <row r="2613" spans="1:1" s="259" customFormat="1" x14ac:dyDescent="0.4">
      <c r="A2613" s="258"/>
    </row>
    <row r="2614" spans="1:1" s="259" customFormat="1" x14ac:dyDescent="0.4">
      <c r="A2614" s="258"/>
    </row>
    <row r="2615" spans="1:1" s="259" customFormat="1" x14ac:dyDescent="0.4">
      <c r="A2615" s="258"/>
    </row>
    <row r="2616" spans="1:1" s="259" customFormat="1" x14ac:dyDescent="0.4">
      <c r="A2616" s="258"/>
    </row>
    <row r="2617" spans="1:1" s="259" customFormat="1" x14ac:dyDescent="0.4">
      <c r="A2617" s="258"/>
    </row>
    <row r="2618" spans="1:1" s="259" customFormat="1" x14ac:dyDescent="0.4">
      <c r="A2618" s="258"/>
    </row>
    <row r="2619" spans="1:1" s="259" customFormat="1" x14ac:dyDescent="0.4">
      <c r="A2619" s="258"/>
    </row>
    <row r="2620" spans="1:1" s="259" customFormat="1" x14ac:dyDescent="0.4">
      <c r="A2620" s="258"/>
    </row>
    <row r="2621" spans="1:1" s="259" customFormat="1" x14ac:dyDescent="0.4">
      <c r="A2621" s="258"/>
    </row>
    <row r="2622" spans="1:1" s="259" customFormat="1" x14ac:dyDescent="0.4">
      <c r="A2622" s="258"/>
    </row>
    <row r="2623" spans="1:1" s="259" customFormat="1" x14ac:dyDescent="0.4">
      <c r="A2623" s="258"/>
    </row>
    <row r="2624" spans="1:1" s="259" customFormat="1" x14ac:dyDescent="0.4">
      <c r="A2624" s="258"/>
    </row>
    <row r="2625" spans="1:1" s="259" customFormat="1" x14ac:dyDescent="0.4">
      <c r="A2625" s="258"/>
    </row>
    <row r="2626" spans="1:1" s="259" customFormat="1" x14ac:dyDescent="0.4">
      <c r="A2626" s="258"/>
    </row>
    <row r="2627" spans="1:1" s="259" customFormat="1" x14ac:dyDescent="0.4">
      <c r="A2627" s="258"/>
    </row>
    <row r="2628" spans="1:1" s="259" customFormat="1" x14ac:dyDescent="0.4">
      <c r="A2628" s="258"/>
    </row>
    <row r="2629" spans="1:1" s="259" customFormat="1" x14ac:dyDescent="0.4">
      <c r="A2629" s="258">
        <v>68</v>
      </c>
    </row>
    <row r="2630" spans="1:1" s="259" customFormat="1" x14ac:dyDescent="0.4">
      <c r="A2630" s="258"/>
    </row>
    <row r="2631" spans="1:1" s="259" customFormat="1" x14ac:dyDescent="0.4">
      <c r="A2631" s="258"/>
    </row>
    <row r="2632" spans="1:1" s="259" customFormat="1" x14ac:dyDescent="0.4">
      <c r="A2632" s="258"/>
    </row>
    <row r="2633" spans="1:1" s="259" customFormat="1" x14ac:dyDescent="0.4">
      <c r="A2633" s="258"/>
    </row>
    <row r="2634" spans="1:1" s="259" customFormat="1" x14ac:dyDescent="0.4">
      <c r="A2634" s="258"/>
    </row>
    <row r="2635" spans="1:1" s="259" customFormat="1" x14ac:dyDescent="0.4">
      <c r="A2635" s="258"/>
    </row>
    <row r="2636" spans="1:1" s="259" customFormat="1" x14ac:dyDescent="0.4">
      <c r="A2636" s="258"/>
    </row>
    <row r="2637" spans="1:1" s="259" customFormat="1" x14ac:dyDescent="0.4">
      <c r="A2637" s="258"/>
    </row>
    <row r="2638" spans="1:1" s="259" customFormat="1" x14ac:dyDescent="0.4">
      <c r="A2638" s="258"/>
    </row>
    <row r="2639" spans="1:1" s="259" customFormat="1" x14ac:dyDescent="0.4">
      <c r="A2639" s="258"/>
    </row>
    <row r="2640" spans="1:1" s="259" customFormat="1" x14ac:dyDescent="0.4">
      <c r="A2640" s="258"/>
    </row>
    <row r="2641" spans="1:1" s="259" customFormat="1" x14ac:dyDescent="0.4">
      <c r="A2641" s="258"/>
    </row>
    <row r="2642" spans="1:1" s="259" customFormat="1" x14ac:dyDescent="0.4">
      <c r="A2642" s="258"/>
    </row>
    <row r="2643" spans="1:1" s="259" customFormat="1" x14ac:dyDescent="0.4">
      <c r="A2643" s="258"/>
    </row>
    <row r="2644" spans="1:1" s="259" customFormat="1" x14ac:dyDescent="0.4">
      <c r="A2644" s="258"/>
    </row>
    <row r="2645" spans="1:1" s="259" customFormat="1" x14ac:dyDescent="0.4">
      <c r="A2645" s="258"/>
    </row>
    <row r="2646" spans="1:1" s="259" customFormat="1" x14ac:dyDescent="0.4">
      <c r="A2646" s="258"/>
    </row>
    <row r="2647" spans="1:1" s="259" customFormat="1" x14ac:dyDescent="0.4">
      <c r="A2647" s="258"/>
    </row>
    <row r="2648" spans="1:1" s="259" customFormat="1" x14ac:dyDescent="0.4">
      <c r="A2648" s="258"/>
    </row>
    <row r="2649" spans="1:1" s="259" customFormat="1" x14ac:dyDescent="0.4">
      <c r="A2649" s="258"/>
    </row>
    <row r="2650" spans="1:1" s="259" customFormat="1" x14ac:dyDescent="0.4">
      <c r="A2650" s="258"/>
    </row>
    <row r="2651" spans="1:1" s="259" customFormat="1" x14ac:dyDescent="0.4">
      <c r="A2651" s="258"/>
    </row>
    <row r="2652" spans="1:1" s="259" customFormat="1" x14ac:dyDescent="0.4">
      <c r="A2652" s="258"/>
    </row>
    <row r="2653" spans="1:1" s="259" customFormat="1" x14ac:dyDescent="0.4">
      <c r="A2653" s="258"/>
    </row>
    <row r="2654" spans="1:1" s="259" customFormat="1" x14ac:dyDescent="0.4">
      <c r="A2654" s="258"/>
    </row>
    <row r="2655" spans="1:1" s="259" customFormat="1" x14ac:dyDescent="0.4">
      <c r="A2655" s="258"/>
    </row>
    <row r="2656" spans="1:1" s="259" customFormat="1" x14ac:dyDescent="0.4">
      <c r="A2656" s="258"/>
    </row>
    <row r="2657" spans="1:1" s="259" customFormat="1" x14ac:dyDescent="0.4">
      <c r="A2657" s="258"/>
    </row>
    <row r="2658" spans="1:1" s="259" customFormat="1" x14ac:dyDescent="0.4">
      <c r="A2658" s="258"/>
    </row>
    <row r="2659" spans="1:1" s="259" customFormat="1" x14ac:dyDescent="0.4">
      <c r="A2659" s="258"/>
    </row>
    <row r="2660" spans="1:1" s="259" customFormat="1" x14ac:dyDescent="0.4">
      <c r="A2660" s="258"/>
    </row>
    <row r="2661" spans="1:1" s="259" customFormat="1" x14ac:dyDescent="0.4">
      <c r="A2661" s="258"/>
    </row>
    <row r="2662" spans="1:1" s="259" customFormat="1" x14ac:dyDescent="0.4">
      <c r="A2662" s="258"/>
    </row>
    <row r="2663" spans="1:1" s="259" customFormat="1" x14ac:dyDescent="0.4">
      <c r="A2663" s="258"/>
    </row>
    <row r="2664" spans="1:1" s="259" customFormat="1" x14ac:dyDescent="0.4">
      <c r="A2664" s="258"/>
    </row>
    <row r="2665" spans="1:1" s="259" customFormat="1" x14ac:dyDescent="0.4">
      <c r="A2665" s="258"/>
    </row>
    <row r="2666" spans="1:1" s="259" customFormat="1" x14ac:dyDescent="0.4">
      <c r="A2666" s="258"/>
    </row>
    <row r="2667" spans="1:1" s="259" customFormat="1" x14ac:dyDescent="0.4">
      <c r="A2667" s="258"/>
    </row>
    <row r="2668" spans="1:1" s="259" customFormat="1" x14ac:dyDescent="0.4">
      <c r="A2668" s="258"/>
    </row>
    <row r="2669" spans="1:1" s="259" customFormat="1" x14ac:dyDescent="0.4">
      <c r="A2669" s="258"/>
    </row>
    <row r="2670" spans="1:1" s="259" customFormat="1" x14ac:dyDescent="0.4">
      <c r="A2670" s="258">
        <v>69</v>
      </c>
    </row>
    <row r="2671" spans="1:1" s="259" customFormat="1" x14ac:dyDescent="0.4">
      <c r="A2671" s="258"/>
    </row>
    <row r="2672" spans="1:1" s="259" customFormat="1" x14ac:dyDescent="0.4">
      <c r="A2672" s="258"/>
    </row>
    <row r="2673" spans="1:1" s="259" customFormat="1" x14ac:dyDescent="0.4">
      <c r="A2673" s="258"/>
    </row>
    <row r="2674" spans="1:1" s="259" customFormat="1" x14ac:dyDescent="0.4">
      <c r="A2674" s="258"/>
    </row>
    <row r="2675" spans="1:1" s="259" customFormat="1" x14ac:dyDescent="0.4">
      <c r="A2675" s="258"/>
    </row>
    <row r="2676" spans="1:1" s="259" customFormat="1" x14ac:dyDescent="0.4">
      <c r="A2676" s="258"/>
    </row>
    <row r="2677" spans="1:1" s="259" customFormat="1" x14ac:dyDescent="0.4">
      <c r="A2677" s="258"/>
    </row>
    <row r="2678" spans="1:1" s="259" customFormat="1" x14ac:dyDescent="0.4">
      <c r="A2678" s="258"/>
    </row>
    <row r="2679" spans="1:1" s="259" customFormat="1" x14ac:dyDescent="0.4">
      <c r="A2679" s="258"/>
    </row>
    <row r="2680" spans="1:1" s="259" customFormat="1" x14ac:dyDescent="0.4">
      <c r="A2680" s="258"/>
    </row>
    <row r="2681" spans="1:1" s="259" customFormat="1" x14ac:dyDescent="0.4">
      <c r="A2681" s="258"/>
    </row>
    <row r="2682" spans="1:1" s="259" customFormat="1" x14ac:dyDescent="0.4">
      <c r="A2682" s="258"/>
    </row>
    <row r="2683" spans="1:1" s="259" customFormat="1" x14ac:dyDescent="0.4">
      <c r="A2683" s="258"/>
    </row>
    <row r="2684" spans="1:1" s="259" customFormat="1" x14ac:dyDescent="0.4">
      <c r="A2684" s="258"/>
    </row>
    <row r="2685" spans="1:1" s="259" customFormat="1" x14ac:dyDescent="0.4">
      <c r="A2685" s="258"/>
    </row>
    <row r="2686" spans="1:1" s="259" customFormat="1" x14ac:dyDescent="0.4">
      <c r="A2686" s="258"/>
    </row>
    <row r="2687" spans="1:1" s="259" customFormat="1" x14ac:dyDescent="0.4">
      <c r="A2687" s="258"/>
    </row>
    <row r="2688" spans="1:1" s="259" customFormat="1" x14ac:dyDescent="0.4">
      <c r="A2688" s="258"/>
    </row>
    <row r="2689" spans="1:1" s="259" customFormat="1" x14ac:dyDescent="0.4">
      <c r="A2689" s="258"/>
    </row>
    <row r="2690" spans="1:1" s="259" customFormat="1" x14ac:dyDescent="0.4">
      <c r="A2690" s="258"/>
    </row>
    <row r="2691" spans="1:1" s="259" customFormat="1" x14ac:dyDescent="0.4">
      <c r="A2691" s="258"/>
    </row>
    <row r="2692" spans="1:1" s="259" customFormat="1" x14ac:dyDescent="0.4">
      <c r="A2692" s="258"/>
    </row>
    <row r="2693" spans="1:1" s="259" customFormat="1" x14ac:dyDescent="0.4">
      <c r="A2693" s="258"/>
    </row>
    <row r="2694" spans="1:1" s="259" customFormat="1" x14ac:dyDescent="0.4">
      <c r="A2694" s="258"/>
    </row>
    <row r="2695" spans="1:1" s="259" customFormat="1" x14ac:dyDescent="0.4">
      <c r="A2695" s="258"/>
    </row>
    <row r="2696" spans="1:1" s="259" customFormat="1" x14ac:dyDescent="0.4">
      <c r="A2696" s="258"/>
    </row>
    <row r="2697" spans="1:1" s="259" customFormat="1" x14ac:dyDescent="0.4">
      <c r="A2697" s="258"/>
    </row>
    <row r="2698" spans="1:1" s="259" customFormat="1" x14ac:dyDescent="0.4">
      <c r="A2698" s="258"/>
    </row>
    <row r="2699" spans="1:1" s="259" customFormat="1" x14ac:dyDescent="0.4">
      <c r="A2699" s="258"/>
    </row>
    <row r="2700" spans="1:1" s="259" customFormat="1" x14ac:dyDescent="0.4">
      <c r="A2700" s="258"/>
    </row>
    <row r="2701" spans="1:1" s="259" customFormat="1" x14ac:dyDescent="0.4">
      <c r="A2701" s="258"/>
    </row>
    <row r="2702" spans="1:1" s="259" customFormat="1" x14ac:dyDescent="0.4">
      <c r="A2702" s="258"/>
    </row>
    <row r="2703" spans="1:1" s="259" customFormat="1" x14ac:dyDescent="0.4">
      <c r="A2703" s="258"/>
    </row>
    <row r="2704" spans="1:1" s="259" customFormat="1" x14ac:dyDescent="0.4">
      <c r="A2704" s="258"/>
    </row>
    <row r="2705" spans="1:1" s="259" customFormat="1" x14ac:dyDescent="0.4">
      <c r="A2705" s="258"/>
    </row>
    <row r="2706" spans="1:1" s="259" customFormat="1" x14ac:dyDescent="0.4">
      <c r="A2706" s="258"/>
    </row>
    <row r="2707" spans="1:1" s="259" customFormat="1" x14ac:dyDescent="0.4">
      <c r="A2707" s="258"/>
    </row>
    <row r="2708" spans="1:1" s="259" customFormat="1" x14ac:dyDescent="0.4">
      <c r="A2708" s="258"/>
    </row>
    <row r="2709" spans="1:1" s="259" customFormat="1" x14ac:dyDescent="0.4">
      <c r="A2709" s="258"/>
    </row>
    <row r="2710" spans="1:1" s="259" customFormat="1" x14ac:dyDescent="0.4">
      <c r="A2710" s="258"/>
    </row>
    <row r="2711" spans="1:1" s="259" customFormat="1" x14ac:dyDescent="0.4">
      <c r="A2711" s="258"/>
    </row>
    <row r="2712" spans="1:1" s="259" customFormat="1" x14ac:dyDescent="0.4">
      <c r="A2712" s="258"/>
    </row>
    <row r="2713" spans="1:1" s="259" customFormat="1" x14ac:dyDescent="0.4">
      <c r="A2713" s="258">
        <v>70</v>
      </c>
    </row>
    <row r="2714" spans="1:1" s="259" customFormat="1" x14ac:dyDescent="0.4">
      <c r="A2714" s="258"/>
    </row>
    <row r="2715" spans="1:1" s="259" customFormat="1" x14ac:dyDescent="0.4">
      <c r="A2715" s="258"/>
    </row>
    <row r="2716" spans="1:1" s="259" customFormat="1" x14ac:dyDescent="0.4">
      <c r="A2716" s="258"/>
    </row>
    <row r="2717" spans="1:1" s="259" customFormat="1" x14ac:dyDescent="0.4">
      <c r="A2717" s="258"/>
    </row>
    <row r="2718" spans="1:1" s="259" customFormat="1" x14ac:dyDescent="0.4">
      <c r="A2718" s="258"/>
    </row>
    <row r="2719" spans="1:1" s="259" customFormat="1" x14ac:dyDescent="0.4">
      <c r="A2719" s="258"/>
    </row>
    <row r="2720" spans="1:1" s="259" customFormat="1" x14ac:dyDescent="0.4">
      <c r="A2720" s="258"/>
    </row>
    <row r="2721" spans="1:1" s="259" customFormat="1" x14ac:dyDescent="0.4">
      <c r="A2721" s="258"/>
    </row>
    <row r="2722" spans="1:1" s="259" customFormat="1" x14ac:dyDescent="0.4">
      <c r="A2722" s="258"/>
    </row>
    <row r="2723" spans="1:1" s="259" customFormat="1" x14ac:dyDescent="0.4">
      <c r="A2723" s="258"/>
    </row>
    <row r="2724" spans="1:1" s="259" customFormat="1" x14ac:dyDescent="0.4">
      <c r="A2724" s="258"/>
    </row>
    <row r="2725" spans="1:1" s="259" customFormat="1" x14ac:dyDescent="0.4">
      <c r="A2725" s="258"/>
    </row>
    <row r="2726" spans="1:1" s="259" customFormat="1" x14ac:dyDescent="0.4">
      <c r="A2726" s="258"/>
    </row>
    <row r="2727" spans="1:1" s="259" customFormat="1" x14ac:dyDescent="0.4">
      <c r="A2727" s="258"/>
    </row>
    <row r="2728" spans="1:1" s="259" customFormat="1" x14ac:dyDescent="0.4">
      <c r="A2728" s="258"/>
    </row>
    <row r="2729" spans="1:1" s="259" customFormat="1" x14ac:dyDescent="0.4">
      <c r="A2729" s="258"/>
    </row>
    <row r="2730" spans="1:1" s="259" customFormat="1" x14ac:dyDescent="0.4">
      <c r="A2730" s="258"/>
    </row>
    <row r="2731" spans="1:1" s="259" customFormat="1" x14ac:dyDescent="0.4">
      <c r="A2731" s="258"/>
    </row>
    <row r="2732" spans="1:1" s="259" customFormat="1" x14ac:dyDescent="0.4">
      <c r="A2732" s="258"/>
    </row>
    <row r="2733" spans="1:1" s="259" customFormat="1" x14ac:dyDescent="0.4">
      <c r="A2733" s="258"/>
    </row>
    <row r="2734" spans="1:1" s="259" customFormat="1" x14ac:dyDescent="0.4">
      <c r="A2734" s="258"/>
    </row>
    <row r="2735" spans="1:1" s="259" customFormat="1" x14ac:dyDescent="0.4">
      <c r="A2735" s="258"/>
    </row>
    <row r="2736" spans="1:1" s="259" customFormat="1" x14ac:dyDescent="0.4">
      <c r="A2736" s="258"/>
    </row>
    <row r="2737" spans="1:1" s="259" customFormat="1" x14ac:dyDescent="0.4">
      <c r="A2737" s="258"/>
    </row>
    <row r="2738" spans="1:1" s="259" customFormat="1" x14ac:dyDescent="0.4">
      <c r="A2738" s="258"/>
    </row>
    <row r="2739" spans="1:1" s="259" customFormat="1" x14ac:dyDescent="0.4">
      <c r="A2739" s="258"/>
    </row>
    <row r="2740" spans="1:1" s="259" customFormat="1" x14ac:dyDescent="0.4">
      <c r="A2740" s="258"/>
    </row>
    <row r="2741" spans="1:1" s="259" customFormat="1" x14ac:dyDescent="0.4">
      <c r="A2741" s="258"/>
    </row>
    <row r="2742" spans="1:1" s="259" customFormat="1" x14ac:dyDescent="0.4">
      <c r="A2742" s="258"/>
    </row>
    <row r="2743" spans="1:1" s="259" customFormat="1" x14ac:dyDescent="0.4">
      <c r="A2743" s="258"/>
    </row>
    <row r="2744" spans="1:1" s="259" customFormat="1" x14ac:dyDescent="0.4">
      <c r="A2744" s="258"/>
    </row>
    <row r="2745" spans="1:1" s="259" customFormat="1" x14ac:dyDescent="0.4">
      <c r="A2745" s="258"/>
    </row>
    <row r="2746" spans="1:1" s="259" customFormat="1" x14ac:dyDescent="0.4">
      <c r="A2746" s="258"/>
    </row>
    <row r="2747" spans="1:1" s="259" customFormat="1" x14ac:dyDescent="0.4">
      <c r="A2747" s="258"/>
    </row>
    <row r="2748" spans="1:1" s="259" customFormat="1" x14ac:dyDescent="0.4">
      <c r="A2748" s="258"/>
    </row>
    <row r="2749" spans="1:1" s="259" customFormat="1" x14ac:dyDescent="0.4">
      <c r="A2749" s="258"/>
    </row>
    <row r="2750" spans="1:1" s="259" customFormat="1" x14ac:dyDescent="0.4">
      <c r="A2750" s="258"/>
    </row>
    <row r="2751" spans="1:1" s="259" customFormat="1" x14ac:dyDescent="0.4">
      <c r="A2751" s="258"/>
    </row>
    <row r="2752" spans="1:1" s="259" customFormat="1" x14ac:dyDescent="0.4">
      <c r="A2752" s="258"/>
    </row>
    <row r="2753" spans="1:1" s="259" customFormat="1" x14ac:dyDescent="0.4">
      <c r="A2753" s="258"/>
    </row>
    <row r="2754" spans="1:1" s="259" customFormat="1" x14ac:dyDescent="0.4">
      <c r="A2754" s="258"/>
    </row>
    <row r="2755" spans="1:1" s="259" customFormat="1" x14ac:dyDescent="0.4">
      <c r="A2755" s="258"/>
    </row>
    <row r="2756" spans="1:1" s="259" customFormat="1" x14ac:dyDescent="0.4">
      <c r="A2756" s="258"/>
    </row>
    <row r="2757" spans="1:1" s="259" customFormat="1" x14ac:dyDescent="0.4">
      <c r="A2757" s="258"/>
    </row>
  </sheetData>
  <mergeCells count="13">
    <mergeCell ref="B1156:G1156"/>
    <mergeCell ref="B955:G955"/>
    <mergeCell ref="B996:G996"/>
    <mergeCell ref="B1036:G1036"/>
    <mergeCell ref="B1078:G1078"/>
    <mergeCell ref="B1120:G1120"/>
    <mergeCell ref="B1452:G1452"/>
    <mergeCell ref="B1197:G1197"/>
    <mergeCell ref="B1240:G1240"/>
    <mergeCell ref="B1282:G1282"/>
    <mergeCell ref="B1325:G1325"/>
    <mergeCell ref="B1368:G1368"/>
    <mergeCell ref="B1410:G1410"/>
  </mergeCells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4F1D1-0814-48BA-8684-0D065A2F6895}">
  <sheetPr>
    <tabColor theme="3" tint="0.79998168889431442"/>
  </sheetPr>
  <dimension ref="A1:S74"/>
  <sheetViews>
    <sheetView topLeftCell="A40" zoomScaleNormal="100" workbookViewId="0">
      <selection activeCell="C60" sqref="C60"/>
    </sheetView>
  </sheetViews>
  <sheetFormatPr defaultRowHeight="18.75" x14ac:dyDescent="0.4"/>
  <cols>
    <col min="2" max="2" width="4.875" customWidth="1"/>
    <col min="3" max="3" width="12" customWidth="1"/>
    <col min="4" max="4" width="10.625" customWidth="1"/>
    <col min="5" max="7" width="8.25" customWidth="1"/>
    <col min="8" max="8" width="9.875" customWidth="1"/>
    <col min="9" max="9" width="18.375" customWidth="1"/>
    <col min="11" max="16" width="7.75" customWidth="1"/>
  </cols>
  <sheetData>
    <row r="1" spans="1:19" x14ac:dyDescent="0.4">
      <c r="B1" s="1" t="s">
        <v>7</v>
      </c>
      <c r="D1" t="s">
        <v>37</v>
      </c>
    </row>
    <row r="2" spans="1:19" x14ac:dyDescent="0.4">
      <c r="B2" s="1" t="s">
        <v>8</v>
      </c>
      <c r="D2" t="s">
        <v>23</v>
      </c>
    </row>
    <row r="3" spans="1:19" x14ac:dyDescent="0.4">
      <c r="B3" s="1" t="s">
        <v>10</v>
      </c>
      <c r="D3" s="26">
        <v>100000</v>
      </c>
    </row>
    <row r="4" spans="1:19" x14ac:dyDescent="0.4">
      <c r="B4" s="1" t="s">
        <v>11</v>
      </c>
      <c r="D4" s="26" t="s">
        <v>13</v>
      </c>
    </row>
    <row r="5" spans="1:19" ht="19.5" thickBot="1" x14ac:dyDescent="0.45">
      <c r="B5" s="1" t="s">
        <v>12</v>
      </c>
      <c r="D5" s="26" t="s">
        <v>35</v>
      </c>
    </row>
    <row r="6" spans="1:19" ht="19.5" thickBot="1" x14ac:dyDescent="0.45">
      <c r="B6" s="21" t="s">
        <v>0</v>
      </c>
      <c r="C6" s="21" t="s">
        <v>1</v>
      </c>
      <c r="D6" s="21" t="s">
        <v>1</v>
      </c>
      <c r="E6" s="45" t="s">
        <v>26</v>
      </c>
      <c r="F6" s="22"/>
      <c r="G6" s="23"/>
      <c r="H6" s="283" t="s">
        <v>3</v>
      </c>
      <c r="I6" s="277"/>
      <c r="J6" s="284"/>
      <c r="K6" s="283" t="s">
        <v>24</v>
      </c>
      <c r="L6" s="277"/>
      <c r="M6" s="284"/>
      <c r="N6" s="283" t="s">
        <v>25</v>
      </c>
      <c r="O6" s="277"/>
      <c r="P6" s="284"/>
    </row>
    <row r="7" spans="1:19" ht="19.5" thickBot="1" x14ac:dyDescent="0.45">
      <c r="B7" s="24"/>
      <c r="C7" s="24" t="s">
        <v>2</v>
      </c>
      <c r="D7" s="60" t="s">
        <v>30</v>
      </c>
      <c r="E7" s="11">
        <v>1.27</v>
      </c>
      <c r="F7" s="12">
        <v>1.5</v>
      </c>
      <c r="G7" s="13">
        <v>2</v>
      </c>
      <c r="H7" s="11">
        <v>1.27</v>
      </c>
      <c r="I7" s="12">
        <v>1.5</v>
      </c>
      <c r="J7" s="13">
        <v>2</v>
      </c>
      <c r="K7" s="11">
        <v>1.27</v>
      </c>
      <c r="L7" s="12">
        <v>1.5</v>
      </c>
      <c r="M7" s="13">
        <v>2</v>
      </c>
      <c r="N7" s="11">
        <v>1.27</v>
      </c>
      <c r="O7" s="12">
        <v>1.5</v>
      </c>
      <c r="P7" s="13">
        <v>2</v>
      </c>
    </row>
    <row r="8" spans="1:19" ht="19.5" thickBot="1" x14ac:dyDescent="0.45">
      <c r="B8" s="25" t="s">
        <v>9</v>
      </c>
      <c r="C8" s="10"/>
      <c r="D8" s="46"/>
      <c r="E8" s="15"/>
      <c r="F8" s="14"/>
      <c r="G8" s="16"/>
      <c r="H8" s="17">
        <f>D3</f>
        <v>100000</v>
      </c>
      <c r="I8" s="18">
        <f>D3</f>
        <v>100000</v>
      </c>
      <c r="J8" s="19">
        <f>D3</f>
        <v>100000</v>
      </c>
      <c r="K8" s="280" t="s">
        <v>24</v>
      </c>
      <c r="L8" s="281"/>
      <c r="M8" s="282"/>
      <c r="N8" s="280"/>
      <c r="O8" s="281"/>
      <c r="P8" s="282"/>
    </row>
    <row r="9" spans="1:19" x14ac:dyDescent="0.4">
      <c r="A9" t="s">
        <v>103</v>
      </c>
      <c r="B9" s="7">
        <v>1</v>
      </c>
      <c r="C9" s="69">
        <v>44260</v>
      </c>
      <c r="D9" s="47">
        <v>2</v>
      </c>
      <c r="E9" s="51">
        <v>1.27</v>
      </c>
      <c r="F9" s="52">
        <v>1.5</v>
      </c>
      <c r="G9" s="53">
        <v>0</v>
      </c>
      <c r="H9" s="20">
        <f>IF(E9="","",H8+N9)</f>
        <v>103810</v>
      </c>
      <c r="I9" s="20">
        <f t="shared" ref="I9:J24" si="0">IF(F9="","",I8+O9)</f>
        <v>104500</v>
      </c>
      <c r="J9" s="20">
        <f>IF(G9="","",J8+P9)</f>
        <v>100000</v>
      </c>
      <c r="K9" s="38">
        <f t="shared" ref="K9:M24" si="1">IF(H8="","",H8*0.03)</f>
        <v>3000</v>
      </c>
      <c r="L9" s="39">
        <f t="shared" si="1"/>
        <v>3000</v>
      </c>
      <c r="M9" s="40">
        <f t="shared" si="1"/>
        <v>3000</v>
      </c>
      <c r="N9" s="38">
        <f t="shared" ref="N9:P24" si="2">IF(E9="","",K9*E9)</f>
        <v>3810</v>
      </c>
      <c r="O9" s="39">
        <f t="shared" si="2"/>
        <v>4500</v>
      </c>
      <c r="P9" s="40">
        <f t="shared" si="2"/>
        <v>0</v>
      </c>
      <c r="Q9" s="37"/>
      <c r="R9" s="37"/>
      <c r="S9" s="37"/>
    </row>
    <row r="10" spans="1:19" x14ac:dyDescent="0.4">
      <c r="A10" t="s">
        <v>107</v>
      </c>
      <c r="B10" s="7">
        <v>2</v>
      </c>
      <c r="C10" s="70">
        <v>44260</v>
      </c>
      <c r="D10" s="44">
        <v>1</v>
      </c>
      <c r="E10" s="54">
        <v>1.27</v>
      </c>
      <c r="F10" s="55">
        <v>1.5</v>
      </c>
      <c r="G10" s="56">
        <v>2</v>
      </c>
      <c r="H10" s="20">
        <f t="shared" ref="H10:J25" si="3">IF(E10="","",H9+N10)</f>
        <v>107765.16099999999</v>
      </c>
      <c r="I10" s="20">
        <f t="shared" si="0"/>
        <v>109202.5</v>
      </c>
      <c r="J10" s="20">
        <f t="shared" si="0"/>
        <v>106000</v>
      </c>
      <c r="K10" s="41">
        <f t="shared" si="1"/>
        <v>3114.2999999999997</v>
      </c>
      <c r="L10" s="42">
        <f t="shared" si="1"/>
        <v>3135</v>
      </c>
      <c r="M10" s="43">
        <f t="shared" si="1"/>
        <v>3000</v>
      </c>
      <c r="N10" s="41">
        <f t="shared" si="2"/>
        <v>3955.1609999999996</v>
      </c>
      <c r="O10" s="42">
        <f t="shared" si="2"/>
        <v>4702.5</v>
      </c>
      <c r="P10" s="43">
        <f t="shared" si="2"/>
        <v>6000</v>
      </c>
      <c r="Q10" s="37"/>
      <c r="R10" s="37"/>
      <c r="S10" s="37"/>
    </row>
    <row r="11" spans="1:19" x14ac:dyDescent="0.4">
      <c r="A11" t="s">
        <v>108</v>
      </c>
      <c r="B11" s="7">
        <v>3</v>
      </c>
      <c r="C11" s="70">
        <v>44260</v>
      </c>
      <c r="D11" s="44">
        <v>1</v>
      </c>
      <c r="E11" s="54">
        <v>1.27</v>
      </c>
      <c r="F11" s="55">
        <v>1.5</v>
      </c>
      <c r="G11" s="68">
        <v>2</v>
      </c>
      <c r="H11" s="20">
        <f t="shared" si="3"/>
        <v>111871.01363409999</v>
      </c>
      <c r="I11" s="20">
        <f t="shared" si="0"/>
        <v>114116.6125</v>
      </c>
      <c r="J11" s="20">
        <f t="shared" si="0"/>
        <v>112360</v>
      </c>
      <c r="K11" s="41">
        <f t="shared" si="1"/>
        <v>3232.9548299999997</v>
      </c>
      <c r="L11" s="42">
        <f t="shared" si="1"/>
        <v>3276.0749999999998</v>
      </c>
      <c r="M11" s="43">
        <f t="shared" si="1"/>
        <v>3180</v>
      </c>
      <c r="N11" s="41">
        <f t="shared" si="2"/>
        <v>4105.8526340999997</v>
      </c>
      <c r="O11" s="42">
        <f t="shared" si="2"/>
        <v>4914.1124999999993</v>
      </c>
      <c r="P11" s="43">
        <f t="shared" si="2"/>
        <v>6360</v>
      </c>
      <c r="Q11" s="37"/>
      <c r="R11" s="37"/>
      <c r="S11" s="37"/>
    </row>
    <row r="12" spans="1:19" x14ac:dyDescent="0.4">
      <c r="B12" s="7">
        <v>4</v>
      </c>
      <c r="C12" s="70">
        <v>44260</v>
      </c>
      <c r="D12" s="44">
        <v>1</v>
      </c>
      <c r="E12" s="54">
        <v>1.27</v>
      </c>
      <c r="F12" s="55">
        <v>1.5</v>
      </c>
      <c r="G12" s="56">
        <v>2</v>
      </c>
      <c r="H12" s="20">
        <f t="shared" si="3"/>
        <v>116133.29925355921</v>
      </c>
      <c r="I12" s="20">
        <f t="shared" si="0"/>
        <v>119251.8600625</v>
      </c>
      <c r="J12" s="20">
        <f t="shared" si="0"/>
        <v>119101.6</v>
      </c>
      <c r="K12" s="41">
        <f t="shared" si="1"/>
        <v>3356.1304090229996</v>
      </c>
      <c r="L12" s="42">
        <f t="shared" si="1"/>
        <v>3423.4983750000001</v>
      </c>
      <c r="M12" s="43">
        <f t="shared" si="1"/>
        <v>3370.7999999999997</v>
      </c>
      <c r="N12" s="41">
        <f t="shared" si="2"/>
        <v>4262.2856194592096</v>
      </c>
      <c r="O12" s="42">
        <f t="shared" si="2"/>
        <v>5135.2475625000006</v>
      </c>
      <c r="P12" s="43">
        <f t="shared" si="2"/>
        <v>6741.5999999999995</v>
      </c>
      <c r="Q12" s="37"/>
      <c r="R12" s="37"/>
      <c r="S12" s="37"/>
    </row>
    <row r="13" spans="1:19" x14ac:dyDescent="0.4">
      <c r="B13" s="7">
        <v>5</v>
      </c>
      <c r="C13" s="70">
        <v>44260</v>
      </c>
      <c r="D13" s="44">
        <v>1</v>
      </c>
      <c r="E13" s="54">
        <v>1.27</v>
      </c>
      <c r="F13" s="55">
        <v>1.5</v>
      </c>
      <c r="G13" s="68">
        <v>2</v>
      </c>
      <c r="H13" s="20">
        <f t="shared" si="3"/>
        <v>120557.97795511982</v>
      </c>
      <c r="I13" s="20">
        <f t="shared" si="0"/>
        <v>124618.19376531249</v>
      </c>
      <c r="J13" s="20">
        <f t="shared" si="0"/>
        <v>126247.69600000001</v>
      </c>
      <c r="K13" s="41">
        <f t="shared" si="1"/>
        <v>3483.998977606776</v>
      </c>
      <c r="L13" s="42">
        <f t="shared" si="1"/>
        <v>3577.5558018749998</v>
      </c>
      <c r="M13" s="43">
        <f t="shared" si="1"/>
        <v>3573.0480000000002</v>
      </c>
      <c r="N13" s="41">
        <f t="shared" si="2"/>
        <v>4424.6787015606051</v>
      </c>
      <c r="O13" s="42">
        <f t="shared" si="2"/>
        <v>5366.3337028124997</v>
      </c>
      <c r="P13" s="43">
        <f t="shared" si="2"/>
        <v>7146.0960000000005</v>
      </c>
      <c r="Q13" s="37"/>
      <c r="R13" s="37"/>
      <c r="S13" s="37"/>
    </row>
    <row r="14" spans="1:19" x14ac:dyDescent="0.4">
      <c r="B14" s="7">
        <v>6</v>
      </c>
      <c r="C14" s="101">
        <v>44260</v>
      </c>
      <c r="D14" s="204">
        <v>1</v>
      </c>
      <c r="E14" s="54">
        <v>1.27</v>
      </c>
      <c r="F14" s="55">
        <v>1.5</v>
      </c>
      <c r="G14" s="56">
        <v>2</v>
      </c>
      <c r="H14" s="103">
        <f t="shared" si="3"/>
        <v>125151.23691520988</v>
      </c>
      <c r="I14" s="103">
        <f t="shared" si="0"/>
        <v>124619.94376531249</v>
      </c>
      <c r="J14" s="103">
        <f t="shared" si="0"/>
        <v>126249.46900000001</v>
      </c>
      <c r="K14" s="104">
        <f t="shared" si="1"/>
        <v>3616.7393386535941</v>
      </c>
      <c r="L14" s="105">
        <f t="shared" si="1"/>
        <v>3738.5458129593744</v>
      </c>
      <c r="M14" s="106">
        <f t="shared" si="1"/>
        <v>3787.4308800000003</v>
      </c>
      <c r="N14" s="207">
        <f t="shared" si="2"/>
        <v>4593.2589600900646</v>
      </c>
      <c r="O14" s="208">
        <v>1.75</v>
      </c>
      <c r="P14" s="102">
        <v>1.7729999999999999</v>
      </c>
      <c r="Q14" s="209"/>
      <c r="R14" s="37"/>
      <c r="S14" s="37"/>
    </row>
    <row r="15" spans="1:19" x14ac:dyDescent="0.4">
      <c r="B15" s="85">
        <v>7</v>
      </c>
      <c r="C15" s="70">
        <v>44260</v>
      </c>
      <c r="D15" s="44">
        <v>1</v>
      </c>
      <c r="E15" s="54">
        <v>1.27</v>
      </c>
      <c r="F15" s="55">
        <v>1.5</v>
      </c>
      <c r="G15" s="56">
        <v>2</v>
      </c>
      <c r="H15" s="20">
        <f t="shared" si="3"/>
        <v>129919.49904167937</v>
      </c>
      <c r="I15" s="20">
        <f t="shared" si="0"/>
        <v>130227.84123475156</v>
      </c>
      <c r="J15" s="20">
        <f t="shared" si="0"/>
        <v>133824.43714000002</v>
      </c>
      <c r="K15" s="41">
        <f t="shared" si="1"/>
        <v>3754.5371074562963</v>
      </c>
      <c r="L15" s="42">
        <f t="shared" si="1"/>
        <v>3738.5983129593747</v>
      </c>
      <c r="M15" s="43">
        <f t="shared" si="1"/>
        <v>3787.4840700000004</v>
      </c>
      <c r="N15" s="41">
        <f t="shared" si="2"/>
        <v>4768.2621264694963</v>
      </c>
      <c r="O15" s="42">
        <f t="shared" si="2"/>
        <v>5607.8974694390618</v>
      </c>
      <c r="P15" s="43">
        <f t="shared" si="2"/>
        <v>7574.9681400000009</v>
      </c>
      <c r="Q15" s="37"/>
      <c r="R15" s="37"/>
      <c r="S15" s="37"/>
    </row>
    <row r="16" spans="1:19" x14ac:dyDescent="0.4">
      <c r="B16" s="85">
        <v>8</v>
      </c>
      <c r="C16" s="70">
        <v>44260</v>
      </c>
      <c r="D16" s="44">
        <v>1</v>
      </c>
      <c r="E16" s="54">
        <v>1.27</v>
      </c>
      <c r="F16" s="55">
        <v>1.5</v>
      </c>
      <c r="G16" s="56">
        <v>2</v>
      </c>
      <c r="H16" s="20">
        <f t="shared" si="3"/>
        <v>134869.43195516735</v>
      </c>
      <c r="I16" s="20">
        <f t="shared" si="0"/>
        <v>136088.09409031537</v>
      </c>
      <c r="J16" s="20">
        <f t="shared" si="0"/>
        <v>141853.90336840003</v>
      </c>
      <c r="K16" s="41">
        <f t="shared" si="1"/>
        <v>3897.5849712503809</v>
      </c>
      <c r="L16" s="42">
        <f t="shared" si="1"/>
        <v>3906.8352370425464</v>
      </c>
      <c r="M16" s="43">
        <f t="shared" si="1"/>
        <v>4014.7331142000007</v>
      </c>
      <c r="N16" s="41">
        <f t="shared" si="2"/>
        <v>4949.9329134879836</v>
      </c>
      <c r="O16" s="42">
        <f t="shared" si="2"/>
        <v>5860.25285556382</v>
      </c>
      <c r="P16" s="43">
        <f t="shared" si="2"/>
        <v>8029.4662284000015</v>
      </c>
      <c r="Q16" s="37"/>
      <c r="R16" s="37"/>
      <c r="S16" s="37"/>
    </row>
    <row r="17" spans="1:19" x14ac:dyDescent="0.4">
      <c r="B17" s="85">
        <v>9</v>
      </c>
      <c r="C17" s="70">
        <v>44260</v>
      </c>
      <c r="D17" s="44">
        <v>1</v>
      </c>
      <c r="E17" s="54">
        <v>1.27</v>
      </c>
      <c r="F17" s="55">
        <v>1.5</v>
      </c>
      <c r="G17" s="68">
        <v>2</v>
      </c>
      <c r="H17" s="20">
        <f t="shared" si="3"/>
        <v>140007.95731265924</v>
      </c>
      <c r="I17" s="20">
        <f t="shared" si="0"/>
        <v>142212.05832437956</v>
      </c>
      <c r="J17" s="20">
        <f t="shared" si="0"/>
        <v>150365.13757050404</v>
      </c>
      <c r="K17" s="41">
        <f t="shared" si="1"/>
        <v>4046.0829586550203</v>
      </c>
      <c r="L17" s="42">
        <f t="shared" si="1"/>
        <v>4082.6428227094607</v>
      </c>
      <c r="M17" s="43">
        <f t="shared" si="1"/>
        <v>4255.6171010520011</v>
      </c>
      <c r="N17" s="41">
        <f t="shared" si="2"/>
        <v>5138.5253574918761</v>
      </c>
      <c r="O17" s="42">
        <f t="shared" si="2"/>
        <v>6123.9642340641913</v>
      </c>
      <c r="P17" s="43">
        <f t="shared" si="2"/>
        <v>8511.2342021040022</v>
      </c>
      <c r="Q17" s="37"/>
      <c r="R17" s="37"/>
      <c r="S17" s="37"/>
    </row>
    <row r="18" spans="1:19" ht="19.5" thickBot="1" x14ac:dyDescent="0.45">
      <c r="A18" s="2"/>
      <c r="B18" s="81">
        <v>10</v>
      </c>
      <c r="C18" s="75">
        <v>44260</v>
      </c>
      <c r="D18" s="48">
        <v>1</v>
      </c>
      <c r="E18" s="57">
        <v>1.27</v>
      </c>
      <c r="F18" s="58">
        <v>1.5</v>
      </c>
      <c r="G18" s="59">
        <v>2</v>
      </c>
      <c r="H18" s="76">
        <f t="shared" si="3"/>
        <v>145342.26048627155</v>
      </c>
      <c r="I18" s="76">
        <f t="shared" si="0"/>
        <v>148611.60094897664</v>
      </c>
      <c r="J18" s="76">
        <f t="shared" si="0"/>
        <v>159387.04582473429</v>
      </c>
      <c r="K18" s="77">
        <f t="shared" si="1"/>
        <v>4200.2387193797767</v>
      </c>
      <c r="L18" s="78">
        <f t="shared" si="1"/>
        <v>4266.3617497313862</v>
      </c>
      <c r="M18" s="79">
        <f t="shared" si="1"/>
        <v>4510.9541271151211</v>
      </c>
      <c r="N18" s="77">
        <f t="shared" si="2"/>
        <v>5334.3031736123166</v>
      </c>
      <c r="O18" s="78">
        <f t="shared" si="2"/>
        <v>6399.5426245970793</v>
      </c>
      <c r="P18" s="79">
        <f t="shared" si="2"/>
        <v>9021.9082542302422</v>
      </c>
      <c r="Q18" s="37"/>
      <c r="R18" s="37"/>
      <c r="S18" s="37"/>
    </row>
    <row r="19" spans="1:19" x14ac:dyDescent="0.4">
      <c r="A19" t="s">
        <v>109</v>
      </c>
      <c r="B19" s="85">
        <v>11</v>
      </c>
      <c r="C19" s="70">
        <v>44260</v>
      </c>
      <c r="D19" s="44">
        <v>2</v>
      </c>
      <c r="E19" s="54">
        <v>1.27</v>
      </c>
      <c r="F19" s="55">
        <v>1.5</v>
      </c>
      <c r="G19" s="56">
        <v>2</v>
      </c>
      <c r="H19" s="20">
        <f t="shared" si="3"/>
        <v>150879.8006107985</v>
      </c>
      <c r="I19" s="20">
        <f t="shared" si="0"/>
        <v>155299.1229916806</v>
      </c>
      <c r="J19" s="20">
        <f t="shared" si="0"/>
        <v>168950.26857421835</v>
      </c>
      <c r="K19" s="41">
        <f t="shared" si="1"/>
        <v>4360.2678145881464</v>
      </c>
      <c r="L19" s="42">
        <f t="shared" si="1"/>
        <v>4458.3480284692987</v>
      </c>
      <c r="M19" s="43">
        <f t="shared" si="1"/>
        <v>4781.6113747420286</v>
      </c>
      <c r="N19" s="41">
        <f t="shared" si="2"/>
        <v>5537.5401245269459</v>
      </c>
      <c r="O19" s="42">
        <f t="shared" si="2"/>
        <v>6687.5220427039476</v>
      </c>
      <c r="P19" s="43">
        <f t="shared" si="2"/>
        <v>9563.2227494840572</v>
      </c>
      <c r="Q19" s="37"/>
      <c r="R19" s="37"/>
      <c r="S19" s="37"/>
    </row>
    <row r="20" spans="1:19" x14ac:dyDescent="0.4">
      <c r="A20" s="3" t="s">
        <v>110</v>
      </c>
      <c r="B20" s="85">
        <v>12</v>
      </c>
      <c r="C20" s="70">
        <v>44260</v>
      </c>
      <c r="D20" s="44">
        <v>2</v>
      </c>
      <c r="E20" s="54">
        <v>1.27</v>
      </c>
      <c r="F20" s="55">
        <v>1.5</v>
      </c>
      <c r="G20" s="56">
        <v>2</v>
      </c>
      <c r="H20" s="20">
        <f t="shared" si="3"/>
        <v>156628.32101406992</v>
      </c>
      <c r="I20" s="20">
        <f t="shared" si="0"/>
        <v>162287.58352630623</v>
      </c>
      <c r="J20" s="20">
        <f t="shared" si="0"/>
        <v>179087.28468867147</v>
      </c>
      <c r="K20" s="41">
        <f t="shared" si="1"/>
        <v>4526.3940183239547</v>
      </c>
      <c r="L20" s="42">
        <f t="shared" si="1"/>
        <v>4658.9736897504181</v>
      </c>
      <c r="M20" s="43">
        <f t="shared" si="1"/>
        <v>5068.5080572265506</v>
      </c>
      <c r="N20" s="41">
        <f t="shared" si="2"/>
        <v>5748.5204032714228</v>
      </c>
      <c r="O20" s="42">
        <f t="shared" si="2"/>
        <v>6988.4605346256267</v>
      </c>
      <c r="P20" s="43">
        <f t="shared" si="2"/>
        <v>10137.016114453101</v>
      </c>
      <c r="Q20" s="37"/>
      <c r="R20" s="37"/>
      <c r="S20" s="37"/>
    </row>
    <row r="21" spans="1:19" x14ac:dyDescent="0.4">
      <c r="A21" s="3" t="s">
        <v>108</v>
      </c>
      <c r="B21" s="210">
        <v>13</v>
      </c>
      <c r="C21" s="70">
        <v>44260</v>
      </c>
      <c r="D21" s="44">
        <v>2</v>
      </c>
      <c r="E21" s="54">
        <v>1.27</v>
      </c>
      <c r="F21" s="55">
        <v>1.5</v>
      </c>
      <c r="G21" s="56">
        <v>2</v>
      </c>
      <c r="H21" s="20">
        <f t="shared" si="3"/>
        <v>162595.86004470597</v>
      </c>
      <c r="I21" s="20">
        <f t="shared" si="0"/>
        <v>169590.52478499</v>
      </c>
      <c r="J21" s="20">
        <f t="shared" si="0"/>
        <v>189832.52176999176</v>
      </c>
      <c r="K21" s="41">
        <f t="shared" si="1"/>
        <v>4698.8496304220971</v>
      </c>
      <c r="L21" s="42">
        <f t="shared" si="1"/>
        <v>4868.6275057891871</v>
      </c>
      <c r="M21" s="43">
        <f t="shared" si="1"/>
        <v>5372.6185406601435</v>
      </c>
      <c r="N21" s="41">
        <f t="shared" si="2"/>
        <v>5967.5390306360632</v>
      </c>
      <c r="O21" s="42">
        <f t="shared" si="2"/>
        <v>7302.9412586837807</v>
      </c>
      <c r="P21" s="43">
        <f t="shared" si="2"/>
        <v>10745.237081320287</v>
      </c>
      <c r="Q21" s="37"/>
      <c r="R21" s="37"/>
      <c r="S21" s="37"/>
    </row>
    <row r="22" spans="1:19" x14ac:dyDescent="0.4">
      <c r="B22" s="7">
        <v>14</v>
      </c>
      <c r="C22" s="70">
        <v>44260</v>
      </c>
      <c r="D22" s="44">
        <v>2</v>
      </c>
      <c r="E22" s="54">
        <v>1.27</v>
      </c>
      <c r="F22" s="55">
        <v>1.5</v>
      </c>
      <c r="G22" s="56">
        <v>2</v>
      </c>
      <c r="H22" s="20">
        <f t="shared" si="3"/>
        <v>168790.76231240926</v>
      </c>
      <c r="I22" s="20">
        <f t="shared" si="0"/>
        <v>177222.09840031454</v>
      </c>
      <c r="J22" s="20">
        <f t="shared" si="0"/>
        <v>201222.47307619127</v>
      </c>
      <c r="K22" s="41">
        <f t="shared" si="1"/>
        <v>4877.8758013411789</v>
      </c>
      <c r="L22" s="42">
        <f t="shared" si="1"/>
        <v>5087.7157435497002</v>
      </c>
      <c r="M22" s="43">
        <f t="shared" si="1"/>
        <v>5694.9756530997529</v>
      </c>
      <c r="N22" s="41">
        <f t="shared" si="2"/>
        <v>6194.9022677032972</v>
      </c>
      <c r="O22" s="42">
        <f t="shared" si="2"/>
        <v>7631.5736153245507</v>
      </c>
      <c r="P22" s="43">
        <f t="shared" si="2"/>
        <v>11389.951306199506</v>
      </c>
      <c r="Q22" s="37"/>
      <c r="R22" s="37"/>
      <c r="S22" s="37"/>
    </row>
    <row r="23" spans="1:19" x14ac:dyDescent="0.4">
      <c r="B23" s="7">
        <v>15</v>
      </c>
      <c r="C23" s="70">
        <v>44260</v>
      </c>
      <c r="D23" s="44">
        <v>1</v>
      </c>
      <c r="E23" s="54">
        <v>1.27</v>
      </c>
      <c r="F23" s="55">
        <v>1.5</v>
      </c>
      <c r="G23" s="56">
        <v>2</v>
      </c>
      <c r="H23" s="20">
        <f t="shared" si="3"/>
        <v>175221.69035651206</v>
      </c>
      <c r="I23" s="20">
        <f t="shared" si="0"/>
        <v>185197.09282832869</v>
      </c>
      <c r="J23" s="20">
        <f t="shared" si="0"/>
        <v>213295.82146076273</v>
      </c>
      <c r="K23" s="41">
        <f t="shared" si="1"/>
        <v>5063.7228693722782</v>
      </c>
      <c r="L23" s="42">
        <f t="shared" si="1"/>
        <v>5316.6629520094357</v>
      </c>
      <c r="M23" s="43">
        <f t="shared" si="1"/>
        <v>6036.6741922857382</v>
      </c>
      <c r="N23" s="41">
        <f t="shared" si="2"/>
        <v>6430.9280441027931</v>
      </c>
      <c r="O23" s="42">
        <f t="shared" si="2"/>
        <v>7974.9944280141535</v>
      </c>
      <c r="P23" s="43">
        <f t="shared" si="2"/>
        <v>12073.348384571476</v>
      </c>
      <c r="Q23" s="37"/>
      <c r="R23" s="37"/>
      <c r="S23" s="37"/>
    </row>
    <row r="24" spans="1:19" x14ac:dyDescent="0.4">
      <c r="B24" s="7">
        <v>16</v>
      </c>
      <c r="C24" s="70">
        <v>44260</v>
      </c>
      <c r="D24" s="44">
        <v>1</v>
      </c>
      <c r="E24" s="54">
        <v>1.27</v>
      </c>
      <c r="F24" s="55">
        <v>1.5</v>
      </c>
      <c r="G24" s="56">
        <v>2</v>
      </c>
      <c r="H24" s="20">
        <f t="shared" si="3"/>
        <v>181897.63675909516</v>
      </c>
      <c r="I24" s="20">
        <f t="shared" si="0"/>
        <v>193530.96200560348</v>
      </c>
      <c r="J24" s="20">
        <f t="shared" si="0"/>
        <v>226093.5707484085</v>
      </c>
      <c r="K24" s="41">
        <f t="shared" si="1"/>
        <v>5256.6507106953613</v>
      </c>
      <c r="L24" s="42">
        <f t="shared" si="1"/>
        <v>5555.9127848498601</v>
      </c>
      <c r="M24" s="43">
        <f t="shared" si="1"/>
        <v>6398.8746438228818</v>
      </c>
      <c r="N24" s="41">
        <f t="shared" si="2"/>
        <v>6675.9464025831094</v>
      </c>
      <c r="O24" s="42">
        <f t="shared" si="2"/>
        <v>8333.8691772747898</v>
      </c>
      <c r="P24" s="43">
        <f t="shared" si="2"/>
        <v>12797.749287645764</v>
      </c>
      <c r="Q24" s="37"/>
      <c r="R24" s="37"/>
      <c r="S24" s="37"/>
    </row>
    <row r="25" spans="1:19" x14ac:dyDescent="0.4">
      <c r="B25" s="7">
        <v>17</v>
      </c>
      <c r="C25" s="70">
        <v>44260</v>
      </c>
      <c r="D25" s="44">
        <v>1</v>
      </c>
      <c r="E25" s="54">
        <v>1.27</v>
      </c>
      <c r="F25" s="55">
        <v>1.5</v>
      </c>
      <c r="G25" s="56">
        <v>2</v>
      </c>
      <c r="H25" s="20">
        <f t="shared" si="3"/>
        <v>188827.93671961667</v>
      </c>
      <c r="I25" s="20">
        <f t="shared" si="3"/>
        <v>202239.85529585564</v>
      </c>
      <c r="J25" s="20">
        <f t="shared" si="3"/>
        <v>239659.18499331301</v>
      </c>
      <c r="K25" s="41">
        <f t="shared" ref="K25:M30" si="4">IF(H24="","",H24*0.03)</f>
        <v>5456.9291027728541</v>
      </c>
      <c r="L25" s="42">
        <f t="shared" si="4"/>
        <v>5805.9288601681037</v>
      </c>
      <c r="M25" s="43">
        <f t="shared" si="4"/>
        <v>6782.8071224522546</v>
      </c>
      <c r="N25" s="41">
        <f t="shared" ref="N25:P48" si="5">IF(E25="","",K25*E25)</f>
        <v>6930.2999605215246</v>
      </c>
      <c r="O25" s="42">
        <f t="shared" si="5"/>
        <v>8708.8932902521556</v>
      </c>
      <c r="P25" s="43">
        <f t="shared" si="5"/>
        <v>13565.614244904509</v>
      </c>
      <c r="Q25" s="37"/>
      <c r="R25" s="37"/>
      <c r="S25" s="37"/>
    </row>
    <row r="26" spans="1:19" x14ac:dyDescent="0.4">
      <c r="B26" s="107">
        <v>18</v>
      </c>
      <c r="C26" s="108">
        <v>44260</v>
      </c>
      <c r="D26" s="109">
        <v>2</v>
      </c>
      <c r="E26" s="54">
        <v>1.27</v>
      </c>
      <c r="F26" s="55">
        <v>1.5</v>
      </c>
      <c r="G26" s="56">
        <v>0</v>
      </c>
      <c r="H26" s="110">
        <f t="shared" ref="H26:J36" si="6">IF(E26="","",H25+N26)</f>
        <v>196022.28110863408</v>
      </c>
      <c r="I26" s="110">
        <f t="shared" si="6"/>
        <v>211340.64878416914</v>
      </c>
      <c r="J26" s="111">
        <f t="shared" si="6"/>
        <v>239659.18499331301</v>
      </c>
      <c r="K26" s="41">
        <f t="shared" si="4"/>
        <v>5664.8381015884997</v>
      </c>
      <c r="L26" s="42">
        <f t="shared" si="4"/>
        <v>6067.1956588756693</v>
      </c>
      <c r="M26" s="43">
        <f t="shared" si="4"/>
        <v>7189.7755497993903</v>
      </c>
      <c r="N26" s="41">
        <f t="shared" si="5"/>
        <v>7194.3443890173949</v>
      </c>
      <c r="O26" s="42">
        <f t="shared" si="5"/>
        <v>9100.793488313504</v>
      </c>
      <c r="P26" s="43">
        <f t="shared" si="5"/>
        <v>0</v>
      </c>
      <c r="Q26" s="37"/>
      <c r="R26" s="37"/>
      <c r="S26" s="37"/>
    </row>
    <row r="27" spans="1:19" x14ac:dyDescent="0.4">
      <c r="B27" s="7">
        <v>19</v>
      </c>
      <c r="C27" s="95">
        <v>44260</v>
      </c>
      <c r="D27" s="84">
        <v>1</v>
      </c>
      <c r="E27" s="54">
        <v>1.27</v>
      </c>
      <c r="F27" s="55">
        <v>1.5</v>
      </c>
      <c r="G27" s="56">
        <v>0</v>
      </c>
      <c r="H27" s="20">
        <f t="shared" si="6"/>
        <v>203490.73001887303</v>
      </c>
      <c r="I27" s="20">
        <f t="shared" si="6"/>
        <v>220850.97797945674</v>
      </c>
      <c r="J27" s="20">
        <f t="shared" si="6"/>
        <v>239659.18499331301</v>
      </c>
      <c r="K27" s="41">
        <f t="shared" si="4"/>
        <v>5880.6684332590221</v>
      </c>
      <c r="L27" s="42">
        <f t="shared" si="4"/>
        <v>6340.2194635250744</v>
      </c>
      <c r="M27" s="43">
        <f t="shared" si="4"/>
        <v>7189.7755497993903</v>
      </c>
      <c r="N27" s="41">
        <f t="shared" si="5"/>
        <v>7468.448910238958</v>
      </c>
      <c r="O27" s="42">
        <f t="shared" si="5"/>
        <v>9510.3291952876116</v>
      </c>
      <c r="P27" s="43">
        <f t="shared" si="5"/>
        <v>0</v>
      </c>
      <c r="Q27" s="37"/>
      <c r="R27" s="37"/>
      <c r="S27" s="37"/>
    </row>
    <row r="28" spans="1:19" x14ac:dyDescent="0.4">
      <c r="A28" s="4"/>
      <c r="B28" s="213">
        <v>20</v>
      </c>
      <c r="C28" s="214">
        <v>44260</v>
      </c>
      <c r="D28" s="208">
        <v>1</v>
      </c>
      <c r="E28" s="215">
        <v>1.27</v>
      </c>
      <c r="F28" s="102">
        <v>1.5</v>
      </c>
      <c r="G28" s="216">
        <v>0</v>
      </c>
      <c r="H28" s="103">
        <f t="shared" si="6"/>
        <v>211243.7268325921</v>
      </c>
      <c r="I28" s="103">
        <f t="shared" si="6"/>
        <v>230789.2719885323</v>
      </c>
      <c r="J28" s="103">
        <f t="shared" si="6"/>
        <v>239659.18499331301</v>
      </c>
      <c r="K28" s="104">
        <f t="shared" si="4"/>
        <v>6104.7219005661909</v>
      </c>
      <c r="L28" s="105">
        <f t="shared" si="4"/>
        <v>6625.5293393837019</v>
      </c>
      <c r="M28" s="106">
        <f t="shared" si="4"/>
        <v>7189.7755497993903</v>
      </c>
      <c r="N28" s="104">
        <f t="shared" si="5"/>
        <v>7752.9968137190626</v>
      </c>
      <c r="O28" s="105">
        <f t="shared" si="5"/>
        <v>9938.2940090755528</v>
      </c>
      <c r="P28" s="106">
        <f t="shared" si="5"/>
        <v>0</v>
      </c>
      <c r="Q28" s="37"/>
      <c r="R28" s="37"/>
      <c r="S28" s="37"/>
    </row>
    <row r="29" spans="1:19" x14ac:dyDescent="0.4">
      <c r="B29" s="7">
        <v>21</v>
      </c>
      <c r="C29" s="95">
        <v>44260</v>
      </c>
      <c r="D29" s="84">
        <v>2</v>
      </c>
      <c r="E29" s="54">
        <v>1.27</v>
      </c>
      <c r="F29" s="55">
        <v>1.5</v>
      </c>
      <c r="G29" s="56">
        <v>2</v>
      </c>
      <c r="H29" s="20">
        <f t="shared" si="6"/>
        <v>219292.11282491387</v>
      </c>
      <c r="I29" s="20">
        <f t="shared" si="6"/>
        <v>241174.78922801625</v>
      </c>
      <c r="J29" s="20">
        <f t="shared" si="6"/>
        <v>254038.7360929118</v>
      </c>
      <c r="K29" s="41">
        <f t="shared" si="4"/>
        <v>6337.3118049777631</v>
      </c>
      <c r="L29" s="42">
        <f t="shared" si="4"/>
        <v>6923.6781596559686</v>
      </c>
      <c r="M29" s="43">
        <f t="shared" si="4"/>
        <v>7189.7755497993903</v>
      </c>
      <c r="N29" s="41">
        <f t="shared" si="5"/>
        <v>8048.3859923217597</v>
      </c>
      <c r="O29" s="42">
        <f t="shared" si="5"/>
        <v>10385.517239483954</v>
      </c>
      <c r="P29" s="43">
        <f t="shared" si="5"/>
        <v>14379.551099598781</v>
      </c>
      <c r="Q29" s="37"/>
      <c r="R29" s="37"/>
      <c r="S29" s="37"/>
    </row>
    <row r="30" spans="1:19" x14ac:dyDescent="0.4">
      <c r="B30" s="7">
        <v>22</v>
      </c>
      <c r="C30" s="96">
        <v>44260</v>
      </c>
      <c r="D30" s="84">
        <v>1</v>
      </c>
      <c r="E30" s="54">
        <v>1.27</v>
      </c>
      <c r="F30" s="55">
        <v>1.5</v>
      </c>
      <c r="G30" s="56">
        <v>2</v>
      </c>
      <c r="H30" s="20">
        <f t="shared" si="6"/>
        <v>227647.14232354308</v>
      </c>
      <c r="I30" s="20">
        <f t="shared" si="6"/>
        <v>252027.65474327697</v>
      </c>
      <c r="J30" s="20">
        <f t="shared" si="6"/>
        <v>269281.06025848648</v>
      </c>
      <c r="K30" s="41">
        <f t="shared" si="4"/>
        <v>6578.7633847474162</v>
      </c>
      <c r="L30" s="42">
        <f t="shared" si="4"/>
        <v>7235.2436768404868</v>
      </c>
      <c r="M30" s="43">
        <f t="shared" si="4"/>
        <v>7621.1620827873539</v>
      </c>
      <c r="N30" s="41">
        <f t="shared" ref="N30:N36" si="7">IF(E30="","",K30*E30)</f>
        <v>8355.0294986292192</v>
      </c>
      <c r="O30" s="42">
        <f t="shared" ref="O30:O36" si="8">IF(F30="","",L30*F30)</f>
        <v>10852.86551526073</v>
      </c>
      <c r="P30" s="43">
        <f t="shared" ref="P30:P36" si="9">IF(G30="","",M30*G30)</f>
        <v>15242.324165574708</v>
      </c>
      <c r="Q30" s="37"/>
      <c r="R30" s="37"/>
      <c r="S30" s="37"/>
    </row>
    <row r="31" spans="1:19" x14ac:dyDescent="0.4">
      <c r="B31" s="7">
        <v>23</v>
      </c>
      <c r="C31" s="96">
        <v>44260</v>
      </c>
      <c r="D31" s="84">
        <v>1</v>
      </c>
      <c r="E31" s="54">
        <v>1.27</v>
      </c>
      <c r="F31" s="55">
        <v>1.5</v>
      </c>
      <c r="G31" s="56">
        <v>2</v>
      </c>
      <c r="H31" s="20">
        <f t="shared" si="6"/>
        <v>236320.49844607007</v>
      </c>
      <c r="I31" s="20">
        <f t="shared" si="6"/>
        <v>263368.89920672443</v>
      </c>
      <c r="J31" s="20">
        <f t="shared" si="6"/>
        <v>285437.92387399566</v>
      </c>
      <c r="K31" s="41">
        <f t="shared" ref="K31:K48" si="10">IF(H30="","",H30*0.03)</f>
        <v>6829.4142697062925</v>
      </c>
      <c r="L31" s="42">
        <f t="shared" ref="L31:L48" si="11">IF(I30="","",I30*0.03)</f>
        <v>7560.8296422983085</v>
      </c>
      <c r="M31" s="43">
        <f t="shared" ref="M31:M48" si="12">IF(J30="","",J30*0.03)</f>
        <v>8078.431807754594</v>
      </c>
      <c r="N31" s="41">
        <f t="shared" si="7"/>
        <v>8673.3561225269914</v>
      </c>
      <c r="O31" s="42">
        <f t="shared" si="8"/>
        <v>11341.244463447463</v>
      </c>
      <c r="P31" s="43">
        <f t="shared" si="9"/>
        <v>16156.863615509188</v>
      </c>
      <c r="Q31" s="37"/>
      <c r="R31" s="37"/>
      <c r="S31" s="37"/>
    </row>
    <row r="32" spans="1:19" ht="19.5" thickBot="1" x14ac:dyDescent="0.45">
      <c r="A32" s="9"/>
      <c r="B32" s="217">
        <v>24</v>
      </c>
      <c r="C32" s="218">
        <v>44260</v>
      </c>
      <c r="D32" s="219">
        <v>1</v>
      </c>
      <c r="E32" s="220">
        <v>1.27</v>
      </c>
      <c r="F32" s="221">
        <v>1.5</v>
      </c>
      <c r="G32" s="59">
        <v>2</v>
      </c>
      <c r="H32" s="76">
        <f t="shared" si="6"/>
        <v>245324.30943686533</v>
      </c>
      <c r="I32" s="76">
        <f t="shared" si="6"/>
        <v>275220.49967102701</v>
      </c>
      <c r="J32" s="76">
        <f t="shared" si="6"/>
        <v>302564.19930643542</v>
      </c>
      <c r="K32" s="77">
        <f t="shared" si="10"/>
        <v>7089.6149533821017</v>
      </c>
      <c r="L32" s="78">
        <f t="shared" si="11"/>
        <v>7901.0669762017324</v>
      </c>
      <c r="M32" s="79">
        <f t="shared" si="12"/>
        <v>8563.1377162198696</v>
      </c>
      <c r="N32" s="77">
        <f t="shared" si="7"/>
        <v>9003.8109907952694</v>
      </c>
      <c r="O32" s="78">
        <f t="shared" si="8"/>
        <v>11851.600464302599</v>
      </c>
      <c r="P32" s="79">
        <f t="shared" si="9"/>
        <v>17126.275432439739</v>
      </c>
      <c r="Q32" s="37"/>
      <c r="R32" s="37"/>
      <c r="S32" s="37"/>
    </row>
    <row r="33" spans="1:19" s="225" customFormat="1" ht="19.5" thickTop="1" x14ac:dyDescent="0.4">
      <c r="A33" s="225" t="s">
        <v>112</v>
      </c>
      <c r="B33" s="226">
        <v>25</v>
      </c>
      <c r="C33" s="227">
        <v>44262</v>
      </c>
      <c r="D33" s="242">
        <v>2</v>
      </c>
      <c r="E33" s="238">
        <v>1.27</v>
      </c>
      <c r="F33" s="239">
        <v>1.5</v>
      </c>
      <c r="G33" s="251">
        <v>2</v>
      </c>
      <c r="H33" s="245">
        <f t="shared" si="6"/>
        <v>254671.1656264099</v>
      </c>
      <c r="I33" s="246">
        <f t="shared" si="6"/>
        <v>287605.42215622321</v>
      </c>
      <c r="J33" s="247">
        <f t="shared" si="6"/>
        <v>320718.05126482155</v>
      </c>
      <c r="K33" s="252">
        <f t="shared" si="10"/>
        <v>7359.7292831059594</v>
      </c>
      <c r="L33" s="253">
        <f t="shared" si="11"/>
        <v>8256.614990130809</v>
      </c>
      <c r="M33" s="253">
        <f t="shared" si="12"/>
        <v>9076.9259791930617</v>
      </c>
      <c r="N33" s="253">
        <f t="shared" si="7"/>
        <v>9346.8561895445691</v>
      </c>
      <c r="O33" s="253">
        <f t="shared" si="8"/>
        <v>12384.922485196214</v>
      </c>
      <c r="P33" s="254">
        <f t="shared" si="9"/>
        <v>18153.851958386123</v>
      </c>
      <c r="Q33" s="228"/>
      <c r="R33" s="228"/>
      <c r="S33" s="228"/>
    </row>
    <row r="34" spans="1:19" s="225" customFormat="1" x14ac:dyDescent="0.4">
      <c r="A34" s="225" t="s">
        <v>113</v>
      </c>
      <c r="B34" s="226">
        <v>26</v>
      </c>
      <c r="C34" s="229">
        <v>44262</v>
      </c>
      <c r="D34" s="243">
        <v>1</v>
      </c>
      <c r="E34" s="240">
        <v>1.27</v>
      </c>
      <c r="F34" s="241">
        <v>1.5</v>
      </c>
      <c r="G34" s="232">
        <v>2</v>
      </c>
      <c r="H34" s="248">
        <f t="shared" si="6"/>
        <v>264374.13703677611</v>
      </c>
      <c r="I34" s="249">
        <f t="shared" si="6"/>
        <v>300547.66615325323</v>
      </c>
      <c r="J34" s="250">
        <f t="shared" si="6"/>
        <v>339961.13434071082</v>
      </c>
      <c r="K34" s="255">
        <f t="shared" si="10"/>
        <v>7640.1349687922966</v>
      </c>
      <c r="L34" s="256">
        <f t="shared" si="11"/>
        <v>8628.1626646866953</v>
      </c>
      <c r="M34" s="256">
        <f t="shared" si="12"/>
        <v>9621.5415379446458</v>
      </c>
      <c r="N34" s="256">
        <f t="shared" si="7"/>
        <v>9702.9714103662172</v>
      </c>
      <c r="O34" s="256">
        <f t="shared" si="8"/>
        <v>12942.243997030044</v>
      </c>
      <c r="P34" s="257">
        <f t="shared" si="9"/>
        <v>19243.083075889292</v>
      </c>
      <c r="Q34" s="228"/>
      <c r="R34" s="228"/>
      <c r="S34" s="228"/>
    </row>
    <row r="35" spans="1:19" s="225" customFormat="1" x14ac:dyDescent="0.4">
      <c r="A35" s="230"/>
      <c r="B35" s="237">
        <v>27</v>
      </c>
      <c r="C35" s="236">
        <v>44262</v>
      </c>
      <c r="D35" s="244">
        <v>1</v>
      </c>
      <c r="E35" s="240">
        <v>1.27</v>
      </c>
      <c r="F35" s="241">
        <v>1.5</v>
      </c>
      <c r="G35" s="232">
        <v>2</v>
      </c>
      <c r="H35" s="248">
        <f t="shared" si="6"/>
        <v>274446.79165787727</v>
      </c>
      <c r="I35" s="249">
        <f t="shared" si="6"/>
        <v>314072.31113014964</v>
      </c>
      <c r="J35" s="250">
        <f t="shared" si="6"/>
        <v>360358.80240115349</v>
      </c>
      <c r="K35" s="255">
        <f t="shared" si="10"/>
        <v>7931.2241111032827</v>
      </c>
      <c r="L35" s="256">
        <f t="shared" si="11"/>
        <v>9016.4299845975966</v>
      </c>
      <c r="M35" s="256">
        <f t="shared" si="12"/>
        <v>10198.834030221324</v>
      </c>
      <c r="N35" s="256">
        <f t="shared" si="7"/>
        <v>10072.654621101168</v>
      </c>
      <c r="O35" s="256">
        <f t="shared" si="8"/>
        <v>13524.644976896394</v>
      </c>
      <c r="P35" s="257">
        <f t="shared" si="9"/>
        <v>20397.668060442647</v>
      </c>
      <c r="Q35" s="228"/>
      <c r="R35" s="228"/>
      <c r="S35" s="228"/>
    </row>
    <row r="36" spans="1:19" s="225" customFormat="1" x14ac:dyDescent="0.4">
      <c r="B36" s="226">
        <v>28</v>
      </c>
      <c r="C36" s="227">
        <v>44262</v>
      </c>
      <c r="D36" s="244">
        <v>1</v>
      </c>
      <c r="E36" s="240">
        <v>1.27</v>
      </c>
      <c r="F36" s="241">
        <v>1.5</v>
      </c>
      <c r="G36" s="232">
        <v>2</v>
      </c>
      <c r="H36" s="248">
        <f t="shared" si="6"/>
        <v>284903.21442004241</v>
      </c>
      <c r="I36" s="249">
        <f t="shared" si="6"/>
        <v>328205.56513100635</v>
      </c>
      <c r="J36" s="250">
        <f t="shared" si="6"/>
        <v>381980.33054522268</v>
      </c>
      <c r="K36" s="255">
        <f t="shared" si="10"/>
        <v>8233.403749736317</v>
      </c>
      <c r="L36" s="256">
        <f t="shared" si="11"/>
        <v>9422.1693339044887</v>
      </c>
      <c r="M36" s="256">
        <f t="shared" si="12"/>
        <v>10810.764072034604</v>
      </c>
      <c r="N36" s="256">
        <f t="shared" si="7"/>
        <v>10456.422762165123</v>
      </c>
      <c r="O36" s="256">
        <f t="shared" si="8"/>
        <v>14133.254000856734</v>
      </c>
      <c r="P36" s="257">
        <f t="shared" si="9"/>
        <v>21621.528144069209</v>
      </c>
      <c r="Q36" s="228"/>
      <c r="R36" s="228"/>
      <c r="S36" s="228"/>
    </row>
    <row r="37" spans="1:19" s="225" customFormat="1" x14ac:dyDescent="0.4">
      <c r="B37" s="226">
        <v>29</v>
      </c>
      <c r="C37" s="231">
        <v>44262</v>
      </c>
      <c r="D37" s="244">
        <v>1</v>
      </c>
      <c r="E37" s="240">
        <v>1.27</v>
      </c>
      <c r="F37" s="241">
        <v>1.5</v>
      </c>
      <c r="G37" s="232">
        <v>2</v>
      </c>
      <c r="H37" s="248">
        <f>IF(E37="","",H36+N37)</f>
        <v>295758.02688944602</v>
      </c>
      <c r="I37" s="249">
        <f t="shared" ref="I37:I39" si="13">IF(F37="","",I36+O37)</f>
        <v>342974.81556190166</v>
      </c>
      <c r="J37" s="250">
        <f t="shared" ref="J37:J39" si="14">IF(G37="","",J36+P37)</f>
        <v>404899.15037793602</v>
      </c>
      <c r="K37" s="255">
        <f t="shared" si="10"/>
        <v>8547.0964326012727</v>
      </c>
      <c r="L37" s="256">
        <f t="shared" si="11"/>
        <v>9846.1669539301911</v>
      </c>
      <c r="M37" s="256">
        <f t="shared" si="12"/>
        <v>11459.409916356681</v>
      </c>
      <c r="N37" s="256">
        <f t="shared" si="5"/>
        <v>10854.812469403616</v>
      </c>
      <c r="O37" s="256">
        <f t="shared" si="5"/>
        <v>14769.250430895287</v>
      </c>
      <c r="P37" s="257">
        <f>IF(G37="","",M37*G37)</f>
        <v>22918.819832713361</v>
      </c>
      <c r="Q37" s="228"/>
      <c r="R37" s="228"/>
      <c r="S37" s="228"/>
    </row>
    <row r="38" spans="1:19" s="225" customFormat="1" x14ac:dyDescent="0.4">
      <c r="B38" s="226">
        <v>30</v>
      </c>
      <c r="C38" s="231">
        <v>44262</v>
      </c>
      <c r="D38" s="244">
        <v>1</v>
      </c>
      <c r="E38" s="240">
        <v>1.27</v>
      </c>
      <c r="F38" s="241">
        <v>1.5</v>
      </c>
      <c r="G38" s="232">
        <v>2</v>
      </c>
      <c r="H38" s="248">
        <f t="shared" ref="H38:H39" si="15">IF(E38="","",H37+N38)</f>
        <v>307026.40771393391</v>
      </c>
      <c r="I38" s="249">
        <f t="shared" si="13"/>
        <v>358408.68226218724</v>
      </c>
      <c r="J38" s="250">
        <f t="shared" si="14"/>
        <v>429193.09940061218</v>
      </c>
      <c r="K38" s="255">
        <f t="shared" si="10"/>
        <v>8872.7408066833796</v>
      </c>
      <c r="L38" s="256">
        <f t="shared" si="11"/>
        <v>10289.24446685705</v>
      </c>
      <c r="M38" s="256">
        <f t="shared" si="12"/>
        <v>12146.97451133808</v>
      </c>
      <c r="N38" s="256">
        <f t="shared" si="5"/>
        <v>11268.380824487893</v>
      </c>
      <c r="O38" s="256">
        <f t="shared" si="5"/>
        <v>15433.866700285575</v>
      </c>
      <c r="P38" s="257">
        <f t="shared" si="5"/>
        <v>24293.949022676159</v>
      </c>
      <c r="Q38" s="228"/>
      <c r="R38" s="228"/>
      <c r="S38" s="228"/>
    </row>
    <row r="39" spans="1:19" s="225" customFormat="1" x14ac:dyDescent="0.4">
      <c r="B39" s="226">
        <v>31</v>
      </c>
      <c r="C39" s="231">
        <v>44262</v>
      </c>
      <c r="D39" s="244">
        <v>1</v>
      </c>
      <c r="E39" s="240">
        <v>1.27</v>
      </c>
      <c r="F39" s="241">
        <v>1.5</v>
      </c>
      <c r="G39" s="232">
        <v>2</v>
      </c>
      <c r="H39" s="248">
        <f t="shared" si="15"/>
        <v>318724.11384783476</v>
      </c>
      <c r="I39" s="249">
        <f t="shared" si="13"/>
        <v>374537.07296398567</v>
      </c>
      <c r="J39" s="250">
        <f t="shared" si="14"/>
        <v>454944.68536464893</v>
      </c>
      <c r="K39" s="255">
        <f t="shared" si="10"/>
        <v>9210.7922314180159</v>
      </c>
      <c r="L39" s="256">
        <f t="shared" si="11"/>
        <v>10752.260467865617</v>
      </c>
      <c r="M39" s="256">
        <f t="shared" si="12"/>
        <v>12875.792982018365</v>
      </c>
      <c r="N39" s="256">
        <f>IF(E39="","",K39*E39)</f>
        <v>11697.70613390088</v>
      </c>
      <c r="O39" s="256">
        <f t="shared" si="5"/>
        <v>16128.390701798426</v>
      </c>
      <c r="P39" s="257">
        <f>IF(G39="","",M39*G39)</f>
        <v>25751.585964036731</v>
      </c>
      <c r="Q39" s="228"/>
      <c r="R39" s="228"/>
      <c r="S39" s="228"/>
    </row>
    <row r="40" spans="1:19" s="225" customFormat="1" x14ac:dyDescent="0.4">
      <c r="B40" s="226">
        <v>32</v>
      </c>
      <c r="C40" s="231">
        <v>44262</v>
      </c>
      <c r="D40" s="244">
        <v>1</v>
      </c>
      <c r="E40" s="240">
        <v>1.27</v>
      </c>
      <c r="F40" s="241">
        <v>1.5</v>
      </c>
      <c r="G40" s="232">
        <v>2</v>
      </c>
      <c r="H40" s="248">
        <f t="shared" ref="H40:H41" si="16">IF(E40="","",H39+N40)</f>
        <v>330867.50258543727</v>
      </c>
      <c r="I40" s="249">
        <f t="shared" ref="I40:I41" si="17">IF(F40="","",I39+O40)</f>
        <v>391391.24124736502</v>
      </c>
      <c r="J40" s="250">
        <f t="shared" ref="J40:J41" si="18">IF(G40="","",J39+P40)</f>
        <v>482241.36648652784</v>
      </c>
      <c r="K40" s="255">
        <f t="shared" si="10"/>
        <v>9561.7234154350426</v>
      </c>
      <c r="L40" s="256">
        <f t="shared" si="11"/>
        <v>11236.112188919569</v>
      </c>
      <c r="M40" s="256">
        <f t="shared" si="12"/>
        <v>13648.340560939467</v>
      </c>
      <c r="N40" s="256">
        <f>IF(E40="","",K40*E40)</f>
        <v>12143.388737602505</v>
      </c>
      <c r="O40" s="256">
        <f t="shared" si="5"/>
        <v>16854.168283379353</v>
      </c>
      <c r="P40" s="257">
        <f t="shared" si="5"/>
        <v>27296.681121878933</v>
      </c>
      <c r="Q40" s="228"/>
      <c r="R40" s="228"/>
      <c r="S40" s="228"/>
    </row>
    <row r="41" spans="1:19" s="225" customFormat="1" x14ac:dyDescent="0.4">
      <c r="B41" s="226">
        <v>33</v>
      </c>
      <c r="C41" s="231">
        <v>44262</v>
      </c>
      <c r="D41" s="244">
        <v>1</v>
      </c>
      <c r="E41" s="240">
        <v>1.27</v>
      </c>
      <c r="F41" s="241">
        <v>1.5</v>
      </c>
      <c r="G41" s="232">
        <v>2</v>
      </c>
      <c r="H41" s="248">
        <f t="shared" si="16"/>
        <v>343473.55443394242</v>
      </c>
      <c r="I41" s="249">
        <f t="shared" si="17"/>
        <v>409003.84710349643</v>
      </c>
      <c r="J41" s="250">
        <f t="shared" si="18"/>
        <v>511175.84847571951</v>
      </c>
      <c r="K41" s="255">
        <f t="shared" si="10"/>
        <v>9926.0250775631175</v>
      </c>
      <c r="L41" s="256">
        <f t="shared" si="11"/>
        <v>11741.73723742095</v>
      </c>
      <c r="M41" s="256">
        <f t="shared" si="12"/>
        <v>14467.240994595835</v>
      </c>
      <c r="N41" s="256">
        <f t="shared" ref="N41:N45" si="19">IF(E41="","",K41*E41)</f>
        <v>12606.05184850516</v>
      </c>
      <c r="O41" s="256">
        <f t="shared" si="5"/>
        <v>17612.605856131424</v>
      </c>
      <c r="P41" s="257">
        <f>IF(G43="","",M41*G43)</f>
        <v>28934.48198919167</v>
      </c>
      <c r="Q41" s="228"/>
      <c r="R41" s="228"/>
      <c r="S41" s="228"/>
    </row>
    <row r="42" spans="1:19" s="225" customFormat="1" x14ac:dyDescent="0.4">
      <c r="B42" s="226">
        <v>34</v>
      </c>
      <c r="C42" s="231">
        <v>44262</v>
      </c>
      <c r="D42" s="243">
        <v>2</v>
      </c>
      <c r="E42" s="240">
        <v>1.27</v>
      </c>
      <c r="F42" s="241">
        <v>1.5</v>
      </c>
      <c r="G42" s="232">
        <v>2</v>
      </c>
      <c r="H42" s="248">
        <f t="shared" ref="H42:H68" si="20">IF(E42="","",H41+N42)</f>
        <v>356559.89685787563</v>
      </c>
      <c r="I42" s="249">
        <f t="shared" ref="I42:I68" si="21">IF(F42="","",I41+O42)</f>
        <v>427409.02022315376</v>
      </c>
      <c r="J42" s="250">
        <f t="shared" ref="J42:J68" si="22">IF(G42="","",J41+P42)</f>
        <v>541846.39938426274</v>
      </c>
      <c r="K42" s="255">
        <f t="shared" si="10"/>
        <v>10304.206633018272</v>
      </c>
      <c r="L42" s="256">
        <f t="shared" si="11"/>
        <v>12270.115413104893</v>
      </c>
      <c r="M42" s="256">
        <f t="shared" si="12"/>
        <v>15335.275454271585</v>
      </c>
      <c r="N42" s="256">
        <f t="shared" si="19"/>
        <v>13086.342423933205</v>
      </c>
      <c r="O42" s="256">
        <f t="shared" si="5"/>
        <v>18405.173119657338</v>
      </c>
      <c r="P42" s="257">
        <f t="shared" si="5"/>
        <v>30670.550908543169</v>
      </c>
      <c r="Q42" s="228"/>
      <c r="R42" s="228"/>
      <c r="S42" s="228"/>
    </row>
    <row r="43" spans="1:19" s="225" customFormat="1" x14ac:dyDescent="0.4">
      <c r="A43" s="233"/>
      <c r="B43" s="234">
        <v>35</v>
      </c>
      <c r="C43" s="231">
        <v>44262</v>
      </c>
      <c r="D43" s="243">
        <v>1</v>
      </c>
      <c r="E43" s="240">
        <v>1.27</v>
      </c>
      <c r="F43" s="241">
        <v>1.5</v>
      </c>
      <c r="G43" s="232">
        <v>2</v>
      </c>
      <c r="H43" s="248">
        <f t="shared" si="20"/>
        <v>370144.82892816071</v>
      </c>
      <c r="I43" s="249">
        <f t="shared" si="21"/>
        <v>446642.4261331957</v>
      </c>
      <c r="J43" s="250">
        <f>IF(G43="","",J42+P43)</f>
        <v>574357.18334731855</v>
      </c>
      <c r="K43" s="255">
        <f t="shared" si="10"/>
        <v>10696.796905736268</v>
      </c>
      <c r="L43" s="256">
        <f t="shared" si="11"/>
        <v>12822.270606694612</v>
      </c>
      <c r="M43" s="256">
        <f t="shared" si="12"/>
        <v>16255.391981527882</v>
      </c>
      <c r="N43" s="256">
        <f t="shared" si="19"/>
        <v>13584.93207028506</v>
      </c>
      <c r="O43" s="256">
        <f t="shared" si="5"/>
        <v>19233.405910041918</v>
      </c>
      <c r="P43" s="257">
        <f t="shared" si="5"/>
        <v>32510.783963055765</v>
      </c>
    </row>
    <row r="44" spans="1:19" s="225" customFormat="1" x14ac:dyDescent="0.4">
      <c r="B44" s="226">
        <v>36</v>
      </c>
      <c r="C44" s="231">
        <v>44262</v>
      </c>
      <c r="D44" s="243">
        <v>2</v>
      </c>
      <c r="E44" s="240">
        <v>1.27</v>
      </c>
      <c r="F44" s="241">
        <v>1.5</v>
      </c>
      <c r="G44" s="232">
        <v>2</v>
      </c>
      <c r="H44" s="248">
        <f t="shared" si="20"/>
        <v>384247.34691032366</v>
      </c>
      <c r="I44" s="249">
        <f t="shared" si="21"/>
        <v>466741.33530918951</v>
      </c>
      <c r="J44" s="250">
        <f t="shared" si="22"/>
        <v>608818.61434815766</v>
      </c>
      <c r="K44" s="255">
        <f t="shared" si="10"/>
        <v>11104.34486784482</v>
      </c>
      <c r="L44" s="256">
        <f t="shared" si="11"/>
        <v>13399.27278399587</v>
      </c>
      <c r="M44" s="256">
        <f t="shared" si="12"/>
        <v>17230.715500419556</v>
      </c>
      <c r="N44" s="256">
        <f t="shared" si="19"/>
        <v>14102.517982162923</v>
      </c>
      <c r="O44" s="256">
        <f t="shared" si="5"/>
        <v>20098.909175993806</v>
      </c>
      <c r="P44" s="257">
        <f t="shared" si="5"/>
        <v>34461.431000839111</v>
      </c>
    </row>
    <row r="45" spans="1:19" s="225" customFormat="1" x14ac:dyDescent="0.4">
      <c r="B45" s="226">
        <v>37</v>
      </c>
      <c r="C45" s="231">
        <v>44262</v>
      </c>
      <c r="D45" s="243">
        <v>2</v>
      </c>
      <c r="E45" s="240">
        <v>1.27</v>
      </c>
      <c r="F45" s="241">
        <v>1.5</v>
      </c>
      <c r="G45" s="232">
        <v>0</v>
      </c>
      <c r="H45" s="248">
        <f t="shared" si="20"/>
        <v>398887.17082760698</v>
      </c>
      <c r="I45" s="249">
        <f t="shared" si="21"/>
        <v>487744.69539810304</v>
      </c>
      <c r="J45" s="250">
        <f t="shared" si="22"/>
        <v>608818.61434815766</v>
      </c>
      <c r="K45" s="255">
        <f t="shared" si="10"/>
        <v>11527.42040730971</v>
      </c>
      <c r="L45" s="256">
        <f t="shared" si="11"/>
        <v>14002.240059275684</v>
      </c>
      <c r="M45" s="256">
        <f t="shared" si="12"/>
        <v>18264.558430444729</v>
      </c>
      <c r="N45" s="256">
        <f t="shared" si="19"/>
        <v>14639.823917283331</v>
      </c>
      <c r="O45" s="256">
        <f t="shared" si="5"/>
        <v>21003.360088913527</v>
      </c>
      <c r="P45" s="257">
        <f t="shared" si="5"/>
        <v>0</v>
      </c>
    </row>
    <row r="46" spans="1:19" s="225" customFormat="1" x14ac:dyDescent="0.4">
      <c r="B46" s="226">
        <v>38</v>
      </c>
      <c r="C46" s="231">
        <v>44262</v>
      </c>
      <c r="D46" s="243">
        <v>1</v>
      </c>
      <c r="E46" s="240">
        <v>1.27</v>
      </c>
      <c r="F46" s="241">
        <v>1.5</v>
      </c>
      <c r="G46" s="232">
        <v>2</v>
      </c>
      <c r="H46" s="248">
        <f t="shared" si="20"/>
        <v>414084.77203613881</v>
      </c>
      <c r="I46" s="249">
        <f t="shared" si="21"/>
        <v>509693.20669101767</v>
      </c>
      <c r="J46" s="250">
        <f t="shared" si="22"/>
        <v>645347.73120904714</v>
      </c>
      <c r="K46" s="255">
        <f t="shared" si="10"/>
        <v>11966.615124828209</v>
      </c>
      <c r="L46" s="256">
        <f t="shared" si="11"/>
        <v>14632.34086194309</v>
      </c>
      <c r="M46" s="256">
        <f t="shared" si="12"/>
        <v>18264.558430444729</v>
      </c>
      <c r="N46" s="256">
        <f t="shared" si="5"/>
        <v>15197.601208531827</v>
      </c>
      <c r="O46" s="256">
        <f t="shared" si="5"/>
        <v>21948.511292914634</v>
      </c>
      <c r="P46" s="257">
        <f t="shared" si="5"/>
        <v>36529.116860889459</v>
      </c>
    </row>
    <row r="47" spans="1:19" s="225" customFormat="1" x14ac:dyDescent="0.4">
      <c r="B47" s="226">
        <v>39</v>
      </c>
      <c r="C47" s="231">
        <v>44262</v>
      </c>
      <c r="D47" s="243">
        <v>1</v>
      </c>
      <c r="E47" s="240">
        <v>1.27</v>
      </c>
      <c r="F47" s="241">
        <v>1.5</v>
      </c>
      <c r="G47" s="232">
        <v>2</v>
      </c>
      <c r="H47" s="248">
        <f t="shared" si="20"/>
        <v>429861.40185071569</v>
      </c>
      <c r="I47" s="249">
        <f t="shared" si="21"/>
        <v>532629.4009921134</v>
      </c>
      <c r="J47" s="250">
        <f t="shared" si="22"/>
        <v>684068.59508159</v>
      </c>
      <c r="K47" s="255">
        <f t="shared" si="10"/>
        <v>12422.543161084164</v>
      </c>
      <c r="L47" s="256">
        <f t="shared" si="11"/>
        <v>15290.796200730529</v>
      </c>
      <c r="M47" s="256">
        <f t="shared" si="12"/>
        <v>19360.431936271412</v>
      </c>
      <c r="N47" s="256">
        <f t="shared" si="5"/>
        <v>15776.629814576889</v>
      </c>
      <c r="O47" s="256">
        <f t="shared" si="5"/>
        <v>22936.194301095791</v>
      </c>
      <c r="P47" s="257">
        <f t="shared" si="5"/>
        <v>38720.863872542825</v>
      </c>
    </row>
    <row r="48" spans="1:19" s="225" customFormat="1" ht="19.5" thickBot="1" x14ac:dyDescent="0.45">
      <c r="A48" s="325" t="s">
        <v>126</v>
      </c>
      <c r="B48" s="235">
        <v>40</v>
      </c>
      <c r="C48" s="229">
        <v>44262</v>
      </c>
      <c r="D48" s="306">
        <v>1</v>
      </c>
      <c r="E48" s="307">
        <v>1.27</v>
      </c>
      <c r="F48" s="308">
        <v>1.5</v>
      </c>
      <c r="G48" s="309">
        <v>2</v>
      </c>
      <c r="H48" s="310">
        <f t="shared" si="20"/>
        <v>446239.12126122793</v>
      </c>
      <c r="I48" s="311">
        <f t="shared" si="21"/>
        <v>556597.72403675853</v>
      </c>
      <c r="J48" s="312">
        <f t="shared" si="22"/>
        <v>725112.71078648535</v>
      </c>
      <c r="K48" s="313">
        <f t="shared" si="10"/>
        <v>12895.842055521471</v>
      </c>
      <c r="L48" s="314">
        <f t="shared" si="11"/>
        <v>15978.882029763401</v>
      </c>
      <c r="M48" s="314">
        <f t="shared" si="12"/>
        <v>20522.057852447699</v>
      </c>
      <c r="N48" s="314">
        <f t="shared" si="5"/>
        <v>16377.719410512267</v>
      </c>
      <c r="O48" s="314">
        <f t="shared" si="5"/>
        <v>23968.323044645102</v>
      </c>
      <c r="P48" s="315">
        <f t="shared" si="5"/>
        <v>41044.115704895397</v>
      </c>
    </row>
    <row r="49" spans="1:16" s="316" customFormat="1" x14ac:dyDescent="0.4">
      <c r="A49" s="326" t="s">
        <v>124</v>
      </c>
      <c r="B49" s="317">
        <v>41</v>
      </c>
      <c r="C49" s="318">
        <v>44266</v>
      </c>
      <c r="D49" s="336">
        <v>1</v>
      </c>
      <c r="E49" s="327">
        <v>1.27</v>
      </c>
      <c r="F49" s="328">
        <v>1.5</v>
      </c>
      <c r="G49" s="329">
        <v>2</v>
      </c>
      <c r="H49" s="319">
        <f t="shared" si="20"/>
        <v>463240.83178128069</v>
      </c>
      <c r="I49" s="320">
        <f t="shared" si="21"/>
        <v>581644.62161841267</v>
      </c>
      <c r="J49" s="337">
        <f t="shared" si="22"/>
        <v>768619.47343367443</v>
      </c>
      <c r="K49" s="321">
        <f t="shared" ref="K49:K68" si="23">IF(H48="","",H48*0.03)</f>
        <v>13387.173637836837</v>
      </c>
      <c r="L49" s="322">
        <f t="shared" ref="L49:L68" si="24">IF(I48="","",I48*0.03)</f>
        <v>16697.931721102756</v>
      </c>
      <c r="M49" s="322">
        <f t="shared" ref="M49:M68" si="25">IF(J48="","",J48*0.03)</f>
        <v>21753.38132359456</v>
      </c>
      <c r="N49" s="322">
        <f t="shared" ref="N49:N68" si="26">IF(E49="","",K49*E49)</f>
        <v>17001.710520052784</v>
      </c>
      <c r="O49" s="322">
        <f t="shared" ref="O49:O68" si="27">IF(F49="","",L49*F49)</f>
        <v>25046.897581654135</v>
      </c>
      <c r="P49" s="323">
        <f t="shared" ref="P49:P68" si="28">IF(G49="","",M49*G49)</f>
        <v>43506.76264718912</v>
      </c>
    </row>
    <row r="50" spans="1:16" s="316" customFormat="1" x14ac:dyDescent="0.4">
      <c r="A50" s="326" t="s">
        <v>125</v>
      </c>
      <c r="B50" s="317">
        <v>42</v>
      </c>
      <c r="C50" s="318">
        <v>44266</v>
      </c>
      <c r="D50" s="336">
        <v>1</v>
      </c>
      <c r="E50" s="327">
        <v>1.27</v>
      </c>
      <c r="F50" s="328">
        <v>1.5</v>
      </c>
      <c r="G50" s="329">
        <v>2</v>
      </c>
      <c r="H50" s="319">
        <f t="shared" si="20"/>
        <v>480890.30747214751</v>
      </c>
      <c r="I50" s="320">
        <f t="shared" si="21"/>
        <v>607818.62959124125</v>
      </c>
      <c r="J50" s="337">
        <f t="shared" si="22"/>
        <v>814736.64183969493</v>
      </c>
      <c r="K50" s="321">
        <f t="shared" si="23"/>
        <v>13897.224953438421</v>
      </c>
      <c r="L50" s="322">
        <f t="shared" si="24"/>
        <v>17449.338648552381</v>
      </c>
      <c r="M50" s="322">
        <f t="shared" si="25"/>
        <v>23058.584203010232</v>
      </c>
      <c r="N50" s="322">
        <f t="shared" si="26"/>
        <v>17649.475690866795</v>
      </c>
      <c r="O50" s="322">
        <f t="shared" si="27"/>
        <v>26174.007972828571</v>
      </c>
      <c r="P50" s="323">
        <f t="shared" si="28"/>
        <v>46117.168406020464</v>
      </c>
    </row>
    <row r="51" spans="1:16" s="316" customFormat="1" x14ac:dyDescent="0.4">
      <c r="B51" s="317">
        <v>43</v>
      </c>
      <c r="C51" s="318">
        <v>44266</v>
      </c>
      <c r="D51" s="336">
        <v>1</v>
      </c>
      <c r="E51" s="327">
        <v>1.27</v>
      </c>
      <c r="F51" s="328">
        <v>1.5</v>
      </c>
      <c r="G51" s="329">
        <v>2</v>
      </c>
      <c r="H51" s="319">
        <f t="shared" si="20"/>
        <v>499212.22818683635</v>
      </c>
      <c r="I51" s="320">
        <f t="shared" si="21"/>
        <v>635170.46792284714</v>
      </c>
      <c r="J51" s="337">
        <f t="shared" si="22"/>
        <v>863620.84035007667</v>
      </c>
      <c r="K51" s="321">
        <f t="shared" si="23"/>
        <v>14426.709224164424</v>
      </c>
      <c r="L51" s="322">
        <f t="shared" si="24"/>
        <v>18234.558887737236</v>
      </c>
      <c r="M51" s="322">
        <f t="shared" si="25"/>
        <v>24442.099255190846</v>
      </c>
      <c r="N51" s="322">
        <f t="shared" si="26"/>
        <v>18321.920714688818</v>
      </c>
      <c r="O51" s="322">
        <f t="shared" si="27"/>
        <v>27351.838331605853</v>
      </c>
      <c r="P51" s="323">
        <f t="shared" si="28"/>
        <v>48884.198510381691</v>
      </c>
    </row>
    <row r="52" spans="1:16" s="316" customFormat="1" x14ac:dyDescent="0.4">
      <c r="B52" s="317">
        <v>44</v>
      </c>
      <c r="C52" s="318">
        <v>44266</v>
      </c>
      <c r="D52" s="336">
        <v>2</v>
      </c>
      <c r="E52" s="327">
        <v>1.27</v>
      </c>
      <c r="F52" s="328">
        <v>1.5</v>
      </c>
      <c r="G52" s="329">
        <v>2</v>
      </c>
      <c r="H52" s="319">
        <f t="shared" si="20"/>
        <v>518232.21408075478</v>
      </c>
      <c r="I52" s="320">
        <f t="shared" si="21"/>
        <v>663753.13897937525</v>
      </c>
      <c r="J52" s="337">
        <f t="shared" si="22"/>
        <v>915438.09077108128</v>
      </c>
      <c r="K52" s="321">
        <f t="shared" si="23"/>
        <v>14976.366845605089</v>
      </c>
      <c r="L52" s="322">
        <f t="shared" si="24"/>
        <v>19055.114037685413</v>
      </c>
      <c r="M52" s="322">
        <f t="shared" si="25"/>
        <v>25908.625210502298</v>
      </c>
      <c r="N52" s="322">
        <f t="shared" si="26"/>
        <v>19019.985893918463</v>
      </c>
      <c r="O52" s="322">
        <f t="shared" si="27"/>
        <v>28582.671056528117</v>
      </c>
      <c r="P52" s="323">
        <f t="shared" si="28"/>
        <v>51817.250421004595</v>
      </c>
    </row>
    <row r="53" spans="1:16" s="316" customFormat="1" x14ac:dyDescent="0.4">
      <c r="B53" s="317">
        <v>45</v>
      </c>
      <c r="C53" s="318">
        <v>44266</v>
      </c>
      <c r="D53" s="336">
        <v>2</v>
      </c>
      <c r="E53" s="327">
        <v>1.27</v>
      </c>
      <c r="F53" s="328">
        <v>1.5</v>
      </c>
      <c r="G53" s="329">
        <v>2</v>
      </c>
      <c r="H53" s="319">
        <f t="shared" si="20"/>
        <v>537976.86143723154</v>
      </c>
      <c r="I53" s="320">
        <f t="shared" si="21"/>
        <v>693622.03023344709</v>
      </c>
      <c r="J53" s="337">
        <f t="shared" si="22"/>
        <v>970364.37621734617</v>
      </c>
      <c r="K53" s="321">
        <f t="shared" si="23"/>
        <v>15546.966422422644</v>
      </c>
      <c r="L53" s="322">
        <f t="shared" si="24"/>
        <v>19912.594169381257</v>
      </c>
      <c r="M53" s="322">
        <f t="shared" si="25"/>
        <v>27463.142723132438</v>
      </c>
      <c r="N53" s="322">
        <f t="shared" si="26"/>
        <v>19744.647356476758</v>
      </c>
      <c r="O53" s="322">
        <f t="shared" si="27"/>
        <v>29868.891254071885</v>
      </c>
      <c r="P53" s="323">
        <f t="shared" si="28"/>
        <v>54926.285446264876</v>
      </c>
    </row>
    <row r="54" spans="1:16" s="316" customFormat="1" x14ac:dyDescent="0.4">
      <c r="B54" s="317">
        <v>46</v>
      </c>
      <c r="C54" s="318">
        <v>44266</v>
      </c>
      <c r="D54" s="336">
        <v>1</v>
      </c>
      <c r="E54" s="327">
        <v>1.27</v>
      </c>
      <c r="F54" s="328">
        <v>1.5</v>
      </c>
      <c r="G54" s="329">
        <v>2</v>
      </c>
      <c r="H54" s="319">
        <f t="shared" si="20"/>
        <v>558473.7798579901</v>
      </c>
      <c r="I54" s="320">
        <f t="shared" si="21"/>
        <v>724835.0215939522</v>
      </c>
      <c r="J54" s="337">
        <f t="shared" si="22"/>
        <v>1028586.2387903869</v>
      </c>
      <c r="K54" s="321">
        <f t="shared" si="23"/>
        <v>16139.305843116945</v>
      </c>
      <c r="L54" s="322">
        <f t="shared" si="24"/>
        <v>20808.660907003414</v>
      </c>
      <c r="M54" s="322">
        <f t="shared" si="25"/>
        <v>29110.931286520383</v>
      </c>
      <c r="N54" s="322">
        <f t="shared" si="26"/>
        <v>20496.91842075852</v>
      </c>
      <c r="O54" s="322">
        <f t="shared" si="27"/>
        <v>31212.991360505119</v>
      </c>
      <c r="P54" s="323">
        <f t="shared" si="28"/>
        <v>58221.862573040766</v>
      </c>
    </row>
    <row r="55" spans="1:16" s="316" customFormat="1" x14ac:dyDescent="0.4">
      <c r="B55" s="317">
        <v>47</v>
      </c>
      <c r="C55" s="318">
        <v>44266</v>
      </c>
      <c r="D55" s="336">
        <v>2</v>
      </c>
      <c r="E55" s="330">
        <v>0</v>
      </c>
      <c r="F55" s="331">
        <v>0</v>
      </c>
      <c r="G55" s="332">
        <v>0</v>
      </c>
      <c r="H55" s="319">
        <f t="shared" si="20"/>
        <v>558473.7798579901</v>
      </c>
      <c r="I55" s="320">
        <f t="shared" si="21"/>
        <v>724835.0215939522</v>
      </c>
      <c r="J55" s="337">
        <f t="shared" si="22"/>
        <v>1028586.2387903869</v>
      </c>
      <c r="K55" s="321">
        <f t="shared" si="23"/>
        <v>16754.213395739702</v>
      </c>
      <c r="L55" s="322">
        <f t="shared" si="24"/>
        <v>21745.050647818563</v>
      </c>
      <c r="M55" s="322">
        <f t="shared" si="25"/>
        <v>30857.587163711607</v>
      </c>
      <c r="N55" s="322">
        <f t="shared" si="26"/>
        <v>0</v>
      </c>
      <c r="O55" s="322">
        <f t="shared" si="27"/>
        <v>0</v>
      </c>
      <c r="P55" s="323">
        <f t="shared" si="28"/>
        <v>0</v>
      </c>
    </row>
    <row r="56" spans="1:16" s="316" customFormat="1" x14ac:dyDescent="0.4">
      <c r="B56" s="317">
        <v>48</v>
      </c>
      <c r="C56" s="318">
        <v>44266</v>
      </c>
      <c r="D56" s="336">
        <v>2</v>
      </c>
      <c r="E56" s="330">
        <v>1.27</v>
      </c>
      <c r="F56" s="331">
        <v>1.5</v>
      </c>
      <c r="G56" s="332">
        <v>0</v>
      </c>
      <c r="H56" s="319">
        <f t="shared" si="20"/>
        <v>579751.63087057951</v>
      </c>
      <c r="I56" s="320">
        <f t="shared" si="21"/>
        <v>757452.59756568004</v>
      </c>
      <c r="J56" s="337">
        <f t="shared" si="22"/>
        <v>1028586.2387903869</v>
      </c>
      <c r="K56" s="321">
        <f t="shared" si="23"/>
        <v>16754.213395739702</v>
      </c>
      <c r="L56" s="322">
        <f t="shared" si="24"/>
        <v>21745.050647818563</v>
      </c>
      <c r="M56" s="322">
        <f t="shared" si="25"/>
        <v>30857.587163711607</v>
      </c>
      <c r="N56" s="322">
        <f t="shared" si="26"/>
        <v>21277.851012589421</v>
      </c>
      <c r="O56" s="322">
        <f t="shared" si="27"/>
        <v>32617.575971727845</v>
      </c>
      <c r="P56" s="323">
        <f t="shared" si="28"/>
        <v>0</v>
      </c>
    </row>
    <row r="57" spans="1:16" s="316" customFormat="1" x14ac:dyDescent="0.4">
      <c r="B57" s="317">
        <v>49</v>
      </c>
      <c r="C57" s="318">
        <v>44266</v>
      </c>
      <c r="D57" s="336">
        <v>1</v>
      </c>
      <c r="E57" s="330">
        <v>1.27</v>
      </c>
      <c r="F57" s="331">
        <v>1.5</v>
      </c>
      <c r="G57" s="332">
        <v>2</v>
      </c>
      <c r="H57" s="319">
        <f t="shared" si="20"/>
        <v>601840.16800674854</v>
      </c>
      <c r="I57" s="320">
        <f t="shared" si="21"/>
        <v>791537.96445613564</v>
      </c>
      <c r="J57" s="337">
        <f t="shared" si="22"/>
        <v>1090301.4131178102</v>
      </c>
      <c r="K57" s="321">
        <f t="shared" si="23"/>
        <v>17392.548926117386</v>
      </c>
      <c r="L57" s="322">
        <f t="shared" si="24"/>
        <v>22723.5779269704</v>
      </c>
      <c r="M57" s="322">
        <f t="shared" si="25"/>
        <v>30857.587163711607</v>
      </c>
      <c r="N57" s="322">
        <f t="shared" si="26"/>
        <v>22088.537136169081</v>
      </c>
      <c r="O57" s="322">
        <f t="shared" si="27"/>
        <v>34085.366890455596</v>
      </c>
      <c r="P57" s="323">
        <f t="shared" si="28"/>
        <v>61715.174327423214</v>
      </c>
    </row>
    <row r="58" spans="1:16" s="316" customFormat="1" x14ac:dyDescent="0.4">
      <c r="B58" s="317">
        <v>50</v>
      </c>
      <c r="C58" s="318">
        <v>44266</v>
      </c>
      <c r="D58" s="336">
        <v>2</v>
      </c>
      <c r="E58" s="330">
        <v>0</v>
      </c>
      <c r="F58" s="331">
        <v>0</v>
      </c>
      <c r="G58" s="332">
        <v>0</v>
      </c>
      <c r="H58" s="319">
        <f t="shared" si="20"/>
        <v>601840.16800674854</v>
      </c>
      <c r="I58" s="320">
        <f t="shared" si="21"/>
        <v>791537.96445613564</v>
      </c>
      <c r="J58" s="337">
        <f t="shared" si="22"/>
        <v>1090301.4131178102</v>
      </c>
      <c r="K58" s="321">
        <f t="shared" si="23"/>
        <v>18055.205040202454</v>
      </c>
      <c r="L58" s="322">
        <f t="shared" si="24"/>
        <v>23746.138933684069</v>
      </c>
      <c r="M58" s="322">
        <f t="shared" si="25"/>
        <v>32709.042393534302</v>
      </c>
      <c r="N58" s="322">
        <f t="shared" si="26"/>
        <v>0</v>
      </c>
      <c r="O58" s="322">
        <f t="shared" si="27"/>
        <v>0</v>
      </c>
      <c r="P58" s="323">
        <f t="shared" si="28"/>
        <v>0</v>
      </c>
    </row>
    <row r="59" spans="1:16" s="316" customFormat="1" x14ac:dyDescent="0.4">
      <c r="B59" s="317">
        <v>51</v>
      </c>
      <c r="C59" s="318">
        <v>44266</v>
      </c>
      <c r="D59" s="336">
        <v>2</v>
      </c>
      <c r="E59" s="330">
        <v>1.27</v>
      </c>
      <c r="F59" s="331">
        <v>1.5</v>
      </c>
      <c r="G59" s="332">
        <v>2</v>
      </c>
      <c r="H59" s="319">
        <f t="shared" si="20"/>
        <v>624770.27840780572</v>
      </c>
      <c r="I59" s="320">
        <f t="shared" si="21"/>
        <v>827157.17285666172</v>
      </c>
      <c r="J59" s="337">
        <f t="shared" si="22"/>
        <v>1155719.4979048788</v>
      </c>
      <c r="K59" s="321">
        <f t="shared" si="23"/>
        <v>18055.205040202454</v>
      </c>
      <c r="L59" s="322">
        <f t="shared" si="24"/>
        <v>23746.138933684069</v>
      </c>
      <c r="M59" s="322">
        <f t="shared" si="25"/>
        <v>32709.042393534302</v>
      </c>
      <c r="N59" s="322">
        <f t="shared" si="26"/>
        <v>22930.110401057118</v>
      </c>
      <c r="O59" s="322">
        <f t="shared" si="27"/>
        <v>35619.208400526106</v>
      </c>
      <c r="P59" s="323">
        <f t="shared" si="28"/>
        <v>65418.084787068605</v>
      </c>
    </row>
    <row r="60" spans="1:16" s="316" customFormat="1" x14ac:dyDescent="0.4">
      <c r="B60" s="317">
        <v>52</v>
      </c>
      <c r="C60" s="318">
        <v>44266</v>
      </c>
      <c r="D60" s="336">
        <v>1</v>
      </c>
      <c r="E60" s="330">
        <v>1.27</v>
      </c>
      <c r="F60" s="331">
        <v>1.5</v>
      </c>
      <c r="G60" s="332">
        <v>2</v>
      </c>
      <c r="H60" s="319">
        <f t="shared" si="20"/>
        <v>648574.02601514314</v>
      </c>
      <c r="I60" s="320">
        <f t="shared" si="21"/>
        <v>864379.24563521147</v>
      </c>
      <c r="J60" s="337">
        <f t="shared" si="22"/>
        <v>1225062.6677791716</v>
      </c>
      <c r="K60" s="321">
        <f t="shared" si="23"/>
        <v>18743.108352234172</v>
      </c>
      <c r="L60" s="322">
        <f t="shared" si="24"/>
        <v>24814.71518569985</v>
      </c>
      <c r="M60" s="322">
        <f t="shared" si="25"/>
        <v>34671.584937146363</v>
      </c>
      <c r="N60" s="322">
        <f t="shared" si="26"/>
        <v>23803.747607337398</v>
      </c>
      <c r="O60" s="322">
        <f t="shared" si="27"/>
        <v>37222.072778549773</v>
      </c>
      <c r="P60" s="323">
        <f t="shared" si="28"/>
        <v>69343.169874292726</v>
      </c>
    </row>
    <row r="61" spans="1:16" s="316" customFormat="1" x14ac:dyDescent="0.4">
      <c r="B61" s="317">
        <v>53</v>
      </c>
      <c r="C61" s="318">
        <v>44266</v>
      </c>
      <c r="D61" s="336">
        <v>1</v>
      </c>
      <c r="E61" s="330">
        <v>1.27</v>
      </c>
      <c r="F61" s="331">
        <v>1.5</v>
      </c>
      <c r="G61" s="332">
        <v>2</v>
      </c>
      <c r="H61" s="319">
        <f t="shared" si="20"/>
        <v>673284.69640632009</v>
      </c>
      <c r="I61" s="320">
        <f t="shared" si="21"/>
        <v>903276.31168879604</v>
      </c>
      <c r="J61" s="337">
        <f t="shared" si="22"/>
        <v>1298566.4278459218</v>
      </c>
      <c r="K61" s="321">
        <f t="shared" si="23"/>
        <v>19457.220780454292</v>
      </c>
      <c r="L61" s="322">
        <f t="shared" si="24"/>
        <v>25931.377369056343</v>
      </c>
      <c r="M61" s="322">
        <f t="shared" si="25"/>
        <v>36751.88003337515</v>
      </c>
      <c r="N61" s="322">
        <f t="shared" si="26"/>
        <v>24710.670391176951</v>
      </c>
      <c r="O61" s="322">
        <f t="shared" si="27"/>
        <v>38897.066053584516</v>
      </c>
      <c r="P61" s="323">
        <f t="shared" si="28"/>
        <v>73503.760066750299</v>
      </c>
    </row>
    <row r="62" spans="1:16" s="316" customFormat="1" x14ac:dyDescent="0.4">
      <c r="B62" s="317">
        <v>54</v>
      </c>
      <c r="C62" s="318">
        <v>44266</v>
      </c>
      <c r="D62" s="336">
        <v>1</v>
      </c>
      <c r="E62" s="330">
        <v>1.27</v>
      </c>
      <c r="F62" s="331">
        <v>1.5</v>
      </c>
      <c r="G62" s="332">
        <v>2</v>
      </c>
      <c r="H62" s="319">
        <f t="shared" si="20"/>
        <v>698936.84333940083</v>
      </c>
      <c r="I62" s="320">
        <f t="shared" si="21"/>
        <v>943923.74571479182</v>
      </c>
      <c r="J62" s="337">
        <f t="shared" si="22"/>
        <v>1376480.4135166772</v>
      </c>
      <c r="K62" s="321">
        <f t="shared" si="23"/>
        <v>20198.540892189601</v>
      </c>
      <c r="L62" s="322">
        <f t="shared" si="24"/>
        <v>27098.289350663879</v>
      </c>
      <c r="M62" s="322">
        <f t="shared" si="25"/>
        <v>38956.992835377656</v>
      </c>
      <c r="N62" s="322">
        <f t="shared" si="26"/>
        <v>25652.146933080796</v>
      </c>
      <c r="O62" s="322">
        <f t="shared" si="27"/>
        <v>40647.434025995819</v>
      </c>
      <c r="P62" s="323">
        <f t="shared" si="28"/>
        <v>77913.985670755312</v>
      </c>
    </row>
    <row r="63" spans="1:16" s="316" customFormat="1" x14ac:dyDescent="0.4">
      <c r="B63" s="317">
        <v>55</v>
      </c>
      <c r="C63" s="318">
        <v>44266</v>
      </c>
      <c r="D63" s="336">
        <v>2</v>
      </c>
      <c r="E63" s="330">
        <v>1.27</v>
      </c>
      <c r="F63" s="331">
        <v>1.5</v>
      </c>
      <c r="G63" s="332">
        <v>2</v>
      </c>
      <c r="H63" s="319">
        <f t="shared" si="20"/>
        <v>725566.33707063203</v>
      </c>
      <c r="I63" s="320">
        <f t="shared" si="21"/>
        <v>986400.3142719575</v>
      </c>
      <c r="J63" s="337">
        <f t="shared" si="22"/>
        <v>1459069.2383276778</v>
      </c>
      <c r="K63" s="321">
        <f t="shared" si="23"/>
        <v>20968.105300182026</v>
      </c>
      <c r="L63" s="322">
        <f t="shared" si="24"/>
        <v>28317.712371443755</v>
      </c>
      <c r="M63" s="322">
        <f t="shared" si="25"/>
        <v>41294.412405500312</v>
      </c>
      <c r="N63" s="322">
        <f t="shared" si="26"/>
        <v>26629.493731231174</v>
      </c>
      <c r="O63" s="322">
        <f t="shared" si="27"/>
        <v>42476.568557165636</v>
      </c>
      <c r="P63" s="323">
        <f t="shared" si="28"/>
        <v>82588.824811000624</v>
      </c>
    </row>
    <row r="64" spans="1:16" s="316" customFormat="1" x14ac:dyDescent="0.4">
      <c r="B64" s="317">
        <v>56</v>
      </c>
      <c r="C64" s="318">
        <v>44266</v>
      </c>
      <c r="D64" s="336">
        <v>2</v>
      </c>
      <c r="E64" s="330">
        <v>1.27</v>
      </c>
      <c r="F64" s="331">
        <v>1.5</v>
      </c>
      <c r="G64" s="332">
        <v>2</v>
      </c>
      <c r="H64" s="319">
        <f t="shared" si="20"/>
        <v>753210.4145130231</v>
      </c>
      <c r="I64" s="320">
        <f t="shared" si="21"/>
        <v>1030788.3284141956</v>
      </c>
      <c r="J64" s="337">
        <f t="shared" si="22"/>
        <v>1546613.3926273384</v>
      </c>
      <c r="K64" s="321">
        <f t="shared" si="23"/>
        <v>21766.990112118961</v>
      </c>
      <c r="L64" s="322">
        <f t="shared" si="24"/>
        <v>29592.009428158723</v>
      </c>
      <c r="M64" s="322">
        <f t="shared" si="25"/>
        <v>43772.077149830337</v>
      </c>
      <c r="N64" s="322">
        <f t="shared" si="26"/>
        <v>27644.077442391081</v>
      </c>
      <c r="O64" s="322">
        <f t="shared" si="27"/>
        <v>44388.014142238084</v>
      </c>
      <c r="P64" s="323">
        <f t="shared" si="28"/>
        <v>87544.154299660673</v>
      </c>
    </row>
    <row r="65" spans="2:16" s="316" customFormat="1" x14ac:dyDescent="0.4">
      <c r="B65" s="317">
        <v>57</v>
      </c>
      <c r="C65" s="318">
        <v>44266</v>
      </c>
      <c r="D65" s="336">
        <v>1</v>
      </c>
      <c r="E65" s="330">
        <v>1.27</v>
      </c>
      <c r="F65" s="331">
        <v>1.5</v>
      </c>
      <c r="G65" s="332">
        <v>0</v>
      </c>
      <c r="H65" s="319">
        <f t="shared" si="20"/>
        <v>781907.7313059693</v>
      </c>
      <c r="I65" s="320">
        <f t="shared" si="21"/>
        <v>1077173.8031928344</v>
      </c>
      <c r="J65" s="337">
        <f t="shared" si="22"/>
        <v>1546613.3926273384</v>
      </c>
      <c r="K65" s="321">
        <f t="shared" si="23"/>
        <v>22596.312435390693</v>
      </c>
      <c r="L65" s="322">
        <f t="shared" si="24"/>
        <v>30923.649852425864</v>
      </c>
      <c r="M65" s="322">
        <f t="shared" si="25"/>
        <v>46398.401778820153</v>
      </c>
      <c r="N65" s="322">
        <f t="shared" si="26"/>
        <v>28697.316792946182</v>
      </c>
      <c r="O65" s="322">
        <f t="shared" si="27"/>
        <v>46385.474778638796</v>
      </c>
      <c r="P65" s="323">
        <f t="shared" si="28"/>
        <v>0</v>
      </c>
    </row>
    <row r="66" spans="2:16" s="316" customFormat="1" x14ac:dyDescent="0.4">
      <c r="B66" s="317">
        <v>58</v>
      </c>
      <c r="C66" s="318">
        <v>44266</v>
      </c>
      <c r="D66" s="336">
        <v>1</v>
      </c>
      <c r="E66" s="330">
        <v>1.27</v>
      </c>
      <c r="F66" s="331">
        <v>1.5</v>
      </c>
      <c r="G66" s="332">
        <v>2</v>
      </c>
      <c r="H66" s="319">
        <f t="shared" si="20"/>
        <v>811698.41586872668</v>
      </c>
      <c r="I66" s="320">
        <f t="shared" si="21"/>
        <v>1125646.6243365118</v>
      </c>
      <c r="J66" s="337">
        <f t="shared" si="22"/>
        <v>1639410.1961849788</v>
      </c>
      <c r="K66" s="321">
        <f t="shared" si="23"/>
        <v>23457.231939179077</v>
      </c>
      <c r="L66" s="322">
        <f t="shared" si="24"/>
        <v>32315.214095785032</v>
      </c>
      <c r="M66" s="322">
        <f t="shared" si="25"/>
        <v>46398.401778820153</v>
      </c>
      <c r="N66" s="322">
        <f t="shared" si="26"/>
        <v>29790.684562757429</v>
      </c>
      <c r="O66" s="322">
        <f t="shared" si="27"/>
        <v>48472.821143677545</v>
      </c>
      <c r="P66" s="323">
        <f t="shared" si="28"/>
        <v>92796.803557640305</v>
      </c>
    </row>
    <row r="67" spans="2:16" s="316" customFormat="1" x14ac:dyDescent="0.4">
      <c r="B67" s="317">
        <v>59</v>
      </c>
      <c r="C67" s="318">
        <v>44266</v>
      </c>
      <c r="D67" s="336">
        <v>1</v>
      </c>
      <c r="E67" s="330">
        <v>1.27</v>
      </c>
      <c r="F67" s="331">
        <v>1.5</v>
      </c>
      <c r="G67" s="332">
        <v>2</v>
      </c>
      <c r="H67" s="319">
        <f t="shared" si="20"/>
        <v>842624.12551332521</v>
      </c>
      <c r="I67" s="320">
        <f t="shared" si="21"/>
        <v>1176300.7224316548</v>
      </c>
      <c r="J67" s="337">
        <f t="shared" si="22"/>
        <v>1737774.8079560776</v>
      </c>
      <c r="K67" s="321">
        <f t="shared" si="23"/>
        <v>24350.952476061801</v>
      </c>
      <c r="L67" s="322">
        <f t="shared" si="24"/>
        <v>33769.398730095352</v>
      </c>
      <c r="M67" s="322">
        <f t="shared" si="25"/>
        <v>49182.305885549365</v>
      </c>
      <c r="N67" s="322">
        <f t="shared" si="26"/>
        <v>30925.709644598486</v>
      </c>
      <c r="O67" s="322">
        <f t="shared" si="27"/>
        <v>50654.098095143025</v>
      </c>
      <c r="P67" s="323">
        <f t="shared" si="28"/>
        <v>98364.611771098731</v>
      </c>
    </row>
    <row r="68" spans="2:16" s="316" customFormat="1" ht="19.5" thickBot="1" x14ac:dyDescent="0.45">
      <c r="B68" s="317">
        <v>60</v>
      </c>
      <c r="C68" s="347">
        <v>44266</v>
      </c>
      <c r="D68" s="348">
        <v>1</v>
      </c>
      <c r="E68" s="333">
        <v>1.27</v>
      </c>
      <c r="F68" s="334">
        <v>1.5</v>
      </c>
      <c r="G68" s="335">
        <v>2</v>
      </c>
      <c r="H68" s="349">
        <f t="shared" si="20"/>
        <v>874728.10469538288</v>
      </c>
      <c r="I68" s="350">
        <f t="shared" si="21"/>
        <v>1229234.2549410793</v>
      </c>
      <c r="J68" s="337">
        <f t="shared" si="22"/>
        <v>1842041.2964334423</v>
      </c>
      <c r="K68" s="321">
        <f t="shared" si="23"/>
        <v>25278.723765399754</v>
      </c>
      <c r="L68" s="322">
        <f t="shared" si="24"/>
        <v>35289.021672949646</v>
      </c>
      <c r="M68" s="322">
        <f t="shared" si="25"/>
        <v>52133.244238682324</v>
      </c>
      <c r="N68" s="351">
        <f t="shared" si="26"/>
        <v>32103.97918205769</v>
      </c>
      <c r="O68" s="351">
        <f t="shared" si="27"/>
        <v>52933.532509424469</v>
      </c>
      <c r="P68" s="352">
        <f t="shared" si="28"/>
        <v>104266.48847736465</v>
      </c>
    </row>
    <row r="69" spans="2:16" ht="19.5" thickBot="1" x14ac:dyDescent="0.45">
      <c r="B69" s="7"/>
      <c r="C69" s="278" t="s">
        <v>5</v>
      </c>
      <c r="D69" s="279"/>
      <c r="E69" s="5">
        <f>COUNTIF(E9:E68,1.27)</f>
        <v>58</v>
      </c>
      <c r="F69" s="5">
        <f>COUNTIF(F9:F68,1.5)</f>
        <v>58</v>
      </c>
      <c r="G69" s="6">
        <f>COUNTIF(G9:G68,2)</f>
        <v>51</v>
      </c>
      <c r="H69" s="338">
        <f>N69+H8</f>
        <v>874728.10469538288</v>
      </c>
      <c r="I69" s="339">
        <f>O69+I8</f>
        <v>1229234.2549410795</v>
      </c>
      <c r="J69" s="340">
        <f>P69+J8</f>
        <v>1842041.296433442</v>
      </c>
      <c r="K69" s="341" t="s">
        <v>32</v>
      </c>
      <c r="L69" s="342" t="e">
        <f>#REF!-C9</f>
        <v>#REF!</v>
      </c>
      <c r="M69" s="343" t="s">
        <v>33</v>
      </c>
      <c r="N69" s="344">
        <f>SUM(N9:N68)</f>
        <v>774728.10469538288</v>
      </c>
      <c r="O69" s="345">
        <f>SUM(O9:O68)</f>
        <v>1129234.2549410795</v>
      </c>
      <c r="P69" s="346">
        <f>SUM(P9:P68)</f>
        <v>1742041.296433442</v>
      </c>
    </row>
    <row r="70" spans="2:16" ht="19.5" thickBot="1" x14ac:dyDescent="0.45">
      <c r="B70" s="94"/>
      <c r="C70" s="278" t="s">
        <v>6</v>
      </c>
      <c r="D70" s="279"/>
      <c r="E70" s="5">
        <f>COUNTIF(E9:E68,-1)</f>
        <v>0</v>
      </c>
      <c r="F70" s="5">
        <f>COUNTIF(F9:F68,-1)</f>
        <v>0</v>
      </c>
      <c r="G70" s="6">
        <f>COUNTIF(G9:G68,-1)</f>
        <v>0</v>
      </c>
      <c r="H70" s="283" t="s">
        <v>31</v>
      </c>
      <c r="I70" s="277"/>
      <c r="J70" s="284"/>
      <c r="K70" s="283" t="s">
        <v>34</v>
      </c>
      <c r="L70" s="277"/>
      <c r="M70" s="284"/>
      <c r="N70" s="7"/>
      <c r="O70" s="3"/>
      <c r="P70" s="4"/>
    </row>
    <row r="71" spans="2:16" ht="19.5" thickBot="1" x14ac:dyDescent="0.45">
      <c r="B71" s="93"/>
      <c r="C71" s="278" t="s">
        <v>36</v>
      </c>
      <c r="D71" s="279"/>
      <c r="E71" s="5">
        <f>COUNTIF(E9:E68,0)</f>
        <v>2</v>
      </c>
      <c r="F71" s="5">
        <f>COUNTIF(F9:F68,0)</f>
        <v>2</v>
      </c>
      <c r="G71" s="5">
        <f>COUNTIF(G9:G68,0)</f>
        <v>9</v>
      </c>
      <c r="H71" s="64">
        <f>H69/H8</f>
        <v>8.7472810469538285</v>
      </c>
      <c r="I71" s="65">
        <f>I69/I8</f>
        <v>12.292342549410796</v>
      </c>
      <c r="J71" s="66">
        <f>J69/J8</f>
        <v>18.420412964334421</v>
      </c>
      <c r="K71" s="202" t="e">
        <f>(H71-100%)*30/L69</f>
        <v>#REF!</v>
      </c>
      <c r="L71" s="202" t="e">
        <f>(I71-100%)*30/L69</f>
        <v>#REF!</v>
      </c>
      <c r="M71" s="203" t="e">
        <f>(J71-100%)*30/L69</f>
        <v>#REF!</v>
      </c>
      <c r="N71" s="8"/>
      <c r="O71" s="2"/>
      <c r="P71" s="9"/>
    </row>
    <row r="72" spans="2:16" ht="19.5" thickBot="1" x14ac:dyDescent="0.45">
      <c r="B72" s="93"/>
      <c r="C72" s="277" t="s">
        <v>4</v>
      </c>
      <c r="D72" s="277"/>
      <c r="E72" s="67">
        <f>E69/(E69+E70+E71)</f>
        <v>0.96666666666666667</v>
      </c>
      <c r="F72" s="62">
        <f>F69/(F69+F70+F71)</f>
        <v>0.96666666666666667</v>
      </c>
      <c r="G72" s="63">
        <f>G69/(G69+G70+G71)</f>
        <v>0.85</v>
      </c>
    </row>
    <row r="74" spans="2:16" x14ac:dyDescent="0.4">
      <c r="E74" s="61"/>
      <c r="F74" s="61"/>
      <c r="G74" s="61"/>
    </row>
  </sheetData>
  <mergeCells count="11">
    <mergeCell ref="C69:D69"/>
    <mergeCell ref="H6:J6"/>
    <mergeCell ref="K6:M6"/>
    <mergeCell ref="N6:P6"/>
    <mergeCell ref="K8:M8"/>
    <mergeCell ref="N8:P8"/>
    <mergeCell ref="C70:D70"/>
    <mergeCell ref="H70:J70"/>
    <mergeCell ref="K70:M70"/>
    <mergeCell ref="C71:D71"/>
    <mergeCell ref="C72:D72"/>
  </mergeCells>
  <phoneticPr fontId="1"/>
  <pageMargins left="0.7" right="0.7" top="0.75" bottom="0.75" header="0.3" footer="0.3"/>
  <pageSetup paperSize="9" orientation="portrait" horizontalDpi="4294967293" verticalDpi="36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E01A7-2118-48C7-A88D-53FFC0BC199D}">
  <dimension ref="A1:B522"/>
  <sheetViews>
    <sheetView workbookViewId="0">
      <selection activeCell="B451" sqref="B451"/>
    </sheetView>
  </sheetViews>
  <sheetFormatPr defaultRowHeight="25.5" x14ac:dyDescent="0.4"/>
  <cols>
    <col min="1" max="1" width="9" style="205"/>
    <col min="2" max="2" width="9" style="211"/>
  </cols>
  <sheetData>
    <row r="1" spans="1:2" x14ac:dyDescent="0.4">
      <c r="A1" s="205" t="s">
        <v>104</v>
      </c>
      <c r="B1" s="212"/>
    </row>
    <row r="2" spans="1:2" x14ac:dyDescent="0.4">
      <c r="A2" s="205">
        <v>1</v>
      </c>
    </row>
    <row r="24" spans="1:1" x14ac:dyDescent="0.4">
      <c r="A24" s="205">
        <v>2</v>
      </c>
    </row>
    <row r="46" spans="1:1" x14ac:dyDescent="0.4">
      <c r="A46" s="205">
        <v>3</v>
      </c>
    </row>
    <row r="69" spans="1:1" x14ac:dyDescent="0.4">
      <c r="A69" s="205">
        <v>4</v>
      </c>
    </row>
    <row r="92" spans="1:1" x14ac:dyDescent="0.4">
      <c r="A92" s="205">
        <v>5</v>
      </c>
    </row>
    <row r="115" spans="1:1" x14ac:dyDescent="0.4">
      <c r="A115" s="205">
        <v>6</v>
      </c>
    </row>
    <row r="138" spans="1:1" x14ac:dyDescent="0.4">
      <c r="A138" s="205">
        <v>7</v>
      </c>
    </row>
    <row r="161" spans="1:1" x14ac:dyDescent="0.4">
      <c r="A161" s="205">
        <v>8</v>
      </c>
    </row>
    <row r="184" spans="1:2" x14ac:dyDescent="0.4">
      <c r="A184" s="205">
        <v>9</v>
      </c>
      <c r="B184" s="211">
        <v>9</v>
      </c>
    </row>
    <row r="207" spans="1:1" x14ac:dyDescent="0.4">
      <c r="A207" s="205">
        <v>10</v>
      </c>
    </row>
    <row r="229" spans="1:1" x14ac:dyDescent="0.4">
      <c r="A229" s="205" t="s">
        <v>111</v>
      </c>
    </row>
    <row r="230" spans="1:1" x14ac:dyDescent="0.4">
      <c r="A230" s="205">
        <v>11</v>
      </c>
    </row>
    <row r="252" spans="1:1" x14ac:dyDescent="0.4">
      <c r="A252" s="205">
        <v>12</v>
      </c>
    </row>
    <row r="275" spans="1:1" x14ac:dyDescent="0.4">
      <c r="A275" s="205">
        <v>13</v>
      </c>
    </row>
    <row r="291" spans="1:1" x14ac:dyDescent="0.4">
      <c r="A291" s="205">
        <v>14</v>
      </c>
    </row>
    <row r="312" spans="1:1" x14ac:dyDescent="0.4">
      <c r="A312" s="205">
        <v>15</v>
      </c>
    </row>
    <row r="315" spans="1:1" x14ac:dyDescent="0.4">
      <c r="A315" s="205">
        <v>15</v>
      </c>
    </row>
    <row r="339" spans="1:1" x14ac:dyDescent="0.4">
      <c r="A339" s="205">
        <v>16</v>
      </c>
    </row>
    <row r="355" spans="1:1" x14ac:dyDescent="0.4">
      <c r="A355" s="205">
        <v>17</v>
      </c>
    </row>
    <row r="363" spans="1:1" x14ac:dyDescent="0.4">
      <c r="A363" s="205">
        <v>17</v>
      </c>
    </row>
    <row r="374" spans="1:1" x14ac:dyDescent="0.4">
      <c r="A374" s="205">
        <v>18</v>
      </c>
    </row>
    <row r="387" spans="1:1" x14ac:dyDescent="0.4">
      <c r="A387" s="205">
        <v>18</v>
      </c>
    </row>
    <row r="395" spans="1:1" x14ac:dyDescent="0.4">
      <c r="A395" s="205">
        <v>19</v>
      </c>
    </row>
    <row r="408" spans="1:1" x14ac:dyDescent="0.4">
      <c r="A408" s="205">
        <v>19</v>
      </c>
    </row>
    <row r="416" spans="1:1" x14ac:dyDescent="0.4">
      <c r="A416" s="205">
        <v>20</v>
      </c>
    </row>
    <row r="432" spans="1:1" x14ac:dyDescent="0.4">
      <c r="A432" s="205">
        <v>20</v>
      </c>
    </row>
    <row r="450" spans="1:1" ht="37.5" customHeight="1" x14ac:dyDescent="0.4"/>
    <row r="452" spans="1:1" x14ac:dyDescent="0.4">
      <c r="A452" s="205">
        <v>21</v>
      </c>
    </row>
    <row r="476" spans="1:1" x14ac:dyDescent="0.4">
      <c r="A476" s="205">
        <v>22</v>
      </c>
    </row>
    <row r="500" spans="1:1" x14ac:dyDescent="0.4">
      <c r="A500" s="205">
        <v>23</v>
      </c>
    </row>
    <row r="522" spans="1:1" x14ac:dyDescent="0.4">
      <c r="A522" s="205">
        <v>24</v>
      </c>
    </row>
  </sheetData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885D6-9E06-4BF1-8CFE-26A571DB8C0C}">
  <sheetPr>
    <tabColor rgb="FFEFFEDA"/>
  </sheetPr>
  <dimension ref="A1:A567"/>
  <sheetViews>
    <sheetView topLeftCell="A146" workbookViewId="0">
      <selection activeCell="D257" sqref="D257"/>
    </sheetView>
  </sheetViews>
  <sheetFormatPr defaultColWidth="6.25" defaultRowHeight="36.75" customHeight="1" x14ac:dyDescent="0.4"/>
  <cols>
    <col min="1" max="1" width="6.25" style="224"/>
    <col min="2" max="16384" width="6.25" style="223"/>
  </cols>
  <sheetData>
    <row r="1" spans="1:1" ht="36.75" customHeight="1" x14ac:dyDescent="0.4">
      <c r="A1" s="222" t="s">
        <v>114</v>
      </c>
    </row>
    <row r="17" spans="1:1" ht="36.75" customHeight="1" x14ac:dyDescent="0.4">
      <c r="A17" s="224">
        <v>26</v>
      </c>
    </row>
    <row r="33" spans="1:1" ht="36.75" customHeight="1" x14ac:dyDescent="0.4">
      <c r="A33" s="224">
        <v>27</v>
      </c>
    </row>
    <row r="49" spans="1:1" ht="36.75" customHeight="1" x14ac:dyDescent="0.4">
      <c r="A49" s="224">
        <v>28</v>
      </c>
    </row>
    <row r="66" spans="1:1" ht="36.75" customHeight="1" x14ac:dyDescent="0.4">
      <c r="A66" s="224">
        <v>29</v>
      </c>
    </row>
    <row r="82" spans="1:1" ht="36.75" customHeight="1" x14ac:dyDescent="0.4">
      <c r="A82" s="224">
        <v>30</v>
      </c>
    </row>
    <row r="98" spans="1:1" ht="36.75" customHeight="1" x14ac:dyDescent="0.4">
      <c r="A98" s="224">
        <v>31</v>
      </c>
    </row>
    <row r="114" spans="1:1" ht="36.75" customHeight="1" x14ac:dyDescent="0.4">
      <c r="A114" s="224">
        <v>32</v>
      </c>
    </row>
    <row r="130" spans="1:1" ht="36.75" customHeight="1" x14ac:dyDescent="0.4">
      <c r="A130" s="224">
        <v>33</v>
      </c>
    </row>
    <row r="146" spans="1:1" ht="36.75" customHeight="1" x14ac:dyDescent="0.4">
      <c r="A146" s="224">
        <v>34</v>
      </c>
    </row>
    <row r="162" spans="1:1" ht="36.75" customHeight="1" x14ac:dyDescent="0.4">
      <c r="A162" s="224">
        <v>35</v>
      </c>
    </row>
    <row r="178" spans="1:1" ht="36.75" customHeight="1" x14ac:dyDescent="0.4">
      <c r="A178" s="224">
        <v>36</v>
      </c>
    </row>
    <row r="194" spans="1:1" ht="36.75" customHeight="1" x14ac:dyDescent="0.4">
      <c r="A194" s="224">
        <v>37</v>
      </c>
    </row>
    <row r="209" spans="1:1" ht="36.75" customHeight="1" x14ac:dyDescent="0.4">
      <c r="A209" s="224">
        <v>38</v>
      </c>
    </row>
    <row r="225" spans="1:1" ht="36.75" customHeight="1" x14ac:dyDescent="0.4">
      <c r="A225" s="224">
        <v>39</v>
      </c>
    </row>
    <row r="241" spans="1:1" ht="36.75" customHeight="1" x14ac:dyDescent="0.4">
      <c r="A241" s="224">
        <v>40</v>
      </c>
    </row>
    <row r="258" spans="1:1" s="276" customFormat="1" ht="36.75" customHeight="1" x14ac:dyDescent="0.4">
      <c r="A258" s="275"/>
    </row>
    <row r="259" spans="1:1" s="276" customFormat="1" ht="36.75" customHeight="1" x14ac:dyDescent="0.4">
      <c r="A259" s="275"/>
    </row>
    <row r="260" spans="1:1" s="276" customFormat="1" ht="36.75" customHeight="1" x14ac:dyDescent="0.4">
      <c r="A260" s="275"/>
    </row>
    <row r="261" spans="1:1" s="276" customFormat="1" ht="36.75" customHeight="1" x14ac:dyDescent="0.4">
      <c r="A261" s="275"/>
    </row>
    <row r="262" spans="1:1" s="276" customFormat="1" ht="36.75" customHeight="1" x14ac:dyDescent="0.4">
      <c r="A262" s="275"/>
    </row>
    <row r="263" spans="1:1" s="276" customFormat="1" ht="36.75" customHeight="1" x14ac:dyDescent="0.4">
      <c r="A263" s="275"/>
    </row>
    <row r="264" spans="1:1" s="276" customFormat="1" ht="36.75" customHeight="1" x14ac:dyDescent="0.4">
      <c r="A264" s="275"/>
    </row>
    <row r="265" spans="1:1" s="276" customFormat="1" ht="36.75" customHeight="1" x14ac:dyDescent="0.4">
      <c r="A265" s="275"/>
    </row>
    <row r="266" spans="1:1" s="276" customFormat="1" ht="36.75" customHeight="1" x14ac:dyDescent="0.4">
      <c r="A266" s="275"/>
    </row>
    <row r="267" spans="1:1" s="276" customFormat="1" ht="36.75" customHeight="1" x14ac:dyDescent="0.4">
      <c r="A267" s="275"/>
    </row>
    <row r="268" spans="1:1" s="276" customFormat="1" ht="36.75" customHeight="1" x14ac:dyDescent="0.4">
      <c r="A268" s="275"/>
    </row>
    <row r="269" spans="1:1" s="276" customFormat="1" ht="36.75" customHeight="1" x14ac:dyDescent="0.4">
      <c r="A269" s="275"/>
    </row>
    <row r="270" spans="1:1" s="276" customFormat="1" ht="36.75" customHeight="1" x14ac:dyDescent="0.4">
      <c r="A270" s="275"/>
    </row>
    <row r="271" spans="1:1" s="276" customFormat="1" ht="36.75" customHeight="1" x14ac:dyDescent="0.4">
      <c r="A271" s="275"/>
    </row>
    <row r="272" spans="1:1" s="276" customFormat="1" ht="36.75" customHeight="1" x14ac:dyDescent="0.4">
      <c r="A272" s="275"/>
    </row>
    <row r="273" spans="1:1" s="276" customFormat="1" ht="36.75" customHeight="1" x14ac:dyDescent="0.4">
      <c r="A273" s="275"/>
    </row>
    <row r="274" spans="1:1" s="276" customFormat="1" ht="36.75" customHeight="1" x14ac:dyDescent="0.4">
      <c r="A274" s="275"/>
    </row>
    <row r="275" spans="1:1" s="276" customFormat="1" ht="36.75" customHeight="1" x14ac:dyDescent="0.4">
      <c r="A275" s="275"/>
    </row>
    <row r="276" spans="1:1" s="276" customFormat="1" ht="36.75" customHeight="1" x14ac:dyDescent="0.4">
      <c r="A276" s="275"/>
    </row>
    <row r="277" spans="1:1" s="276" customFormat="1" ht="36.75" customHeight="1" x14ac:dyDescent="0.4">
      <c r="A277" s="275"/>
    </row>
    <row r="278" spans="1:1" s="276" customFormat="1" ht="36.75" customHeight="1" x14ac:dyDescent="0.4">
      <c r="A278" s="275"/>
    </row>
    <row r="279" spans="1:1" s="276" customFormat="1" ht="36.75" customHeight="1" x14ac:dyDescent="0.4">
      <c r="A279" s="275"/>
    </row>
    <row r="280" spans="1:1" s="276" customFormat="1" ht="36.75" customHeight="1" x14ac:dyDescent="0.4">
      <c r="A280" s="275"/>
    </row>
    <row r="281" spans="1:1" s="276" customFormat="1" ht="36.75" customHeight="1" x14ac:dyDescent="0.4">
      <c r="A281" s="275"/>
    </row>
    <row r="282" spans="1:1" s="276" customFormat="1" ht="36.75" customHeight="1" x14ac:dyDescent="0.4">
      <c r="A282" s="275"/>
    </row>
    <row r="283" spans="1:1" s="276" customFormat="1" ht="36.75" customHeight="1" x14ac:dyDescent="0.4">
      <c r="A283" s="275"/>
    </row>
    <row r="284" spans="1:1" s="276" customFormat="1" ht="36.75" customHeight="1" x14ac:dyDescent="0.4">
      <c r="A284" s="275"/>
    </row>
    <row r="285" spans="1:1" s="276" customFormat="1" ht="36.75" customHeight="1" x14ac:dyDescent="0.4">
      <c r="A285" s="275"/>
    </row>
    <row r="286" spans="1:1" s="276" customFormat="1" ht="36.75" customHeight="1" x14ac:dyDescent="0.4">
      <c r="A286" s="275"/>
    </row>
    <row r="287" spans="1:1" s="276" customFormat="1" ht="36.75" customHeight="1" x14ac:dyDescent="0.4">
      <c r="A287" s="275"/>
    </row>
    <row r="288" spans="1:1" s="276" customFormat="1" ht="36.75" customHeight="1" x14ac:dyDescent="0.4">
      <c r="A288" s="275"/>
    </row>
    <row r="289" spans="1:1" s="276" customFormat="1" ht="36.75" customHeight="1" x14ac:dyDescent="0.4">
      <c r="A289" s="275"/>
    </row>
    <row r="290" spans="1:1" s="276" customFormat="1" ht="36.75" customHeight="1" x14ac:dyDescent="0.4">
      <c r="A290" s="275"/>
    </row>
    <row r="291" spans="1:1" s="276" customFormat="1" ht="36.75" customHeight="1" x14ac:dyDescent="0.4">
      <c r="A291" s="275"/>
    </row>
    <row r="292" spans="1:1" s="276" customFormat="1" ht="36.75" customHeight="1" x14ac:dyDescent="0.4">
      <c r="A292" s="275"/>
    </row>
    <row r="293" spans="1:1" s="276" customFormat="1" ht="36.75" customHeight="1" x14ac:dyDescent="0.4">
      <c r="A293" s="275"/>
    </row>
    <row r="294" spans="1:1" s="276" customFormat="1" ht="36.75" customHeight="1" x14ac:dyDescent="0.4">
      <c r="A294" s="275"/>
    </row>
    <row r="295" spans="1:1" s="276" customFormat="1" ht="36.75" customHeight="1" x14ac:dyDescent="0.4">
      <c r="A295" s="275"/>
    </row>
    <row r="296" spans="1:1" s="276" customFormat="1" ht="36.75" customHeight="1" x14ac:dyDescent="0.4">
      <c r="A296" s="275"/>
    </row>
    <row r="297" spans="1:1" s="276" customFormat="1" ht="36.75" customHeight="1" x14ac:dyDescent="0.4">
      <c r="A297" s="275"/>
    </row>
    <row r="298" spans="1:1" s="276" customFormat="1" ht="36.75" customHeight="1" x14ac:dyDescent="0.4">
      <c r="A298" s="275"/>
    </row>
    <row r="299" spans="1:1" s="276" customFormat="1" ht="36.75" customHeight="1" x14ac:dyDescent="0.4">
      <c r="A299" s="275"/>
    </row>
    <row r="300" spans="1:1" s="276" customFormat="1" ht="36.75" customHeight="1" x14ac:dyDescent="0.4">
      <c r="A300" s="275"/>
    </row>
    <row r="301" spans="1:1" s="276" customFormat="1" ht="36.75" customHeight="1" x14ac:dyDescent="0.4">
      <c r="A301" s="275"/>
    </row>
    <row r="302" spans="1:1" s="276" customFormat="1" ht="36.75" customHeight="1" x14ac:dyDescent="0.4">
      <c r="A302" s="275"/>
    </row>
    <row r="303" spans="1:1" s="276" customFormat="1" ht="36.75" customHeight="1" x14ac:dyDescent="0.4">
      <c r="A303" s="275"/>
    </row>
    <row r="304" spans="1:1" s="276" customFormat="1" ht="36.75" customHeight="1" x14ac:dyDescent="0.4">
      <c r="A304" s="275"/>
    </row>
    <row r="305" spans="1:1" s="276" customFormat="1" ht="36.75" customHeight="1" x14ac:dyDescent="0.4">
      <c r="A305" s="275"/>
    </row>
    <row r="306" spans="1:1" s="276" customFormat="1" ht="36.75" customHeight="1" x14ac:dyDescent="0.4">
      <c r="A306" s="275"/>
    </row>
    <row r="307" spans="1:1" s="276" customFormat="1" ht="36.75" customHeight="1" x14ac:dyDescent="0.4">
      <c r="A307" s="275"/>
    </row>
    <row r="308" spans="1:1" s="276" customFormat="1" ht="36.75" customHeight="1" x14ac:dyDescent="0.4">
      <c r="A308" s="275"/>
    </row>
    <row r="309" spans="1:1" s="276" customFormat="1" ht="36.75" customHeight="1" x14ac:dyDescent="0.4">
      <c r="A309" s="275"/>
    </row>
    <row r="310" spans="1:1" s="276" customFormat="1" ht="36.75" customHeight="1" x14ac:dyDescent="0.4">
      <c r="A310" s="275"/>
    </row>
    <row r="311" spans="1:1" s="276" customFormat="1" ht="36.75" customHeight="1" x14ac:dyDescent="0.4">
      <c r="A311" s="275"/>
    </row>
    <row r="312" spans="1:1" s="276" customFormat="1" ht="36.75" customHeight="1" x14ac:dyDescent="0.4">
      <c r="A312" s="275"/>
    </row>
    <row r="313" spans="1:1" s="276" customFormat="1" ht="36.75" customHeight="1" x14ac:dyDescent="0.4">
      <c r="A313" s="275"/>
    </row>
    <row r="314" spans="1:1" s="276" customFormat="1" ht="36.75" customHeight="1" x14ac:dyDescent="0.4">
      <c r="A314" s="275"/>
    </row>
    <row r="315" spans="1:1" s="276" customFormat="1" ht="36.75" customHeight="1" x14ac:dyDescent="0.4">
      <c r="A315" s="275"/>
    </row>
    <row r="316" spans="1:1" s="276" customFormat="1" ht="36.75" customHeight="1" x14ac:dyDescent="0.4">
      <c r="A316" s="275"/>
    </row>
    <row r="317" spans="1:1" s="276" customFormat="1" ht="36.75" customHeight="1" x14ac:dyDescent="0.4">
      <c r="A317" s="275"/>
    </row>
    <row r="318" spans="1:1" s="276" customFormat="1" ht="36.75" customHeight="1" x14ac:dyDescent="0.4">
      <c r="A318" s="275"/>
    </row>
    <row r="319" spans="1:1" s="276" customFormat="1" ht="36.75" customHeight="1" x14ac:dyDescent="0.4">
      <c r="A319" s="275"/>
    </row>
    <row r="320" spans="1:1" s="276" customFormat="1" ht="36.75" customHeight="1" x14ac:dyDescent="0.4">
      <c r="A320" s="275"/>
    </row>
    <row r="321" spans="1:1" s="276" customFormat="1" ht="36.75" customHeight="1" x14ac:dyDescent="0.4">
      <c r="A321" s="275"/>
    </row>
    <row r="322" spans="1:1" s="276" customFormat="1" ht="36.75" customHeight="1" x14ac:dyDescent="0.4">
      <c r="A322" s="275"/>
    </row>
    <row r="323" spans="1:1" s="276" customFormat="1" ht="36.75" customHeight="1" x14ac:dyDescent="0.4">
      <c r="A323" s="275"/>
    </row>
    <row r="324" spans="1:1" s="276" customFormat="1" ht="36.75" customHeight="1" x14ac:dyDescent="0.4">
      <c r="A324" s="275"/>
    </row>
    <row r="325" spans="1:1" s="276" customFormat="1" ht="36.75" customHeight="1" x14ac:dyDescent="0.4">
      <c r="A325" s="275"/>
    </row>
    <row r="326" spans="1:1" s="276" customFormat="1" ht="36.75" customHeight="1" x14ac:dyDescent="0.4">
      <c r="A326" s="275"/>
    </row>
    <row r="327" spans="1:1" s="276" customFormat="1" ht="36.75" customHeight="1" x14ac:dyDescent="0.4">
      <c r="A327" s="275"/>
    </row>
    <row r="328" spans="1:1" s="276" customFormat="1" ht="36.75" customHeight="1" x14ac:dyDescent="0.4">
      <c r="A328" s="275"/>
    </row>
    <row r="329" spans="1:1" s="276" customFormat="1" ht="36.75" customHeight="1" x14ac:dyDescent="0.4">
      <c r="A329" s="275"/>
    </row>
    <row r="330" spans="1:1" s="276" customFormat="1" ht="36.75" customHeight="1" x14ac:dyDescent="0.4">
      <c r="A330" s="275"/>
    </row>
    <row r="331" spans="1:1" s="276" customFormat="1" ht="36.75" customHeight="1" x14ac:dyDescent="0.4">
      <c r="A331" s="275"/>
    </row>
    <row r="332" spans="1:1" s="276" customFormat="1" ht="36.75" customHeight="1" x14ac:dyDescent="0.4">
      <c r="A332" s="275"/>
    </row>
    <row r="333" spans="1:1" s="276" customFormat="1" ht="36.75" customHeight="1" x14ac:dyDescent="0.4">
      <c r="A333" s="275"/>
    </row>
    <row r="334" spans="1:1" s="276" customFormat="1" ht="36.75" customHeight="1" x14ac:dyDescent="0.4">
      <c r="A334" s="275"/>
    </row>
    <row r="335" spans="1:1" s="276" customFormat="1" ht="36.75" customHeight="1" x14ac:dyDescent="0.4">
      <c r="A335" s="275"/>
    </row>
    <row r="336" spans="1:1" s="276" customFormat="1" ht="36.75" customHeight="1" x14ac:dyDescent="0.4">
      <c r="A336" s="275"/>
    </row>
    <row r="337" spans="1:1" s="276" customFormat="1" ht="36.75" customHeight="1" x14ac:dyDescent="0.4">
      <c r="A337" s="275"/>
    </row>
    <row r="338" spans="1:1" s="276" customFormat="1" ht="36.75" customHeight="1" x14ac:dyDescent="0.4">
      <c r="A338" s="275"/>
    </row>
    <row r="339" spans="1:1" s="276" customFormat="1" ht="36.75" customHeight="1" x14ac:dyDescent="0.4">
      <c r="A339" s="275"/>
    </row>
    <row r="340" spans="1:1" s="276" customFormat="1" ht="36.75" customHeight="1" x14ac:dyDescent="0.4">
      <c r="A340" s="275"/>
    </row>
    <row r="341" spans="1:1" s="276" customFormat="1" ht="36.75" customHeight="1" x14ac:dyDescent="0.4">
      <c r="A341" s="275"/>
    </row>
    <row r="342" spans="1:1" s="276" customFormat="1" ht="36.75" customHeight="1" x14ac:dyDescent="0.4">
      <c r="A342" s="275"/>
    </row>
    <row r="343" spans="1:1" s="276" customFormat="1" ht="36.75" customHeight="1" x14ac:dyDescent="0.4">
      <c r="A343" s="275"/>
    </row>
    <row r="344" spans="1:1" s="276" customFormat="1" ht="36.75" customHeight="1" x14ac:dyDescent="0.4">
      <c r="A344" s="275"/>
    </row>
    <row r="345" spans="1:1" s="276" customFormat="1" ht="36.75" customHeight="1" x14ac:dyDescent="0.4">
      <c r="A345" s="275"/>
    </row>
    <row r="346" spans="1:1" s="276" customFormat="1" ht="36.75" customHeight="1" x14ac:dyDescent="0.4">
      <c r="A346" s="275"/>
    </row>
    <row r="347" spans="1:1" s="276" customFormat="1" ht="36.75" customHeight="1" x14ac:dyDescent="0.4">
      <c r="A347" s="275"/>
    </row>
    <row r="348" spans="1:1" s="276" customFormat="1" ht="36.75" customHeight="1" x14ac:dyDescent="0.4">
      <c r="A348" s="275"/>
    </row>
    <row r="349" spans="1:1" s="276" customFormat="1" ht="36.75" customHeight="1" x14ac:dyDescent="0.4">
      <c r="A349" s="275"/>
    </row>
    <row r="350" spans="1:1" s="276" customFormat="1" ht="36.75" customHeight="1" x14ac:dyDescent="0.4">
      <c r="A350" s="275"/>
    </row>
    <row r="351" spans="1:1" s="276" customFormat="1" ht="36.75" customHeight="1" x14ac:dyDescent="0.4">
      <c r="A351" s="275"/>
    </row>
    <row r="352" spans="1:1" s="276" customFormat="1" ht="36.75" customHeight="1" x14ac:dyDescent="0.4">
      <c r="A352" s="275"/>
    </row>
    <row r="353" spans="1:1" s="276" customFormat="1" ht="36.75" customHeight="1" x14ac:dyDescent="0.4">
      <c r="A353" s="275"/>
    </row>
    <row r="354" spans="1:1" s="276" customFormat="1" ht="36.75" customHeight="1" x14ac:dyDescent="0.4">
      <c r="A354" s="275"/>
    </row>
    <row r="355" spans="1:1" s="276" customFormat="1" ht="36.75" customHeight="1" x14ac:dyDescent="0.4">
      <c r="A355" s="275"/>
    </row>
    <row r="356" spans="1:1" s="276" customFormat="1" ht="36.75" customHeight="1" x14ac:dyDescent="0.4">
      <c r="A356" s="275"/>
    </row>
    <row r="357" spans="1:1" s="276" customFormat="1" ht="36.75" customHeight="1" x14ac:dyDescent="0.4">
      <c r="A357" s="275"/>
    </row>
    <row r="358" spans="1:1" s="276" customFormat="1" ht="36.75" customHeight="1" x14ac:dyDescent="0.4">
      <c r="A358" s="275"/>
    </row>
    <row r="359" spans="1:1" s="276" customFormat="1" ht="36.75" customHeight="1" x14ac:dyDescent="0.4">
      <c r="A359" s="275"/>
    </row>
    <row r="360" spans="1:1" s="276" customFormat="1" ht="36.75" customHeight="1" x14ac:dyDescent="0.4">
      <c r="A360" s="275"/>
    </row>
    <row r="361" spans="1:1" s="276" customFormat="1" ht="36.75" customHeight="1" x14ac:dyDescent="0.4">
      <c r="A361" s="275"/>
    </row>
    <row r="362" spans="1:1" s="276" customFormat="1" ht="36.75" customHeight="1" x14ac:dyDescent="0.4">
      <c r="A362" s="275"/>
    </row>
    <row r="363" spans="1:1" s="276" customFormat="1" ht="36.75" customHeight="1" x14ac:dyDescent="0.4">
      <c r="A363" s="275"/>
    </row>
    <row r="364" spans="1:1" s="276" customFormat="1" ht="36.75" customHeight="1" x14ac:dyDescent="0.4">
      <c r="A364" s="275"/>
    </row>
    <row r="365" spans="1:1" s="276" customFormat="1" ht="36.75" customHeight="1" x14ac:dyDescent="0.4">
      <c r="A365" s="275"/>
    </row>
    <row r="366" spans="1:1" s="276" customFormat="1" ht="36.75" customHeight="1" x14ac:dyDescent="0.4">
      <c r="A366" s="275"/>
    </row>
    <row r="367" spans="1:1" s="276" customFormat="1" ht="36.75" customHeight="1" x14ac:dyDescent="0.4">
      <c r="A367" s="275"/>
    </row>
    <row r="368" spans="1:1" s="276" customFormat="1" ht="36.75" customHeight="1" x14ac:dyDescent="0.4">
      <c r="A368" s="275"/>
    </row>
    <row r="369" spans="1:1" s="276" customFormat="1" ht="36.75" customHeight="1" x14ac:dyDescent="0.4">
      <c r="A369" s="275"/>
    </row>
    <row r="370" spans="1:1" s="276" customFormat="1" ht="36.75" customHeight="1" x14ac:dyDescent="0.4">
      <c r="A370" s="275"/>
    </row>
    <row r="371" spans="1:1" s="276" customFormat="1" ht="36.75" customHeight="1" x14ac:dyDescent="0.4">
      <c r="A371" s="275"/>
    </row>
    <row r="372" spans="1:1" s="276" customFormat="1" ht="36.75" customHeight="1" x14ac:dyDescent="0.4">
      <c r="A372" s="275"/>
    </row>
    <row r="373" spans="1:1" s="276" customFormat="1" ht="36.75" customHeight="1" x14ac:dyDescent="0.4">
      <c r="A373" s="275"/>
    </row>
    <row r="374" spans="1:1" s="276" customFormat="1" ht="36.75" customHeight="1" x14ac:dyDescent="0.4">
      <c r="A374" s="275"/>
    </row>
    <row r="375" spans="1:1" s="276" customFormat="1" ht="36.75" customHeight="1" x14ac:dyDescent="0.4">
      <c r="A375" s="275"/>
    </row>
    <row r="376" spans="1:1" s="276" customFormat="1" ht="36.75" customHeight="1" x14ac:dyDescent="0.4">
      <c r="A376" s="275"/>
    </row>
    <row r="377" spans="1:1" s="276" customFormat="1" ht="36.75" customHeight="1" x14ac:dyDescent="0.4">
      <c r="A377" s="275"/>
    </row>
    <row r="378" spans="1:1" s="276" customFormat="1" ht="36.75" customHeight="1" x14ac:dyDescent="0.4">
      <c r="A378" s="275"/>
    </row>
    <row r="379" spans="1:1" s="276" customFormat="1" ht="36.75" customHeight="1" x14ac:dyDescent="0.4">
      <c r="A379" s="275"/>
    </row>
    <row r="380" spans="1:1" s="276" customFormat="1" ht="36.75" customHeight="1" x14ac:dyDescent="0.4">
      <c r="A380" s="275"/>
    </row>
    <row r="381" spans="1:1" s="276" customFormat="1" ht="36.75" customHeight="1" x14ac:dyDescent="0.4">
      <c r="A381" s="275"/>
    </row>
    <row r="382" spans="1:1" s="276" customFormat="1" ht="36.75" customHeight="1" x14ac:dyDescent="0.4">
      <c r="A382" s="275"/>
    </row>
    <row r="383" spans="1:1" s="276" customFormat="1" ht="36.75" customHeight="1" x14ac:dyDescent="0.4">
      <c r="A383" s="275"/>
    </row>
    <row r="384" spans="1:1" s="276" customFormat="1" ht="36.75" customHeight="1" x14ac:dyDescent="0.4">
      <c r="A384" s="275"/>
    </row>
    <row r="385" spans="1:1" s="276" customFormat="1" ht="36.75" customHeight="1" x14ac:dyDescent="0.4">
      <c r="A385" s="275"/>
    </row>
    <row r="386" spans="1:1" s="276" customFormat="1" ht="36.75" customHeight="1" x14ac:dyDescent="0.4">
      <c r="A386" s="275"/>
    </row>
    <row r="387" spans="1:1" s="276" customFormat="1" ht="36.75" customHeight="1" x14ac:dyDescent="0.4">
      <c r="A387" s="275"/>
    </row>
    <row r="388" spans="1:1" s="276" customFormat="1" ht="36.75" customHeight="1" x14ac:dyDescent="0.4">
      <c r="A388" s="275"/>
    </row>
    <row r="389" spans="1:1" s="276" customFormat="1" ht="36.75" customHeight="1" x14ac:dyDescent="0.4">
      <c r="A389" s="275"/>
    </row>
    <row r="390" spans="1:1" s="276" customFormat="1" ht="36.75" customHeight="1" x14ac:dyDescent="0.4">
      <c r="A390" s="275"/>
    </row>
    <row r="391" spans="1:1" s="276" customFormat="1" ht="36.75" customHeight="1" x14ac:dyDescent="0.4">
      <c r="A391" s="275"/>
    </row>
    <row r="392" spans="1:1" s="276" customFormat="1" ht="36.75" customHeight="1" x14ac:dyDescent="0.4">
      <c r="A392" s="275"/>
    </row>
    <row r="393" spans="1:1" s="276" customFormat="1" ht="36.75" customHeight="1" x14ac:dyDescent="0.4">
      <c r="A393" s="275"/>
    </row>
    <row r="394" spans="1:1" s="276" customFormat="1" ht="36.75" customHeight="1" x14ac:dyDescent="0.4">
      <c r="A394" s="275"/>
    </row>
    <row r="395" spans="1:1" s="276" customFormat="1" ht="36.75" customHeight="1" x14ac:dyDescent="0.4">
      <c r="A395" s="275"/>
    </row>
    <row r="396" spans="1:1" s="276" customFormat="1" ht="36.75" customHeight="1" x14ac:dyDescent="0.4">
      <c r="A396" s="275"/>
    </row>
    <row r="397" spans="1:1" s="276" customFormat="1" ht="36.75" customHeight="1" x14ac:dyDescent="0.4">
      <c r="A397" s="275"/>
    </row>
    <row r="398" spans="1:1" s="276" customFormat="1" ht="36.75" customHeight="1" x14ac:dyDescent="0.4">
      <c r="A398" s="275"/>
    </row>
    <row r="399" spans="1:1" s="276" customFormat="1" ht="36.75" customHeight="1" x14ac:dyDescent="0.4">
      <c r="A399" s="275"/>
    </row>
    <row r="400" spans="1:1" s="276" customFormat="1" ht="36.75" customHeight="1" x14ac:dyDescent="0.4">
      <c r="A400" s="275"/>
    </row>
    <row r="401" spans="1:1" s="276" customFormat="1" ht="36.75" customHeight="1" x14ac:dyDescent="0.4">
      <c r="A401" s="275"/>
    </row>
    <row r="402" spans="1:1" s="276" customFormat="1" ht="36.75" customHeight="1" x14ac:dyDescent="0.4">
      <c r="A402" s="275"/>
    </row>
    <row r="403" spans="1:1" s="276" customFormat="1" ht="36.75" customHeight="1" x14ac:dyDescent="0.4">
      <c r="A403" s="275"/>
    </row>
    <row r="404" spans="1:1" s="276" customFormat="1" ht="36.75" customHeight="1" x14ac:dyDescent="0.4">
      <c r="A404" s="275"/>
    </row>
    <row r="405" spans="1:1" s="276" customFormat="1" ht="36.75" customHeight="1" x14ac:dyDescent="0.4">
      <c r="A405" s="275"/>
    </row>
    <row r="406" spans="1:1" s="276" customFormat="1" ht="36.75" customHeight="1" x14ac:dyDescent="0.4">
      <c r="A406" s="275"/>
    </row>
    <row r="407" spans="1:1" s="276" customFormat="1" ht="36.75" customHeight="1" x14ac:dyDescent="0.4">
      <c r="A407" s="275"/>
    </row>
    <row r="408" spans="1:1" s="276" customFormat="1" ht="36.75" customHeight="1" x14ac:dyDescent="0.4">
      <c r="A408" s="275"/>
    </row>
    <row r="409" spans="1:1" s="276" customFormat="1" ht="36.75" customHeight="1" x14ac:dyDescent="0.4">
      <c r="A409" s="275"/>
    </row>
    <row r="410" spans="1:1" s="276" customFormat="1" ht="36.75" customHeight="1" x14ac:dyDescent="0.4">
      <c r="A410" s="275"/>
    </row>
    <row r="411" spans="1:1" s="276" customFormat="1" ht="36.75" customHeight="1" x14ac:dyDescent="0.4">
      <c r="A411" s="275"/>
    </row>
    <row r="412" spans="1:1" s="276" customFormat="1" ht="36.75" customHeight="1" x14ac:dyDescent="0.4">
      <c r="A412" s="275"/>
    </row>
    <row r="413" spans="1:1" s="276" customFormat="1" ht="36.75" customHeight="1" x14ac:dyDescent="0.4">
      <c r="A413" s="275"/>
    </row>
    <row r="414" spans="1:1" s="276" customFormat="1" ht="36.75" customHeight="1" x14ac:dyDescent="0.4">
      <c r="A414" s="275"/>
    </row>
    <row r="415" spans="1:1" s="276" customFormat="1" ht="36.75" customHeight="1" x14ac:dyDescent="0.4">
      <c r="A415" s="275"/>
    </row>
    <row r="416" spans="1:1" s="276" customFormat="1" ht="36.75" customHeight="1" x14ac:dyDescent="0.4">
      <c r="A416" s="275"/>
    </row>
    <row r="417" spans="1:1" s="276" customFormat="1" ht="36.75" customHeight="1" x14ac:dyDescent="0.4">
      <c r="A417" s="275"/>
    </row>
    <row r="418" spans="1:1" s="276" customFormat="1" ht="36.75" customHeight="1" x14ac:dyDescent="0.4">
      <c r="A418" s="275"/>
    </row>
    <row r="419" spans="1:1" s="276" customFormat="1" ht="36.75" customHeight="1" x14ac:dyDescent="0.4">
      <c r="A419" s="275"/>
    </row>
    <row r="420" spans="1:1" s="276" customFormat="1" ht="36.75" customHeight="1" x14ac:dyDescent="0.4">
      <c r="A420" s="275"/>
    </row>
    <row r="421" spans="1:1" s="276" customFormat="1" ht="36.75" customHeight="1" x14ac:dyDescent="0.4">
      <c r="A421" s="275"/>
    </row>
    <row r="422" spans="1:1" s="276" customFormat="1" ht="36.75" customHeight="1" x14ac:dyDescent="0.4">
      <c r="A422" s="275"/>
    </row>
    <row r="423" spans="1:1" s="276" customFormat="1" ht="36.75" customHeight="1" x14ac:dyDescent="0.4">
      <c r="A423" s="275"/>
    </row>
    <row r="424" spans="1:1" s="276" customFormat="1" ht="36.75" customHeight="1" x14ac:dyDescent="0.4">
      <c r="A424" s="275"/>
    </row>
    <row r="425" spans="1:1" s="276" customFormat="1" ht="36.75" customHeight="1" x14ac:dyDescent="0.4">
      <c r="A425" s="275"/>
    </row>
    <row r="426" spans="1:1" s="276" customFormat="1" ht="36.75" customHeight="1" x14ac:dyDescent="0.4">
      <c r="A426" s="275"/>
    </row>
    <row r="427" spans="1:1" s="276" customFormat="1" ht="36.75" customHeight="1" x14ac:dyDescent="0.4">
      <c r="A427" s="275"/>
    </row>
    <row r="428" spans="1:1" s="276" customFormat="1" ht="36.75" customHeight="1" x14ac:dyDescent="0.4">
      <c r="A428" s="275"/>
    </row>
    <row r="429" spans="1:1" s="276" customFormat="1" ht="36.75" customHeight="1" x14ac:dyDescent="0.4">
      <c r="A429" s="275"/>
    </row>
    <row r="430" spans="1:1" s="276" customFormat="1" ht="36.75" customHeight="1" x14ac:dyDescent="0.4">
      <c r="A430" s="275"/>
    </row>
    <row r="431" spans="1:1" s="276" customFormat="1" ht="36.75" customHeight="1" x14ac:dyDescent="0.4">
      <c r="A431" s="275"/>
    </row>
    <row r="432" spans="1:1" s="276" customFormat="1" ht="36.75" customHeight="1" x14ac:dyDescent="0.4">
      <c r="A432" s="275"/>
    </row>
    <row r="433" spans="1:1" s="276" customFormat="1" ht="36.75" customHeight="1" x14ac:dyDescent="0.4">
      <c r="A433" s="275"/>
    </row>
    <row r="434" spans="1:1" s="276" customFormat="1" ht="36.75" customHeight="1" x14ac:dyDescent="0.4">
      <c r="A434" s="275"/>
    </row>
    <row r="435" spans="1:1" s="276" customFormat="1" ht="36.75" customHeight="1" x14ac:dyDescent="0.4">
      <c r="A435" s="275"/>
    </row>
    <row r="436" spans="1:1" s="276" customFormat="1" ht="36.75" customHeight="1" x14ac:dyDescent="0.4">
      <c r="A436" s="275"/>
    </row>
    <row r="437" spans="1:1" s="276" customFormat="1" ht="36.75" customHeight="1" x14ac:dyDescent="0.4">
      <c r="A437" s="275"/>
    </row>
    <row r="438" spans="1:1" s="276" customFormat="1" ht="36.75" customHeight="1" x14ac:dyDescent="0.4">
      <c r="A438" s="275"/>
    </row>
    <row r="439" spans="1:1" s="276" customFormat="1" ht="36.75" customHeight="1" x14ac:dyDescent="0.4">
      <c r="A439" s="275"/>
    </row>
    <row r="440" spans="1:1" s="276" customFormat="1" ht="36.75" customHeight="1" x14ac:dyDescent="0.4">
      <c r="A440" s="275"/>
    </row>
    <row r="441" spans="1:1" s="276" customFormat="1" ht="36.75" customHeight="1" x14ac:dyDescent="0.4">
      <c r="A441" s="275"/>
    </row>
    <row r="442" spans="1:1" s="276" customFormat="1" ht="36.75" customHeight="1" x14ac:dyDescent="0.4">
      <c r="A442" s="275"/>
    </row>
    <row r="443" spans="1:1" s="276" customFormat="1" ht="36.75" customHeight="1" x14ac:dyDescent="0.4">
      <c r="A443" s="275"/>
    </row>
    <row r="444" spans="1:1" s="276" customFormat="1" ht="36.75" customHeight="1" x14ac:dyDescent="0.4">
      <c r="A444" s="275"/>
    </row>
    <row r="445" spans="1:1" s="276" customFormat="1" ht="36.75" customHeight="1" x14ac:dyDescent="0.4">
      <c r="A445" s="275"/>
    </row>
    <row r="446" spans="1:1" s="276" customFormat="1" ht="36.75" customHeight="1" x14ac:dyDescent="0.4">
      <c r="A446" s="275"/>
    </row>
    <row r="447" spans="1:1" s="276" customFormat="1" ht="36.75" customHeight="1" x14ac:dyDescent="0.4">
      <c r="A447" s="275"/>
    </row>
    <row r="448" spans="1:1" s="276" customFormat="1" ht="36.75" customHeight="1" x14ac:dyDescent="0.4">
      <c r="A448" s="275"/>
    </row>
    <row r="449" spans="1:1" s="276" customFormat="1" ht="36.75" customHeight="1" x14ac:dyDescent="0.4">
      <c r="A449" s="275"/>
    </row>
    <row r="450" spans="1:1" s="276" customFormat="1" ht="36.75" customHeight="1" x14ac:dyDescent="0.4">
      <c r="A450" s="275"/>
    </row>
    <row r="451" spans="1:1" s="276" customFormat="1" ht="36.75" customHeight="1" x14ac:dyDescent="0.4">
      <c r="A451" s="275"/>
    </row>
    <row r="452" spans="1:1" s="276" customFormat="1" ht="36.75" customHeight="1" x14ac:dyDescent="0.4">
      <c r="A452" s="275"/>
    </row>
    <row r="453" spans="1:1" s="276" customFormat="1" ht="36.75" customHeight="1" x14ac:dyDescent="0.4">
      <c r="A453" s="275"/>
    </row>
    <row r="454" spans="1:1" s="276" customFormat="1" ht="36.75" customHeight="1" x14ac:dyDescent="0.4">
      <c r="A454" s="275"/>
    </row>
    <row r="455" spans="1:1" s="276" customFormat="1" ht="36.75" customHeight="1" x14ac:dyDescent="0.4">
      <c r="A455" s="275"/>
    </row>
    <row r="456" spans="1:1" s="276" customFormat="1" ht="36.75" customHeight="1" x14ac:dyDescent="0.4">
      <c r="A456" s="275"/>
    </row>
    <row r="457" spans="1:1" s="276" customFormat="1" ht="36.75" customHeight="1" x14ac:dyDescent="0.4">
      <c r="A457" s="275"/>
    </row>
    <row r="458" spans="1:1" s="276" customFormat="1" ht="36.75" customHeight="1" x14ac:dyDescent="0.4">
      <c r="A458" s="275"/>
    </row>
    <row r="459" spans="1:1" s="276" customFormat="1" ht="36.75" customHeight="1" x14ac:dyDescent="0.4">
      <c r="A459" s="275"/>
    </row>
    <row r="460" spans="1:1" s="276" customFormat="1" ht="36.75" customHeight="1" x14ac:dyDescent="0.4">
      <c r="A460" s="275"/>
    </row>
    <row r="461" spans="1:1" s="276" customFormat="1" ht="36.75" customHeight="1" x14ac:dyDescent="0.4">
      <c r="A461" s="275"/>
    </row>
    <row r="462" spans="1:1" s="276" customFormat="1" ht="36.75" customHeight="1" x14ac:dyDescent="0.4">
      <c r="A462" s="275"/>
    </row>
    <row r="463" spans="1:1" s="276" customFormat="1" ht="36.75" customHeight="1" x14ac:dyDescent="0.4">
      <c r="A463" s="275"/>
    </row>
    <row r="464" spans="1:1" s="276" customFormat="1" ht="36.75" customHeight="1" x14ac:dyDescent="0.4">
      <c r="A464" s="275"/>
    </row>
    <row r="465" spans="1:1" s="276" customFormat="1" ht="36.75" customHeight="1" x14ac:dyDescent="0.4">
      <c r="A465" s="275"/>
    </row>
    <row r="466" spans="1:1" s="276" customFormat="1" ht="36.75" customHeight="1" x14ac:dyDescent="0.4">
      <c r="A466" s="275"/>
    </row>
    <row r="467" spans="1:1" s="276" customFormat="1" ht="36.75" customHeight="1" x14ac:dyDescent="0.4">
      <c r="A467" s="275"/>
    </row>
    <row r="468" spans="1:1" s="276" customFormat="1" ht="36.75" customHeight="1" x14ac:dyDescent="0.4">
      <c r="A468" s="275"/>
    </row>
    <row r="469" spans="1:1" s="276" customFormat="1" ht="36.75" customHeight="1" x14ac:dyDescent="0.4">
      <c r="A469" s="275"/>
    </row>
    <row r="470" spans="1:1" s="276" customFormat="1" ht="36.75" customHeight="1" x14ac:dyDescent="0.4">
      <c r="A470" s="275"/>
    </row>
    <row r="471" spans="1:1" s="276" customFormat="1" ht="36.75" customHeight="1" x14ac:dyDescent="0.4">
      <c r="A471" s="275"/>
    </row>
    <row r="472" spans="1:1" s="276" customFormat="1" ht="36.75" customHeight="1" x14ac:dyDescent="0.4">
      <c r="A472" s="275"/>
    </row>
    <row r="473" spans="1:1" s="276" customFormat="1" ht="36.75" customHeight="1" x14ac:dyDescent="0.4">
      <c r="A473" s="275"/>
    </row>
    <row r="474" spans="1:1" s="276" customFormat="1" ht="36.75" customHeight="1" x14ac:dyDescent="0.4">
      <c r="A474" s="275"/>
    </row>
    <row r="475" spans="1:1" s="276" customFormat="1" ht="36.75" customHeight="1" x14ac:dyDescent="0.4">
      <c r="A475" s="275"/>
    </row>
    <row r="476" spans="1:1" s="276" customFormat="1" ht="36.75" customHeight="1" x14ac:dyDescent="0.4">
      <c r="A476" s="275"/>
    </row>
    <row r="477" spans="1:1" s="276" customFormat="1" ht="36.75" customHeight="1" x14ac:dyDescent="0.4">
      <c r="A477" s="275"/>
    </row>
    <row r="478" spans="1:1" s="276" customFormat="1" ht="36.75" customHeight="1" x14ac:dyDescent="0.4">
      <c r="A478" s="275"/>
    </row>
    <row r="479" spans="1:1" s="276" customFormat="1" ht="36.75" customHeight="1" x14ac:dyDescent="0.4">
      <c r="A479" s="275"/>
    </row>
    <row r="480" spans="1:1" s="276" customFormat="1" ht="36.75" customHeight="1" x14ac:dyDescent="0.4">
      <c r="A480" s="275"/>
    </row>
    <row r="481" spans="1:1" s="276" customFormat="1" ht="36.75" customHeight="1" x14ac:dyDescent="0.4">
      <c r="A481" s="275"/>
    </row>
    <row r="482" spans="1:1" s="276" customFormat="1" ht="36.75" customHeight="1" x14ac:dyDescent="0.4">
      <c r="A482" s="275"/>
    </row>
    <row r="483" spans="1:1" s="276" customFormat="1" ht="36.75" customHeight="1" x14ac:dyDescent="0.4">
      <c r="A483" s="275"/>
    </row>
    <row r="484" spans="1:1" s="276" customFormat="1" ht="36.75" customHeight="1" x14ac:dyDescent="0.4">
      <c r="A484" s="275"/>
    </row>
    <row r="485" spans="1:1" s="276" customFormat="1" ht="36.75" customHeight="1" x14ac:dyDescent="0.4">
      <c r="A485" s="275"/>
    </row>
    <row r="486" spans="1:1" s="276" customFormat="1" ht="36.75" customHeight="1" x14ac:dyDescent="0.4">
      <c r="A486" s="275"/>
    </row>
    <row r="487" spans="1:1" s="276" customFormat="1" ht="36.75" customHeight="1" x14ac:dyDescent="0.4">
      <c r="A487" s="275"/>
    </row>
    <row r="488" spans="1:1" s="276" customFormat="1" ht="36.75" customHeight="1" x14ac:dyDescent="0.4">
      <c r="A488" s="275"/>
    </row>
    <row r="489" spans="1:1" s="276" customFormat="1" ht="36.75" customHeight="1" x14ac:dyDescent="0.4">
      <c r="A489" s="275"/>
    </row>
    <row r="490" spans="1:1" s="276" customFormat="1" ht="36.75" customHeight="1" x14ac:dyDescent="0.4">
      <c r="A490" s="275"/>
    </row>
    <row r="491" spans="1:1" s="276" customFormat="1" ht="36.75" customHeight="1" x14ac:dyDescent="0.4">
      <c r="A491" s="275"/>
    </row>
    <row r="492" spans="1:1" s="276" customFormat="1" ht="36.75" customHeight="1" x14ac:dyDescent="0.4">
      <c r="A492" s="275"/>
    </row>
    <row r="493" spans="1:1" s="276" customFormat="1" ht="36.75" customHeight="1" x14ac:dyDescent="0.4">
      <c r="A493" s="275"/>
    </row>
    <row r="494" spans="1:1" s="276" customFormat="1" ht="36.75" customHeight="1" x14ac:dyDescent="0.4">
      <c r="A494" s="275"/>
    </row>
    <row r="495" spans="1:1" s="276" customFormat="1" ht="36.75" customHeight="1" x14ac:dyDescent="0.4">
      <c r="A495" s="275"/>
    </row>
    <row r="496" spans="1:1" s="276" customFormat="1" ht="36.75" customHeight="1" x14ac:dyDescent="0.4">
      <c r="A496" s="275"/>
    </row>
    <row r="497" spans="1:1" s="276" customFormat="1" ht="36.75" customHeight="1" x14ac:dyDescent="0.4">
      <c r="A497" s="275"/>
    </row>
    <row r="498" spans="1:1" s="276" customFormat="1" ht="36.75" customHeight="1" x14ac:dyDescent="0.4">
      <c r="A498" s="275"/>
    </row>
    <row r="499" spans="1:1" s="276" customFormat="1" ht="36.75" customHeight="1" x14ac:dyDescent="0.4">
      <c r="A499" s="275"/>
    </row>
    <row r="500" spans="1:1" s="276" customFormat="1" ht="36.75" customHeight="1" x14ac:dyDescent="0.4">
      <c r="A500" s="275"/>
    </row>
    <row r="501" spans="1:1" s="276" customFormat="1" ht="36.75" customHeight="1" x14ac:dyDescent="0.4">
      <c r="A501" s="275"/>
    </row>
    <row r="502" spans="1:1" s="276" customFormat="1" ht="36.75" customHeight="1" x14ac:dyDescent="0.4">
      <c r="A502" s="275"/>
    </row>
    <row r="503" spans="1:1" s="276" customFormat="1" ht="36.75" customHeight="1" x14ac:dyDescent="0.4">
      <c r="A503" s="275"/>
    </row>
    <row r="504" spans="1:1" s="276" customFormat="1" ht="36.75" customHeight="1" x14ac:dyDescent="0.4">
      <c r="A504" s="275"/>
    </row>
    <row r="505" spans="1:1" s="276" customFormat="1" ht="36.75" customHeight="1" x14ac:dyDescent="0.4">
      <c r="A505" s="275"/>
    </row>
    <row r="506" spans="1:1" s="276" customFormat="1" ht="36.75" customHeight="1" x14ac:dyDescent="0.4">
      <c r="A506" s="275"/>
    </row>
    <row r="507" spans="1:1" s="276" customFormat="1" ht="36.75" customHeight="1" x14ac:dyDescent="0.4">
      <c r="A507" s="275"/>
    </row>
    <row r="508" spans="1:1" s="276" customFormat="1" ht="36.75" customHeight="1" x14ac:dyDescent="0.4">
      <c r="A508" s="275"/>
    </row>
    <row r="509" spans="1:1" s="276" customFormat="1" ht="36.75" customHeight="1" x14ac:dyDescent="0.4">
      <c r="A509" s="275"/>
    </row>
    <row r="510" spans="1:1" s="276" customFormat="1" ht="36.75" customHeight="1" x14ac:dyDescent="0.4">
      <c r="A510" s="275"/>
    </row>
    <row r="511" spans="1:1" s="276" customFormat="1" ht="36.75" customHeight="1" x14ac:dyDescent="0.4">
      <c r="A511" s="275"/>
    </row>
    <row r="512" spans="1:1" s="276" customFormat="1" ht="36.75" customHeight="1" x14ac:dyDescent="0.4">
      <c r="A512" s="275"/>
    </row>
    <row r="513" spans="1:1" s="276" customFormat="1" ht="36.75" customHeight="1" x14ac:dyDescent="0.4">
      <c r="A513" s="275"/>
    </row>
    <row r="514" spans="1:1" s="276" customFormat="1" ht="36.75" customHeight="1" x14ac:dyDescent="0.4">
      <c r="A514" s="275"/>
    </row>
    <row r="515" spans="1:1" s="276" customFormat="1" ht="36.75" customHeight="1" x14ac:dyDescent="0.4">
      <c r="A515" s="275"/>
    </row>
    <row r="516" spans="1:1" s="276" customFormat="1" ht="36.75" customHeight="1" x14ac:dyDescent="0.4">
      <c r="A516" s="275"/>
    </row>
    <row r="517" spans="1:1" s="276" customFormat="1" ht="36.75" customHeight="1" x14ac:dyDescent="0.4">
      <c r="A517" s="275"/>
    </row>
    <row r="518" spans="1:1" s="276" customFormat="1" ht="36.75" customHeight="1" x14ac:dyDescent="0.4">
      <c r="A518" s="275"/>
    </row>
    <row r="519" spans="1:1" s="276" customFormat="1" ht="36.75" customHeight="1" x14ac:dyDescent="0.4">
      <c r="A519" s="275"/>
    </row>
    <row r="520" spans="1:1" s="276" customFormat="1" ht="36.75" customHeight="1" x14ac:dyDescent="0.4">
      <c r="A520" s="275"/>
    </row>
    <row r="521" spans="1:1" s="276" customFormat="1" ht="36.75" customHeight="1" x14ac:dyDescent="0.4">
      <c r="A521" s="275"/>
    </row>
    <row r="522" spans="1:1" s="276" customFormat="1" ht="36.75" customHeight="1" x14ac:dyDescent="0.4">
      <c r="A522" s="275"/>
    </row>
    <row r="523" spans="1:1" s="276" customFormat="1" ht="36.75" customHeight="1" x14ac:dyDescent="0.4">
      <c r="A523" s="275"/>
    </row>
    <row r="524" spans="1:1" s="276" customFormat="1" ht="36.75" customHeight="1" x14ac:dyDescent="0.4">
      <c r="A524" s="275"/>
    </row>
    <row r="525" spans="1:1" s="276" customFormat="1" ht="36.75" customHeight="1" x14ac:dyDescent="0.4">
      <c r="A525" s="275"/>
    </row>
    <row r="526" spans="1:1" s="276" customFormat="1" ht="36.75" customHeight="1" x14ac:dyDescent="0.4">
      <c r="A526" s="275"/>
    </row>
    <row r="527" spans="1:1" s="276" customFormat="1" ht="36.75" customHeight="1" x14ac:dyDescent="0.4">
      <c r="A527" s="275"/>
    </row>
    <row r="528" spans="1:1" s="276" customFormat="1" ht="36.75" customHeight="1" x14ac:dyDescent="0.4">
      <c r="A528" s="275"/>
    </row>
    <row r="529" spans="1:1" s="276" customFormat="1" ht="36.75" customHeight="1" x14ac:dyDescent="0.4">
      <c r="A529" s="275"/>
    </row>
    <row r="530" spans="1:1" s="276" customFormat="1" ht="36.75" customHeight="1" x14ac:dyDescent="0.4">
      <c r="A530" s="275"/>
    </row>
    <row r="531" spans="1:1" s="276" customFormat="1" ht="36.75" customHeight="1" x14ac:dyDescent="0.4">
      <c r="A531" s="275"/>
    </row>
    <row r="532" spans="1:1" s="276" customFormat="1" ht="36.75" customHeight="1" x14ac:dyDescent="0.4">
      <c r="A532" s="275"/>
    </row>
    <row r="533" spans="1:1" s="276" customFormat="1" ht="36.75" customHeight="1" x14ac:dyDescent="0.4">
      <c r="A533" s="275"/>
    </row>
    <row r="534" spans="1:1" s="276" customFormat="1" ht="36.75" customHeight="1" x14ac:dyDescent="0.4">
      <c r="A534" s="275"/>
    </row>
    <row r="535" spans="1:1" s="276" customFormat="1" ht="36.75" customHeight="1" x14ac:dyDescent="0.4">
      <c r="A535" s="275"/>
    </row>
    <row r="536" spans="1:1" s="276" customFormat="1" ht="36.75" customHeight="1" x14ac:dyDescent="0.4">
      <c r="A536" s="275"/>
    </row>
    <row r="537" spans="1:1" s="276" customFormat="1" ht="36.75" customHeight="1" x14ac:dyDescent="0.4">
      <c r="A537" s="275"/>
    </row>
    <row r="538" spans="1:1" s="276" customFormat="1" ht="36.75" customHeight="1" x14ac:dyDescent="0.4">
      <c r="A538" s="275"/>
    </row>
    <row r="539" spans="1:1" s="276" customFormat="1" ht="36.75" customHeight="1" x14ac:dyDescent="0.4">
      <c r="A539" s="275"/>
    </row>
    <row r="540" spans="1:1" s="276" customFormat="1" ht="36.75" customHeight="1" x14ac:dyDescent="0.4">
      <c r="A540" s="275"/>
    </row>
    <row r="541" spans="1:1" s="276" customFormat="1" ht="36.75" customHeight="1" x14ac:dyDescent="0.4">
      <c r="A541" s="275"/>
    </row>
    <row r="542" spans="1:1" s="276" customFormat="1" ht="36.75" customHeight="1" x14ac:dyDescent="0.4">
      <c r="A542" s="275"/>
    </row>
    <row r="543" spans="1:1" s="276" customFormat="1" ht="36.75" customHeight="1" x14ac:dyDescent="0.4">
      <c r="A543" s="275"/>
    </row>
    <row r="544" spans="1:1" s="276" customFormat="1" ht="36.75" customHeight="1" x14ac:dyDescent="0.4">
      <c r="A544" s="275"/>
    </row>
    <row r="545" spans="1:1" s="276" customFormat="1" ht="36.75" customHeight="1" x14ac:dyDescent="0.4">
      <c r="A545" s="275"/>
    </row>
    <row r="546" spans="1:1" s="276" customFormat="1" ht="36.75" customHeight="1" x14ac:dyDescent="0.4">
      <c r="A546" s="275"/>
    </row>
    <row r="547" spans="1:1" s="276" customFormat="1" ht="36.75" customHeight="1" x14ac:dyDescent="0.4">
      <c r="A547" s="275"/>
    </row>
    <row r="548" spans="1:1" s="276" customFormat="1" ht="36.75" customHeight="1" x14ac:dyDescent="0.4">
      <c r="A548" s="275"/>
    </row>
    <row r="549" spans="1:1" s="276" customFormat="1" ht="36.75" customHeight="1" x14ac:dyDescent="0.4">
      <c r="A549" s="275"/>
    </row>
    <row r="550" spans="1:1" s="276" customFormat="1" ht="36.75" customHeight="1" x14ac:dyDescent="0.4">
      <c r="A550" s="275"/>
    </row>
    <row r="551" spans="1:1" s="276" customFormat="1" ht="36.75" customHeight="1" x14ac:dyDescent="0.4">
      <c r="A551" s="275"/>
    </row>
    <row r="552" spans="1:1" s="276" customFormat="1" ht="36.75" customHeight="1" x14ac:dyDescent="0.4">
      <c r="A552" s="275"/>
    </row>
    <row r="553" spans="1:1" s="276" customFormat="1" ht="36.75" customHeight="1" x14ac:dyDescent="0.4">
      <c r="A553" s="275"/>
    </row>
    <row r="554" spans="1:1" s="276" customFormat="1" ht="36.75" customHeight="1" x14ac:dyDescent="0.4">
      <c r="A554" s="275"/>
    </row>
    <row r="555" spans="1:1" s="276" customFormat="1" ht="36.75" customHeight="1" x14ac:dyDescent="0.4">
      <c r="A555" s="275"/>
    </row>
    <row r="556" spans="1:1" s="276" customFormat="1" ht="36.75" customHeight="1" x14ac:dyDescent="0.4">
      <c r="A556" s="275"/>
    </row>
    <row r="557" spans="1:1" s="276" customFormat="1" ht="36.75" customHeight="1" x14ac:dyDescent="0.4">
      <c r="A557" s="275"/>
    </row>
    <row r="558" spans="1:1" s="276" customFormat="1" ht="36.75" customHeight="1" x14ac:dyDescent="0.4">
      <c r="A558" s="275"/>
    </row>
    <row r="559" spans="1:1" s="276" customFormat="1" ht="36.75" customHeight="1" x14ac:dyDescent="0.4">
      <c r="A559" s="275"/>
    </row>
    <row r="560" spans="1:1" s="276" customFormat="1" ht="36.75" customHeight="1" x14ac:dyDescent="0.4">
      <c r="A560" s="275"/>
    </row>
    <row r="561" spans="1:1" s="276" customFormat="1" ht="36.75" customHeight="1" x14ac:dyDescent="0.4">
      <c r="A561" s="275"/>
    </row>
    <row r="562" spans="1:1" s="276" customFormat="1" ht="36.75" customHeight="1" x14ac:dyDescent="0.4">
      <c r="A562" s="275"/>
    </row>
    <row r="563" spans="1:1" s="276" customFormat="1" ht="36.75" customHeight="1" x14ac:dyDescent="0.4">
      <c r="A563" s="275"/>
    </row>
    <row r="564" spans="1:1" s="276" customFormat="1" ht="36.75" customHeight="1" x14ac:dyDescent="0.4">
      <c r="A564" s="275"/>
    </row>
    <row r="565" spans="1:1" s="276" customFormat="1" ht="36.75" customHeight="1" x14ac:dyDescent="0.4">
      <c r="A565" s="275"/>
    </row>
    <row r="566" spans="1:1" s="276" customFormat="1" ht="36.75" customHeight="1" x14ac:dyDescent="0.4">
      <c r="A566" s="275"/>
    </row>
    <row r="567" spans="1:1" s="276" customFormat="1" ht="36.75" customHeight="1" x14ac:dyDescent="0.4">
      <c r="A567" s="275"/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67BE0-6B4F-4D26-A505-D403C11A5DFF}">
  <sheetPr>
    <tabColor theme="4" tint="0.79998168889431442"/>
  </sheetPr>
  <dimension ref="A1:A362"/>
  <sheetViews>
    <sheetView topLeftCell="A356" workbookViewId="0">
      <selection activeCell="A363" sqref="A363"/>
    </sheetView>
  </sheetViews>
  <sheetFormatPr defaultRowHeight="33" x14ac:dyDescent="0.4"/>
  <cols>
    <col min="1" max="1" width="9" style="324"/>
  </cols>
  <sheetData>
    <row r="1" spans="1:1" x14ac:dyDescent="0.4">
      <c r="A1" s="324">
        <v>41</v>
      </c>
    </row>
    <row r="21" spans="1:1" x14ac:dyDescent="0.4">
      <c r="A21" s="324">
        <v>42</v>
      </c>
    </row>
    <row r="41" spans="1:1" x14ac:dyDescent="0.4">
      <c r="A41" s="324">
        <v>43</v>
      </c>
    </row>
    <row r="61" spans="1:1" x14ac:dyDescent="0.4">
      <c r="A61" s="324">
        <v>44</v>
      </c>
    </row>
    <row r="81" spans="1:1" x14ac:dyDescent="0.4">
      <c r="A81" s="324">
        <v>45</v>
      </c>
    </row>
    <row r="101" spans="1:1" x14ac:dyDescent="0.4">
      <c r="A101" s="324">
        <v>46</v>
      </c>
    </row>
    <row r="121" spans="1:1" x14ac:dyDescent="0.4">
      <c r="A121" s="324">
        <v>47</v>
      </c>
    </row>
    <row r="140" spans="1:1" x14ac:dyDescent="0.4">
      <c r="A140" s="324">
        <v>48</v>
      </c>
    </row>
    <row r="159" spans="1:1" x14ac:dyDescent="0.4">
      <c r="A159" s="324">
        <v>49</v>
      </c>
    </row>
    <row r="179" spans="1:1" x14ac:dyDescent="0.4">
      <c r="A179" s="324">
        <v>50</v>
      </c>
    </row>
    <row r="199" spans="1:1" x14ac:dyDescent="0.4">
      <c r="A199" s="324">
        <v>51</v>
      </c>
    </row>
    <row r="218" spans="1:1" x14ac:dyDescent="0.4">
      <c r="A218" s="324">
        <v>52</v>
      </c>
    </row>
    <row r="237" spans="1:1" x14ac:dyDescent="0.4">
      <c r="A237" s="324">
        <v>53</v>
      </c>
    </row>
    <row r="254" spans="1:1" x14ac:dyDescent="0.4">
      <c r="A254" s="324">
        <v>54</v>
      </c>
    </row>
    <row r="272" spans="1:1" x14ac:dyDescent="0.4">
      <c r="A272" s="324">
        <v>55</v>
      </c>
    </row>
    <row r="292" spans="1:1" x14ac:dyDescent="0.4">
      <c r="A292" s="324">
        <v>56</v>
      </c>
    </row>
    <row r="312" spans="1:1" x14ac:dyDescent="0.4">
      <c r="A312" s="324">
        <v>57</v>
      </c>
    </row>
    <row r="331" spans="1:1" x14ac:dyDescent="0.4">
      <c r="A331" s="324">
        <v>58</v>
      </c>
    </row>
    <row r="348" spans="1:1" x14ac:dyDescent="0.4">
      <c r="A348" s="324">
        <v>59</v>
      </c>
    </row>
    <row r="362" spans="1:1" x14ac:dyDescent="0.4">
      <c r="A362" s="324">
        <v>60</v>
      </c>
    </row>
  </sheetData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22" sqref="A22:J29"/>
    </sheetView>
  </sheetViews>
  <sheetFormatPr defaultColWidth="8.875" defaultRowHeight="17.25" customHeight="1" x14ac:dyDescent="0.4"/>
  <cols>
    <col min="1" max="5" width="8.875" style="74"/>
    <col min="6" max="6" width="11.5" style="74" customWidth="1"/>
    <col min="7" max="16384" width="8.875" style="74"/>
  </cols>
  <sheetData>
    <row r="1" spans="1:10" ht="17.25" customHeight="1" x14ac:dyDescent="0.4">
      <c r="A1" s="74" t="s">
        <v>27</v>
      </c>
    </row>
    <row r="2" spans="1:10" ht="17.25" customHeight="1" x14ac:dyDescent="0.4">
      <c r="A2" s="291" t="s">
        <v>115</v>
      </c>
      <c r="B2" s="292"/>
      <c r="C2" s="292"/>
      <c r="D2" s="292"/>
      <c r="E2" s="292"/>
      <c r="F2" s="293"/>
      <c r="G2" s="89"/>
      <c r="H2" s="89"/>
      <c r="I2" s="89"/>
      <c r="J2" s="89"/>
    </row>
    <row r="3" spans="1:10" ht="17.25" customHeight="1" x14ac:dyDescent="0.4">
      <c r="A3" s="300" t="s">
        <v>127</v>
      </c>
      <c r="B3" s="292"/>
      <c r="C3" s="292"/>
      <c r="D3" s="292"/>
      <c r="E3" s="292"/>
      <c r="F3" s="293"/>
      <c r="G3" s="89"/>
      <c r="H3" s="89"/>
      <c r="I3" s="89"/>
      <c r="J3" s="89"/>
    </row>
    <row r="4" spans="1:10" ht="17.25" customHeight="1" x14ac:dyDescent="0.4">
      <c r="A4" s="353" t="s">
        <v>128</v>
      </c>
      <c r="B4" s="292"/>
      <c r="C4" s="292"/>
      <c r="D4" s="292"/>
      <c r="E4" s="292"/>
      <c r="F4" s="293"/>
      <c r="G4" s="89"/>
      <c r="H4" s="89"/>
      <c r="I4" s="89"/>
      <c r="J4" s="89"/>
    </row>
    <row r="5" spans="1:10" ht="17.25" customHeight="1" x14ac:dyDescent="0.4">
      <c r="A5" s="291"/>
      <c r="B5" s="292"/>
      <c r="C5" s="292"/>
      <c r="D5" s="292"/>
      <c r="E5" s="292"/>
      <c r="F5" s="293"/>
      <c r="G5" s="89"/>
      <c r="H5" s="89"/>
      <c r="I5" s="89"/>
      <c r="J5" s="89"/>
    </row>
    <row r="6" spans="1:10" ht="17.25" customHeight="1" x14ac:dyDescent="0.4">
      <c r="A6" s="291"/>
      <c r="B6" s="292"/>
      <c r="C6" s="292"/>
      <c r="D6" s="292"/>
      <c r="E6" s="292"/>
      <c r="F6" s="293"/>
      <c r="G6" s="89"/>
      <c r="H6" s="89"/>
      <c r="I6" s="89"/>
      <c r="J6" s="89"/>
    </row>
    <row r="7" spans="1:10" ht="17.25" customHeight="1" x14ac:dyDescent="0.4">
      <c r="A7" s="291"/>
      <c r="B7" s="292"/>
      <c r="C7" s="292"/>
      <c r="D7" s="292"/>
      <c r="E7" s="292"/>
      <c r="F7" s="293"/>
      <c r="G7" s="89"/>
      <c r="H7" s="89"/>
      <c r="I7" s="89"/>
      <c r="J7" s="89"/>
    </row>
    <row r="8" spans="1:10" ht="17.25" customHeight="1" x14ac:dyDescent="0.4">
      <c r="A8" s="294"/>
      <c r="B8" s="295"/>
      <c r="C8" s="295"/>
      <c r="D8" s="295"/>
      <c r="E8" s="295"/>
      <c r="F8" s="296"/>
      <c r="G8" s="89"/>
      <c r="H8" s="89"/>
      <c r="I8" s="89"/>
      <c r="J8" s="89"/>
    </row>
    <row r="9" spans="1:10" ht="17.25" customHeight="1" x14ac:dyDescent="0.4">
      <c r="A9" s="294"/>
      <c r="B9" s="295"/>
      <c r="C9" s="295"/>
      <c r="D9" s="295"/>
      <c r="E9" s="295"/>
      <c r="F9" s="296"/>
      <c r="G9" s="89"/>
      <c r="H9" s="89"/>
      <c r="I9" s="89"/>
      <c r="J9" s="89"/>
    </row>
    <row r="10" spans="1:10" ht="17.25" customHeight="1" x14ac:dyDescent="0.4">
      <c r="A10" s="297"/>
      <c r="B10" s="298"/>
      <c r="C10" s="298"/>
      <c r="D10" s="298"/>
      <c r="E10" s="298"/>
      <c r="F10" s="299"/>
    </row>
    <row r="11" spans="1:10" s="97" customFormat="1" ht="17.25" customHeight="1" x14ac:dyDescent="0.4">
      <c r="A11" s="98" t="s">
        <v>28</v>
      </c>
      <c r="B11" s="98"/>
      <c r="C11" s="98"/>
      <c r="D11" s="98"/>
      <c r="E11" s="98"/>
      <c r="F11" s="98"/>
      <c r="G11" s="98"/>
      <c r="H11" s="98"/>
      <c r="I11" s="98"/>
      <c r="J11" s="98"/>
    </row>
    <row r="12" spans="1:10" ht="17.25" customHeight="1" x14ac:dyDescent="0.4">
      <c r="A12" s="289" t="s">
        <v>105</v>
      </c>
      <c r="B12" s="290"/>
      <c r="C12" s="290"/>
      <c r="D12" s="290"/>
      <c r="E12" s="290"/>
      <c r="F12" s="290"/>
      <c r="G12" s="290"/>
      <c r="H12" s="290"/>
      <c r="I12" s="290"/>
      <c r="J12" s="290"/>
    </row>
    <row r="13" spans="1:10" ht="17.25" customHeight="1" x14ac:dyDescent="0.4">
      <c r="A13" s="289" t="s">
        <v>106</v>
      </c>
      <c r="B13" s="290"/>
      <c r="C13" s="290"/>
      <c r="D13" s="290"/>
      <c r="E13" s="290"/>
      <c r="F13" s="290"/>
      <c r="G13" s="290"/>
      <c r="H13" s="290"/>
      <c r="I13" s="290"/>
      <c r="J13" s="290"/>
    </row>
    <row r="14" spans="1:10" ht="17.25" customHeight="1" x14ac:dyDescent="0.4">
      <c r="A14" s="289"/>
      <c r="B14" s="290"/>
      <c r="C14" s="290"/>
      <c r="D14" s="290"/>
      <c r="E14" s="290"/>
      <c r="F14" s="290"/>
      <c r="G14" s="290"/>
      <c r="H14" s="290"/>
      <c r="I14" s="290"/>
      <c r="J14" s="290"/>
    </row>
    <row r="15" spans="1:10" ht="17.25" customHeight="1" x14ac:dyDescent="0.4">
      <c r="A15" s="289"/>
      <c r="B15" s="290"/>
      <c r="C15" s="290"/>
      <c r="D15" s="290"/>
      <c r="E15" s="290"/>
      <c r="F15" s="290"/>
      <c r="G15" s="290"/>
      <c r="H15" s="290"/>
      <c r="I15" s="290"/>
      <c r="J15" s="290"/>
    </row>
    <row r="16" spans="1:10" ht="17.25" customHeight="1" x14ac:dyDescent="0.4">
      <c r="A16" s="289"/>
      <c r="B16" s="290"/>
      <c r="C16" s="290"/>
      <c r="D16" s="290"/>
      <c r="E16" s="290"/>
      <c r="F16" s="290"/>
      <c r="G16" s="290"/>
      <c r="H16" s="290"/>
      <c r="I16" s="290"/>
      <c r="J16" s="290"/>
    </row>
    <row r="17" spans="1:10" ht="17.25" customHeight="1" x14ac:dyDescent="0.4">
      <c r="A17" s="289"/>
      <c r="B17" s="290"/>
      <c r="C17" s="290"/>
      <c r="D17" s="290"/>
      <c r="E17" s="290"/>
      <c r="F17" s="290"/>
      <c r="G17" s="290"/>
      <c r="H17" s="290"/>
      <c r="I17" s="290"/>
      <c r="J17" s="290"/>
    </row>
    <row r="18" spans="1:10" ht="17.25" customHeight="1" x14ac:dyDescent="0.4">
      <c r="A18" s="289"/>
      <c r="B18" s="290"/>
      <c r="C18" s="290"/>
      <c r="D18" s="290"/>
      <c r="E18" s="290"/>
      <c r="F18" s="290"/>
      <c r="G18" s="290"/>
      <c r="H18" s="290"/>
      <c r="I18" s="290"/>
      <c r="J18" s="290"/>
    </row>
    <row r="19" spans="1:10" ht="17.25" customHeight="1" x14ac:dyDescent="0.4">
      <c r="A19" s="301"/>
      <c r="B19" s="302"/>
      <c r="C19" s="302"/>
      <c r="D19" s="302"/>
      <c r="E19" s="302"/>
      <c r="F19" s="302"/>
      <c r="G19" s="302"/>
      <c r="H19" s="302"/>
      <c r="I19" s="302"/>
      <c r="J19" s="302"/>
    </row>
    <row r="21" spans="1:10" ht="17.25" customHeight="1" x14ac:dyDescent="0.4">
      <c r="A21" s="74" t="s">
        <v>29</v>
      </c>
    </row>
    <row r="22" spans="1:10" ht="17.25" customHeight="1" x14ac:dyDescent="0.4">
      <c r="A22" s="303"/>
      <c r="B22" s="303"/>
      <c r="C22" s="303"/>
      <c r="D22" s="303"/>
      <c r="E22" s="303"/>
      <c r="F22" s="303"/>
      <c r="G22" s="303"/>
      <c r="H22" s="303"/>
      <c r="I22" s="303"/>
      <c r="J22" s="303"/>
    </row>
    <row r="23" spans="1:10" ht="17.25" customHeight="1" x14ac:dyDescent="0.4">
      <c r="A23" s="303"/>
      <c r="B23" s="303"/>
      <c r="C23" s="303"/>
      <c r="D23" s="303"/>
      <c r="E23" s="303"/>
      <c r="F23" s="303"/>
      <c r="G23" s="303"/>
      <c r="H23" s="303"/>
      <c r="I23" s="303"/>
      <c r="J23" s="303"/>
    </row>
    <row r="24" spans="1:10" ht="17.25" customHeight="1" x14ac:dyDescent="0.4">
      <c r="A24" s="303"/>
      <c r="B24" s="303"/>
      <c r="C24" s="303"/>
      <c r="D24" s="303"/>
      <c r="E24" s="303"/>
      <c r="F24" s="303"/>
      <c r="G24" s="303"/>
      <c r="H24" s="303"/>
      <c r="I24" s="303"/>
      <c r="J24" s="303"/>
    </row>
    <row r="25" spans="1:10" ht="17.25" customHeight="1" x14ac:dyDescent="0.4">
      <c r="A25" s="303"/>
      <c r="B25" s="303"/>
      <c r="C25" s="303"/>
      <c r="D25" s="303"/>
      <c r="E25" s="303"/>
      <c r="F25" s="303"/>
      <c r="G25" s="303"/>
      <c r="H25" s="303"/>
      <c r="I25" s="303"/>
      <c r="J25" s="303"/>
    </row>
    <row r="26" spans="1:10" ht="17.25" customHeight="1" x14ac:dyDescent="0.4">
      <c r="A26" s="303"/>
      <c r="B26" s="303"/>
      <c r="C26" s="303"/>
      <c r="D26" s="303"/>
      <c r="E26" s="303"/>
      <c r="F26" s="303"/>
      <c r="G26" s="303"/>
      <c r="H26" s="303"/>
      <c r="I26" s="303"/>
      <c r="J26" s="303"/>
    </row>
    <row r="27" spans="1:10" ht="17.25" customHeight="1" x14ac:dyDescent="0.4">
      <c r="A27" s="303"/>
      <c r="B27" s="303"/>
      <c r="C27" s="303"/>
      <c r="D27" s="303"/>
      <c r="E27" s="303"/>
      <c r="F27" s="303"/>
      <c r="G27" s="303"/>
      <c r="H27" s="303"/>
      <c r="I27" s="303"/>
      <c r="J27" s="303"/>
    </row>
    <row r="28" spans="1:10" ht="17.25" customHeight="1" x14ac:dyDescent="0.4">
      <c r="A28" s="303"/>
      <c r="B28" s="303"/>
      <c r="C28" s="303"/>
      <c r="D28" s="303"/>
      <c r="E28" s="303"/>
      <c r="F28" s="303"/>
      <c r="G28" s="303"/>
      <c r="H28" s="303"/>
      <c r="I28" s="303"/>
      <c r="J28" s="303"/>
    </row>
    <row r="29" spans="1:10" ht="17.25" customHeight="1" x14ac:dyDescent="0.4">
      <c r="A29" s="303"/>
      <c r="B29" s="303"/>
      <c r="C29" s="303"/>
      <c r="D29" s="303"/>
      <c r="E29" s="303"/>
      <c r="F29" s="303"/>
      <c r="G29" s="303"/>
      <c r="H29" s="303"/>
      <c r="I29" s="303"/>
      <c r="J29" s="303"/>
    </row>
  </sheetData>
  <mergeCells count="18">
    <mergeCell ref="A16:J16"/>
    <mergeCell ref="A17:J17"/>
    <mergeCell ref="A18:J18"/>
    <mergeCell ref="A19:J19"/>
    <mergeCell ref="A22:J29"/>
    <mergeCell ref="A2:F2"/>
    <mergeCell ref="A3:F3"/>
    <mergeCell ref="A4:F4"/>
    <mergeCell ref="A5:F5"/>
    <mergeCell ref="A6:F6"/>
    <mergeCell ref="A13:J13"/>
    <mergeCell ref="A14:J14"/>
    <mergeCell ref="A15:J15"/>
    <mergeCell ref="A7:F7"/>
    <mergeCell ref="A8:F8"/>
    <mergeCell ref="A9:F9"/>
    <mergeCell ref="A10:F10"/>
    <mergeCell ref="A12:J12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4"/>
  <sheetViews>
    <sheetView zoomScale="80" zoomScaleNormal="80" workbookViewId="0">
      <selection activeCell="F10" sqref="F10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27" t="s">
        <v>14</v>
      </c>
      <c r="B1" s="28"/>
      <c r="C1" s="29"/>
      <c r="D1" s="30"/>
      <c r="E1" s="29"/>
      <c r="F1" s="30"/>
      <c r="G1" s="29"/>
      <c r="H1" s="30"/>
    </row>
    <row r="2" spans="1:8" x14ac:dyDescent="0.4">
      <c r="A2" s="31"/>
      <c r="B2" s="29"/>
      <c r="C2" s="29"/>
      <c r="D2" s="30"/>
      <c r="E2" s="29"/>
      <c r="F2" s="30"/>
      <c r="G2" s="29"/>
      <c r="H2" s="30"/>
    </row>
    <row r="3" spans="1:8" x14ac:dyDescent="0.4">
      <c r="A3" s="32" t="s">
        <v>15</v>
      </c>
      <c r="B3" s="32" t="s">
        <v>16</v>
      </c>
      <c r="C3" s="32" t="s">
        <v>17</v>
      </c>
      <c r="D3" s="33" t="s">
        <v>18</v>
      </c>
      <c r="E3" s="32" t="s">
        <v>19</v>
      </c>
      <c r="F3" s="33" t="s">
        <v>18</v>
      </c>
      <c r="G3" s="32" t="s">
        <v>20</v>
      </c>
      <c r="H3" s="33" t="s">
        <v>18</v>
      </c>
    </row>
    <row r="4" spans="1:8" x14ac:dyDescent="0.4">
      <c r="A4" s="34" t="s">
        <v>21</v>
      </c>
      <c r="B4" s="34" t="s">
        <v>118</v>
      </c>
      <c r="C4" s="34"/>
      <c r="D4" s="35"/>
      <c r="E4" s="34"/>
      <c r="F4" s="35">
        <v>44232</v>
      </c>
      <c r="G4" s="34"/>
      <c r="H4" s="35"/>
    </row>
    <row r="5" spans="1:8" x14ac:dyDescent="0.4">
      <c r="A5" s="34" t="s">
        <v>21</v>
      </c>
      <c r="B5" s="34" t="s">
        <v>22</v>
      </c>
      <c r="C5" s="34"/>
      <c r="D5" s="35">
        <v>44254</v>
      </c>
      <c r="E5" s="34"/>
      <c r="F5" s="36"/>
      <c r="G5" s="34"/>
      <c r="H5" s="36"/>
    </row>
    <row r="6" spans="1:8" x14ac:dyDescent="0.4">
      <c r="A6" s="34" t="s">
        <v>21</v>
      </c>
      <c r="B6" s="34" t="s">
        <v>119</v>
      </c>
      <c r="C6" s="34"/>
      <c r="D6" s="36"/>
      <c r="E6" s="34"/>
      <c r="F6" s="305">
        <v>44248</v>
      </c>
      <c r="G6" s="34"/>
      <c r="H6" s="36"/>
    </row>
    <row r="7" spans="1:8" x14ac:dyDescent="0.4">
      <c r="A7" s="34" t="s">
        <v>21</v>
      </c>
      <c r="B7" s="34" t="s">
        <v>120</v>
      </c>
      <c r="C7" s="34"/>
      <c r="D7" s="36"/>
      <c r="E7" s="34"/>
      <c r="F7" s="305">
        <v>44251</v>
      </c>
      <c r="G7" s="34"/>
      <c r="H7" s="36"/>
    </row>
    <row r="8" spans="1:8" x14ac:dyDescent="0.4">
      <c r="A8" s="34" t="s">
        <v>21</v>
      </c>
      <c r="B8" s="34" t="s">
        <v>121</v>
      </c>
      <c r="C8" s="34"/>
      <c r="D8" s="36"/>
      <c r="E8" s="34"/>
      <c r="F8" s="36"/>
      <c r="G8" s="34"/>
      <c r="H8" s="305">
        <v>44263</v>
      </c>
    </row>
    <row r="9" spans="1:8" x14ac:dyDescent="0.4">
      <c r="A9" s="34" t="s">
        <v>122</v>
      </c>
      <c r="B9" s="34" t="s">
        <v>123</v>
      </c>
      <c r="C9" s="34"/>
      <c r="D9" s="36"/>
      <c r="E9" s="34"/>
      <c r="F9" s="305">
        <v>44266</v>
      </c>
      <c r="G9" s="34"/>
      <c r="H9" s="36"/>
    </row>
    <row r="10" spans="1:8" x14ac:dyDescent="0.4">
      <c r="A10" s="34" t="s">
        <v>122</v>
      </c>
      <c r="B10" s="34"/>
      <c r="C10" s="34"/>
      <c r="D10" s="36"/>
      <c r="E10" s="34"/>
      <c r="F10" s="36"/>
      <c r="G10" s="34"/>
      <c r="H10" s="36"/>
    </row>
    <row r="11" spans="1:8" x14ac:dyDescent="0.4">
      <c r="A11" s="34" t="s">
        <v>122</v>
      </c>
      <c r="B11" s="34"/>
      <c r="C11" s="34"/>
      <c r="D11" s="36"/>
      <c r="E11" s="34"/>
      <c r="F11" s="36"/>
      <c r="G11" s="34"/>
      <c r="H11" s="36"/>
    </row>
    <row r="12" spans="1:8" x14ac:dyDescent="0.4">
      <c r="A12" s="31"/>
      <c r="B12" s="29"/>
      <c r="C12" s="29"/>
      <c r="D12" s="30"/>
      <c r="E12" s="29"/>
      <c r="F12" s="30"/>
      <c r="G12" s="29"/>
      <c r="H12" s="30"/>
    </row>
    <row r="21" spans="1:1" x14ac:dyDescent="0.4">
      <c r="A21" s="304" t="s">
        <v>117</v>
      </c>
    </row>
    <row r="22" spans="1:1" x14ac:dyDescent="0.4">
      <c r="A22" s="72" t="s">
        <v>42</v>
      </c>
    </row>
    <row r="23" spans="1:1" x14ac:dyDescent="0.4">
      <c r="A23" s="72" t="s">
        <v>43</v>
      </c>
    </row>
    <row r="24" spans="1:1" x14ac:dyDescent="0.4">
      <c r="A24" s="72" t="s">
        <v>44</v>
      </c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PB検証シート</vt:lpstr>
      <vt:lpstr>PB画像</vt:lpstr>
      <vt:lpstr>EB検証シート </vt:lpstr>
      <vt:lpstr>EB検証画像1-24</vt:lpstr>
      <vt:lpstr>EB検証画像25－40</vt:lpstr>
      <vt:lpstr>EB検証（EURJPY  H4）41-61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mic</cp:lastModifiedBy>
  <dcterms:created xsi:type="dcterms:W3CDTF">2020-09-18T03:10:57Z</dcterms:created>
  <dcterms:modified xsi:type="dcterms:W3CDTF">2021-03-11T05:35:51Z</dcterms:modified>
</cp:coreProperties>
</file>