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\Desktop\"/>
    </mc:Choice>
  </mc:AlternateContent>
  <xr:revisionPtr revIDLastSave="0" documentId="13_ncr:1_{1410D4A8-28E0-47EF-B70E-430BB2F90B86}" xr6:coauthVersionLast="46" xr6:coauthVersionMax="46" xr10:uidLastSave="{00000000-0000-0000-0000-000000000000}"/>
  <bookViews>
    <workbookView xWindow="-120" yWindow="-120" windowWidth="29040" windowHeight="16440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9" i="1" l="1"/>
  <c r="G59" i="1" l="1"/>
  <c r="E61" i="1" l="1"/>
  <c r="F61" i="1"/>
  <c r="G61" i="1"/>
  <c r="L59" i="1"/>
  <c r="F59" i="1"/>
  <c r="J8" i="1" l="1"/>
  <c r="I8" i="1"/>
  <c r="H8" i="1"/>
  <c r="G60" i="1"/>
  <c r="G62" i="1" s="1"/>
  <c r="F60" i="1"/>
  <c r="F62" i="1" s="1"/>
  <c r="E60" i="1"/>
  <c r="E62" i="1" s="1"/>
  <c r="K9" i="1" l="1"/>
  <c r="N9" i="1" s="1"/>
  <c r="L9" i="1"/>
  <c r="O9" i="1" s="1"/>
  <c r="I9" i="1" s="1"/>
  <c r="M9" i="1"/>
  <c r="P9" i="1" s="1"/>
  <c r="H9" i="1" l="1"/>
  <c r="K10" i="1" s="1"/>
  <c r="N10" i="1" s="1"/>
  <c r="J9" i="1"/>
  <c r="M10" i="1" s="1"/>
  <c r="P10" i="1" s="1"/>
  <c r="L10" i="1"/>
  <c r="O10" i="1" s="1"/>
  <c r="I10" i="1" s="1"/>
  <c r="H10" i="1" l="1"/>
  <c r="K11" i="1" s="1"/>
  <c r="N11" i="1" s="1"/>
  <c r="J10" i="1"/>
  <c r="M11" i="1" l="1"/>
  <c r="P11" i="1" s="1"/>
  <c r="H11" i="1"/>
  <c r="L11" i="1"/>
  <c r="O11" i="1" s="1"/>
  <c r="I11" i="1" l="1"/>
  <c r="L12" i="1" s="1"/>
  <c r="O12" i="1" s="1"/>
  <c r="I12" i="1" s="1"/>
  <c r="J11" i="1"/>
  <c r="M12" i="1" s="1"/>
  <c r="P12" i="1" s="1"/>
  <c r="J12" i="1" s="1"/>
  <c r="K12" i="1"/>
  <c r="N12" i="1" s="1"/>
  <c r="H12" i="1" l="1"/>
  <c r="M13" i="1"/>
  <c r="P13" i="1" s="1"/>
  <c r="J13" i="1" s="1"/>
  <c r="L13" i="1"/>
  <c r="O13" i="1" s="1"/>
  <c r="M14" i="1" l="1"/>
  <c r="J14" i="1" s="1"/>
  <c r="K13" i="1"/>
  <c r="N13" i="1" s="1"/>
  <c r="I13" i="1"/>
  <c r="H13" i="1" l="1"/>
  <c r="K14" i="1" s="1"/>
  <c r="M15" i="1"/>
  <c r="P15" i="1" s="1"/>
  <c r="J15" i="1" s="1"/>
  <c r="L14" i="1"/>
  <c r="N14" i="1" l="1"/>
  <c r="H14" i="1" s="1"/>
  <c r="K15" i="1" s="1"/>
  <c r="N15" i="1" s="1"/>
  <c r="H15" i="1" s="1"/>
  <c r="I14" i="1"/>
  <c r="L15" i="1" s="1"/>
  <c r="O15" i="1" s="1"/>
  <c r="I15" i="1" s="1"/>
  <c r="M16" i="1"/>
  <c r="P16" i="1" s="1"/>
  <c r="J16" i="1" s="1"/>
  <c r="K16" i="1" l="1"/>
  <c r="N16" i="1" s="1"/>
  <c r="H16" i="1" s="1"/>
  <c r="L16" i="1"/>
  <c r="O16" i="1" s="1"/>
  <c r="I16" i="1" s="1"/>
  <c r="M17" i="1"/>
  <c r="P17" i="1" s="1"/>
  <c r="J17" i="1" s="1"/>
  <c r="M18" i="1" l="1"/>
  <c r="P18" i="1" s="1"/>
  <c r="J18" i="1" s="1"/>
  <c r="L17" i="1"/>
  <c r="O17" i="1" s="1"/>
  <c r="I17" i="1" s="1"/>
  <c r="K17" i="1"/>
  <c r="N17" i="1" s="1"/>
  <c r="H17" i="1" s="1"/>
  <c r="K18" i="1" l="1"/>
  <c r="N18" i="1" s="1"/>
  <c r="H18" i="1" s="1"/>
  <c r="L18" i="1"/>
  <c r="O18" i="1" s="1"/>
  <c r="I18" i="1" s="1"/>
  <c r="M19" i="1"/>
  <c r="P19" i="1" s="1"/>
  <c r="J19" i="1" s="1"/>
  <c r="M20" i="1" l="1"/>
  <c r="P20" i="1" s="1"/>
  <c r="J20" i="1" s="1"/>
  <c r="L19" i="1"/>
  <c r="O19" i="1" s="1"/>
  <c r="I19" i="1" s="1"/>
  <c r="K19" i="1"/>
  <c r="N19" i="1" s="1"/>
  <c r="H19" i="1" s="1"/>
  <c r="K20" i="1" l="1"/>
  <c r="N20" i="1" s="1"/>
  <c r="H20" i="1" s="1"/>
  <c r="L20" i="1"/>
  <c r="O20" i="1" s="1"/>
  <c r="I20" i="1" s="1"/>
  <c r="M21" i="1"/>
  <c r="P21" i="1" s="1"/>
  <c r="J21" i="1" s="1"/>
  <c r="M22" i="1" l="1"/>
  <c r="P22" i="1" s="1"/>
  <c r="J22" i="1" s="1"/>
  <c r="L21" i="1"/>
  <c r="O21" i="1" s="1"/>
  <c r="I21" i="1" s="1"/>
  <c r="K21" i="1"/>
  <c r="N21" i="1" s="1"/>
  <c r="H21" i="1" s="1"/>
  <c r="K22" i="1" l="1"/>
  <c r="N22" i="1" s="1"/>
  <c r="H22" i="1" s="1"/>
  <c r="L22" i="1"/>
  <c r="O22" i="1" s="1"/>
  <c r="I22" i="1" s="1"/>
  <c r="M23" i="1"/>
  <c r="P23" i="1" s="1"/>
  <c r="J23" i="1" s="1"/>
  <c r="M24" i="1" l="1"/>
  <c r="P24" i="1" s="1"/>
  <c r="J24" i="1" s="1"/>
  <c r="L23" i="1"/>
  <c r="O23" i="1" s="1"/>
  <c r="I23" i="1" s="1"/>
  <c r="K23" i="1"/>
  <c r="N23" i="1" s="1"/>
  <c r="H23" i="1" s="1"/>
  <c r="K24" i="1" l="1"/>
  <c r="N24" i="1" s="1"/>
  <c r="H24" i="1" s="1"/>
  <c r="L24" i="1"/>
  <c r="O24" i="1" s="1"/>
  <c r="I24" i="1" s="1"/>
  <c r="M25" i="1"/>
  <c r="P25" i="1" s="1"/>
  <c r="J25" i="1" s="1"/>
  <c r="M26" i="1" l="1"/>
  <c r="P26" i="1" s="1"/>
  <c r="J26" i="1" s="1"/>
  <c r="L25" i="1"/>
  <c r="O25" i="1" s="1"/>
  <c r="I25" i="1" s="1"/>
  <c r="K25" i="1"/>
  <c r="N25" i="1" s="1"/>
  <c r="H25" i="1" s="1"/>
  <c r="K26" i="1" l="1"/>
  <c r="N26" i="1" s="1"/>
  <c r="H26" i="1" s="1"/>
  <c r="L26" i="1"/>
  <c r="O26" i="1" s="1"/>
  <c r="I26" i="1" s="1"/>
  <c r="M27" i="1"/>
  <c r="P27" i="1" s="1"/>
  <c r="J27" i="1" s="1"/>
  <c r="M28" i="1" l="1"/>
  <c r="P28" i="1" s="1"/>
  <c r="J28" i="1" s="1"/>
  <c r="L27" i="1"/>
  <c r="O27" i="1" s="1"/>
  <c r="I27" i="1" s="1"/>
  <c r="K27" i="1"/>
  <c r="N27" i="1" s="1"/>
  <c r="H27" i="1" s="1"/>
  <c r="K28" i="1" l="1"/>
  <c r="N28" i="1" s="1"/>
  <c r="H28" i="1" s="1"/>
  <c r="L28" i="1"/>
  <c r="O28" i="1" s="1"/>
  <c r="I28" i="1" s="1"/>
  <c r="M29" i="1"/>
  <c r="P29" i="1" s="1"/>
  <c r="J29" i="1" s="1"/>
  <c r="M30" i="1" l="1"/>
  <c r="P30" i="1" s="1"/>
  <c r="J30" i="1" s="1"/>
  <c r="L29" i="1"/>
  <c r="O29" i="1" s="1"/>
  <c r="I29" i="1" s="1"/>
  <c r="K29" i="1"/>
  <c r="N29" i="1" s="1"/>
  <c r="H29" i="1" s="1"/>
  <c r="K30" i="1" l="1"/>
  <c r="N30" i="1" s="1"/>
  <c r="H30" i="1" s="1"/>
  <c r="L30" i="1"/>
  <c r="O30" i="1" s="1"/>
  <c r="I30" i="1" s="1"/>
  <c r="M31" i="1"/>
  <c r="P31" i="1" s="1"/>
  <c r="J31" i="1" s="1"/>
  <c r="M32" i="1" s="1"/>
  <c r="P32" i="1" s="1"/>
  <c r="J32" i="1" s="1"/>
  <c r="L31" i="1" l="1"/>
  <c r="O31" i="1" s="1"/>
  <c r="I31" i="1" s="1"/>
  <c r="L32" i="1" s="1"/>
  <c r="O32" i="1" s="1"/>
  <c r="I32" i="1" s="1"/>
  <c r="K31" i="1"/>
  <c r="N31" i="1" s="1"/>
  <c r="H31" i="1" s="1"/>
  <c r="K32" i="1" s="1"/>
  <c r="N32" i="1" s="1"/>
  <c r="H32" i="1" s="1"/>
  <c r="M33" i="1" l="1"/>
  <c r="P33" i="1" s="1"/>
  <c r="J33" i="1" s="1"/>
  <c r="M34" i="1" l="1"/>
  <c r="P34" i="1" s="1"/>
  <c r="J34" i="1" s="1"/>
  <c r="L33" i="1"/>
  <c r="O33" i="1" s="1"/>
  <c r="I33" i="1" s="1"/>
  <c r="K33" i="1"/>
  <c r="N33" i="1" s="1"/>
  <c r="H33" i="1" s="1"/>
  <c r="K34" i="1" l="1"/>
  <c r="N34" i="1" s="1"/>
  <c r="H34" i="1" s="1"/>
  <c r="L34" i="1"/>
  <c r="O34" i="1" s="1"/>
  <c r="I34" i="1" s="1"/>
  <c r="M35" i="1"/>
  <c r="P35" i="1" s="1"/>
  <c r="J35" i="1" s="1"/>
  <c r="M36" i="1" l="1"/>
  <c r="P36" i="1" s="1"/>
  <c r="J36" i="1" s="1"/>
  <c r="L35" i="1"/>
  <c r="O35" i="1" s="1"/>
  <c r="I35" i="1" s="1"/>
  <c r="K35" i="1"/>
  <c r="N35" i="1" s="1"/>
  <c r="H35" i="1" s="1"/>
  <c r="K36" i="1" l="1"/>
  <c r="N36" i="1" s="1"/>
  <c r="H36" i="1" s="1"/>
  <c r="L36" i="1"/>
  <c r="O36" i="1" s="1"/>
  <c r="I36" i="1" s="1"/>
  <c r="M37" i="1"/>
  <c r="P37" i="1" s="1"/>
  <c r="J37" i="1" s="1"/>
  <c r="M38" i="1" l="1"/>
  <c r="P38" i="1" s="1"/>
  <c r="J38" i="1" s="1"/>
  <c r="L37" i="1"/>
  <c r="O37" i="1" s="1"/>
  <c r="I37" i="1" s="1"/>
  <c r="K37" i="1"/>
  <c r="N37" i="1" s="1"/>
  <c r="H37" i="1" s="1"/>
  <c r="K38" i="1" l="1"/>
  <c r="N38" i="1" s="1"/>
  <c r="H38" i="1" s="1"/>
  <c r="L38" i="1"/>
  <c r="O38" i="1" s="1"/>
  <c r="I38" i="1" s="1"/>
  <c r="M39" i="1"/>
  <c r="P39" i="1" s="1"/>
  <c r="J39" i="1" s="1"/>
  <c r="M40" i="1" l="1"/>
  <c r="P40" i="1" s="1"/>
  <c r="J40" i="1" s="1"/>
  <c r="L39" i="1"/>
  <c r="O39" i="1" s="1"/>
  <c r="I39" i="1" s="1"/>
  <c r="K39" i="1"/>
  <c r="N39" i="1" s="1"/>
  <c r="H39" i="1" s="1"/>
  <c r="K40" i="1" l="1"/>
  <c r="N40" i="1" s="1"/>
  <c r="H40" i="1" s="1"/>
  <c r="L40" i="1"/>
  <c r="O40" i="1" s="1"/>
  <c r="I40" i="1" s="1"/>
  <c r="M41" i="1"/>
  <c r="P41" i="1" s="1"/>
  <c r="J41" i="1" s="1"/>
  <c r="M42" i="1" l="1"/>
  <c r="P42" i="1" s="1"/>
  <c r="J42" i="1" s="1"/>
  <c r="M43" i="1" s="1"/>
  <c r="P43" i="1" s="1"/>
  <c r="J43" i="1" s="1"/>
  <c r="M44" i="1" s="1"/>
  <c r="P44" i="1" s="1"/>
  <c r="J44" i="1" s="1"/>
  <c r="L41" i="1"/>
  <c r="O41" i="1" s="1"/>
  <c r="I41" i="1" s="1"/>
  <c r="K41" i="1"/>
  <c r="N41" i="1" s="1"/>
  <c r="H41" i="1" s="1"/>
  <c r="L42" i="1" l="1"/>
  <c r="O42" i="1" s="1"/>
  <c r="I42" i="1" s="1"/>
  <c r="L43" i="1" s="1"/>
  <c r="O43" i="1" s="1"/>
  <c r="I43" i="1" s="1"/>
  <c r="K42" i="1"/>
  <c r="N42" i="1" s="1"/>
  <c r="H42" i="1" s="1"/>
  <c r="M45" i="1"/>
  <c r="P45" i="1" s="1"/>
  <c r="J45" i="1" s="1"/>
  <c r="K43" i="1" l="1"/>
  <c r="N43" i="1" s="1"/>
  <c r="H43" i="1" s="1"/>
  <c r="L44" i="1"/>
  <c r="O44" i="1" s="1"/>
  <c r="I44" i="1" s="1"/>
  <c r="L45" i="1" s="1"/>
  <c r="O45" i="1" s="1"/>
  <c r="I45" i="1" s="1"/>
  <c r="M46" i="1"/>
  <c r="P46" i="1" s="1"/>
  <c r="J46" i="1" s="1"/>
  <c r="K44" i="1" l="1"/>
  <c r="N44" i="1" s="1"/>
  <c r="H44" i="1" s="1"/>
  <c r="L46" i="1"/>
  <c r="O46" i="1" s="1"/>
  <c r="I46" i="1" s="1"/>
  <c r="L47" i="1" s="1"/>
  <c r="O47" i="1" s="1"/>
  <c r="I47" i="1" s="1"/>
  <c r="M47" i="1"/>
  <c r="P47" i="1" s="1"/>
  <c r="J47" i="1" s="1"/>
  <c r="K45" i="1" l="1"/>
  <c r="N45" i="1" s="1"/>
  <c r="H45" i="1" s="1"/>
  <c r="L48" i="1"/>
  <c r="O48" i="1" s="1"/>
  <c r="I48" i="1" s="1"/>
  <c r="M48" i="1"/>
  <c r="P48" i="1" s="1"/>
  <c r="J48" i="1" s="1"/>
  <c r="K46" i="1" l="1"/>
  <c r="N46" i="1" s="1"/>
  <c r="H46" i="1" s="1"/>
  <c r="L49" i="1"/>
  <c r="O49" i="1" s="1"/>
  <c r="I49" i="1" s="1"/>
  <c r="M49" i="1"/>
  <c r="P49" i="1" s="1"/>
  <c r="J49" i="1" s="1"/>
  <c r="K47" i="1" l="1"/>
  <c r="N47" i="1" s="1"/>
  <c r="H47" i="1" s="1"/>
  <c r="L50" i="1"/>
  <c r="O50" i="1" s="1"/>
  <c r="I50" i="1" s="1"/>
  <c r="M50" i="1"/>
  <c r="P50" i="1" s="1"/>
  <c r="J50" i="1" s="1"/>
  <c r="K48" i="1" l="1"/>
  <c r="N48" i="1" s="1"/>
  <c r="H48" i="1" s="1"/>
  <c r="L51" i="1"/>
  <c r="O51" i="1" s="1"/>
  <c r="I51" i="1" s="1"/>
  <c r="M51" i="1"/>
  <c r="P51" i="1" s="1"/>
  <c r="J51" i="1" s="1"/>
  <c r="K49" i="1" l="1"/>
  <c r="N49" i="1" s="1"/>
  <c r="H49" i="1" s="1"/>
  <c r="L52" i="1"/>
  <c r="O52" i="1" s="1"/>
  <c r="I52" i="1" s="1"/>
  <c r="M52" i="1"/>
  <c r="P52" i="1" s="1"/>
  <c r="J52" i="1" s="1"/>
  <c r="K50" i="1" l="1"/>
  <c r="N50" i="1" s="1"/>
  <c r="H50" i="1" s="1"/>
  <c r="L53" i="1"/>
  <c r="O53" i="1" s="1"/>
  <c r="I53" i="1" s="1"/>
  <c r="M53" i="1"/>
  <c r="P53" i="1" s="1"/>
  <c r="J53" i="1" s="1"/>
  <c r="K51" i="1" l="1"/>
  <c r="N51" i="1" s="1"/>
  <c r="H51" i="1" s="1"/>
  <c r="L54" i="1"/>
  <c r="O54" i="1" s="1"/>
  <c r="I54" i="1" s="1"/>
  <c r="M54" i="1"/>
  <c r="P54" i="1" s="1"/>
  <c r="J54" i="1" s="1"/>
  <c r="K52" i="1" l="1"/>
  <c r="N52" i="1" s="1"/>
  <c r="H52" i="1" s="1"/>
  <c r="L55" i="1"/>
  <c r="O55" i="1" s="1"/>
  <c r="I55" i="1" s="1"/>
  <c r="M55" i="1"/>
  <c r="P55" i="1" s="1"/>
  <c r="J55" i="1" s="1"/>
  <c r="K53" i="1" l="1"/>
  <c r="N53" i="1" s="1"/>
  <c r="H53" i="1" s="1"/>
  <c r="L56" i="1"/>
  <c r="O56" i="1" s="1"/>
  <c r="I56" i="1" s="1"/>
  <c r="M56" i="1"/>
  <c r="P56" i="1" s="1"/>
  <c r="J56" i="1" s="1"/>
  <c r="K54" i="1" l="1"/>
  <c r="N54" i="1" s="1"/>
  <c r="H54" i="1" s="1"/>
  <c r="L57" i="1"/>
  <c r="O57" i="1" s="1"/>
  <c r="I57" i="1" s="1"/>
  <c r="M57" i="1"/>
  <c r="P57" i="1" s="1"/>
  <c r="J57" i="1" s="1"/>
  <c r="K55" i="1" l="1"/>
  <c r="N55" i="1" s="1"/>
  <c r="H55" i="1" s="1"/>
  <c r="L58" i="1"/>
  <c r="O58" i="1" s="1"/>
  <c r="M58" i="1"/>
  <c r="P58" i="1" s="1"/>
  <c r="I58" i="1" l="1"/>
  <c r="O59" i="1"/>
  <c r="I59" i="1" s="1"/>
  <c r="J58" i="1"/>
  <c r="P59" i="1"/>
  <c r="J59" i="1" s="1"/>
  <c r="J61" i="1" s="1"/>
  <c r="K56" i="1"/>
  <c r="N56" i="1" s="1"/>
  <c r="H56" i="1" s="1"/>
  <c r="I61" i="1" l="1"/>
  <c r="L61" i="1" s="1"/>
  <c r="M61" i="1"/>
  <c r="K57" i="1"/>
  <c r="N57" i="1" s="1"/>
  <c r="H57" i="1" s="1"/>
  <c r="K58" i="1" l="1"/>
  <c r="N58" i="1" s="1"/>
  <c r="H58" i="1" l="1"/>
  <c r="N59" i="1"/>
  <c r="H59" i="1" s="1"/>
  <c r="H61" i="1" s="1"/>
  <c r="K61" i="1" s="1"/>
</calcChain>
</file>

<file path=xl/sharedStrings.xml><?xml version="1.0" encoding="utf-8"?>
<sst xmlns="http://schemas.openxmlformats.org/spreadsheetml/2006/main" count="139" uniqueCount="101">
  <si>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</si>
  <si>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</si>
  <si>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</si>
  <si>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</si>
  <si>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</si>
  <si>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</si>
  <si>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</si>
  <si>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</si>
  <si>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</si>
  <si>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</si>
  <si>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</si>
  <si>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</si>
  <si>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</si>
  <si>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</si>
  <si>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</si>
  <si>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</si>
  <si>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</si>
  <si>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</si>
  <si>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</si>
  <si>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</si>
  <si>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</si>
  <si>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</si>
  <si>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</si>
  <si>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</si>
  <si>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</si>
  <si>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</si>
  <si>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</si>
  <si>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</si>
  <si>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</si>
  <si>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</si>
  <si>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</si>
  <si>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</si>
  <si>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</si>
  <si>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</si>
  <si>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</si>
  <si>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</si>
  <si>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</si>
  <si>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</si>
  <si>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⑤</t>
    <phoneticPr fontId="1"/>
  </si>
  <si>
    <t>④の画像ナシ</t>
    <rPh sb="2" eb="4">
      <t>ガゾウ</t>
    </rPh>
    <phoneticPr fontId="1"/>
  </si>
  <si>
    <t>⑧</t>
    <phoneticPr fontId="1"/>
  </si>
  <si>
    <t>⑨</t>
    <phoneticPr fontId="1"/>
  </si>
  <si>
    <t>ランサーズ</t>
  </si>
  <si>
    <t>クラウドワークス</t>
  </si>
  <si>
    <t>コピーチェックツール</t>
  </si>
  <si>
    <t>設計図と環境</t>
  </si>
  <si>
    <t>⑩</t>
    <phoneticPr fontId="1"/>
  </si>
  <si>
    <t>⑪</t>
    <phoneticPr fontId="1"/>
  </si>
  <si>
    <t>⑫</t>
    <phoneticPr fontId="1"/>
  </si>
  <si>
    <t>⑬</t>
    <phoneticPr fontId="1"/>
  </si>
  <si>
    <t>EURUSD</t>
    <phoneticPr fontId="1"/>
  </si>
  <si>
    <t>CNDJPY</t>
    <phoneticPr fontId="1"/>
  </si>
  <si>
    <t>⑭</t>
    <phoneticPr fontId="1"/>
  </si>
  <si>
    <t>⑮</t>
    <phoneticPr fontId="1"/>
  </si>
  <si>
    <t>⑯</t>
    <phoneticPr fontId="1"/>
  </si>
  <si>
    <t>⑰</t>
    <phoneticPr fontId="1"/>
  </si>
  <si>
    <t>⑱</t>
    <phoneticPr fontId="1"/>
  </si>
  <si>
    <t>⓳</t>
    <phoneticPr fontId="1"/>
  </si>
  <si>
    <t>⓴</t>
    <phoneticPr fontId="1"/>
  </si>
  <si>
    <t>㉑</t>
    <phoneticPr fontId="1"/>
  </si>
  <si>
    <t>CNDJPY　H4　　2/24</t>
    <phoneticPr fontId="1"/>
  </si>
  <si>
    <t>㉒</t>
    <phoneticPr fontId="1"/>
  </si>
  <si>
    <t>CADJPY  H4  2/24</t>
    <phoneticPr fontId="1"/>
  </si>
  <si>
    <t>㉓</t>
    <phoneticPr fontId="1"/>
  </si>
  <si>
    <t>㉔</t>
    <phoneticPr fontId="1"/>
  </si>
  <si>
    <t>CADJPY  H4   2/24</t>
    <phoneticPr fontId="1"/>
  </si>
  <si>
    <t>CADJPY　　H４   2/24</t>
    <phoneticPr fontId="1"/>
  </si>
  <si>
    <t>㉕</t>
    <phoneticPr fontId="1"/>
  </si>
  <si>
    <t>㉖</t>
    <phoneticPr fontId="1"/>
  </si>
  <si>
    <t>㉗</t>
    <phoneticPr fontId="1"/>
  </si>
  <si>
    <t>PB検証➂</t>
    <rPh sb="2" eb="4">
      <t>ケンショウ</t>
    </rPh>
    <phoneticPr fontId="1"/>
  </si>
  <si>
    <t>CADJPY  H4  2/24</t>
    <phoneticPr fontId="1"/>
  </si>
  <si>
    <t>㉘</t>
    <phoneticPr fontId="1"/>
  </si>
  <si>
    <t>EURJPY   D1       2/27</t>
    <phoneticPr fontId="1"/>
  </si>
  <si>
    <t>㉙</t>
    <phoneticPr fontId="1"/>
  </si>
  <si>
    <t>EURJPY</t>
  </si>
  <si>
    <t>㉚</t>
    <phoneticPr fontId="1"/>
  </si>
  <si>
    <t>㉛</t>
    <phoneticPr fontId="1"/>
  </si>
  <si>
    <t>㉜</t>
    <phoneticPr fontId="1"/>
  </si>
  <si>
    <t>㉝</t>
    <phoneticPr fontId="1"/>
  </si>
  <si>
    <t>㉞</t>
    <phoneticPr fontId="1"/>
  </si>
  <si>
    <t>㉟</t>
    <phoneticPr fontId="1"/>
  </si>
  <si>
    <t>㊱</t>
    <phoneticPr fontId="1"/>
  </si>
  <si>
    <t>PB検証④</t>
    <phoneticPr fontId="1"/>
  </si>
  <si>
    <t>㊲</t>
    <phoneticPr fontId="1"/>
  </si>
  <si>
    <t>㊳</t>
    <phoneticPr fontId="1"/>
  </si>
  <si>
    <t>㊴</t>
    <phoneticPr fontId="1"/>
  </si>
  <si>
    <t>㊵</t>
    <phoneticPr fontId="1"/>
  </si>
  <si>
    <t>EURJPY</t>
    <phoneticPr fontId="1"/>
  </si>
  <si>
    <t>PB検証5</t>
    <rPh sb="2" eb="4">
      <t>ケンショウ</t>
    </rPh>
    <phoneticPr fontId="1"/>
  </si>
  <si>
    <t>㊶</t>
    <phoneticPr fontId="1"/>
  </si>
  <si>
    <t>EURJPY  H4</t>
    <phoneticPr fontId="1"/>
  </si>
  <si>
    <t>㊷</t>
    <phoneticPr fontId="1"/>
  </si>
  <si>
    <t>㊸</t>
    <phoneticPr fontId="1"/>
  </si>
  <si>
    <t>㊹</t>
    <phoneticPr fontId="1"/>
  </si>
  <si>
    <t>㊺</t>
    <phoneticPr fontId="1"/>
  </si>
  <si>
    <t>㊻</t>
    <phoneticPr fontId="1"/>
  </si>
  <si>
    <t>㊼</t>
    <phoneticPr fontId="1"/>
  </si>
  <si>
    <t>㊽</t>
    <phoneticPr fontId="1"/>
  </si>
  <si>
    <t>㊾</t>
    <phoneticPr fontId="1"/>
  </si>
  <si>
    <t>㊿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</si>
</sst>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_);[Red]\(#,##0\)"/>
    <numFmt numFmtId="177" formatCode="#,##0_ "/>
    <numFmt numFmtId="178" formatCode="0.0%"/>
    <numFmt numFmtId="179" formatCode="yyyy\-mm\-dd;@"/>
  </numFmts>
  <fonts count="29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8"/>
      <color rgb="FF000000"/>
      <name val="ＭＳ Ｐゴシック"/>
      <family val="3"/>
      <charset val="128"/>
    </font>
    <font>
      <sz val="11"/>
      <color rgb="FF333333"/>
      <name val="Segoe UI"/>
      <family val="2"/>
    </font>
    <font>
      <b/>
      <sz val="16"/>
      <color rgb="FF000000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b/>
      <sz val="20"/>
      <color rgb="FF000000"/>
      <name val="ＭＳ Ｐゴシック"/>
      <family val="3"/>
      <charset val="128"/>
    </font>
    <font>
      <b/>
      <sz val="24"/>
      <color rgb="FF000000"/>
      <name val="ＭＳ Ｐゴシック"/>
      <family val="3"/>
      <charset val="128"/>
    </font>
    <font>
      <b/>
      <sz val="26"/>
      <color rgb="FF000000"/>
      <name val="ＭＳ Ｐゴシック"/>
      <family val="3"/>
      <charset val="128"/>
    </font>
    <font>
      <b/>
      <sz val="28"/>
      <color rgb="FF000000"/>
      <name val="ＭＳ Ｐゴシック"/>
      <family val="3"/>
      <charset val="128"/>
    </font>
    <font>
      <sz val="22"/>
      <color rgb="FF000000"/>
      <name val="ＭＳ Ｐゴシック"/>
      <family val="3"/>
      <charset val="128"/>
    </font>
    <font>
      <sz val="11"/>
      <color theme="0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b/>
      <sz val="11"/>
      <color indexed="8"/>
      <name val="ＭＳ Ｐゴシック"/>
      <family val="3"/>
      <charset val="128"/>
    </font>
    <font>
      <sz val="10"/>
      <color theme="0"/>
      <name val="ＭＳ Ｐゴシック"/>
      <family val="3"/>
      <charset val="128"/>
    </font>
    <font>
      <sz val="10"/>
      <color theme="1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theme="5" tint="0.39997558519241921"/>
      </bottom>
      <diagonal/>
    </border>
    <border>
      <left style="medium">
        <color indexed="64"/>
      </left>
      <right style="medium">
        <color indexed="64"/>
      </right>
      <top/>
      <bottom style="medium">
        <color theme="5" tint="0.39997558519241921"/>
      </bottom>
      <diagonal/>
    </border>
    <border>
      <left/>
      <right/>
      <top/>
      <bottom style="medium">
        <color theme="5" tint="0.39997558519241921"/>
      </bottom>
      <diagonal/>
    </border>
    <border>
      <left/>
      <right style="medium">
        <color indexed="64"/>
      </right>
      <top/>
      <bottom style="medium">
        <color theme="5" tint="0.39997558519241921"/>
      </bottom>
      <diagonal/>
    </border>
    <border>
      <left style="medium">
        <color indexed="64"/>
      </left>
      <right/>
      <top style="thin">
        <color theme="8" tint="-0.249977111117893"/>
      </top>
      <bottom style="medium">
        <color theme="8" tint="-0.249977111117893"/>
      </bottom>
      <diagonal/>
    </border>
    <border>
      <left/>
      <right/>
      <top style="thin">
        <color theme="8" tint="-0.249977111117893"/>
      </top>
      <bottom style="medium">
        <color theme="8" tint="-0.249977111117893"/>
      </bottom>
      <diagonal/>
    </border>
    <border>
      <left/>
      <right style="medium">
        <color indexed="64"/>
      </right>
      <top style="thin">
        <color theme="8" tint="-0.249977111117893"/>
      </top>
      <bottom style="medium">
        <color theme="8" tint="-0.249977111117893"/>
      </bottom>
      <diagonal/>
    </border>
    <border>
      <left/>
      <right style="thin">
        <color theme="8" tint="-0.249977111117893"/>
      </right>
      <top style="thin">
        <color theme="8" tint="-0.249977111117893"/>
      </top>
      <bottom style="medium">
        <color theme="8" tint="-0.249977111117893"/>
      </bottom>
      <diagonal/>
    </border>
    <border>
      <left/>
      <right/>
      <top/>
      <bottom style="medium">
        <color theme="8" tint="-0.249977111117893"/>
      </bottom>
      <diagonal/>
    </border>
    <border>
      <left style="medium">
        <color indexed="64"/>
      </left>
      <right style="thin">
        <color theme="8" tint="-0.249977111117893"/>
      </right>
      <top/>
      <bottom style="medium">
        <color theme="8" tint="-0.249977111117893"/>
      </bottom>
      <diagonal/>
    </border>
    <border>
      <left/>
      <right style="medium">
        <color theme="1"/>
      </right>
      <top/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theme="8" tint="-0.249977111117893"/>
      </bottom>
      <diagonal/>
    </border>
    <border>
      <left style="thin">
        <color theme="8" tint="-0.249977111117893"/>
      </left>
      <right style="medium">
        <color indexed="64"/>
      </right>
      <top style="hair">
        <color indexed="64"/>
      </top>
      <bottom style="medium">
        <color theme="8" tint="-0.249977111117893"/>
      </bottom>
      <diagonal/>
    </border>
    <border>
      <left style="medium">
        <color indexed="64"/>
      </left>
      <right/>
      <top/>
      <bottom style="medium">
        <color theme="8" tint="-0.249977111117893"/>
      </bottom>
      <diagonal/>
    </border>
    <border>
      <left/>
      <right style="medium">
        <color indexed="64"/>
      </right>
      <top/>
      <bottom style="medium">
        <color theme="8" tint="-0.249977111117893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theme="8" tint="-0.249977111117893"/>
      </bottom>
      <diagonal/>
    </border>
    <border>
      <left/>
      <right/>
      <top/>
      <bottom style="thin">
        <color theme="8" tint="-0.249977111117893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85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6" fontId="3" fillId="0" borderId="13" xfId="0" applyNumberFormat="1" applyFont="1" applyBorder="1">
      <alignment vertical="center"/>
    </xf>
    <xf numFmtId="176" fontId="0" fillId="0" borderId="14" xfId="0" applyNumberFormat="1" applyBorder="1">
      <alignment vertical="center"/>
    </xf>
    <xf numFmtId="176" fontId="0" fillId="0" borderId="15" xfId="0" applyNumberFormat="1" applyBorder="1">
      <alignment vertical="center"/>
    </xf>
    <xf numFmtId="176" fontId="0" fillId="0" borderId="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7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6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8" fontId="2" fillId="0" borderId="13" xfId="3" applyNumberFormat="1" applyFont="1" applyBorder="1">
      <alignment vertical="center"/>
    </xf>
    <xf numFmtId="178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6" fontId="0" fillId="0" borderId="13" xfId="0" applyNumberFormat="1" applyFill="1" applyBorder="1">
      <alignment vertical="center"/>
    </xf>
    <xf numFmtId="176" fontId="0" fillId="0" borderId="14" xfId="0" applyNumberFormat="1" applyFill="1" applyBorder="1">
      <alignment vertical="center"/>
    </xf>
    <xf numFmtId="176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79" fontId="0" fillId="0" borderId="10" xfId="0" applyNumberFormat="1" applyBorder="1">
      <alignment vertical="center"/>
    </xf>
    <xf numFmtId="179" fontId="0" fillId="0" borderId="12" xfId="0" applyNumberFormat="1" applyBorder="1">
      <alignment vertical="center"/>
    </xf>
    <xf numFmtId="179" fontId="0" fillId="0" borderId="18" xfId="0" applyNumberFormat="1" applyBorder="1">
      <alignment vertical="center"/>
    </xf>
    <xf numFmtId="0" fontId="0" fillId="0" borderId="17" xfId="0" applyBorder="1" applyAlignment="1">
      <alignment horizontal="center" vertical="center"/>
    </xf>
    <xf numFmtId="0" fontId="12" fillId="0" borderId="17" xfId="0" applyNumberFormat="1" applyFont="1" applyBorder="1">
      <alignment vertical="center"/>
    </xf>
    <xf numFmtId="0" fontId="12" fillId="0" borderId="19" xfId="0" applyNumberFormat="1" applyFont="1" applyBorder="1">
      <alignment vertical="center"/>
    </xf>
    <xf numFmtId="0" fontId="12" fillId="0" borderId="20" xfId="0" applyNumberFormat="1" applyFont="1" applyBorder="1">
      <alignment vertical="center"/>
    </xf>
    <xf numFmtId="176" fontId="0" fillId="0" borderId="19" xfId="0" applyNumberFormat="1" applyBorder="1">
      <alignment vertical="center"/>
    </xf>
    <xf numFmtId="38" fontId="0" fillId="0" borderId="17" xfId="1" applyFont="1" applyBorder="1">
      <alignment vertical="center"/>
    </xf>
    <xf numFmtId="38" fontId="0" fillId="0" borderId="19" xfId="1" applyFont="1" applyBorder="1">
      <alignment vertical="center"/>
    </xf>
    <xf numFmtId="38" fontId="0" fillId="0" borderId="20" xfId="1" applyFont="1" applyBorder="1">
      <alignment vertical="center"/>
    </xf>
    <xf numFmtId="0" fontId="14" fillId="0" borderId="0" xfId="2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2" applyFont="1" applyAlignment="1">
      <alignment horizontal="center" vertical="center"/>
    </xf>
    <xf numFmtId="0" fontId="12" fillId="4" borderId="9" xfId="0" applyNumberFormat="1" applyFont="1" applyFill="1" applyBorder="1">
      <alignment vertical="center"/>
    </xf>
    <xf numFmtId="38" fontId="17" fillId="0" borderId="11" xfId="1" applyFont="1" applyBorder="1">
      <alignment vertical="center"/>
    </xf>
    <xf numFmtId="0" fontId="18" fillId="0" borderId="0" xfId="2" applyFont="1">
      <alignment vertical="center"/>
    </xf>
    <xf numFmtId="179" fontId="0" fillId="0" borderId="11" xfId="0" applyNumberFormat="1" applyBorder="1">
      <alignment vertical="center"/>
    </xf>
    <xf numFmtId="176" fontId="0" fillId="0" borderId="1" xfId="0" applyNumberFormat="1" applyBorder="1">
      <alignment vertical="center"/>
    </xf>
    <xf numFmtId="38" fontId="0" fillId="0" borderId="6" xfId="1" applyFont="1" applyBorder="1">
      <alignment vertical="center"/>
    </xf>
    <xf numFmtId="38" fontId="0" fillId="0" borderId="1" xfId="1" applyFont="1" applyBorder="1">
      <alignment vertical="center"/>
    </xf>
    <xf numFmtId="38" fontId="0" fillId="0" borderId="7" xfId="1" applyFont="1" applyBorder="1">
      <alignment vertical="center"/>
    </xf>
    <xf numFmtId="0" fontId="19" fillId="0" borderId="0" xfId="2" applyFont="1" applyAlignment="1">
      <alignment horizontal="center" vertical="center"/>
    </xf>
    <xf numFmtId="0" fontId="0" fillId="3" borderId="6" xfId="0" applyFill="1" applyBorder="1">
      <alignment vertical="center"/>
    </xf>
    <xf numFmtId="0" fontId="0" fillId="3" borderId="6" xfId="0" applyFill="1" applyBorder="1" applyAlignment="1">
      <alignment horizontal="center" vertical="center"/>
    </xf>
    <xf numFmtId="0" fontId="12" fillId="3" borderId="6" xfId="0" applyNumberFormat="1" applyFont="1" applyFill="1" applyBorder="1">
      <alignment vertical="center"/>
    </xf>
    <xf numFmtId="0" fontId="12" fillId="3" borderId="1" xfId="0" applyNumberFormat="1" applyFont="1" applyFill="1" applyBorder="1">
      <alignment vertical="center"/>
    </xf>
    <xf numFmtId="0" fontId="12" fillId="3" borderId="7" xfId="0" applyNumberFormat="1" applyFont="1" applyFill="1" applyBorder="1">
      <alignment vertical="center"/>
    </xf>
    <xf numFmtId="176" fontId="0" fillId="3" borderId="1" xfId="0" applyNumberFormat="1" applyFill="1" applyBorder="1">
      <alignment vertical="center"/>
    </xf>
    <xf numFmtId="176" fontId="0" fillId="3" borderId="7" xfId="0" applyNumberFormat="1" applyFill="1" applyBorder="1">
      <alignment vertical="center"/>
    </xf>
    <xf numFmtId="0" fontId="20" fillId="0" borderId="0" xfId="2" applyFont="1" applyAlignment="1">
      <alignment horizontal="center" vertical="center"/>
    </xf>
    <xf numFmtId="0" fontId="22" fillId="0" borderId="0" xfId="2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3" borderId="8" xfId="0" applyFill="1" applyBorder="1">
      <alignment vertical="center"/>
    </xf>
    <xf numFmtId="0" fontId="23" fillId="0" borderId="0" xfId="2" applyFont="1">
      <alignment vertical="center"/>
    </xf>
    <xf numFmtId="0" fontId="21" fillId="0" borderId="0" xfId="2" applyFont="1" applyAlignment="1">
      <alignment horizontal="center" vertical="center"/>
    </xf>
    <xf numFmtId="0" fontId="12" fillId="0" borderId="9" xfId="0" applyNumberFormat="1" applyFont="1" applyFill="1" applyBorder="1">
      <alignment vertical="center"/>
    </xf>
    <xf numFmtId="0" fontId="0" fillId="3" borderId="11" xfId="0" applyFill="1" applyBorder="1">
      <alignment vertical="center"/>
    </xf>
    <xf numFmtId="0" fontId="18" fillId="0" borderId="0" xfId="2" applyFont="1" applyAlignment="1">
      <alignment horizontal="left" vertical="top"/>
    </xf>
    <xf numFmtId="176" fontId="3" fillId="0" borderId="22" xfId="0" applyNumberFormat="1" applyFont="1" applyBorder="1">
      <alignment vertical="center"/>
    </xf>
    <xf numFmtId="38" fontId="3" fillId="0" borderId="21" xfId="1" applyFont="1" applyBorder="1">
      <alignment vertical="center"/>
    </xf>
    <xf numFmtId="38" fontId="3" fillId="0" borderId="22" xfId="1" applyFont="1" applyBorder="1">
      <alignment vertical="center"/>
    </xf>
    <xf numFmtId="38" fontId="3" fillId="0" borderId="23" xfId="1" applyFont="1" applyBorder="1">
      <alignment vertical="center"/>
    </xf>
    <xf numFmtId="38" fontId="3" fillId="0" borderId="24" xfId="1" applyFont="1" applyBorder="1">
      <alignment vertical="center"/>
    </xf>
    <xf numFmtId="0" fontId="3" fillId="0" borderId="25" xfId="0" applyFont="1" applyBorder="1">
      <alignment vertical="center"/>
    </xf>
    <xf numFmtId="0" fontId="3" fillId="0" borderId="26" xfId="0" applyFont="1" applyBorder="1">
      <alignment vertical="center"/>
    </xf>
    <xf numFmtId="0" fontId="0" fillId="0" borderId="27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179" fontId="0" fillId="3" borderId="28" xfId="0" applyNumberFormat="1" applyFill="1" applyBorder="1">
      <alignment vertical="center"/>
    </xf>
    <xf numFmtId="179" fontId="0" fillId="3" borderId="29" xfId="0" applyNumberFormat="1" applyFill="1" applyBorder="1">
      <alignment vertical="center"/>
    </xf>
    <xf numFmtId="179" fontId="0" fillId="3" borderId="30" xfId="0" applyNumberFormat="1" applyFill="1" applyBorder="1">
      <alignment vertical="center"/>
    </xf>
    <xf numFmtId="179" fontId="3" fillId="3" borderId="31" xfId="0" applyNumberFormat="1" applyFont="1" applyFill="1" applyBorder="1">
      <alignment vertical="center"/>
    </xf>
    <xf numFmtId="0" fontId="3" fillId="0" borderId="32" xfId="0" applyFont="1" applyBorder="1" applyAlignment="1">
      <alignment horizontal="center" vertical="center"/>
    </xf>
    <xf numFmtId="0" fontId="25" fillId="0" borderId="32" xfId="0" applyNumberFormat="1" applyFont="1" applyBorder="1">
      <alignment vertical="center"/>
    </xf>
    <xf numFmtId="0" fontId="25" fillId="0" borderId="25" xfId="0" applyNumberFormat="1" applyFont="1" applyBorder="1">
      <alignment vertical="center"/>
    </xf>
    <xf numFmtId="0" fontId="25" fillId="0" borderId="33" xfId="0" applyNumberFormat="1" applyFont="1" applyBorder="1">
      <alignment vertical="center"/>
    </xf>
    <xf numFmtId="0" fontId="0" fillId="0" borderId="34" xfId="0" applyBorder="1" applyAlignment="1">
      <alignment horizontal="center" vertical="center"/>
    </xf>
    <xf numFmtId="0" fontId="12" fillId="0" borderId="34" xfId="0" applyNumberFormat="1" applyFont="1" applyBorder="1">
      <alignment vertical="center"/>
    </xf>
    <xf numFmtId="0" fontId="12" fillId="0" borderId="35" xfId="0" applyNumberFormat="1" applyFont="1" applyBorder="1">
      <alignment vertical="center"/>
    </xf>
    <xf numFmtId="0" fontId="12" fillId="0" borderId="36" xfId="0" applyNumberFormat="1" applyFont="1" applyBorder="1">
      <alignment vertical="center"/>
    </xf>
    <xf numFmtId="0" fontId="12" fillId="0" borderId="37" xfId="0" applyNumberFormat="1" applyFont="1" applyBorder="1">
      <alignment vertical="center"/>
    </xf>
    <xf numFmtId="0" fontId="12" fillId="3" borderId="37" xfId="0" applyNumberFormat="1" applyFont="1" applyFill="1" applyBorder="1">
      <alignment vertical="center"/>
    </xf>
    <xf numFmtId="0" fontId="18" fillId="0" borderId="0" xfId="2" applyFont="1" applyFill="1">
      <alignment vertical="center"/>
    </xf>
    <xf numFmtId="0" fontId="18" fillId="0" borderId="40" xfId="2" applyFont="1" applyFill="1" applyBorder="1">
      <alignment vertical="center"/>
    </xf>
    <xf numFmtId="179" fontId="0" fillId="3" borderId="42" xfId="0" applyNumberFormat="1" applyFill="1" applyBorder="1">
      <alignment vertical="center"/>
    </xf>
    <xf numFmtId="0" fontId="12" fillId="3" borderId="43" xfId="0" applyNumberFormat="1" applyFont="1" applyFill="1" applyBorder="1">
      <alignment vertical="center"/>
    </xf>
    <xf numFmtId="0" fontId="0" fillId="0" borderId="44" xfId="0" applyBorder="1">
      <alignment vertical="center"/>
    </xf>
    <xf numFmtId="0" fontId="0" fillId="0" borderId="45" xfId="0" applyBorder="1">
      <alignment vertical="center"/>
    </xf>
    <xf numFmtId="179" fontId="0" fillId="3" borderId="46" xfId="0" applyNumberFormat="1" applyFill="1" applyBorder="1">
      <alignment vertical="center"/>
    </xf>
    <xf numFmtId="0" fontId="0" fillId="0" borderId="45" xfId="0" applyBorder="1" applyAlignment="1">
      <alignment horizontal="center" vertical="center"/>
    </xf>
    <xf numFmtId="0" fontId="12" fillId="0" borderId="45" xfId="0" applyNumberFormat="1" applyFont="1" applyBorder="1">
      <alignment vertical="center"/>
    </xf>
    <xf numFmtId="0" fontId="12" fillId="0" borderId="44" xfId="0" applyNumberFormat="1" applyFont="1" applyFill="1" applyBorder="1">
      <alignment vertical="center"/>
    </xf>
    <xf numFmtId="0" fontId="12" fillId="3" borderId="47" xfId="0" applyNumberFormat="1" applyFont="1" applyFill="1" applyBorder="1">
      <alignment vertical="center"/>
    </xf>
    <xf numFmtId="176" fontId="0" fillId="0" borderId="44" xfId="0" applyNumberFormat="1" applyBorder="1">
      <alignment vertical="center"/>
    </xf>
    <xf numFmtId="38" fontId="0" fillId="0" borderId="45" xfId="1" applyFont="1" applyBorder="1">
      <alignment vertical="center"/>
    </xf>
    <xf numFmtId="38" fontId="0" fillId="0" borderId="44" xfId="1" applyFont="1" applyBorder="1">
      <alignment vertical="center"/>
    </xf>
    <xf numFmtId="38" fontId="0" fillId="0" borderId="41" xfId="1" applyFont="1" applyBorder="1">
      <alignment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4" fillId="0" borderId="0" xfId="2" applyFont="1" applyAlignment="1">
      <alignment vertical="top"/>
    </xf>
    <xf numFmtId="0" fontId="26" fillId="0" borderId="0" xfId="2" applyFont="1" applyAlignment="1">
      <alignment vertical="top"/>
    </xf>
    <xf numFmtId="0" fontId="18" fillId="3" borderId="0" xfId="2" applyFont="1" applyFill="1" applyAlignment="1">
      <alignment vertical="center"/>
    </xf>
    <xf numFmtId="0" fontId="0" fillId="3" borderId="0" xfId="0" applyFill="1" applyAlignment="1">
      <alignment vertical="center"/>
    </xf>
    <xf numFmtId="0" fontId="18" fillId="3" borderId="40" xfId="2" applyFont="1" applyFill="1" applyBorder="1" applyAlignment="1">
      <alignment vertical="center"/>
    </xf>
    <xf numFmtId="0" fontId="0" fillId="3" borderId="40" xfId="0" applyFill="1" applyBorder="1" applyAlignment="1">
      <alignment vertical="center"/>
    </xf>
    <xf numFmtId="0" fontId="18" fillId="0" borderId="0" xfId="2" applyFont="1" applyAlignment="1">
      <alignment vertical="top" wrapText="1"/>
    </xf>
    <xf numFmtId="0" fontId="28" fillId="3" borderId="0" xfId="2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/>
    </xf>
    <xf numFmtId="0" fontId="8" fillId="3" borderId="38" xfId="0" applyFont="1" applyFill="1" applyBorder="1" applyAlignment="1">
      <alignment horizontal="left" vertical="top"/>
    </xf>
    <xf numFmtId="0" fontId="27" fillId="3" borderId="0" xfId="2" applyFont="1" applyFill="1" applyBorder="1" applyAlignment="1">
      <alignment horizontal="left" vertical="top" wrapText="1"/>
    </xf>
    <xf numFmtId="0" fontId="24" fillId="3" borderId="0" xfId="0" applyFont="1" applyFill="1" applyBorder="1" applyAlignment="1">
      <alignment horizontal="left" vertical="top"/>
    </xf>
    <xf numFmtId="0" fontId="24" fillId="3" borderId="38" xfId="0" applyFont="1" applyFill="1" applyBorder="1" applyAlignment="1">
      <alignment horizontal="left" vertical="top"/>
    </xf>
    <xf numFmtId="0" fontId="27" fillId="3" borderId="40" xfId="2" applyFont="1" applyFill="1" applyBorder="1" applyAlignment="1">
      <alignment horizontal="left" vertical="top" wrapText="1"/>
    </xf>
    <xf numFmtId="0" fontId="24" fillId="3" borderId="40" xfId="0" applyFont="1" applyFill="1" applyBorder="1" applyAlignment="1">
      <alignment horizontal="left" vertical="top"/>
    </xf>
    <xf numFmtId="0" fontId="24" fillId="3" borderId="39" xfId="0" applyFont="1" applyFill="1" applyBorder="1" applyAlignment="1">
      <alignment horizontal="left"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166687</xdr:rowOff>
    </xdr:from>
    <xdr:to>
      <xdr:col>15</xdr:col>
      <xdr:colOff>321469</xdr:colOff>
      <xdr:row>34</xdr:row>
      <xdr:rowOff>121537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99C828A0-C12B-4AD9-9CA7-EF21199A5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66687"/>
          <a:ext cx="9417844" cy="6027038"/>
        </a:xfrm>
        <a:prstGeom prst="rect">
          <a:avLst/>
        </a:prstGeom>
      </xdr:spPr>
    </xdr:pic>
    <xdr:clientData/>
  </xdr:twoCellAnchor>
  <xdr:twoCellAnchor editAs="oneCell">
    <xdr:from>
      <xdr:col>0</xdr:col>
      <xdr:colOff>83345</xdr:colOff>
      <xdr:row>36</xdr:row>
      <xdr:rowOff>59530</xdr:rowOff>
    </xdr:from>
    <xdr:to>
      <xdr:col>15</xdr:col>
      <xdr:colOff>504240</xdr:colOff>
      <xdr:row>66</xdr:row>
      <xdr:rowOff>141408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4CC68E28-F394-4A5B-AD9A-0768E2268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5" y="6619874"/>
          <a:ext cx="9517270" cy="55706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119062</xdr:colOff>
      <xdr:row>69</xdr:row>
      <xdr:rowOff>166688</xdr:rowOff>
    </xdr:from>
    <xdr:to>
      <xdr:col>16</xdr:col>
      <xdr:colOff>58844</xdr:colOff>
      <xdr:row>113</xdr:row>
      <xdr:rowOff>152884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4492BADE-6949-4459-8CE0-1732291F2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9062" y="12834938"/>
          <a:ext cx="9655282" cy="78443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107152</xdr:rowOff>
    </xdr:from>
    <xdr:to>
      <xdr:col>18</xdr:col>
      <xdr:colOff>550735</xdr:colOff>
      <xdr:row>210</xdr:row>
      <xdr:rowOff>23812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4F26E5C9-82B9-4591-97E7-2CA78F6D1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9801340"/>
          <a:ext cx="11504485" cy="8131972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211</xdr:row>
      <xdr:rowOff>107156</xdr:rowOff>
    </xdr:from>
    <xdr:to>
      <xdr:col>18</xdr:col>
      <xdr:colOff>262239</xdr:colOff>
      <xdr:row>255</xdr:row>
      <xdr:rowOff>131477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1DBA6B5E-53EC-4B87-BB10-F523DB4D2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344" y="38195250"/>
          <a:ext cx="11132645" cy="7882446"/>
        </a:xfrm>
        <a:prstGeom prst="rect">
          <a:avLst/>
        </a:prstGeom>
      </xdr:spPr>
    </xdr:pic>
    <xdr:clientData/>
  </xdr:twoCellAnchor>
  <xdr:twoCellAnchor editAs="oneCell">
    <xdr:from>
      <xdr:col>0</xdr:col>
      <xdr:colOff>23813</xdr:colOff>
      <xdr:row>257</xdr:row>
      <xdr:rowOff>5316</xdr:rowOff>
    </xdr:from>
    <xdr:to>
      <xdr:col>18</xdr:col>
      <xdr:colOff>130969</xdr:colOff>
      <xdr:row>308</xdr:row>
      <xdr:rowOff>41010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38D664C0-9765-42C3-A067-EA46DEBC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813" y="46308722"/>
          <a:ext cx="11060906" cy="91439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18</xdr:col>
      <xdr:colOff>398117</xdr:colOff>
      <xdr:row>162</xdr:row>
      <xdr:rowOff>74480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918A1332-AB05-4536-AD4F-89316887A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1300281"/>
          <a:ext cx="11351867" cy="8111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342</xdr:row>
      <xdr:rowOff>-1</xdr:rowOff>
    </xdr:from>
    <xdr:to>
      <xdr:col>15</xdr:col>
      <xdr:colOff>618667</xdr:colOff>
      <xdr:row>385</xdr:row>
      <xdr:rowOff>61993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CE2DCDDC-4DBF-4C78-A48C-BBDDA2963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61650562"/>
          <a:ext cx="9715042" cy="7741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15</xdr:col>
      <xdr:colOff>342184</xdr:colOff>
      <xdr:row>340</xdr:row>
      <xdr:rowOff>143247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CE7F60E-CC0A-4934-9696-79BADCA3A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5852219"/>
          <a:ext cx="9438559" cy="55010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388</xdr:row>
      <xdr:rowOff>0</xdr:rowOff>
    </xdr:from>
    <xdr:to>
      <xdr:col>15</xdr:col>
      <xdr:colOff>304049</xdr:colOff>
      <xdr:row>435</xdr:row>
      <xdr:rowOff>177069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49FBE6E1-EFE7-4F85-9AC1-66917B181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9996844"/>
          <a:ext cx="9400424" cy="8570975"/>
        </a:xfrm>
        <a:prstGeom prst="rect">
          <a:avLst/>
        </a:prstGeom>
      </xdr:spPr>
    </xdr:pic>
    <xdr:clientData/>
  </xdr:twoCellAnchor>
  <xdr:twoCellAnchor editAs="oneCell">
    <xdr:from>
      <xdr:col>0</xdr:col>
      <xdr:colOff>35719</xdr:colOff>
      <xdr:row>438</xdr:row>
      <xdr:rowOff>11906</xdr:rowOff>
    </xdr:from>
    <xdr:to>
      <xdr:col>17</xdr:col>
      <xdr:colOff>572617</xdr:colOff>
      <xdr:row>485</xdr:row>
      <xdr:rowOff>105417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67D8DEC-E978-4228-A2DE-C49EA1D7C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5719" y="79069406"/>
          <a:ext cx="10871523" cy="84874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490</xdr:row>
      <xdr:rowOff>11906</xdr:rowOff>
    </xdr:from>
    <xdr:to>
      <xdr:col>17</xdr:col>
      <xdr:colOff>555024</xdr:colOff>
      <xdr:row>535</xdr:row>
      <xdr:rowOff>64901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B4780BF2-80F2-46B9-83B8-834D5757F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8487250"/>
          <a:ext cx="10889649" cy="8089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538</xdr:row>
      <xdr:rowOff>0</xdr:rowOff>
    </xdr:from>
    <xdr:to>
      <xdr:col>18</xdr:col>
      <xdr:colOff>429725</xdr:colOff>
      <xdr:row>571</xdr:row>
      <xdr:rowOff>23813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FB5460A-5EBA-488F-BA5D-86F4505B9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7226438"/>
          <a:ext cx="11383475" cy="59174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574</xdr:row>
      <xdr:rowOff>0</xdr:rowOff>
    </xdr:from>
    <xdr:to>
      <xdr:col>17</xdr:col>
      <xdr:colOff>369108</xdr:colOff>
      <xdr:row>605</xdr:row>
      <xdr:rowOff>107155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3A30134A-BDBE-41D7-A03A-6F242CE27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06203750"/>
          <a:ext cx="10703733" cy="56435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608</xdr:row>
      <xdr:rowOff>0</xdr:rowOff>
    </xdr:from>
    <xdr:to>
      <xdr:col>11</xdr:col>
      <xdr:colOff>574408</xdr:colOff>
      <xdr:row>637</xdr:row>
      <xdr:rowOff>42593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6EA2D431-2323-4FBC-B077-A3D0F59C2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09954219"/>
          <a:ext cx="7194283" cy="52218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640</xdr:row>
      <xdr:rowOff>23812</xdr:rowOff>
    </xdr:from>
    <xdr:to>
      <xdr:col>14</xdr:col>
      <xdr:colOff>120050</xdr:colOff>
      <xdr:row>676</xdr:row>
      <xdr:rowOff>161554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4A2CE4D-9A9D-4863-AA33-FBE83215D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15919250"/>
          <a:ext cx="8597300" cy="65671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678</xdr:row>
      <xdr:rowOff>369094</xdr:rowOff>
    </xdr:from>
    <xdr:to>
      <xdr:col>14</xdr:col>
      <xdr:colOff>333375</xdr:colOff>
      <xdr:row>715</xdr:row>
      <xdr:rowOff>29048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5CB0438E-6751-438F-8069-038ECE604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23229688"/>
          <a:ext cx="8810625" cy="64822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718</xdr:row>
      <xdr:rowOff>0</xdr:rowOff>
    </xdr:from>
    <xdr:to>
      <xdr:col>13</xdr:col>
      <xdr:colOff>81510</xdr:colOff>
      <xdr:row>755</xdr:row>
      <xdr:rowOff>159307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809258F3-7CA2-4505-92CF-492BC11E3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30397250"/>
          <a:ext cx="7939635" cy="67672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758</xdr:row>
      <xdr:rowOff>0</xdr:rowOff>
    </xdr:from>
    <xdr:to>
      <xdr:col>13</xdr:col>
      <xdr:colOff>14790</xdr:colOff>
      <xdr:row>795</xdr:row>
      <xdr:rowOff>35399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9220D49A-786C-4BED-AA0C-2D49B0BC6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37719594"/>
          <a:ext cx="7872915" cy="66433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797</xdr:row>
      <xdr:rowOff>0</xdr:rowOff>
    </xdr:from>
    <xdr:to>
      <xdr:col>15</xdr:col>
      <xdr:colOff>158589</xdr:colOff>
      <xdr:row>834</xdr:row>
      <xdr:rowOff>54462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D0A6477D-4D3C-4341-8C88-98B3778EE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44863344"/>
          <a:ext cx="9254964" cy="66624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835</xdr:row>
      <xdr:rowOff>297654</xdr:rowOff>
    </xdr:from>
    <xdr:to>
      <xdr:col>14</xdr:col>
      <xdr:colOff>35719</xdr:colOff>
      <xdr:row>872</xdr:row>
      <xdr:rowOff>12242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F86B0ADF-F35E-4375-A870-ACD7F7437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51947560"/>
          <a:ext cx="8512969" cy="6501151"/>
        </a:xfrm>
        <a:prstGeom prst="rect">
          <a:avLst/>
        </a:prstGeom>
      </xdr:spPr>
    </xdr:pic>
    <xdr:clientData/>
  </xdr:twoCellAnchor>
  <xdr:twoCellAnchor editAs="oneCell">
    <xdr:from>
      <xdr:col>0</xdr:col>
      <xdr:colOff>71438</xdr:colOff>
      <xdr:row>872</xdr:row>
      <xdr:rowOff>142875</xdr:rowOff>
    </xdr:from>
    <xdr:to>
      <xdr:col>15</xdr:col>
      <xdr:colOff>29869</xdr:colOff>
      <xdr:row>909</xdr:row>
      <xdr:rowOff>18744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89F60D6D-C051-4160-BE57-1F923343B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71438" y="158579344"/>
          <a:ext cx="9054806" cy="666243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909</xdr:row>
      <xdr:rowOff>154781</xdr:rowOff>
    </xdr:from>
    <xdr:to>
      <xdr:col>16</xdr:col>
      <xdr:colOff>309563</xdr:colOff>
      <xdr:row>953</xdr:row>
      <xdr:rowOff>126130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A98B3EAD-963C-4F32-8B7C-B56CC57AE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" y="165377812"/>
          <a:ext cx="10025062" cy="8008068"/>
        </a:xfrm>
        <a:prstGeom prst="rect">
          <a:avLst/>
        </a:prstGeom>
      </xdr:spPr>
    </xdr:pic>
    <xdr:clientData/>
  </xdr:twoCellAnchor>
  <xdr:twoCellAnchor editAs="oneCell">
    <xdr:from>
      <xdr:col>0</xdr:col>
      <xdr:colOff>130969</xdr:colOff>
      <xdr:row>955</xdr:row>
      <xdr:rowOff>23814</xdr:rowOff>
    </xdr:from>
    <xdr:to>
      <xdr:col>20</xdr:col>
      <xdr:colOff>415899</xdr:colOff>
      <xdr:row>992</xdr:row>
      <xdr:rowOff>178592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D009A3A4-02A6-45B1-B01D-D89283786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30969" y="173855064"/>
          <a:ext cx="12476930" cy="67627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996</xdr:row>
      <xdr:rowOff>107156</xdr:rowOff>
    </xdr:from>
    <xdr:to>
      <xdr:col>13</xdr:col>
      <xdr:colOff>69879</xdr:colOff>
      <xdr:row>1033</xdr:row>
      <xdr:rowOff>74095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D4A8DACE-EFCE-42A3-A6A5-042D34B14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81475062"/>
          <a:ext cx="7928004" cy="65749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1037</xdr:row>
      <xdr:rowOff>83343</xdr:rowOff>
    </xdr:from>
    <xdr:to>
      <xdr:col>14</xdr:col>
      <xdr:colOff>577556</xdr:colOff>
      <xdr:row>1076</xdr:row>
      <xdr:rowOff>66559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ABD5D4E5-04AC-4F3F-9BD1-99B977D17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88987906"/>
          <a:ext cx="9054806" cy="6948372"/>
        </a:xfrm>
        <a:prstGeom prst="rect">
          <a:avLst/>
        </a:prstGeom>
      </xdr:spPr>
    </xdr:pic>
    <xdr:clientData/>
  </xdr:twoCellAnchor>
  <xdr:twoCellAnchor editAs="oneCell">
    <xdr:from>
      <xdr:col>0</xdr:col>
      <xdr:colOff>11907</xdr:colOff>
      <xdr:row>1080</xdr:row>
      <xdr:rowOff>47626</xdr:rowOff>
    </xdr:from>
    <xdr:to>
      <xdr:col>14</xdr:col>
      <xdr:colOff>238277</xdr:colOff>
      <xdr:row>1116</xdr:row>
      <xdr:rowOff>166688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EC070CED-9490-452B-BC83-393575789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1907" y="196846032"/>
          <a:ext cx="8703620" cy="65484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1121</xdr:row>
      <xdr:rowOff>-1</xdr:rowOff>
    </xdr:from>
    <xdr:to>
      <xdr:col>15</xdr:col>
      <xdr:colOff>226534</xdr:colOff>
      <xdr:row>1154</xdr:row>
      <xdr:rowOff>154781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0A53023E-C11C-470D-89DD-B199A8ED9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204335062"/>
          <a:ext cx="9322909" cy="6048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1159</xdr:row>
      <xdr:rowOff>11906</xdr:rowOff>
    </xdr:from>
    <xdr:to>
      <xdr:col>14</xdr:col>
      <xdr:colOff>351140</xdr:colOff>
      <xdr:row>1196</xdr:row>
      <xdr:rowOff>1396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451A1A36-6E4C-4117-93C8-5450B9ED9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211347844"/>
          <a:ext cx="8828390" cy="65974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1199</xdr:row>
      <xdr:rowOff>0</xdr:rowOff>
    </xdr:from>
    <xdr:to>
      <xdr:col>16</xdr:col>
      <xdr:colOff>111347</xdr:colOff>
      <xdr:row>1237</xdr:row>
      <xdr:rowOff>123683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5BD6F307-B65F-4D8F-A64E-D7F10724E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218479688"/>
          <a:ext cx="9826847" cy="69102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1240</xdr:row>
      <xdr:rowOff>166687</xdr:rowOff>
    </xdr:from>
    <xdr:to>
      <xdr:col>17</xdr:col>
      <xdr:colOff>118525</xdr:colOff>
      <xdr:row>1278</xdr:row>
      <xdr:rowOff>174195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2C1469B8-F2E4-4928-9D5E-8D31782E7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26397343"/>
          <a:ext cx="10453150" cy="67940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1281</xdr:row>
      <xdr:rowOff>35719</xdr:rowOff>
    </xdr:from>
    <xdr:to>
      <xdr:col>17</xdr:col>
      <xdr:colOff>449974</xdr:colOff>
      <xdr:row>1324</xdr:row>
      <xdr:rowOff>0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94539EC9-6B17-4E91-BF51-A67426E44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33588719"/>
          <a:ext cx="10784599" cy="7858125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1326</xdr:row>
      <xdr:rowOff>11907</xdr:rowOff>
    </xdr:from>
    <xdr:to>
      <xdr:col>15</xdr:col>
      <xdr:colOff>437342</xdr:colOff>
      <xdr:row>1365</xdr:row>
      <xdr:rowOff>61842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DD2BD87A-AB14-492E-BF5B-4989DBDAF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9531" y="242030251"/>
          <a:ext cx="9474186" cy="70150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1369</xdr:row>
      <xdr:rowOff>0</xdr:rowOff>
    </xdr:from>
    <xdr:to>
      <xdr:col>14</xdr:col>
      <xdr:colOff>613274</xdr:colOff>
      <xdr:row>1407</xdr:row>
      <xdr:rowOff>131384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6367882A-DA00-4909-84CA-275E2DCC3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249912188"/>
          <a:ext cx="9090524" cy="69179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1410</xdr:row>
      <xdr:rowOff>35718</xdr:rowOff>
    </xdr:from>
    <xdr:to>
      <xdr:col>16</xdr:col>
      <xdr:colOff>70631</xdr:colOff>
      <xdr:row>1448</xdr:row>
      <xdr:rowOff>71814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71BF9163-0FE6-4E1D-993F-ECE98F0CE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257484562"/>
          <a:ext cx="9786131" cy="68226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1453</xdr:row>
      <xdr:rowOff>0</xdr:rowOff>
    </xdr:from>
    <xdr:to>
      <xdr:col>16</xdr:col>
      <xdr:colOff>566131</xdr:colOff>
      <xdr:row>1490</xdr:row>
      <xdr:rowOff>176574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8D25654F-92C5-4D71-B452-601B570BD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265342688"/>
          <a:ext cx="10281631" cy="67845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1495</xdr:row>
      <xdr:rowOff>0</xdr:rowOff>
    </xdr:from>
    <xdr:to>
      <xdr:col>14</xdr:col>
      <xdr:colOff>303470</xdr:colOff>
      <xdr:row>1532</xdr:row>
      <xdr:rowOff>8556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BAD1CC40-2FE7-4CA2-ADAD-7CC26AB82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273022219"/>
          <a:ext cx="8780720" cy="661652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0</xdr:col>
      <xdr:colOff>0</xdr:colOff>
      <xdr:row>1535</xdr:row>
      <xdr:rowOff>59530</xdr:rowOff>
    </xdr:from>
    <xdr:to>
      <xdr:col>13</xdr:col>
      <xdr:colOff>202289</xdr:colOff>
      <xdr:row>1576</xdr:row>
      <xdr:rowOff>158491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861CEC6C-18F2-44FF-BB81-03E17DB31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280404093"/>
          <a:ext cx="8060414" cy="74213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1580</xdr:row>
      <xdr:rowOff>0</xdr:rowOff>
    </xdr:from>
    <xdr:to>
      <xdr:col>13</xdr:col>
      <xdr:colOff>538377</xdr:colOff>
      <xdr:row>1612</xdr:row>
      <xdr:rowOff>76678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4FC82BCC-61D4-4B13-94AE-295CDB14D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288559875"/>
          <a:ext cx="8396502" cy="57916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1616</xdr:row>
      <xdr:rowOff>0</xdr:rowOff>
    </xdr:from>
    <xdr:to>
      <xdr:col>14</xdr:col>
      <xdr:colOff>413052</xdr:colOff>
      <xdr:row>1657</xdr:row>
      <xdr:rowOff>98960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88F1C3F5-1CE9-4DAC-BBAE-18E24D78B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295167844"/>
          <a:ext cx="8890302" cy="74213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1661</xdr:row>
      <xdr:rowOff>0</xdr:rowOff>
    </xdr:from>
    <xdr:to>
      <xdr:col>14</xdr:col>
      <xdr:colOff>374897</xdr:colOff>
      <xdr:row>1704</xdr:row>
      <xdr:rowOff>94713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7352DD93-ED16-4960-A956-DDAB4B9E7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303383156"/>
          <a:ext cx="8852147" cy="7774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1708</xdr:row>
      <xdr:rowOff>0</xdr:rowOff>
    </xdr:from>
    <xdr:to>
      <xdr:col>14</xdr:col>
      <xdr:colOff>372551</xdr:colOff>
      <xdr:row>1750</xdr:row>
      <xdr:rowOff>99592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6FAD4A6B-1AC2-415A-898D-F8627FDDA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311955656"/>
          <a:ext cx="8849801" cy="76005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1801</xdr:row>
      <xdr:rowOff>0</xdr:rowOff>
    </xdr:from>
    <xdr:to>
      <xdr:col>14</xdr:col>
      <xdr:colOff>472710</xdr:colOff>
      <xdr:row>1843</xdr:row>
      <xdr:rowOff>162288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BCBC9268-8C26-4998-8604-E415530A9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328922063"/>
          <a:ext cx="8949960" cy="7663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1754</xdr:row>
      <xdr:rowOff>0</xdr:rowOff>
    </xdr:from>
    <xdr:to>
      <xdr:col>15</xdr:col>
      <xdr:colOff>554486</xdr:colOff>
      <xdr:row>1790</xdr:row>
      <xdr:rowOff>84002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A27F721B-4FDA-4908-8281-0E4473215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320349563"/>
          <a:ext cx="9650861" cy="65133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1847</xdr:row>
      <xdr:rowOff>0</xdr:rowOff>
    </xdr:from>
    <xdr:to>
      <xdr:col>13</xdr:col>
      <xdr:colOff>346216</xdr:colOff>
      <xdr:row>1890</xdr:row>
      <xdr:rowOff>57896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55C904B1-BACA-4220-A796-562A4D26B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337315969"/>
          <a:ext cx="8204341" cy="77374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1894</xdr:row>
      <xdr:rowOff>0</xdr:rowOff>
    </xdr:from>
    <xdr:to>
      <xdr:col>14</xdr:col>
      <xdr:colOff>270236</xdr:colOff>
      <xdr:row>1935</xdr:row>
      <xdr:rowOff>157804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DBCBBA5E-EA08-40A1-B44F-1C6366254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345888469"/>
          <a:ext cx="8747486" cy="74801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64"/>
  <sheetViews>
    <sheetView topLeftCell="A36" zoomScaleNormal="100" workbookViewId="0">
      <selection activeCell="C49" sqref="C49"/>
    </sheetView>
  </sheetViews>
  <sheetFormatPr defaultRowHeight="18.75" x14ac:dyDescent="0.4"/>
  <cols>
    <col min="2" max="2" width="4.875" customWidth="1"/>
    <col min="3" max="3" width="12" customWidth="1"/>
    <col min="4" max="4" width="10.625" customWidth="1"/>
    <col min="5" max="7" width="8.25" customWidth="1"/>
    <col min="8" max="8" width="9.875" customWidth="1"/>
    <col min="9" max="9" width="18.375" customWidth="1"/>
    <col min="11" max="16" width="7.75" customWidth="1"/>
  </cols>
  <sheetData>
    <row r="1" spans="1:19" x14ac:dyDescent="0.4">
      <c r="B1" s="1" t="s">
        <v>7</v>
      </c>
      <c r="D1" t="s">
        <v>37</v>
      </c>
    </row>
    <row r="2" spans="1:19" x14ac:dyDescent="0.4">
      <c r="B2" s="1" t="s">
        <v>8</v>
      </c>
      <c r="D2" t="s">
        <v>23</v>
      </c>
    </row>
    <row r="3" spans="1:19" x14ac:dyDescent="0.4">
      <c r="B3" s="1" t="s">
        <v>10</v>
      </c>
      <c r="D3" s="26">
        <v>100000</v>
      </c>
    </row>
    <row r="4" spans="1:19" x14ac:dyDescent="0.4">
      <c r="B4" s="1" t="s">
        <v>11</v>
      </c>
      <c r="D4" s="26" t="s">
        <v>13</v>
      </c>
    </row>
    <row r="5" spans="1:19" ht="19.5" thickBot="1" x14ac:dyDescent="0.45">
      <c r="B5" s="1" t="s">
        <v>12</v>
      </c>
      <c r="D5" s="26" t="s">
        <v>35</v>
      </c>
    </row>
    <row r="6" spans="1:19" ht="19.5" thickBot="1" x14ac:dyDescent="0.45">
      <c r="B6" s="21" t="s">
        <v>0</v>
      </c>
      <c r="C6" s="21" t="s">
        <v>1</v>
      </c>
      <c r="D6" s="21" t="s">
        <v>1</v>
      </c>
      <c r="E6" s="45" t="s">
        <v>26</v>
      </c>
      <c r="F6" s="22"/>
      <c r="G6" s="23"/>
      <c r="H6" s="165" t="s">
        <v>3</v>
      </c>
      <c r="I6" s="159"/>
      <c r="J6" s="166"/>
      <c r="K6" s="165" t="s">
        <v>24</v>
      </c>
      <c r="L6" s="159"/>
      <c r="M6" s="166"/>
      <c r="N6" s="165" t="s">
        <v>25</v>
      </c>
      <c r="O6" s="159"/>
      <c r="P6" s="166"/>
    </row>
    <row r="7" spans="1:19" ht="19.5" thickBot="1" x14ac:dyDescent="0.45">
      <c r="B7" s="24"/>
      <c r="C7" s="24" t="s">
        <v>2</v>
      </c>
      <c r="D7" s="61" t="s">
        <v>30</v>
      </c>
      <c r="E7" s="11">
        <v>1.27</v>
      </c>
      <c r="F7" s="12">
        <v>1.5</v>
      </c>
      <c r="G7" s="13">
        <v>2</v>
      </c>
      <c r="H7" s="11">
        <v>1.27</v>
      </c>
      <c r="I7" s="12">
        <v>1.5</v>
      </c>
      <c r="J7" s="13">
        <v>2</v>
      </c>
      <c r="K7" s="11">
        <v>1.27</v>
      </c>
      <c r="L7" s="12">
        <v>1.5</v>
      </c>
      <c r="M7" s="13">
        <v>2</v>
      </c>
      <c r="N7" s="11">
        <v>1.27</v>
      </c>
      <c r="O7" s="12">
        <v>1.5</v>
      </c>
      <c r="P7" s="13">
        <v>2</v>
      </c>
    </row>
    <row r="8" spans="1:19" ht="19.5" thickBot="1" x14ac:dyDescent="0.45">
      <c r="B8" s="25" t="s">
        <v>9</v>
      </c>
      <c r="C8" s="10"/>
      <c r="D8" s="46"/>
      <c r="E8" s="15"/>
      <c r="F8" s="14"/>
      <c r="G8" s="16"/>
      <c r="H8" s="17">
        <f>D3</f>
        <v>100000</v>
      </c>
      <c r="I8" s="18">
        <f>D3</f>
        <v>100000</v>
      </c>
      <c r="J8" s="19">
        <f>D3</f>
        <v>100000</v>
      </c>
      <c r="K8" s="162" t="s">
        <v>24</v>
      </c>
      <c r="L8" s="163"/>
      <c r="M8" s="164"/>
      <c r="N8" s="162"/>
      <c r="O8" s="163"/>
      <c r="P8" s="164"/>
    </row>
    <row r="9" spans="1:19" x14ac:dyDescent="0.4">
      <c r="A9" t="s">
        <v>50</v>
      </c>
      <c r="B9" s="7">
        <v>1</v>
      </c>
      <c r="C9" s="81">
        <v>44229</v>
      </c>
      <c r="D9" s="47">
        <v>1</v>
      </c>
      <c r="E9" s="51">
        <v>1.27</v>
      </c>
      <c r="F9" s="52">
        <v>1.5</v>
      </c>
      <c r="G9" s="53">
        <v>2</v>
      </c>
      <c r="H9" s="20">
        <f>IF(E9="","",H8+N9)</f>
        <v>103810</v>
      </c>
      <c r="I9" s="20">
        <f t="shared" ref="I9:I42" si="0">IF(F9="","",I8+O9)</f>
        <v>104500</v>
      </c>
      <c r="J9" s="20">
        <f>IF(G9="","",J8+P9)</f>
        <v>106000</v>
      </c>
      <c r="K9" s="38">
        <f t="shared" ref="K9:M12" si="1">IF(H8="","",H8*0.03)</f>
        <v>3000</v>
      </c>
      <c r="L9" s="39">
        <f t="shared" si="1"/>
        <v>3000</v>
      </c>
      <c r="M9" s="40">
        <f t="shared" si="1"/>
        <v>3000</v>
      </c>
      <c r="N9" s="38">
        <f t="shared" ref="N9:P12" si="2">IF(E9="","",K9*E9)</f>
        <v>3810</v>
      </c>
      <c r="O9" s="39">
        <f t="shared" si="2"/>
        <v>4500</v>
      </c>
      <c r="P9" s="40">
        <f t="shared" si="2"/>
        <v>6000</v>
      </c>
      <c r="Q9" s="37"/>
      <c r="R9" s="37"/>
      <c r="S9" s="37"/>
    </row>
    <row r="10" spans="1:19" x14ac:dyDescent="0.4">
      <c r="B10" s="7">
        <v>2</v>
      </c>
      <c r="C10" s="82">
        <v>44230</v>
      </c>
      <c r="D10" s="44">
        <v>1</v>
      </c>
      <c r="E10" s="54">
        <v>1.27</v>
      </c>
      <c r="F10" s="55">
        <v>1.5</v>
      </c>
      <c r="G10" s="56">
        <v>2</v>
      </c>
      <c r="H10" s="20">
        <f t="shared" ref="H10:H42" si="3">IF(E10="","",H9+N10)</f>
        <v>107765.16099999999</v>
      </c>
      <c r="I10" s="20">
        <f t="shared" si="0"/>
        <v>109202.5</v>
      </c>
      <c r="J10" s="20">
        <f t="shared" ref="J10:J42" si="4">IF(G10="","",J9+P10)</f>
        <v>112360</v>
      </c>
      <c r="K10" s="41">
        <f t="shared" si="1"/>
        <v>3114.2999999999997</v>
      </c>
      <c r="L10" s="42">
        <f t="shared" si="1"/>
        <v>3135</v>
      </c>
      <c r="M10" s="43">
        <f t="shared" si="1"/>
        <v>3180</v>
      </c>
      <c r="N10" s="41">
        <f t="shared" si="2"/>
        <v>3955.1609999999996</v>
      </c>
      <c r="O10" s="42">
        <f t="shared" si="2"/>
        <v>4702.5</v>
      </c>
      <c r="P10" s="43">
        <f t="shared" si="2"/>
        <v>6360</v>
      </c>
      <c r="Q10" s="37"/>
      <c r="R10" s="37"/>
      <c r="S10" s="37"/>
    </row>
    <row r="11" spans="1:19" x14ac:dyDescent="0.4">
      <c r="B11" s="7">
        <v>3</v>
      </c>
      <c r="C11" s="82">
        <v>44231</v>
      </c>
      <c r="D11" s="44">
        <v>1</v>
      </c>
      <c r="E11" s="54">
        <v>1.27</v>
      </c>
      <c r="F11" s="55">
        <v>1.5</v>
      </c>
      <c r="G11" s="77">
        <v>2</v>
      </c>
      <c r="H11" s="20">
        <f t="shared" si="3"/>
        <v>111871.01363409999</v>
      </c>
      <c r="I11" s="20">
        <f t="shared" si="0"/>
        <v>114116.6125</v>
      </c>
      <c r="J11" s="20">
        <f t="shared" si="4"/>
        <v>119101.6</v>
      </c>
      <c r="K11" s="41">
        <f t="shared" si="1"/>
        <v>3232.9548299999997</v>
      </c>
      <c r="L11" s="42">
        <f t="shared" si="1"/>
        <v>3276.0749999999998</v>
      </c>
      <c r="M11" s="43">
        <f t="shared" si="1"/>
        <v>3370.7999999999997</v>
      </c>
      <c r="N11" s="41">
        <f t="shared" si="2"/>
        <v>4105.8526340999997</v>
      </c>
      <c r="O11" s="42">
        <f t="shared" si="2"/>
        <v>4914.1124999999993</v>
      </c>
      <c r="P11" s="43">
        <f t="shared" si="2"/>
        <v>6741.5999999999995</v>
      </c>
      <c r="Q11" s="37"/>
      <c r="R11" s="37"/>
      <c r="S11" s="37"/>
    </row>
    <row r="12" spans="1:19" x14ac:dyDescent="0.4">
      <c r="B12" s="7">
        <v>4</v>
      </c>
      <c r="C12" s="82">
        <v>44232</v>
      </c>
      <c r="D12" s="44">
        <v>1</v>
      </c>
      <c r="E12" s="54">
        <v>1.27</v>
      </c>
      <c r="F12" s="55">
        <v>1.5</v>
      </c>
      <c r="G12" s="56">
        <v>2</v>
      </c>
      <c r="H12" s="20">
        <f t="shared" si="3"/>
        <v>116133.29925355921</v>
      </c>
      <c r="I12" s="20">
        <f t="shared" si="0"/>
        <v>119251.8600625</v>
      </c>
      <c r="J12" s="20">
        <f t="shared" si="4"/>
        <v>126247.69600000001</v>
      </c>
      <c r="K12" s="41">
        <f t="shared" si="1"/>
        <v>3356.1304090229996</v>
      </c>
      <c r="L12" s="42">
        <f t="shared" si="1"/>
        <v>3423.4983750000001</v>
      </c>
      <c r="M12" s="43">
        <f t="shared" si="1"/>
        <v>3573.0480000000002</v>
      </c>
      <c r="N12" s="41">
        <f t="shared" si="2"/>
        <v>4262.2856194592096</v>
      </c>
      <c r="O12" s="42">
        <f t="shared" si="2"/>
        <v>5135.2475625000006</v>
      </c>
      <c r="P12" s="43">
        <f t="shared" si="2"/>
        <v>7146.0960000000005</v>
      </c>
      <c r="Q12" s="37"/>
      <c r="R12" s="37"/>
      <c r="S12" s="37"/>
    </row>
    <row r="13" spans="1:19" x14ac:dyDescent="0.4">
      <c r="B13" s="7">
        <v>5</v>
      </c>
      <c r="C13" s="82">
        <v>44232</v>
      </c>
      <c r="D13" s="44">
        <v>2</v>
      </c>
      <c r="E13" s="54">
        <v>1.27</v>
      </c>
      <c r="F13" s="55">
        <v>1.5</v>
      </c>
      <c r="G13" s="77">
        <v>2</v>
      </c>
      <c r="H13" s="20">
        <f t="shared" si="3"/>
        <v>120557.97795511982</v>
      </c>
      <c r="I13" s="20">
        <f t="shared" si="0"/>
        <v>124618.19376531249</v>
      </c>
      <c r="J13" s="20">
        <f t="shared" si="4"/>
        <v>133822.55776000003</v>
      </c>
      <c r="K13" s="41">
        <f t="shared" ref="K13:K58" si="5">IF(H12="","",H12*0.03)</f>
        <v>3483.998977606776</v>
      </c>
      <c r="L13" s="42">
        <f t="shared" ref="L13:L58" si="6">IF(I12="","",I12*0.03)</f>
        <v>3577.5558018749998</v>
      </c>
      <c r="M13" s="43">
        <f t="shared" ref="M13:M58" si="7">IF(J12="","",J12*0.03)</f>
        <v>3787.4308800000003</v>
      </c>
      <c r="N13" s="41">
        <f t="shared" ref="N13:N58" si="8">IF(E13="","",K13*E13)</f>
        <v>4424.6787015606051</v>
      </c>
      <c r="O13" s="42">
        <f t="shared" ref="O13:O58" si="9">IF(F13="","",L13*F13)</f>
        <v>5366.3337028124997</v>
      </c>
      <c r="P13" s="43">
        <f t="shared" ref="P13:P58" si="10">IF(G13="","",M13*G13)</f>
        <v>7574.8617600000007</v>
      </c>
      <c r="Q13" s="37"/>
      <c r="R13" s="37"/>
      <c r="S13" s="37"/>
    </row>
    <row r="14" spans="1:19" ht="19.5" thickBot="1" x14ac:dyDescent="0.45">
      <c r="B14" s="7">
        <v>6</v>
      </c>
      <c r="C14" s="83">
        <v>44232</v>
      </c>
      <c r="D14" s="84">
        <v>2</v>
      </c>
      <c r="E14" s="85">
        <v>1.27</v>
      </c>
      <c r="F14" s="86">
        <v>1.5</v>
      </c>
      <c r="G14" s="87">
        <v>2</v>
      </c>
      <c r="H14" s="88">
        <f t="shared" si="3"/>
        <v>125151.23691520988</v>
      </c>
      <c r="I14" s="88">
        <f t="shared" si="0"/>
        <v>124619.94376531249</v>
      </c>
      <c r="J14" s="88">
        <f t="shared" si="4"/>
        <v>133824.33076000001</v>
      </c>
      <c r="K14" s="89">
        <f t="shared" si="5"/>
        <v>3616.7393386535941</v>
      </c>
      <c r="L14" s="90">
        <f t="shared" si="6"/>
        <v>3738.5458129593744</v>
      </c>
      <c r="M14" s="91">
        <f t="shared" si="7"/>
        <v>4014.6767328000005</v>
      </c>
      <c r="N14" s="96">
        <f t="shared" si="8"/>
        <v>4593.2589600900646</v>
      </c>
      <c r="O14" s="84">
        <v>1.75</v>
      </c>
      <c r="P14" s="85">
        <v>1.7729999999999999</v>
      </c>
      <c r="Q14" s="37"/>
      <c r="R14" s="37"/>
      <c r="S14" s="37"/>
    </row>
    <row r="15" spans="1:19" x14ac:dyDescent="0.4">
      <c r="A15" t="s">
        <v>50</v>
      </c>
      <c r="B15" s="114">
        <v>7</v>
      </c>
      <c r="C15" s="82">
        <v>44243</v>
      </c>
      <c r="D15" s="44">
        <v>1</v>
      </c>
      <c r="E15" s="54">
        <v>1.27</v>
      </c>
      <c r="F15" s="55">
        <v>1.5</v>
      </c>
      <c r="G15" s="56">
        <v>2</v>
      </c>
      <c r="H15" s="20">
        <f t="shared" si="3"/>
        <v>129919.49904167937</v>
      </c>
      <c r="I15" s="20">
        <f t="shared" si="0"/>
        <v>130227.84123475156</v>
      </c>
      <c r="J15" s="20">
        <f t="shared" si="4"/>
        <v>141853.79060560002</v>
      </c>
      <c r="K15" s="41">
        <f t="shared" si="5"/>
        <v>3754.5371074562963</v>
      </c>
      <c r="L15" s="42">
        <f t="shared" si="6"/>
        <v>3738.5983129593747</v>
      </c>
      <c r="M15" s="43">
        <f t="shared" si="7"/>
        <v>4014.7299228000002</v>
      </c>
      <c r="N15" s="41">
        <f t="shared" si="8"/>
        <v>4768.2621264694963</v>
      </c>
      <c r="O15" s="42">
        <f t="shared" si="9"/>
        <v>5607.8974694390618</v>
      </c>
      <c r="P15" s="43">
        <f t="shared" si="10"/>
        <v>8029.4598456000003</v>
      </c>
      <c r="Q15" s="37"/>
      <c r="R15" s="37"/>
      <c r="S15" s="37"/>
    </row>
    <row r="16" spans="1:19" x14ac:dyDescent="0.4">
      <c r="B16" s="114">
        <v>8</v>
      </c>
      <c r="C16" s="82">
        <v>44243</v>
      </c>
      <c r="D16" s="44">
        <v>1</v>
      </c>
      <c r="E16" s="54">
        <v>1.27</v>
      </c>
      <c r="F16" s="55">
        <v>1.5</v>
      </c>
      <c r="G16" s="56">
        <v>2</v>
      </c>
      <c r="H16" s="20">
        <f t="shared" si="3"/>
        <v>134869.43195516735</v>
      </c>
      <c r="I16" s="20">
        <f t="shared" si="0"/>
        <v>136088.09409031537</v>
      </c>
      <c r="J16" s="20">
        <f t="shared" si="4"/>
        <v>150365.01804193601</v>
      </c>
      <c r="K16" s="41">
        <f t="shared" si="5"/>
        <v>3897.5849712503809</v>
      </c>
      <c r="L16" s="42">
        <f t="shared" si="6"/>
        <v>3906.8352370425464</v>
      </c>
      <c r="M16" s="43">
        <f t="shared" si="7"/>
        <v>4255.6137181680006</v>
      </c>
      <c r="N16" s="41">
        <f t="shared" si="8"/>
        <v>4949.9329134879836</v>
      </c>
      <c r="O16" s="42">
        <f t="shared" si="9"/>
        <v>5860.25285556382</v>
      </c>
      <c r="P16" s="43">
        <f t="shared" si="10"/>
        <v>8511.2274363360011</v>
      </c>
      <c r="Q16" s="37"/>
      <c r="R16" s="37"/>
      <c r="S16" s="37"/>
    </row>
    <row r="17" spans="1:19" x14ac:dyDescent="0.4">
      <c r="B17" s="114">
        <v>9</v>
      </c>
      <c r="C17" s="82">
        <v>44245</v>
      </c>
      <c r="D17" s="44">
        <v>2</v>
      </c>
      <c r="E17" s="54">
        <v>1.27</v>
      </c>
      <c r="F17" s="55">
        <v>1.5</v>
      </c>
      <c r="G17" s="95">
        <v>2</v>
      </c>
      <c r="H17" s="20">
        <f t="shared" si="3"/>
        <v>140007.95731265924</v>
      </c>
      <c r="I17" s="20">
        <f t="shared" si="0"/>
        <v>142212.05832437956</v>
      </c>
      <c r="J17" s="20">
        <f t="shared" si="4"/>
        <v>159386.91912445216</v>
      </c>
      <c r="K17" s="41">
        <f t="shared" si="5"/>
        <v>4046.0829586550203</v>
      </c>
      <c r="L17" s="42">
        <f t="shared" si="6"/>
        <v>4082.6428227094607</v>
      </c>
      <c r="M17" s="43">
        <f t="shared" si="7"/>
        <v>4510.9505412580802</v>
      </c>
      <c r="N17" s="41">
        <f t="shared" si="8"/>
        <v>5138.5253574918761</v>
      </c>
      <c r="O17" s="42">
        <f t="shared" si="9"/>
        <v>6123.9642340641913</v>
      </c>
      <c r="P17" s="43">
        <f t="shared" si="10"/>
        <v>9021.9010825161604</v>
      </c>
      <c r="Q17" s="37"/>
      <c r="R17" s="37"/>
      <c r="S17" s="37"/>
    </row>
    <row r="18" spans="1:19" x14ac:dyDescent="0.4">
      <c r="B18" s="114">
        <v>10</v>
      </c>
      <c r="C18" s="82">
        <v>44246</v>
      </c>
      <c r="D18" s="44">
        <v>2</v>
      </c>
      <c r="E18" s="54">
        <v>1.27</v>
      </c>
      <c r="F18" s="55">
        <v>1.5</v>
      </c>
      <c r="G18" s="56">
        <v>2</v>
      </c>
      <c r="H18" s="20">
        <f t="shared" si="3"/>
        <v>145342.26048627155</v>
      </c>
      <c r="I18" s="20">
        <f t="shared" si="0"/>
        <v>148611.60094897664</v>
      </c>
      <c r="J18" s="20">
        <f t="shared" si="4"/>
        <v>168950.13427191929</v>
      </c>
      <c r="K18" s="41">
        <f t="shared" si="5"/>
        <v>4200.2387193797767</v>
      </c>
      <c r="L18" s="42">
        <f t="shared" si="6"/>
        <v>4266.3617497313862</v>
      </c>
      <c r="M18" s="43">
        <f t="shared" si="7"/>
        <v>4781.607573733565</v>
      </c>
      <c r="N18" s="41">
        <f t="shared" si="8"/>
        <v>5334.3031736123166</v>
      </c>
      <c r="O18" s="42">
        <f t="shared" si="9"/>
        <v>6399.5426245970793</v>
      </c>
      <c r="P18" s="43">
        <f t="shared" si="10"/>
        <v>9563.21514746713</v>
      </c>
      <c r="Q18" s="37"/>
      <c r="R18" s="37"/>
      <c r="S18" s="37"/>
    </row>
    <row r="19" spans="1:19" x14ac:dyDescent="0.4">
      <c r="B19" s="114">
        <v>11</v>
      </c>
      <c r="C19" s="82">
        <v>44246</v>
      </c>
      <c r="D19" s="44">
        <v>1</v>
      </c>
      <c r="E19" s="54">
        <v>1.27</v>
      </c>
      <c r="F19" s="55">
        <v>1.5</v>
      </c>
      <c r="G19" s="56">
        <v>2</v>
      </c>
      <c r="H19" s="20">
        <f t="shared" si="3"/>
        <v>150879.8006107985</v>
      </c>
      <c r="I19" s="20">
        <f t="shared" si="0"/>
        <v>155299.1229916806</v>
      </c>
      <c r="J19" s="20">
        <f t="shared" si="4"/>
        <v>179087.14232823445</v>
      </c>
      <c r="K19" s="41">
        <f t="shared" si="5"/>
        <v>4360.2678145881464</v>
      </c>
      <c r="L19" s="42">
        <f t="shared" si="6"/>
        <v>4458.3480284692987</v>
      </c>
      <c r="M19" s="43">
        <f t="shared" si="7"/>
        <v>5068.5040281575784</v>
      </c>
      <c r="N19" s="41">
        <f t="shared" si="8"/>
        <v>5537.5401245269459</v>
      </c>
      <c r="O19" s="42">
        <f t="shared" si="9"/>
        <v>6687.5220427039476</v>
      </c>
      <c r="P19" s="43">
        <f t="shared" si="10"/>
        <v>10137.008056315157</v>
      </c>
      <c r="Q19" s="37"/>
      <c r="R19" s="37"/>
      <c r="S19" s="37"/>
    </row>
    <row r="20" spans="1:19" x14ac:dyDescent="0.4">
      <c r="B20" s="114">
        <v>12</v>
      </c>
      <c r="C20" s="82">
        <v>44246</v>
      </c>
      <c r="D20" s="44">
        <v>2</v>
      </c>
      <c r="E20" s="54">
        <v>1.27</v>
      </c>
      <c r="F20" s="55">
        <v>1.5</v>
      </c>
      <c r="G20" s="56">
        <v>2</v>
      </c>
      <c r="H20" s="20">
        <f t="shared" si="3"/>
        <v>156628.32101406992</v>
      </c>
      <c r="I20" s="20">
        <f t="shared" si="0"/>
        <v>162287.58352630623</v>
      </c>
      <c r="J20" s="20">
        <f t="shared" si="4"/>
        <v>189832.37086792852</v>
      </c>
      <c r="K20" s="41">
        <f t="shared" si="5"/>
        <v>4526.3940183239547</v>
      </c>
      <c r="L20" s="42">
        <f t="shared" si="6"/>
        <v>4658.9736897504181</v>
      </c>
      <c r="M20" s="43">
        <f t="shared" si="7"/>
        <v>5372.614269847033</v>
      </c>
      <c r="N20" s="41">
        <f t="shared" si="8"/>
        <v>5748.5204032714228</v>
      </c>
      <c r="O20" s="42">
        <f t="shared" si="9"/>
        <v>6988.4605346256267</v>
      </c>
      <c r="P20" s="43">
        <f t="shared" si="10"/>
        <v>10745.228539694066</v>
      </c>
      <c r="Q20" s="37"/>
      <c r="R20" s="37"/>
      <c r="S20" s="37"/>
    </row>
    <row r="21" spans="1:19" ht="19.5" thickBot="1" x14ac:dyDescent="0.45">
      <c r="A21" s="2"/>
      <c r="B21" s="118">
        <v>13</v>
      </c>
      <c r="C21" s="98">
        <v>44246</v>
      </c>
      <c r="D21" s="48">
        <v>2</v>
      </c>
      <c r="E21" s="58">
        <v>1.27</v>
      </c>
      <c r="F21" s="59">
        <v>1.5</v>
      </c>
      <c r="G21" s="60">
        <v>2</v>
      </c>
      <c r="H21" s="99">
        <f t="shared" si="3"/>
        <v>162595.86004470597</v>
      </c>
      <c r="I21" s="99">
        <f t="shared" si="0"/>
        <v>169590.52478499</v>
      </c>
      <c r="J21" s="99">
        <f t="shared" si="4"/>
        <v>201222.31312000423</v>
      </c>
      <c r="K21" s="100">
        <f t="shared" si="5"/>
        <v>4698.8496304220971</v>
      </c>
      <c r="L21" s="101">
        <f t="shared" si="6"/>
        <v>4868.6275057891871</v>
      </c>
      <c r="M21" s="102">
        <f t="shared" si="7"/>
        <v>5694.9711260378554</v>
      </c>
      <c r="N21" s="100">
        <f t="shared" si="8"/>
        <v>5967.5390306360632</v>
      </c>
      <c r="O21" s="101">
        <f t="shared" si="9"/>
        <v>7302.9412586837807</v>
      </c>
      <c r="P21" s="102">
        <f t="shared" si="10"/>
        <v>11389.942252075711</v>
      </c>
      <c r="Q21" s="37"/>
      <c r="R21" s="37"/>
      <c r="S21" s="37"/>
    </row>
    <row r="22" spans="1:19" x14ac:dyDescent="0.4">
      <c r="A22" t="s">
        <v>70</v>
      </c>
      <c r="B22" s="7">
        <v>14</v>
      </c>
      <c r="C22" s="82">
        <v>44248</v>
      </c>
      <c r="D22" s="44">
        <v>1</v>
      </c>
      <c r="E22" s="54">
        <v>1.27</v>
      </c>
      <c r="F22" s="55">
        <v>1.5</v>
      </c>
      <c r="G22" s="56">
        <v>2</v>
      </c>
      <c r="H22" s="20">
        <f t="shared" si="3"/>
        <v>168790.76231240926</v>
      </c>
      <c r="I22" s="20">
        <f t="shared" si="0"/>
        <v>177222.09840031454</v>
      </c>
      <c r="J22" s="20">
        <f t="shared" si="4"/>
        <v>213295.65190720448</v>
      </c>
      <c r="K22" s="41">
        <f t="shared" si="5"/>
        <v>4877.8758013411789</v>
      </c>
      <c r="L22" s="42">
        <f t="shared" si="6"/>
        <v>5087.7157435497002</v>
      </c>
      <c r="M22" s="43">
        <f t="shared" si="7"/>
        <v>6036.6693936001266</v>
      </c>
      <c r="N22" s="41">
        <f t="shared" si="8"/>
        <v>6194.9022677032972</v>
      </c>
      <c r="O22" s="42">
        <f t="shared" si="9"/>
        <v>7631.5736153245507</v>
      </c>
      <c r="P22" s="43">
        <f t="shared" si="10"/>
        <v>12073.338787200253</v>
      </c>
      <c r="Q22" s="37"/>
      <c r="R22" s="37"/>
      <c r="S22" s="37"/>
    </row>
    <row r="23" spans="1:19" x14ac:dyDescent="0.4">
      <c r="A23" t="s">
        <v>51</v>
      </c>
      <c r="B23" s="7">
        <v>15</v>
      </c>
      <c r="C23" s="82">
        <v>44248</v>
      </c>
      <c r="D23" s="44">
        <v>1</v>
      </c>
      <c r="E23" s="54">
        <v>1.27</v>
      </c>
      <c r="F23" s="55">
        <v>1.5</v>
      </c>
      <c r="G23" s="77">
        <v>2</v>
      </c>
      <c r="H23" s="20">
        <f t="shared" si="3"/>
        <v>175221.69035651206</v>
      </c>
      <c r="I23" s="20">
        <f t="shared" si="0"/>
        <v>185197.09282832869</v>
      </c>
      <c r="J23" s="20">
        <f t="shared" si="4"/>
        <v>226093.39102163675</v>
      </c>
      <c r="K23" s="41">
        <f t="shared" si="5"/>
        <v>5063.7228693722782</v>
      </c>
      <c r="L23" s="42">
        <f t="shared" si="6"/>
        <v>5316.6629520094357</v>
      </c>
      <c r="M23" s="43">
        <f t="shared" si="7"/>
        <v>6398.8695572161341</v>
      </c>
      <c r="N23" s="41">
        <f t="shared" si="8"/>
        <v>6430.9280441027931</v>
      </c>
      <c r="O23" s="42">
        <f t="shared" si="9"/>
        <v>7974.9944280141535</v>
      </c>
      <c r="P23" s="43">
        <f t="shared" si="10"/>
        <v>12797.739114432268</v>
      </c>
      <c r="Q23" s="37"/>
      <c r="R23" s="37"/>
      <c r="S23" s="37"/>
    </row>
    <row r="24" spans="1:19" x14ac:dyDescent="0.4">
      <c r="B24" s="7">
        <v>16</v>
      </c>
      <c r="C24" s="82">
        <v>44248</v>
      </c>
      <c r="D24" s="44">
        <v>2</v>
      </c>
      <c r="E24" s="54">
        <v>1.27</v>
      </c>
      <c r="F24" s="55">
        <v>1.5</v>
      </c>
      <c r="G24" s="56">
        <v>2</v>
      </c>
      <c r="H24" s="20">
        <f t="shared" si="3"/>
        <v>181897.63675909516</v>
      </c>
      <c r="I24" s="20">
        <f t="shared" si="0"/>
        <v>193530.96200560348</v>
      </c>
      <c r="J24" s="20">
        <f t="shared" si="4"/>
        <v>239658.99448293494</v>
      </c>
      <c r="K24" s="41">
        <f t="shared" si="5"/>
        <v>5256.6507106953613</v>
      </c>
      <c r="L24" s="42">
        <f t="shared" si="6"/>
        <v>5555.9127848498601</v>
      </c>
      <c r="M24" s="43">
        <f t="shared" si="7"/>
        <v>6782.801730649102</v>
      </c>
      <c r="N24" s="41">
        <f t="shared" si="8"/>
        <v>6675.9464025831094</v>
      </c>
      <c r="O24" s="42">
        <f t="shared" si="9"/>
        <v>8333.8691772747898</v>
      </c>
      <c r="P24" s="43">
        <f t="shared" si="10"/>
        <v>13565.603461298204</v>
      </c>
      <c r="Q24" s="37"/>
      <c r="R24" s="37"/>
      <c r="S24" s="37"/>
    </row>
    <row r="25" spans="1:19" x14ac:dyDescent="0.4">
      <c r="B25" s="7">
        <v>17</v>
      </c>
      <c r="C25" s="82">
        <v>44248</v>
      </c>
      <c r="D25" s="44">
        <v>2</v>
      </c>
      <c r="E25" s="54">
        <v>1.27</v>
      </c>
      <c r="F25" s="55">
        <v>1.5</v>
      </c>
      <c r="G25" s="56">
        <v>2</v>
      </c>
      <c r="H25" s="20">
        <f t="shared" si="3"/>
        <v>188827.93671961667</v>
      </c>
      <c r="I25" s="20">
        <f t="shared" si="0"/>
        <v>202239.85529585564</v>
      </c>
      <c r="J25" s="20">
        <f t="shared" si="4"/>
        <v>254038.53415191104</v>
      </c>
      <c r="K25" s="41">
        <f t="shared" si="5"/>
        <v>5456.9291027728541</v>
      </c>
      <c r="L25" s="42">
        <f t="shared" si="6"/>
        <v>5805.9288601681037</v>
      </c>
      <c r="M25" s="43">
        <f t="shared" si="7"/>
        <v>7189.7698344880482</v>
      </c>
      <c r="N25" s="41">
        <f t="shared" si="8"/>
        <v>6930.2999605215246</v>
      </c>
      <c r="O25" s="42">
        <f t="shared" si="9"/>
        <v>8708.8932902521556</v>
      </c>
      <c r="P25" s="43">
        <f t="shared" si="10"/>
        <v>14379.539668976096</v>
      </c>
      <c r="Q25" s="37"/>
      <c r="R25" s="37"/>
      <c r="S25" s="37"/>
    </row>
    <row r="26" spans="1:19" ht="19.5" thickBot="1" x14ac:dyDescent="0.45">
      <c r="B26" s="104">
        <v>18</v>
      </c>
      <c r="C26" s="132">
        <v>44248</v>
      </c>
      <c r="D26" s="105">
        <v>1</v>
      </c>
      <c r="E26" s="106">
        <v>1.27</v>
      </c>
      <c r="F26" s="107">
        <v>1.5</v>
      </c>
      <c r="G26" s="108">
        <v>2</v>
      </c>
      <c r="H26" s="109">
        <f t="shared" si="3"/>
        <v>196022.28110863408</v>
      </c>
      <c r="I26" s="109">
        <f t="shared" si="0"/>
        <v>211340.64878416914</v>
      </c>
      <c r="J26" s="110">
        <f t="shared" si="4"/>
        <v>269280.84620102571</v>
      </c>
      <c r="K26" s="41">
        <f t="shared" si="5"/>
        <v>5664.8381015884997</v>
      </c>
      <c r="L26" s="42">
        <f t="shared" si="6"/>
        <v>6067.1956588756693</v>
      </c>
      <c r="M26" s="43">
        <f t="shared" si="7"/>
        <v>7621.156024557331</v>
      </c>
      <c r="N26" s="41">
        <f t="shared" si="8"/>
        <v>7194.3443890173949</v>
      </c>
      <c r="O26" s="42">
        <f t="shared" si="9"/>
        <v>9100.793488313504</v>
      </c>
      <c r="P26" s="43">
        <f t="shared" si="10"/>
        <v>15242.312049114662</v>
      </c>
      <c r="Q26" s="37"/>
      <c r="R26" s="37"/>
      <c r="S26" s="37"/>
    </row>
    <row r="27" spans="1:19" x14ac:dyDescent="0.4">
      <c r="B27" s="7">
        <v>19</v>
      </c>
      <c r="C27" s="130">
        <v>44250</v>
      </c>
      <c r="D27" s="113">
        <v>1</v>
      </c>
      <c r="E27" s="54">
        <v>1.27</v>
      </c>
      <c r="F27" s="55">
        <v>1.5</v>
      </c>
      <c r="G27" s="56">
        <v>2</v>
      </c>
      <c r="H27" s="20">
        <f t="shared" si="3"/>
        <v>203490.73001887303</v>
      </c>
      <c r="I27" s="20">
        <f t="shared" si="0"/>
        <v>220850.97797945674</v>
      </c>
      <c r="J27" s="20">
        <f t="shared" si="4"/>
        <v>285437.69697308727</v>
      </c>
      <c r="K27" s="41">
        <f t="shared" si="5"/>
        <v>5880.6684332590221</v>
      </c>
      <c r="L27" s="42">
        <f t="shared" si="6"/>
        <v>6340.2194635250744</v>
      </c>
      <c r="M27" s="43">
        <f t="shared" si="7"/>
        <v>8078.4253860307708</v>
      </c>
      <c r="N27" s="41">
        <f t="shared" si="8"/>
        <v>7468.448910238958</v>
      </c>
      <c r="O27" s="42">
        <f t="shared" si="9"/>
        <v>9510.3291952876116</v>
      </c>
      <c r="P27" s="43">
        <f t="shared" si="10"/>
        <v>16156.850772061542</v>
      </c>
      <c r="Q27" s="37"/>
      <c r="R27" s="37"/>
      <c r="S27" s="37"/>
    </row>
    <row r="28" spans="1:19" x14ac:dyDescent="0.4">
      <c r="B28" s="7">
        <v>20</v>
      </c>
      <c r="C28" s="131">
        <v>44250</v>
      </c>
      <c r="D28" s="113">
        <v>2</v>
      </c>
      <c r="E28" s="54">
        <v>1.27</v>
      </c>
      <c r="F28" s="55">
        <v>1.5</v>
      </c>
      <c r="G28" s="56">
        <v>2</v>
      </c>
      <c r="H28" s="20">
        <f t="shared" si="3"/>
        <v>211243.7268325921</v>
      </c>
      <c r="I28" s="20">
        <f t="shared" si="0"/>
        <v>230789.2719885323</v>
      </c>
      <c r="J28" s="20">
        <f t="shared" si="4"/>
        <v>302563.95879147248</v>
      </c>
      <c r="K28" s="41">
        <f t="shared" si="5"/>
        <v>6104.7219005661909</v>
      </c>
      <c r="L28" s="42">
        <f t="shared" si="6"/>
        <v>6625.5293393837019</v>
      </c>
      <c r="M28" s="43">
        <f t="shared" si="7"/>
        <v>8563.1309091926178</v>
      </c>
      <c r="N28" s="41">
        <f t="shared" si="8"/>
        <v>7752.9968137190626</v>
      </c>
      <c r="O28" s="42">
        <f t="shared" si="9"/>
        <v>9938.2940090755528</v>
      </c>
      <c r="P28" s="43">
        <f t="shared" si="10"/>
        <v>17126.261818385236</v>
      </c>
      <c r="Q28" s="37"/>
      <c r="R28" s="37"/>
      <c r="S28" s="37"/>
    </row>
    <row r="29" spans="1:19" x14ac:dyDescent="0.4">
      <c r="B29" s="7">
        <v>21</v>
      </c>
      <c r="C29" s="131">
        <v>44251</v>
      </c>
      <c r="D29" s="113">
        <v>2</v>
      </c>
      <c r="E29" s="54">
        <v>1.27</v>
      </c>
      <c r="F29" s="55">
        <v>1.5</v>
      </c>
      <c r="G29" s="56">
        <v>2</v>
      </c>
      <c r="H29" s="20">
        <f t="shared" si="3"/>
        <v>219292.11282491387</v>
      </c>
      <c r="I29" s="20">
        <f t="shared" si="0"/>
        <v>241174.78922801625</v>
      </c>
      <c r="J29" s="20">
        <f t="shared" si="4"/>
        <v>320717.79631896084</v>
      </c>
      <c r="K29" s="41">
        <f t="shared" si="5"/>
        <v>6337.3118049777631</v>
      </c>
      <c r="L29" s="42">
        <f t="shared" si="6"/>
        <v>6923.6781596559686</v>
      </c>
      <c r="M29" s="43">
        <f t="shared" si="7"/>
        <v>9076.9187637441737</v>
      </c>
      <c r="N29" s="41">
        <f t="shared" si="8"/>
        <v>8048.3859923217597</v>
      </c>
      <c r="O29" s="42">
        <f t="shared" si="9"/>
        <v>10385.517239483954</v>
      </c>
      <c r="P29" s="43">
        <f t="shared" si="10"/>
        <v>18153.837527488347</v>
      </c>
      <c r="Q29" s="37"/>
      <c r="R29" s="37"/>
      <c r="S29" s="37"/>
    </row>
    <row r="30" spans="1:19" x14ac:dyDescent="0.4">
      <c r="B30" s="7">
        <v>22</v>
      </c>
      <c r="C30" s="131">
        <v>44251</v>
      </c>
      <c r="D30" s="113">
        <v>2</v>
      </c>
      <c r="E30" s="54">
        <v>1.27</v>
      </c>
      <c r="F30" s="55">
        <v>1.5</v>
      </c>
      <c r="G30" s="56">
        <v>2</v>
      </c>
      <c r="H30" s="20">
        <f t="shared" si="3"/>
        <v>227647.14232354308</v>
      </c>
      <c r="I30" s="20">
        <f t="shared" si="0"/>
        <v>252027.65474327697</v>
      </c>
      <c r="J30" s="20">
        <f t="shared" si="4"/>
        <v>339960.86409809848</v>
      </c>
      <c r="K30" s="41">
        <f t="shared" si="5"/>
        <v>6578.7633847474162</v>
      </c>
      <c r="L30" s="42">
        <f t="shared" si="6"/>
        <v>7235.2436768404868</v>
      </c>
      <c r="M30" s="43">
        <f t="shared" si="7"/>
        <v>9621.5338895688255</v>
      </c>
      <c r="N30" s="41">
        <f t="shared" si="8"/>
        <v>8355.0294986292192</v>
      </c>
      <c r="O30" s="42">
        <f t="shared" si="9"/>
        <v>10852.86551526073</v>
      </c>
      <c r="P30" s="43">
        <f t="shared" si="10"/>
        <v>19243.067779137651</v>
      </c>
      <c r="Q30" s="37"/>
      <c r="R30" s="37"/>
      <c r="S30" s="37"/>
    </row>
    <row r="31" spans="1:19" x14ac:dyDescent="0.4">
      <c r="B31" s="7">
        <v>23</v>
      </c>
      <c r="C31" s="131">
        <v>44251</v>
      </c>
      <c r="D31" s="113">
        <v>1</v>
      </c>
      <c r="E31" s="54">
        <v>1.27</v>
      </c>
      <c r="F31" s="55">
        <v>1.5</v>
      </c>
      <c r="G31" s="95">
        <v>2</v>
      </c>
      <c r="H31" s="20">
        <f t="shared" si="3"/>
        <v>236320.49844607007</v>
      </c>
      <c r="I31" s="20">
        <f t="shared" si="0"/>
        <v>263368.89920672443</v>
      </c>
      <c r="J31" s="20">
        <f t="shared" si="4"/>
        <v>360358.51594398438</v>
      </c>
      <c r="K31" s="41">
        <f t="shared" si="5"/>
        <v>6829.4142697062925</v>
      </c>
      <c r="L31" s="42">
        <f t="shared" si="6"/>
        <v>7560.8296422983085</v>
      </c>
      <c r="M31" s="43">
        <f t="shared" si="7"/>
        <v>10198.825922942953</v>
      </c>
      <c r="N31" s="41">
        <f t="shared" si="8"/>
        <v>8673.3561225269914</v>
      </c>
      <c r="O31" s="42">
        <f t="shared" si="9"/>
        <v>11341.244463447463</v>
      </c>
      <c r="P31" s="43">
        <f t="shared" si="10"/>
        <v>20397.651845885906</v>
      </c>
      <c r="Q31" s="37"/>
      <c r="R31" s="37"/>
      <c r="S31" s="37"/>
    </row>
    <row r="32" spans="1:19" x14ac:dyDescent="0.4">
      <c r="B32" s="7">
        <v>24</v>
      </c>
      <c r="C32" s="131">
        <v>44251</v>
      </c>
      <c r="D32" s="113">
        <v>2</v>
      </c>
      <c r="E32" s="54">
        <v>0</v>
      </c>
      <c r="F32" s="55">
        <v>0</v>
      </c>
      <c r="G32" s="117">
        <v>0</v>
      </c>
      <c r="H32" s="20">
        <f t="shared" si="3"/>
        <v>236320.49844607007</v>
      </c>
      <c r="I32" s="20">
        <f t="shared" si="0"/>
        <v>263368.89920672443</v>
      </c>
      <c r="J32" s="20">
        <f t="shared" si="4"/>
        <v>360358.51594398438</v>
      </c>
      <c r="K32" s="41">
        <f t="shared" si="5"/>
        <v>7089.6149533821017</v>
      </c>
      <c r="L32" s="42">
        <f t="shared" si="6"/>
        <v>7901.0669762017324</v>
      </c>
      <c r="M32" s="43">
        <f t="shared" si="7"/>
        <v>10810.755478319532</v>
      </c>
      <c r="N32" s="41">
        <f t="shared" si="8"/>
        <v>0</v>
      </c>
      <c r="O32" s="42">
        <f t="shared" si="9"/>
        <v>0</v>
      </c>
      <c r="P32" s="43">
        <f t="shared" si="10"/>
        <v>0</v>
      </c>
      <c r="Q32" s="37"/>
      <c r="R32" s="37"/>
      <c r="S32" s="37"/>
    </row>
    <row r="33" spans="1:19" x14ac:dyDescent="0.4">
      <c r="B33" s="7">
        <v>25</v>
      </c>
      <c r="C33" s="131">
        <v>44251</v>
      </c>
      <c r="D33" s="113">
        <v>1</v>
      </c>
      <c r="E33" s="54">
        <v>1.27</v>
      </c>
      <c r="F33" s="55">
        <v>1.5</v>
      </c>
      <c r="G33" s="56">
        <v>2</v>
      </c>
      <c r="H33" s="20">
        <f t="shared" si="3"/>
        <v>245324.30943686533</v>
      </c>
      <c r="I33" s="20">
        <f t="shared" si="0"/>
        <v>275220.49967102701</v>
      </c>
      <c r="J33" s="20">
        <f t="shared" si="4"/>
        <v>381980.02690062346</v>
      </c>
      <c r="K33" s="41">
        <f t="shared" si="5"/>
        <v>7089.6149533821017</v>
      </c>
      <c r="L33" s="42">
        <f t="shared" si="6"/>
        <v>7901.0669762017324</v>
      </c>
      <c r="M33" s="43">
        <f t="shared" si="7"/>
        <v>10810.755478319532</v>
      </c>
      <c r="N33" s="41">
        <f t="shared" si="8"/>
        <v>9003.8109907952694</v>
      </c>
      <c r="O33" s="42">
        <f t="shared" si="9"/>
        <v>11851.600464302599</v>
      </c>
      <c r="P33" s="43">
        <f t="shared" si="10"/>
        <v>21621.510956639064</v>
      </c>
      <c r="Q33" s="37"/>
      <c r="R33" s="37"/>
      <c r="S33" s="37"/>
    </row>
    <row r="34" spans="1:19" x14ac:dyDescent="0.4">
      <c r="B34" s="7">
        <v>26</v>
      </c>
      <c r="C34" s="131">
        <v>44251</v>
      </c>
      <c r="D34" s="138">
        <v>2</v>
      </c>
      <c r="E34" s="139">
        <v>0</v>
      </c>
      <c r="F34" s="140">
        <v>0</v>
      </c>
      <c r="G34" s="141">
        <v>0</v>
      </c>
      <c r="H34" s="20">
        <f t="shared" si="3"/>
        <v>245324.30943686533</v>
      </c>
      <c r="I34" s="20">
        <f t="shared" si="0"/>
        <v>275220.49967102701</v>
      </c>
      <c r="J34" s="20">
        <f t="shared" si="4"/>
        <v>381980.02690062346</v>
      </c>
      <c r="K34" s="41">
        <f t="shared" si="5"/>
        <v>7359.7292831059594</v>
      </c>
      <c r="L34" s="42">
        <f t="shared" si="6"/>
        <v>8256.614990130809</v>
      </c>
      <c r="M34" s="43">
        <f t="shared" si="7"/>
        <v>11459.400807018703</v>
      </c>
      <c r="N34" s="41">
        <f t="shared" si="8"/>
        <v>0</v>
      </c>
      <c r="O34" s="42">
        <f t="shared" si="9"/>
        <v>0</v>
      </c>
      <c r="P34" s="43">
        <f t="shared" si="10"/>
        <v>0</v>
      </c>
      <c r="Q34" s="37"/>
      <c r="R34" s="37"/>
      <c r="S34" s="37"/>
    </row>
    <row r="35" spans="1:19" ht="19.5" thickBot="1" x14ac:dyDescent="0.45">
      <c r="A35" s="125"/>
      <c r="B35" s="126">
        <v>27</v>
      </c>
      <c r="C35" s="133">
        <v>44251</v>
      </c>
      <c r="D35" s="134">
        <v>1</v>
      </c>
      <c r="E35" s="135">
        <v>1.27</v>
      </c>
      <c r="F35" s="136">
        <v>1.5</v>
      </c>
      <c r="G35" s="137">
        <v>2</v>
      </c>
      <c r="H35" s="120">
        <f t="shared" si="3"/>
        <v>254671.1656264099</v>
      </c>
      <c r="I35" s="120">
        <f t="shared" si="0"/>
        <v>287605.42215622321</v>
      </c>
      <c r="J35" s="120">
        <f t="shared" si="4"/>
        <v>404898.82851466088</v>
      </c>
      <c r="K35" s="121">
        <f t="shared" si="5"/>
        <v>7359.7292831059594</v>
      </c>
      <c r="L35" s="122">
        <f t="shared" si="6"/>
        <v>8256.614990130809</v>
      </c>
      <c r="M35" s="123">
        <f t="shared" si="7"/>
        <v>11459.400807018703</v>
      </c>
      <c r="N35" s="121">
        <f t="shared" si="8"/>
        <v>9346.8561895445691</v>
      </c>
      <c r="O35" s="122">
        <f t="shared" si="9"/>
        <v>12384.922485196214</v>
      </c>
      <c r="P35" s="124">
        <f t="shared" si="10"/>
        <v>22918.801614037406</v>
      </c>
      <c r="Q35" s="37"/>
      <c r="R35" s="37"/>
      <c r="S35" s="37"/>
    </row>
    <row r="36" spans="1:19" x14ac:dyDescent="0.4">
      <c r="A36" t="s">
        <v>75</v>
      </c>
      <c r="B36" s="7">
        <v>28</v>
      </c>
      <c r="C36" s="130">
        <v>44254</v>
      </c>
      <c r="D36" s="44">
        <v>1</v>
      </c>
      <c r="E36" s="54">
        <v>1.27</v>
      </c>
      <c r="F36" s="55">
        <v>1.5</v>
      </c>
      <c r="G36" s="56">
        <v>2</v>
      </c>
      <c r="H36" s="20">
        <f t="shared" si="3"/>
        <v>264374.13703677611</v>
      </c>
      <c r="I36" s="20">
        <f t="shared" si="0"/>
        <v>300547.66615325323</v>
      </c>
      <c r="J36" s="20">
        <f t="shared" si="4"/>
        <v>429192.75822554051</v>
      </c>
      <c r="K36" s="41">
        <f t="shared" si="5"/>
        <v>7640.1349687922966</v>
      </c>
      <c r="L36" s="42">
        <f t="shared" si="6"/>
        <v>8628.1626646866953</v>
      </c>
      <c r="M36" s="43">
        <f t="shared" si="7"/>
        <v>12146.964855439826</v>
      </c>
      <c r="N36" s="41">
        <f t="shared" si="8"/>
        <v>9702.9714103662172</v>
      </c>
      <c r="O36" s="42">
        <f t="shared" si="9"/>
        <v>12942.243997030044</v>
      </c>
      <c r="P36" s="43">
        <f t="shared" si="10"/>
        <v>24293.929710879653</v>
      </c>
      <c r="Q36" s="37"/>
      <c r="R36" s="37"/>
      <c r="S36" s="37"/>
    </row>
    <row r="37" spans="1:19" x14ac:dyDescent="0.4">
      <c r="A37" t="s">
        <v>83</v>
      </c>
      <c r="B37" s="7">
        <v>29</v>
      </c>
      <c r="C37" s="131">
        <v>44254</v>
      </c>
      <c r="D37" s="44">
        <v>2</v>
      </c>
      <c r="E37" s="54">
        <v>1.27</v>
      </c>
      <c r="F37" s="55">
        <v>1.5</v>
      </c>
      <c r="G37" s="56">
        <v>2</v>
      </c>
      <c r="H37" s="20">
        <f t="shared" si="3"/>
        <v>274446.79165787727</v>
      </c>
      <c r="I37" s="20">
        <f t="shared" si="0"/>
        <v>314072.31113014964</v>
      </c>
      <c r="J37" s="20">
        <f>IF(G37="","",J36+P37)</f>
        <v>454944.32371907297</v>
      </c>
      <c r="K37" s="41">
        <f t="shared" si="5"/>
        <v>7931.2241111032827</v>
      </c>
      <c r="L37" s="42">
        <f t="shared" si="6"/>
        <v>9016.4299845975966</v>
      </c>
      <c r="M37" s="43">
        <f t="shared" si="7"/>
        <v>12875.782746766215</v>
      </c>
      <c r="N37" s="41">
        <f t="shared" si="8"/>
        <v>10072.654621101168</v>
      </c>
      <c r="O37" s="42">
        <f t="shared" si="9"/>
        <v>13524.644976896394</v>
      </c>
      <c r="P37" s="43">
        <f>IF(G37="","",M37*G37)</f>
        <v>25751.565493532431</v>
      </c>
      <c r="Q37" s="37"/>
      <c r="R37" s="37"/>
      <c r="S37" s="37"/>
    </row>
    <row r="38" spans="1:19" x14ac:dyDescent="0.4">
      <c r="B38" s="7">
        <v>30</v>
      </c>
      <c r="C38" s="131">
        <v>44254</v>
      </c>
      <c r="D38" s="44">
        <v>1</v>
      </c>
      <c r="E38" s="54">
        <v>1.27</v>
      </c>
      <c r="F38" s="55">
        <v>1.5</v>
      </c>
      <c r="G38" s="56">
        <v>2</v>
      </c>
      <c r="H38" s="20">
        <f t="shared" si="3"/>
        <v>284903.21442004241</v>
      </c>
      <c r="I38" s="20">
        <f t="shared" si="0"/>
        <v>328205.56513100635</v>
      </c>
      <c r="J38" s="20">
        <f t="shared" si="4"/>
        <v>482240.98314221733</v>
      </c>
      <c r="K38" s="41">
        <f t="shared" si="5"/>
        <v>8233.403749736317</v>
      </c>
      <c r="L38" s="42">
        <f t="shared" si="6"/>
        <v>9422.1693339044887</v>
      </c>
      <c r="M38" s="43">
        <f t="shared" si="7"/>
        <v>13648.329711572189</v>
      </c>
      <c r="N38" s="41">
        <f t="shared" si="8"/>
        <v>10456.422762165123</v>
      </c>
      <c r="O38" s="42">
        <f t="shared" si="9"/>
        <v>14133.254000856734</v>
      </c>
      <c r="P38" s="43">
        <f t="shared" si="10"/>
        <v>27296.659423144378</v>
      </c>
      <c r="Q38" s="37"/>
      <c r="R38" s="37"/>
      <c r="S38" s="37"/>
    </row>
    <row r="39" spans="1:19" x14ac:dyDescent="0.4">
      <c r="B39" s="7">
        <v>31</v>
      </c>
      <c r="C39" s="131">
        <v>44254</v>
      </c>
      <c r="D39" s="44">
        <v>1</v>
      </c>
      <c r="E39" s="54">
        <v>1.27</v>
      </c>
      <c r="F39" s="55">
        <v>1.5</v>
      </c>
      <c r="G39" s="56">
        <v>0</v>
      </c>
      <c r="H39" s="20">
        <f>IF(E39="","",H38+N39)</f>
        <v>295758.02688944602</v>
      </c>
      <c r="I39" s="20">
        <f t="shared" si="0"/>
        <v>342974.81556190166</v>
      </c>
      <c r="J39" s="20">
        <f>IF(G39="","",J38+P39)</f>
        <v>482240.98314221733</v>
      </c>
      <c r="K39" s="41">
        <f t="shared" si="5"/>
        <v>8547.0964326012727</v>
      </c>
      <c r="L39" s="42">
        <f t="shared" si="6"/>
        <v>9846.1669539301911</v>
      </c>
      <c r="M39" s="43">
        <f t="shared" si="7"/>
        <v>14467.229494266519</v>
      </c>
      <c r="N39" s="41">
        <f>IF(E39="","",K39*E39)</f>
        <v>10854.812469403616</v>
      </c>
      <c r="O39" s="42">
        <f t="shared" si="9"/>
        <v>14769.250430895287</v>
      </c>
      <c r="P39" s="43">
        <f>IF(G39="","",M39*G39)</f>
        <v>0</v>
      </c>
      <c r="Q39" s="37"/>
      <c r="R39" s="37"/>
      <c r="S39" s="37"/>
    </row>
    <row r="40" spans="1:19" x14ac:dyDescent="0.4">
      <c r="B40" s="7">
        <v>32</v>
      </c>
      <c r="C40" s="131">
        <v>44254</v>
      </c>
      <c r="D40" s="44">
        <v>2</v>
      </c>
      <c r="E40" s="54">
        <v>1.27</v>
      </c>
      <c r="F40" s="55">
        <v>1.5</v>
      </c>
      <c r="G40" s="142">
        <v>0</v>
      </c>
      <c r="H40" s="20">
        <f>IF(E40="","",H39+N40)</f>
        <v>307026.40771393391</v>
      </c>
      <c r="I40" s="20">
        <f t="shared" si="0"/>
        <v>358408.68226218724</v>
      </c>
      <c r="J40" s="20">
        <f t="shared" si="4"/>
        <v>482240.98314221733</v>
      </c>
      <c r="K40" s="41">
        <f t="shared" si="5"/>
        <v>8872.7408066833796</v>
      </c>
      <c r="L40" s="42">
        <f t="shared" si="6"/>
        <v>10289.24446685705</v>
      </c>
      <c r="M40" s="43">
        <f t="shared" si="7"/>
        <v>14467.229494266519</v>
      </c>
      <c r="N40" s="41">
        <f>IF(E40="","",K40*E40)</f>
        <v>11268.380824487893</v>
      </c>
      <c r="O40" s="42">
        <f t="shared" si="9"/>
        <v>15433.866700285575</v>
      </c>
      <c r="P40" s="43">
        <f t="shared" si="10"/>
        <v>0</v>
      </c>
      <c r="Q40" s="37"/>
      <c r="R40" s="37"/>
      <c r="S40" s="37"/>
    </row>
    <row r="41" spans="1:19" x14ac:dyDescent="0.4">
      <c r="B41" s="7">
        <v>33</v>
      </c>
      <c r="C41" s="131">
        <v>44254</v>
      </c>
      <c r="D41" s="44">
        <v>2</v>
      </c>
      <c r="E41" s="54">
        <v>1.27</v>
      </c>
      <c r="F41" s="57">
        <v>1.5</v>
      </c>
      <c r="G41" s="143">
        <v>0</v>
      </c>
      <c r="H41" s="20">
        <f t="shared" si="3"/>
        <v>318724.11384783476</v>
      </c>
      <c r="I41" s="20">
        <f t="shared" si="0"/>
        <v>374537.07296398567</v>
      </c>
      <c r="J41" s="20">
        <f t="shared" si="4"/>
        <v>482240.98314221733</v>
      </c>
      <c r="K41" s="41">
        <f t="shared" si="5"/>
        <v>9210.7922314180159</v>
      </c>
      <c r="L41" s="42">
        <f t="shared" si="6"/>
        <v>10752.260467865617</v>
      </c>
      <c r="M41" s="43">
        <f t="shared" si="7"/>
        <v>14467.229494266519</v>
      </c>
      <c r="N41" s="41">
        <f t="shared" si="8"/>
        <v>11697.70613390088</v>
      </c>
      <c r="O41" s="42">
        <f t="shared" si="9"/>
        <v>16128.390701798426</v>
      </c>
      <c r="P41" s="43">
        <f t="shared" si="10"/>
        <v>0</v>
      </c>
      <c r="Q41" s="37"/>
      <c r="R41" s="37"/>
      <c r="S41" s="37"/>
    </row>
    <row r="42" spans="1:19" x14ac:dyDescent="0.4">
      <c r="B42" s="7">
        <v>34</v>
      </c>
      <c r="C42" s="131">
        <v>44254</v>
      </c>
      <c r="D42" s="44">
        <v>2</v>
      </c>
      <c r="E42" s="54">
        <v>1.27</v>
      </c>
      <c r="F42" s="57">
        <v>1.5</v>
      </c>
      <c r="G42" s="143">
        <v>2</v>
      </c>
      <c r="H42" s="20">
        <f t="shared" si="3"/>
        <v>330867.50258543727</v>
      </c>
      <c r="I42" s="20">
        <f t="shared" si="0"/>
        <v>391391.24124736502</v>
      </c>
      <c r="J42" s="20">
        <f t="shared" si="4"/>
        <v>511175.44213075039</v>
      </c>
      <c r="K42" s="41">
        <f t="shared" si="5"/>
        <v>9561.7234154350426</v>
      </c>
      <c r="L42" s="42">
        <f t="shared" si="6"/>
        <v>11236.112188919569</v>
      </c>
      <c r="M42" s="43">
        <f t="shared" si="7"/>
        <v>14467.229494266519</v>
      </c>
      <c r="N42" s="41">
        <f>IF(E42="","",K42*E42)</f>
        <v>12143.388737602505</v>
      </c>
      <c r="O42" s="42">
        <f t="shared" si="9"/>
        <v>16854.168283379353</v>
      </c>
      <c r="P42" s="43">
        <f t="shared" si="10"/>
        <v>28934.458988533039</v>
      </c>
      <c r="Q42" s="37"/>
      <c r="R42" s="37"/>
      <c r="S42" s="37"/>
    </row>
    <row r="43" spans="1:19" x14ac:dyDescent="0.4">
      <c r="A43" s="127"/>
      <c r="B43" s="3">
        <v>35</v>
      </c>
      <c r="C43" s="131">
        <v>44254</v>
      </c>
      <c r="D43" s="44">
        <v>2</v>
      </c>
      <c r="E43" s="54">
        <v>1.27</v>
      </c>
      <c r="F43" s="57">
        <v>1.5</v>
      </c>
      <c r="G43" s="143">
        <v>2</v>
      </c>
      <c r="H43" s="20">
        <f>IF(E43="","",H42+N43)</f>
        <v>343473.55443394242</v>
      </c>
      <c r="I43" s="20">
        <f>IF(F43="","",I42+O43)</f>
        <v>409003.84710349643</v>
      </c>
      <c r="J43" s="20">
        <f>IF(G43="","",J42+P43)</f>
        <v>541845.96865859546</v>
      </c>
      <c r="K43" s="41">
        <f t="shared" si="5"/>
        <v>9926.0250775631175</v>
      </c>
      <c r="L43" s="42">
        <f t="shared" si="6"/>
        <v>11741.73723742095</v>
      </c>
      <c r="M43" s="43">
        <f t="shared" si="7"/>
        <v>15335.263263922512</v>
      </c>
      <c r="N43" s="41">
        <f t="shared" si="8"/>
        <v>12606.05184850516</v>
      </c>
      <c r="O43" s="42">
        <f t="shared" si="9"/>
        <v>17612.605856131424</v>
      </c>
      <c r="P43" s="43">
        <f t="shared" si="10"/>
        <v>30670.526527845024</v>
      </c>
    </row>
    <row r="44" spans="1:19" x14ac:dyDescent="0.4">
      <c r="B44" s="7">
        <v>36</v>
      </c>
      <c r="C44" s="131">
        <v>44254</v>
      </c>
      <c r="D44" s="44">
        <v>1</v>
      </c>
      <c r="E44" s="54">
        <v>1.27</v>
      </c>
      <c r="F44" s="57">
        <v>1.5</v>
      </c>
      <c r="G44" s="143">
        <v>2</v>
      </c>
      <c r="H44" s="20">
        <f t="shared" ref="H44:H58" si="11">IF(E44="","",H43+N44)</f>
        <v>356559.89685787563</v>
      </c>
      <c r="I44" s="20">
        <f t="shared" ref="I44:I58" si="12">IF(F44="","",I43+O44)</f>
        <v>427409.02022315376</v>
      </c>
      <c r="J44" s="20">
        <f t="shared" ref="J44:J58" si="13">IF(G44="","",J43+P44)</f>
        <v>574356.72677811119</v>
      </c>
      <c r="K44" s="41">
        <f>IF(H43="","",H43*0.03)</f>
        <v>10304.206633018272</v>
      </c>
      <c r="L44" s="42">
        <f t="shared" si="6"/>
        <v>12270.115413104893</v>
      </c>
      <c r="M44" s="43">
        <f t="shared" si="7"/>
        <v>16255.379059757863</v>
      </c>
      <c r="N44" s="41">
        <f>IF(E44="","",K44*E44)</f>
        <v>13086.342423933205</v>
      </c>
      <c r="O44" s="42">
        <f t="shared" si="9"/>
        <v>18405.173119657338</v>
      </c>
      <c r="P44" s="43">
        <f t="shared" si="10"/>
        <v>32510.758119515725</v>
      </c>
    </row>
    <row r="45" spans="1:19" x14ac:dyDescent="0.4">
      <c r="B45" s="7">
        <v>37</v>
      </c>
      <c r="C45" s="131">
        <v>44254</v>
      </c>
      <c r="D45" s="44">
        <v>1</v>
      </c>
      <c r="E45" s="54">
        <v>1.27</v>
      </c>
      <c r="F45" s="57">
        <v>1.5</v>
      </c>
      <c r="G45" s="143">
        <v>2</v>
      </c>
      <c r="H45" s="20">
        <f t="shared" si="11"/>
        <v>370144.82892816071</v>
      </c>
      <c r="I45" s="20">
        <f t="shared" si="12"/>
        <v>446642.4261331957</v>
      </c>
      <c r="J45" s="20">
        <f t="shared" si="13"/>
        <v>608818.13038479781</v>
      </c>
      <c r="K45" s="41">
        <f t="shared" si="5"/>
        <v>10696.796905736268</v>
      </c>
      <c r="L45" s="42">
        <f t="shared" si="6"/>
        <v>12822.270606694612</v>
      </c>
      <c r="M45" s="43">
        <f t="shared" si="7"/>
        <v>17230.701803343334</v>
      </c>
      <c r="N45" s="41">
        <f t="shared" si="8"/>
        <v>13584.93207028506</v>
      </c>
      <c r="O45" s="42">
        <f t="shared" si="9"/>
        <v>19233.405910041918</v>
      </c>
      <c r="P45" s="43">
        <f t="shared" si="10"/>
        <v>34461.403606686668</v>
      </c>
    </row>
    <row r="46" spans="1:19" x14ac:dyDescent="0.4">
      <c r="B46" s="7">
        <v>38</v>
      </c>
      <c r="C46" s="131">
        <v>44254</v>
      </c>
      <c r="D46" s="44">
        <v>2</v>
      </c>
      <c r="E46" s="54">
        <v>1.27</v>
      </c>
      <c r="F46" s="57">
        <v>1.5</v>
      </c>
      <c r="G46" s="143">
        <v>2</v>
      </c>
      <c r="H46" s="20">
        <f t="shared" si="11"/>
        <v>384247.34691032366</v>
      </c>
      <c r="I46" s="20">
        <f t="shared" si="12"/>
        <v>466741.33530918951</v>
      </c>
      <c r="J46" s="20">
        <f t="shared" si="13"/>
        <v>645347.21820788563</v>
      </c>
      <c r="K46" s="41">
        <f t="shared" si="5"/>
        <v>11104.34486784482</v>
      </c>
      <c r="L46" s="42">
        <f t="shared" si="6"/>
        <v>13399.27278399587</v>
      </c>
      <c r="M46" s="43">
        <f t="shared" si="7"/>
        <v>18264.543911543933</v>
      </c>
      <c r="N46" s="41">
        <f t="shared" si="8"/>
        <v>14102.517982162923</v>
      </c>
      <c r="O46" s="42">
        <f t="shared" si="9"/>
        <v>20098.909175993806</v>
      </c>
      <c r="P46" s="43">
        <f t="shared" si="10"/>
        <v>36529.087823087866</v>
      </c>
    </row>
    <row r="47" spans="1:19" x14ac:dyDescent="0.4">
      <c r="B47" s="7">
        <v>39</v>
      </c>
      <c r="C47" s="146">
        <v>44254</v>
      </c>
      <c r="D47" s="44">
        <v>1</v>
      </c>
      <c r="E47" s="54">
        <v>1.27</v>
      </c>
      <c r="F47" s="57">
        <v>1.5</v>
      </c>
      <c r="G47" s="147">
        <v>2</v>
      </c>
      <c r="H47" s="20">
        <f t="shared" si="11"/>
        <v>398887.17082760698</v>
      </c>
      <c r="I47" s="20">
        <f t="shared" si="12"/>
        <v>487744.69539810304</v>
      </c>
      <c r="J47" s="20">
        <f t="shared" si="13"/>
        <v>684068.05130035873</v>
      </c>
      <c r="K47" s="41">
        <f t="shared" si="5"/>
        <v>11527.42040730971</v>
      </c>
      <c r="L47" s="42">
        <f t="shared" si="6"/>
        <v>14002.240059275684</v>
      </c>
      <c r="M47" s="43">
        <f t="shared" si="7"/>
        <v>19360.416546236567</v>
      </c>
      <c r="N47" s="41">
        <f t="shared" si="8"/>
        <v>14639.823917283331</v>
      </c>
      <c r="O47" s="42">
        <f t="shared" si="9"/>
        <v>21003.360088913527</v>
      </c>
      <c r="P47" s="43">
        <f t="shared" si="10"/>
        <v>38720.833092473134</v>
      </c>
    </row>
    <row r="48" spans="1:19" ht="19.5" thickBot="1" x14ac:dyDescent="0.45">
      <c r="A48" s="148"/>
      <c r="B48" s="149">
        <v>40</v>
      </c>
      <c r="C48" s="150">
        <v>44254</v>
      </c>
      <c r="D48" s="151">
        <v>1</v>
      </c>
      <c r="E48" s="152">
        <v>1.27</v>
      </c>
      <c r="F48" s="153">
        <v>1.5</v>
      </c>
      <c r="G48" s="154">
        <v>2</v>
      </c>
      <c r="H48" s="155">
        <f t="shared" si="11"/>
        <v>414084.77203613881</v>
      </c>
      <c r="I48" s="155">
        <f t="shared" si="12"/>
        <v>509693.20669101767</v>
      </c>
      <c r="J48" s="155">
        <f t="shared" si="13"/>
        <v>725112.13437838026</v>
      </c>
      <c r="K48" s="156">
        <f t="shared" si="5"/>
        <v>11966.615124828209</v>
      </c>
      <c r="L48" s="157">
        <f t="shared" si="6"/>
        <v>14632.34086194309</v>
      </c>
      <c r="M48" s="158">
        <f t="shared" si="7"/>
        <v>20522.041539010763</v>
      </c>
      <c r="N48" s="156">
        <f t="shared" si="8"/>
        <v>15197.601208531827</v>
      </c>
      <c r="O48" s="157">
        <f t="shared" si="9"/>
        <v>21948.511292914634</v>
      </c>
      <c r="P48" s="158">
        <f t="shared" si="10"/>
        <v>41044.083078021526</v>
      </c>
    </row>
    <row r="49" spans="1:16" x14ac:dyDescent="0.4">
      <c r="A49" t="s">
        <v>88</v>
      </c>
      <c r="B49" s="7">
        <v>41</v>
      </c>
      <c r="C49" s="130">
        <v>44258</v>
      </c>
      <c r="D49" s="44">
        <v>1</v>
      </c>
      <c r="E49" s="54">
        <v>1.27</v>
      </c>
      <c r="F49" s="55">
        <v>1.5</v>
      </c>
      <c r="G49" s="56">
        <v>2</v>
      </c>
      <c r="H49" s="20">
        <f t="shared" si="11"/>
        <v>429861.40185071569</v>
      </c>
      <c r="I49" s="20">
        <f t="shared" si="12"/>
        <v>532629.4009921134</v>
      </c>
      <c r="J49" s="20">
        <f t="shared" si="13"/>
        <v>768618.86244108307</v>
      </c>
      <c r="K49" s="41">
        <f t="shared" si="5"/>
        <v>12422.543161084164</v>
      </c>
      <c r="L49" s="42">
        <f t="shared" si="6"/>
        <v>15290.796200730529</v>
      </c>
      <c r="M49" s="43">
        <f t="shared" si="7"/>
        <v>21753.364031351408</v>
      </c>
      <c r="N49" s="41">
        <f t="shared" si="8"/>
        <v>15776.629814576889</v>
      </c>
      <c r="O49" s="42">
        <f t="shared" si="9"/>
        <v>22936.194301095791</v>
      </c>
      <c r="P49" s="43">
        <f t="shared" si="10"/>
        <v>43506.728062702816</v>
      </c>
    </row>
    <row r="50" spans="1:16" x14ac:dyDescent="0.4">
      <c r="A50" t="s">
        <v>89</v>
      </c>
      <c r="B50" s="7">
        <v>42</v>
      </c>
      <c r="C50" s="130">
        <v>44258</v>
      </c>
      <c r="D50" s="44">
        <v>1</v>
      </c>
      <c r="E50" s="54">
        <v>1.27</v>
      </c>
      <c r="F50" s="55">
        <v>1.5</v>
      </c>
      <c r="G50" s="56">
        <v>2</v>
      </c>
      <c r="H50" s="20">
        <f t="shared" si="11"/>
        <v>446239.12126122793</v>
      </c>
      <c r="I50" s="20">
        <f t="shared" si="12"/>
        <v>556597.72403675853</v>
      </c>
      <c r="J50" s="20">
        <f t="shared" si="13"/>
        <v>814735.99418754806</v>
      </c>
      <c r="K50" s="41">
        <f t="shared" si="5"/>
        <v>12895.842055521471</v>
      </c>
      <c r="L50" s="42">
        <f t="shared" si="6"/>
        <v>15978.882029763401</v>
      </c>
      <c r="M50" s="43">
        <f t="shared" si="7"/>
        <v>23058.565873232492</v>
      </c>
      <c r="N50" s="41">
        <f t="shared" si="8"/>
        <v>16377.719410512267</v>
      </c>
      <c r="O50" s="42">
        <f t="shared" si="9"/>
        <v>23968.323044645102</v>
      </c>
      <c r="P50" s="43">
        <f t="shared" si="10"/>
        <v>46117.131746464984</v>
      </c>
    </row>
    <row r="51" spans="1:16" x14ac:dyDescent="0.4">
      <c r="B51" s="7">
        <v>43</v>
      </c>
      <c r="C51" s="130">
        <v>44258</v>
      </c>
      <c r="D51" s="44">
        <v>1</v>
      </c>
      <c r="E51" s="54">
        <v>1.27</v>
      </c>
      <c r="F51" s="55">
        <v>1.5</v>
      </c>
      <c r="G51" s="56">
        <v>2</v>
      </c>
      <c r="H51" s="20">
        <f t="shared" si="11"/>
        <v>463240.83178128069</v>
      </c>
      <c r="I51" s="20">
        <f t="shared" si="12"/>
        <v>581644.62161841267</v>
      </c>
      <c r="J51" s="20">
        <f t="shared" si="13"/>
        <v>863620.15383880096</v>
      </c>
      <c r="K51" s="41">
        <f t="shared" si="5"/>
        <v>13387.173637836837</v>
      </c>
      <c r="L51" s="42">
        <f t="shared" si="6"/>
        <v>16697.931721102756</v>
      </c>
      <c r="M51" s="43">
        <f t="shared" si="7"/>
        <v>24442.079825626442</v>
      </c>
      <c r="N51" s="41">
        <f t="shared" si="8"/>
        <v>17001.710520052784</v>
      </c>
      <c r="O51" s="42">
        <f t="shared" si="9"/>
        <v>25046.897581654135</v>
      </c>
      <c r="P51" s="43">
        <f t="shared" si="10"/>
        <v>48884.159651252885</v>
      </c>
    </row>
    <row r="52" spans="1:16" x14ac:dyDescent="0.4">
      <c r="B52" s="7">
        <v>44</v>
      </c>
      <c r="C52" s="130">
        <v>44258</v>
      </c>
      <c r="D52" s="44">
        <v>1</v>
      </c>
      <c r="E52" s="54">
        <v>1.27</v>
      </c>
      <c r="F52" s="55">
        <v>1.5</v>
      </c>
      <c r="G52" s="56">
        <v>0</v>
      </c>
      <c r="H52" s="20">
        <f t="shared" si="11"/>
        <v>480890.30747214751</v>
      </c>
      <c r="I52" s="20">
        <f t="shared" si="12"/>
        <v>607818.62959124125</v>
      </c>
      <c r="J52" s="20">
        <f t="shared" si="13"/>
        <v>863620.15383880096</v>
      </c>
      <c r="K52" s="41">
        <f t="shared" si="5"/>
        <v>13897.224953438421</v>
      </c>
      <c r="L52" s="42">
        <f t="shared" si="6"/>
        <v>17449.338648552381</v>
      </c>
      <c r="M52" s="43">
        <f t="shared" si="7"/>
        <v>25908.604615164029</v>
      </c>
      <c r="N52" s="41">
        <f t="shared" si="8"/>
        <v>17649.475690866795</v>
      </c>
      <c r="O52" s="42">
        <f t="shared" si="9"/>
        <v>26174.007972828571</v>
      </c>
      <c r="P52" s="43">
        <f t="shared" si="10"/>
        <v>0</v>
      </c>
    </row>
    <row r="53" spans="1:16" x14ac:dyDescent="0.4">
      <c r="B53" s="7">
        <v>45</v>
      </c>
      <c r="C53" s="130">
        <v>44258</v>
      </c>
      <c r="D53" s="44">
        <v>1</v>
      </c>
      <c r="E53" s="54">
        <v>1.27</v>
      </c>
      <c r="F53" s="55">
        <v>1.5</v>
      </c>
      <c r="G53" s="56">
        <v>2</v>
      </c>
      <c r="H53" s="20">
        <f t="shared" si="11"/>
        <v>499212.22818683635</v>
      </c>
      <c r="I53" s="20">
        <f t="shared" si="12"/>
        <v>635170.46792284714</v>
      </c>
      <c r="J53" s="20">
        <f t="shared" si="13"/>
        <v>915437.36306912906</v>
      </c>
      <c r="K53" s="41">
        <f t="shared" si="5"/>
        <v>14426.709224164424</v>
      </c>
      <c r="L53" s="42">
        <f t="shared" si="6"/>
        <v>18234.558887737236</v>
      </c>
      <c r="M53" s="43">
        <f t="shared" si="7"/>
        <v>25908.604615164029</v>
      </c>
      <c r="N53" s="41">
        <f t="shared" si="8"/>
        <v>18321.920714688818</v>
      </c>
      <c r="O53" s="42">
        <f t="shared" si="9"/>
        <v>27351.838331605853</v>
      </c>
      <c r="P53" s="43">
        <f t="shared" si="10"/>
        <v>51817.209230328059</v>
      </c>
    </row>
    <row r="54" spans="1:16" x14ac:dyDescent="0.4">
      <c r="B54" s="7">
        <v>46</v>
      </c>
      <c r="C54" s="130">
        <v>44258</v>
      </c>
      <c r="D54" s="44">
        <v>1</v>
      </c>
      <c r="E54" s="54">
        <v>1.27</v>
      </c>
      <c r="F54" s="55">
        <v>1.5</v>
      </c>
      <c r="G54" s="56">
        <v>2</v>
      </c>
      <c r="H54" s="20">
        <f t="shared" si="11"/>
        <v>518232.21408075478</v>
      </c>
      <c r="I54" s="20">
        <f t="shared" si="12"/>
        <v>663753.13897937525</v>
      </c>
      <c r="J54" s="20">
        <f t="shared" si="13"/>
        <v>970363.60485327686</v>
      </c>
      <c r="K54" s="41">
        <f t="shared" si="5"/>
        <v>14976.366845605089</v>
      </c>
      <c r="L54" s="42">
        <f t="shared" si="6"/>
        <v>19055.114037685413</v>
      </c>
      <c r="M54" s="43">
        <f t="shared" si="7"/>
        <v>27463.120892073872</v>
      </c>
      <c r="N54" s="41">
        <f t="shared" si="8"/>
        <v>19019.985893918463</v>
      </c>
      <c r="O54" s="42">
        <f t="shared" si="9"/>
        <v>28582.671056528117</v>
      </c>
      <c r="P54" s="43">
        <f t="shared" si="10"/>
        <v>54926.241784147744</v>
      </c>
    </row>
    <row r="55" spans="1:16" x14ac:dyDescent="0.4">
      <c r="B55" s="7">
        <v>47</v>
      </c>
      <c r="C55" s="130">
        <v>44258</v>
      </c>
      <c r="D55" s="44">
        <v>1</v>
      </c>
      <c r="E55" s="54">
        <v>1.27</v>
      </c>
      <c r="F55" s="55">
        <v>1.5</v>
      </c>
      <c r="G55" s="56">
        <v>2</v>
      </c>
      <c r="H55" s="20">
        <f t="shared" si="11"/>
        <v>537976.86143723154</v>
      </c>
      <c r="I55" s="20">
        <f t="shared" si="12"/>
        <v>693622.03023344709</v>
      </c>
      <c r="J55" s="20">
        <f t="shared" si="13"/>
        <v>1028585.4211444735</v>
      </c>
      <c r="K55" s="41">
        <f t="shared" si="5"/>
        <v>15546.966422422644</v>
      </c>
      <c r="L55" s="42">
        <f t="shared" si="6"/>
        <v>19912.594169381257</v>
      </c>
      <c r="M55" s="43">
        <f t="shared" si="7"/>
        <v>29110.908145598303</v>
      </c>
      <c r="N55" s="41">
        <f t="shared" si="8"/>
        <v>19744.647356476758</v>
      </c>
      <c r="O55" s="42">
        <f t="shared" si="9"/>
        <v>29868.891254071885</v>
      </c>
      <c r="P55" s="43">
        <f t="shared" si="10"/>
        <v>58221.816291196606</v>
      </c>
    </row>
    <row r="56" spans="1:16" x14ac:dyDescent="0.4">
      <c r="B56" s="7">
        <v>48</v>
      </c>
      <c r="C56" s="130">
        <v>44258</v>
      </c>
      <c r="D56" s="44">
        <v>2</v>
      </c>
      <c r="E56" s="54">
        <v>1.27</v>
      </c>
      <c r="F56" s="55">
        <v>1.5</v>
      </c>
      <c r="G56" s="56">
        <v>2</v>
      </c>
      <c r="H56" s="20">
        <f t="shared" si="11"/>
        <v>558473.7798579901</v>
      </c>
      <c r="I56" s="20">
        <f t="shared" si="12"/>
        <v>724835.0215939522</v>
      </c>
      <c r="J56" s="20">
        <f t="shared" si="13"/>
        <v>1090300.546413142</v>
      </c>
      <c r="K56" s="41">
        <f t="shared" si="5"/>
        <v>16139.305843116945</v>
      </c>
      <c r="L56" s="42">
        <f t="shared" si="6"/>
        <v>20808.660907003414</v>
      </c>
      <c r="M56" s="43">
        <f t="shared" si="7"/>
        <v>30857.562634334205</v>
      </c>
      <c r="N56" s="41">
        <f t="shared" si="8"/>
        <v>20496.91842075852</v>
      </c>
      <c r="O56" s="42">
        <f t="shared" si="9"/>
        <v>31212.991360505119</v>
      </c>
      <c r="P56" s="43">
        <f t="shared" si="10"/>
        <v>61715.125268668409</v>
      </c>
    </row>
    <row r="57" spans="1:16" x14ac:dyDescent="0.4">
      <c r="B57" s="7">
        <v>49</v>
      </c>
      <c r="C57" s="130">
        <v>44258</v>
      </c>
      <c r="D57" s="44">
        <v>2</v>
      </c>
      <c r="E57" s="54">
        <v>1.27</v>
      </c>
      <c r="F57" s="55">
        <v>1.5</v>
      </c>
      <c r="G57" s="56">
        <v>2</v>
      </c>
      <c r="H57" s="20">
        <f t="shared" si="11"/>
        <v>579751.63087057951</v>
      </c>
      <c r="I57" s="20">
        <f t="shared" si="12"/>
        <v>757452.59756568004</v>
      </c>
      <c r="J57" s="20">
        <f t="shared" si="13"/>
        <v>1155718.5791979306</v>
      </c>
      <c r="K57" s="41">
        <f t="shared" si="5"/>
        <v>16754.213395739702</v>
      </c>
      <c r="L57" s="42">
        <f t="shared" si="6"/>
        <v>21745.050647818563</v>
      </c>
      <c r="M57" s="43">
        <f t="shared" si="7"/>
        <v>32709.01639239426</v>
      </c>
      <c r="N57" s="41">
        <f t="shared" si="8"/>
        <v>21277.851012589421</v>
      </c>
      <c r="O57" s="42">
        <f t="shared" si="9"/>
        <v>32617.575971727845</v>
      </c>
      <c r="P57" s="43">
        <f t="shared" si="10"/>
        <v>65418.03278478852</v>
      </c>
    </row>
    <row r="58" spans="1:16" ht="19.5" thickBot="1" x14ac:dyDescent="0.45">
      <c r="B58" s="128">
        <v>50</v>
      </c>
      <c r="C58" s="130">
        <v>44258</v>
      </c>
      <c r="D58" s="48">
        <v>2</v>
      </c>
      <c r="E58" s="58">
        <v>1.27</v>
      </c>
      <c r="F58" s="59">
        <v>1.5</v>
      </c>
      <c r="G58" s="60">
        <v>2</v>
      </c>
      <c r="H58" s="20">
        <f t="shared" si="11"/>
        <v>601840.16800674854</v>
      </c>
      <c r="I58" s="20">
        <f t="shared" si="12"/>
        <v>791537.96445613564</v>
      </c>
      <c r="J58" s="20">
        <f t="shared" si="13"/>
        <v>1225061.6939498065</v>
      </c>
      <c r="K58" s="41">
        <f t="shared" si="5"/>
        <v>17392.548926117386</v>
      </c>
      <c r="L58" s="42">
        <f t="shared" si="6"/>
        <v>22723.5779269704</v>
      </c>
      <c r="M58" s="43">
        <f t="shared" si="7"/>
        <v>34671.557375937919</v>
      </c>
      <c r="N58" s="41">
        <f t="shared" si="8"/>
        <v>22088.537136169081</v>
      </c>
      <c r="O58" s="42">
        <f t="shared" si="9"/>
        <v>34085.366890455596</v>
      </c>
      <c r="P58" s="43">
        <f t="shared" si="10"/>
        <v>69343.114751875837</v>
      </c>
    </row>
    <row r="59" spans="1:16" ht="19.5" thickBot="1" x14ac:dyDescent="0.45">
      <c r="B59" s="7"/>
      <c r="C59" s="167" t="s">
        <v>5</v>
      </c>
      <c r="D59" s="168"/>
      <c r="E59" s="5">
        <f>COUNTIF(E9:E58,1.27)</f>
        <v>48</v>
      </c>
      <c r="F59" s="5">
        <f>COUNTIF(F9:F58,1.5)</f>
        <v>48</v>
      </c>
      <c r="G59" s="6">
        <f>COUNTIF(G9:G58,2)</f>
        <v>44</v>
      </c>
      <c r="H59" s="67">
        <f>N59+H8</f>
        <v>601840.16800674854</v>
      </c>
      <c r="I59" s="68">
        <f>O59+I8</f>
        <v>791537.96445613564</v>
      </c>
      <c r="J59" s="69">
        <f>P59+J8</f>
        <v>1225061.6939498063</v>
      </c>
      <c r="K59" s="64" t="s">
        <v>32</v>
      </c>
      <c r="L59" s="65">
        <f>C58-C9</f>
        <v>29</v>
      </c>
      <c r="M59" s="66" t="s">
        <v>33</v>
      </c>
      <c r="N59" s="78">
        <f>SUM(N9:N58)</f>
        <v>501840.16800674854</v>
      </c>
      <c r="O59" s="79">
        <f>SUM(O9:O58)</f>
        <v>691537.96445613564</v>
      </c>
      <c r="P59" s="80">
        <f>SUM(P9:P58)</f>
        <v>1125061.6939498063</v>
      </c>
    </row>
    <row r="60" spans="1:16" ht="19.5" thickBot="1" x14ac:dyDescent="0.45">
      <c r="B60" s="129"/>
      <c r="C60" s="160" t="s">
        <v>6</v>
      </c>
      <c r="D60" s="161"/>
      <c r="E60" s="5">
        <f>COUNTIF(E9:E58,-1)</f>
        <v>0</v>
      </c>
      <c r="F60" s="5">
        <f>COUNTIF(F9:F58,-1)</f>
        <v>0</v>
      </c>
      <c r="G60" s="6">
        <f>COUNTIF(G9:G58,-1)</f>
        <v>0</v>
      </c>
      <c r="H60" s="165" t="s">
        <v>31</v>
      </c>
      <c r="I60" s="159"/>
      <c r="J60" s="166"/>
      <c r="K60" s="165" t="s">
        <v>34</v>
      </c>
      <c r="L60" s="159"/>
      <c r="M60" s="166"/>
      <c r="N60" s="7"/>
      <c r="O60" s="3"/>
      <c r="P60" s="4"/>
    </row>
    <row r="61" spans="1:16" ht="19.5" thickBot="1" x14ac:dyDescent="0.45">
      <c r="B61" s="128"/>
      <c r="C61" s="160" t="s">
        <v>36</v>
      </c>
      <c r="D61" s="161"/>
      <c r="E61" s="5">
        <f>COUNTIF(E9:E58,0)</f>
        <v>2</v>
      </c>
      <c r="F61" s="5">
        <f>COUNTIF(F9:F58,0)</f>
        <v>2</v>
      </c>
      <c r="G61" s="5">
        <f>COUNTIF(G9:G58,0)</f>
        <v>6</v>
      </c>
      <c r="H61" s="73">
        <f>H59/H8</f>
        <v>6.0184016800674858</v>
      </c>
      <c r="I61" s="74">
        <f>I59/I8</f>
        <v>7.915379644561356</v>
      </c>
      <c r="J61" s="75">
        <f>J59/J8</f>
        <v>12.250616939498062</v>
      </c>
      <c r="K61" s="62">
        <f>(H61-100%)*30/L59</f>
        <v>5.1914500138629167</v>
      </c>
      <c r="L61" s="62">
        <f>(I61-100%)*30/L59</f>
        <v>7.1538410116151958</v>
      </c>
      <c r="M61" s="63">
        <f>(J61-100%)*30/L59</f>
        <v>11.638569247756617</v>
      </c>
      <c r="N61" s="8"/>
      <c r="O61" s="2"/>
      <c r="P61" s="9"/>
    </row>
    <row r="62" spans="1:16" ht="19.5" thickBot="1" x14ac:dyDescent="0.45">
      <c r="B62" s="128"/>
      <c r="C62" s="159" t="s">
        <v>4</v>
      </c>
      <c r="D62" s="159"/>
      <c r="E62" s="76">
        <f>E59/(E59+E60+E61)</f>
        <v>0.96</v>
      </c>
      <c r="F62" s="71">
        <f>F59/(F59+F60+F61)</f>
        <v>0.96</v>
      </c>
      <c r="G62" s="72">
        <f>G59/(G59+G60+G61)</f>
        <v>0.88</v>
      </c>
    </row>
    <row r="64" spans="1:16" x14ac:dyDescent="0.4">
      <c r="E64" s="70"/>
      <c r="F64" s="70"/>
      <c r="G64" s="70"/>
    </row>
  </sheetData>
  <mergeCells count="11">
    <mergeCell ref="C62:D62"/>
    <mergeCell ref="C61:D61"/>
    <mergeCell ref="K8:M8"/>
    <mergeCell ref="K6:M6"/>
    <mergeCell ref="N6:P6"/>
    <mergeCell ref="H6:J6"/>
    <mergeCell ref="N8:P8"/>
    <mergeCell ref="C59:D59"/>
    <mergeCell ref="C60:D60"/>
    <mergeCell ref="H60:J60"/>
    <mergeCell ref="K60:M60"/>
  </mergeCells>
  <phoneticPr fontId="1"/>
  <pageMargins left="0.7" right="0.7" top="0.75" bottom="0.75" header="0.3" footer="0.3"/>
  <pageSetup paperSize="9" orientation="portrait" horizontalDpi="4294967293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K1893"/>
  <sheetViews>
    <sheetView tabSelected="1" topLeftCell="A1479" zoomScale="80" zoomScaleNormal="80" workbookViewId="0">
      <selection activeCell="Q1512" sqref="Q1511:Q1512"/>
    </sheetView>
  </sheetViews>
  <sheetFormatPr defaultColWidth="8.125" defaultRowHeight="14.25" x14ac:dyDescent="0.4"/>
  <cols>
    <col min="1" max="1" width="6.625" style="50" customWidth="1"/>
    <col min="2" max="2" width="7.25" style="49" customWidth="1"/>
    <col min="3" max="256" width="8.125" style="49"/>
    <col min="257" max="257" width="6.625" style="49" customWidth="1"/>
    <col min="258" max="258" width="7.25" style="49" customWidth="1"/>
    <col min="259" max="512" width="8.125" style="49"/>
    <col min="513" max="513" width="6.625" style="49" customWidth="1"/>
    <col min="514" max="514" width="7.25" style="49" customWidth="1"/>
    <col min="515" max="768" width="8.125" style="49"/>
    <col min="769" max="769" width="6.625" style="49" customWidth="1"/>
    <col min="770" max="770" width="7.25" style="49" customWidth="1"/>
    <col min="771" max="1024" width="8.125" style="49"/>
    <col min="1025" max="1025" width="6.625" style="49" customWidth="1"/>
    <col min="1026" max="1026" width="7.25" style="49" customWidth="1"/>
    <col min="1027" max="1280" width="8.125" style="49"/>
    <col min="1281" max="1281" width="6.625" style="49" customWidth="1"/>
    <col min="1282" max="1282" width="7.25" style="49" customWidth="1"/>
    <col min="1283" max="1536" width="8.125" style="49"/>
    <col min="1537" max="1537" width="6.625" style="49" customWidth="1"/>
    <col min="1538" max="1538" width="7.25" style="49" customWidth="1"/>
    <col min="1539" max="1792" width="8.125" style="49"/>
    <col min="1793" max="1793" width="6.625" style="49" customWidth="1"/>
    <col min="1794" max="1794" width="7.25" style="49" customWidth="1"/>
    <col min="1795" max="2048" width="8.125" style="49"/>
    <col min="2049" max="2049" width="6.625" style="49" customWidth="1"/>
    <col min="2050" max="2050" width="7.25" style="49" customWidth="1"/>
    <col min="2051" max="2304" width="8.125" style="49"/>
    <col min="2305" max="2305" width="6.625" style="49" customWidth="1"/>
    <col min="2306" max="2306" width="7.25" style="49" customWidth="1"/>
    <col min="2307" max="2560" width="8.125" style="49"/>
    <col min="2561" max="2561" width="6.625" style="49" customWidth="1"/>
    <col min="2562" max="2562" width="7.25" style="49" customWidth="1"/>
    <col min="2563" max="2816" width="8.125" style="49"/>
    <col min="2817" max="2817" width="6.625" style="49" customWidth="1"/>
    <col min="2818" max="2818" width="7.25" style="49" customWidth="1"/>
    <col min="2819" max="3072" width="8.125" style="49"/>
    <col min="3073" max="3073" width="6.625" style="49" customWidth="1"/>
    <col min="3074" max="3074" width="7.25" style="49" customWidth="1"/>
    <col min="3075" max="3328" width="8.125" style="49"/>
    <col min="3329" max="3329" width="6.625" style="49" customWidth="1"/>
    <col min="3330" max="3330" width="7.25" style="49" customWidth="1"/>
    <col min="3331" max="3584" width="8.125" style="49"/>
    <col min="3585" max="3585" width="6.625" style="49" customWidth="1"/>
    <col min="3586" max="3586" width="7.25" style="49" customWidth="1"/>
    <col min="3587" max="3840" width="8.125" style="49"/>
    <col min="3841" max="3841" width="6.625" style="49" customWidth="1"/>
    <col min="3842" max="3842" width="7.25" style="49" customWidth="1"/>
    <col min="3843" max="4096" width="8.125" style="49"/>
    <col min="4097" max="4097" width="6.625" style="49" customWidth="1"/>
    <col min="4098" max="4098" width="7.25" style="49" customWidth="1"/>
    <col min="4099" max="4352" width="8.125" style="49"/>
    <col min="4353" max="4353" width="6.625" style="49" customWidth="1"/>
    <col min="4354" max="4354" width="7.25" style="49" customWidth="1"/>
    <col min="4355" max="4608" width="8.125" style="49"/>
    <col min="4609" max="4609" width="6.625" style="49" customWidth="1"/>
    <col min="4610" max="4610" width="7.25" style="49" customWidth="1"/>
    <col min="4611" max="4864" width="8.125" style="49"/>
    <col min="4865" max="4865" width="6.625" style="49" customWidth="1"/>
    <col min="4866" max="4866" width="7.25" style="49" customWidth="1"/>
    <col min="4867" max="5120" width="8.125" style="49"/>
    <col min="5121" max="5121" width="6.625" style="49" customWidth="1"/>
    <col min="5122" max="5122" width="7.25" style="49" customWidth="1"/>
    <col min="5123" max="5376" width="8.125" style="49"/>
    <col min="5377" max="5377" width="6.625" style="49" customWidth="1"/>
    <col min="5378" max="5378" width="7.25" style="49" customWidth="1"/>
    <col min="5379" max="5632" width="8.125" style="49"/>
    <col min="5633" max="5633" width="6.625" style="49" customWidth="1"/>
    <col min="5634" max="5634" width="7.25" style="49" customWidth="1"/>
    <col min="5635" max="5888" width="8.125" style="49"/>
    <col min="5889" max="5889" width="6.625" style="49" customWidth="1"/>
    <col min="5890" max="5890" width="7.25" style="49" customWidth="1"/>
    <col min="5891" max="6144" width="8.125" style="49"/>
    <col min="6145" max="6145" width="6.625" style="49" customWidth="1"/>
    <col min="6146" max="6146" width="7.25" style="49" customWidth="1"/>
    <col min="6147" max="6400" width="8.125" style="49"/>
    <col min="6401" max="6401" width="6.625" style="49" customWidth="1"/>
    <col min="6402" max="6402" width="7.25" style="49" customWidth="1"/>
    <col min="6403" max="6656" width="8.125" style="49"/>
    <col min="6657" max="6657" width="6.625" style="49" customWidth="1"/>
    <col min="6658" max="6658" width="7.25" style="49" customWidth="1"/>
    <col min="6659" max="6912" width="8.125" style="49"/>
    <col min="6913" max="6913" width="6.625" style="49" customWidth="1"/>
    <col min="6914" max="6914" width="7.25" style="49" customWidth="1"/>
    <col min="6915" max="7168" width="8.125" style="49"/>
    <col min="7169" max="7169" width="6.625" style="49" customWidth="1"/>
    <col min="7170" max="7170" width="7.25" style="49" customWidth="1"/>
    <col min="7171" max="7424" width="8.125" style="49"/>
    <col min="7425" max="7425" width="6.625" style="49" customWidth="1"/>
    <col min="7426" max="7426" width="7.25" style="49" customWidth="1"/>
    <col min="7427" max="7680" width="8.125" style="49"/>
    <col min="7681" max="7681" width="6.625" style="49" customWidth="1"/>
    <col min="7682" max="7682" width="7.25" style="49" customWidth="1"/>
    <col min="7683" max="7936" width="8.125" style="49"/>
    <col min="7937" max="7937" width="6.625" style="49" customWidth="1"/>
    <col min="7938" max="7938" width="7.25" style="49" customWidth="1"/>
    <col min="7939" max="8192" width="8.125" style="49"/>
    <col min="8193" max="8193" width="6.625" style="49" customWidth="1"/>
    <col min="8194" max="8194" width="7.25" style="49" customWidth="1"/>
    <col min="8195" max="8448" width="8.125" style="49"/>
    <col min="8449" max="8449" width="6.625" style="49" customWidth="1"/>
    <col min="8450" max="8450" width="7.25" style="49" customWidth="1"/>
    <col min="8451" max="8704" width="8.125" style="49"/>
    <col min="8705" max="8705" width="6.625" style="49" customWidth="1"/>
    <col min="8706" max="8706" width="7.25" style="49" customWidth="1"/>
    <col min="8707" max="8960" width="8.125" style="49"/>
    <col min="8961" max="8961" width="6.625" style="49" customWidth="1"/>
    <col min="8962" max="8962" width="7.25" style="49" customWidth="1"/>
    <col min="8963" max="9216" width="8.125" style="49"/>
    <col min="9217" max="9217" width="6.625" style="49" customWidth="1"/>
    <col min="9218" max="9218" width="7.25" style="49" customWidth="1"/>
    <col min="9219" max="9472" width="8.125" style="49"/>
    <col min="9473" max="9473" width="6.625" style="49" customWidth="1"/>
    <col min="9474" max="9474" width="7.25" style="49" customWidth="1"/>
    <col min="9475" max="9728" width="8.125" style="49"/>
    <col min="9729" max="9729" width="6.625" style="49" customWidth="1"/>
    <col min="9730" max="9730" width="7.25" style="49" customWidth="1"/>
    <col min="9731" max="9984" width="8.125" style="49"/>
    <col min="9985" max="9985" width="6.625" style="49" customWidth="1"/>
    <col min="9986" max="9986" width="7.25" style="49" customWidth="1"/>
    <col min="9987" max="10240" width="8.125" style="49"/>
    <col min="10241" max="10241" width="6.625" style="49" customWidth="1"/>
    <col min="10242" max="10242" width="7.25" style="49" customWidth="1"/>
    <col min="10243" max="10496" width="8.125" style="49"/>
    <col min="10497" max="10497" width="6.625" style="49" customWidth="1"/>
    <col min="10498" max="10498" width="7.25" style="49" customWidth="1"/>
    <col min="10499" max="10752" width="8.125" style="49"/>
    <col min="10753" max="10753" width="6.625" style="49" customWidth="1"/>
    <col min="10754" max="10754" width="7.25" style="49" customWidth="1"/>
    <col min="10755" max="11008" width="8.125" style="49"/>
    <col min="11009" max="11009" width="6.625" style="49" customWidth="1"/>
    <col min="11010" max="11010" width="7.25" style="49" customWidth="1"/>
    <col min="11011" max="11264" width="8.125" style="49"/>
    <col min="11265" max="11265" width="6.625" style="49" customWidth="1"/>
    <col min="11266" max="11266" width="7.25" style="49" customWidth="1"/>
    <col min="11267" max="11520" width="8.125" style="49"/>
    <col min="11521" max="11521" width="6.625" style="49" customWidth="1"/>
    <col min="11522" max="11522" width="7.25" style="49" customWidth="1"/>
    <col min="11523" max="11776" width="8.125" style="49"/>
    <col min="11777" max="11777" width="6.625" style="49" customWidth="1"/>
    <col min="11778" max="11778" width="7.25" style="49" customWidth="1"/>
    <col min="11779" max="12032" width="8.125" style="49"/>
    <col min="12033" max="12033" width="6.625" style="49" customWidth="1"/>
    <col min="12034" max="12034" width="7.25" style="49" customWidth="1"/>
    <col min="12035" max="12288" width="8.125" style="49"/>
    <col min="12289" max="12289" width="6.625" style="49" customWidth="1"/>
    <col min="12290" max="12290" width="7.25" style="49" customWidth="1"/>
    <col min="12291" max="12544" width="8.125" style="49"/>
    <col min="12545" max="12545" width="6.625" style="49" customWidth="1"/>
    <col min="12546" max="12546" width="7.25" style="49" customWidth="1"/>
    <col min="12547" max="12800" width="8.125" style="49"/>
    <col min="12801" max="12801" width="6.625" style="49" customWidth="1"/>
    <col min="12802" max="12802" width="7.25" style="49" customWidth="1"/>
    <col min="12803" max="13056" width="8.125" style="49"/>
    <col min="13057" max="13057" width="6.625" style="49" customWidth="1"/>
    <col min="13058" max="13058" width="7.25" style="49" customWidth="1"/>
    <col min="13059" max="13312" width="8.125" style="49"/>
    <col min="13313" max="13313" width="6.625" style="49" customWidth="1"/>
    <col min="13314" max="13314" width="7.25" style="49" customWidth="1"/>
    <col min="13315" max="13568" width="8.125" style="49"/>
    <col min="13569" max="13569" width="6.625" style="49" customWidth="1"/>
    <col min="13570" max="13570" width="7.25" style="49" customWidth="1"/>
    <col min="13571" max="13824" width="8.125" style="49"/>
    <col min="13825" max="13825" width="6.625" style="49" customWidth="1"/>
    <col min="13826" max="13826" width="7.25" style="49" customWidth="1"/>
    <col min="13827" max="14080" width="8.125" style="49"/>
    <col min="14081" max="14081" width="6.625" style="49" customWidth="1"/>
    <col min="14082" max="14082" width="7.25" style="49" customWidth="1"/>
    <col min="14083" max="14336" width="8.125" style="49"/>
    <col min="14337" max="14337" width="6.625" style="49" customWidth="1"/>
    <col min="14338" max="14338" width="7.25" style="49" customWidth="1"/>
    <col min="14339" max="14592" width="8.125" style="49"/>
    <col min="14593" max="14593" width="6.625" style="49" customWidth="1"/>
    <col min="14594" max="14594" width="7.25" style="49" customWidth="1"/>
    <col min="14595" max="14848" width="8.125" style="49"/>
    <col min="14849" max="14849" width="6.625" style="49" customWidth="1"/>
    <col min="14850" max="14850" width="7.25" style="49" customWidth="1"/>
    <col min="14851" max="15104" width="8.125" style="49"/>
    <col min="15105" max="15105" width="6.625" style="49" customWidth="1"/>
    <col min="15106" max="15106" width="7.25" style="49" customWidth="1"/>
    <col min="15107" max="15360" width="8.125" style="49"/>
    <col min="15361" max="15361" width="6.625" style="49" customWidth="1"/>
    <col min="15362" max="15362" width="7.25" style="49" customWidth="1"/>
    <col min="15363" max="15616" width="8.125" style="49"/>
    <col min="15617" max="15617" width="6.625" style="49" customWidth="1"/>
    <col min="15618" max="15618" width="7.25" style="49" customWidth="1"/>
    <col min="15619" max="15872" width="8.125" style="49"/>
    <col min="15873" max="15873" width="6.625" style="49" customWidth="1"/>
    <col min="15874" max="15874" width="7.25" style="49" customWidth="1"/>
    <col min="15875" max="16128" width="8.125" style="49"/>
    <col min="16129" max="16129" width="6.625" style="49" customWidth="1"/>
    <col min="16130" max="16130" width="7.25" style="49" customWidth="1"/>
    <col min="16131" max="16384" width="8.125" style="49"/>
  </cols>
  <sheetData>
    <row r="1" spans="1:1" x14ac:dyDescent="0.4">
      <c r="A1" s="50">
        <v>7</v>
      </c>
    </row>
    <row r="29" spans="11:11" x14ac:dyDescent="0.4">
      <c r="K29" s="49" t="s">
        <v>38</v>
      </c>
    </row>
    <row r="36" spans="1:1" ht="24.75" customHeight="1" x14ac:dyDescent="0.4">
      <c r="A36" s="92" t="s">
        <v>40</v>
      </c>
    </row>
    <row r="37" spans="1:1" ht="24.75" customHeight="1" x14ac:dyDescent="0.4"/>
    <row r="60" spans="1:1" x14ac:dyDescent="0.4">
      <c r="A60" s="50" t="s">
        <v>39</v>
      </c>
    </row>
    <row r="69" spans="1:1" ht="21" x14ac:dyDescent="0.4">
      <c r="A69" s="92" t="s">
        <v>41</v>
      </c>
    </row>
    <row r="117" spans="1:1" ht="18.75" x14ac:dyDescent="0.4">
      <c r="A117" s="94" t="s">
        <v>46</v>
      </c>
    </row>
    <row r="164" spans="1:1" x14ac:dyDescent="0.4">
      <c r="A164" s="50" t="s">
        <v>47</v>
      </c>
    </row>
    <row r="211" spans="1:1" x14ac:dyDescent="0.4">
      <c r="A211" s="50" t="s">
        <v>48</v>
      </c>
    </row>
    <row r="257" spans="1:1" x14ac:dyDescent="0.4">
      <c r="A257" s="50" t="s">
        <v>49</v>
      </c>
    </row>
    <row r="310" spans="1:1" ht="21" x14ac:dyDescent="0.4">
      <c r="A310" s="92" t="s">
        <v>52</v>
      </c>
    </row>
    <row r="342" spans="1:1" ht="21" x14ac:dyDescent="0.4">
      <c r="A342" s="92" t="s">
        <v>53</v>
      </c>
    </row>
    <row r="388" spans="1:1" ht="24" x14ac:dyDescent="0.4">
      <c r="A388" s="103" t="s">
        <v>54</v>
      </c>
    </row>
    <row r="438" spans="1:1" ht="24" x14ac:dyDescent="0.4">
      <c r="A438" s="103" t="s">
        <v>55</v>
      </c>
    </row>
    <row r="488" spans="1:1" ht="24" x14ac:dyDescent="0.4">
      <c r="A488" s="103" t="s">
        <v>56</v>
      </c>
    </row>
    <row r="538" spans="1:1" ht="28.5" x14ac:dyDescent="0.4">
      <c r="A538" s="111" t="s">
        <v>57</v>
      </c>
    </row>
    <row r="574" spans="1:1" ht="32.25" x14ac:dyDescent="0.4">
      <c r="A574" s="112" t="s">
        <v>58</v>
      </c>
    </row>
    <row r="607" spans="1:2" ht="32.25" x14ac:dyDescent="0.4">
      <c r="A607" s="112" t="s">
        <v>59</v>
      </c>
      <c r="B607" s="115" t="s">
        <v>60</v>
      </c>
    </row>
    <row r="639" spans="1:2" ht="28.5" x14ac:dyDescent="0.4">
      <c r="A639" s="111" t="s">
        <v>61</v>
      </c>
      <c r="B639" s="49" t="s">
        <v>62</v>
      </c>
    </row>
    <row r="679" spans="1:1" ht="30.75" x14ac:dyDescent="0.4">
      <c r="A679" s="116" t="s">
        <v>63</v>
      </c>
    </row>
    <row r="718" spans="1:2" ht="28.5" x14ac:dyDescent="0.4">
      <c r="A718" s="111" t="s">
        <v>63</v>
      </c>
      <c r="B718" s="49" t="s">
        <v>65</v>
      </c>
    </row>
    <row r="758" spans="1:3" ht="28.5" x14ac:dyDescent="0.4">
      <c r="A758" s="111" t="s">
        <v>64</v>
      </c>
      <c r="C758" s="49" t="s">
        <v>66</v>
      </c>
    </row>
    <row r="797" spans="1:2" ht="28.5" x14ac:dyDescent="0.4">
      <c r="A797" s="111" t="s">
        <v>64</v>
      </c>
      <c r="B797" s="49" t="s">
        <v>62</v>
      </c>
    </row>
    <row r="836" spans="1:2" ht="28.5" x14ac:dyDescent="0.4">
      <c r="A836" s="111" t="s">
        <v>67</v>
      </c>
      <c r="B836" s="49" t="s">
        <v>62</v>
      </c>
    </row>
    <row r="875" spans="1:2" ht="28.5" x14ac:dyDescent="0.4">
      <c r="A875" s="111" t="s">
        <v>68</v>
      </c>
      <c r="B875" s="49" t="s">
        <v>71</v>
      </c>
    </row>
    <row r="914" spans="1:2" ht="28.5" x14ac:dyDescent="0.4">
      <c r="A914" s="111" t="s">
        <v>69</v>
      </c>
      <c r="B914" s="49" t="s">
        <v>62</v>
      </c>
    </row>
    <row r="955" spans="1:7" ht="30.75" x14ac:dyDescent="0.4">
      <c r="A955" s="116" t="s">
        <v>72</v>
      </c>
      <c r="B955" s="169" t="s">
        <v>73</v>
      </c>
      <c r="C955" s="170"/>
      <c r="D955" s="170"/>
      <c r="E955" s="170"/>
      <c r="F955" s="170"/>
      <c r="G955" s="170"/>
    </row>
    <row r="996" spans="1:7" ht="30.75" x14ac:dyDescent="0.4">
      <c r="A996" s="116" t="s">
        <v>74</v>
      </c>
      <c r="B996" s="169" t="s">
        <v>73</v>
      </c>
      <c r="C996" s="170"/>
      <c r="D996" s="170"/>
      <c r="E996" s="170"/>
      <c r="F996" s="170"/>
      <c r="G996" s="170"/>
    </row>
    <row r="1036" spans="1:7" ht="30.75" x14ac:dyDescent="0.4">
      <c r="A1036" s="116" t="s">
        <v>76</v>
      </c>
      <c r="B1036" s="169" t="s">
        <v>73</v>
      </c>
      <c r="C1036" s="170"/>
      <c r="D1036" s="170"/>
      <c r="E1036" s="170"/>
      <c r="F1036" s="170"/>
      <c r="G1036" s="170"/>
    </row>
    <row r="1078" spans="1:7" ht="30.75" x14ac:dyDescent="0.4">
      <c r="A1078" s="116" t="s">
        <v>77</v>
      </c>
      <c r="B1078" s="169" t="s">
        <v>73</v>
      </c>
      <c r="C1078" s="170"/>
      <c r="D1078" s="170"/>
      <c r="E1078" s="170"/>
      <c r="F1078" s="170"/>
      <c r="G1078" s="170"/>
    </row>
    <row r="1120" spans="1:7" ht="30.75" x14ac:dyDescent="0.4">
      <c r="A1120" s="116" t="s">
        <v>78</v>
      </c>
      <c r="B1120" s="169" t="s">
        <v>73</v>
      </c>
      <c r="C1120" s="170"/>
      <c r="D1120" s="170"/>
      <c r="E1120" s="170"/>
      <c r="F1120" s="170"/>
      <c r="G1120" s="170"/>
    </row>
    <row r="1156" spans="1:7" ht="30.75" x14ac:dyDescent="0.4">
      <c r="A1156" s="116" t="s">
        <v>79</v>
      </c>
      <c r="B1156" s="169" t="s">
        <v>73</v>
      </c>
      <c r="C1156" s="170"/>
      <c r="D1156" s="170"/>
      <c r="E1156" s="170"/>
      <c r="F1156" s="170"/>
      <c r="G1156" s="170"/>
    </row>
    <row r="1197" spans="1:7" ht="30.75" x14ac:dyDescent="0.4">
      <c r="A1197" s="116" t="s">
        <v>80</v>
      </c>
      <c r="B1197" s="169" t="s">
        <v>73</v>
      </c>
      <c r="C1197" s="170"/>
      <c r="D1197" s="170"/>
      <c r="E1197" s="170"/>
      <c r="F1197" s="170"/>
      <c r="G1197" s="170"/>
    </row>
    <row r="1240" spans="1:7" ht="30.75" x14ac:dyDescent="0.4">
      <c r="A1240" s="116" t="s">
        <v>81</v>
      </c>
      <c r="B1240" s="169" t="s">
        <v>73</v>
      </c>
      <c r="C1240" s="170"/>
      <c r="D1240" s="170"/>
      <c r="E1240" s="170"/>
      <c r="F1240" s="170"/>
      <c r="G1240" s="170"/>
    </row>
    <row r="1282" spans="1:7" ht="30.75" x14ac:dyDescent="0.4">
      <c r="A1282" s="116" t="s">
        <v>82</v>
      </c>
      <c r="B1282" s="169" t="s">
        <v>73</v>
      </c>
      <c r="C1282" s="170"/>
      <c r="D1282" s="170"/>
      <c r="E1282" s="170"/>
      <c r="F1282" s="170"/>
      <c r="G1282" s="170"/>
    </row>
    <row r="1325" spans="1:7" ht="30.75" x14ac:dyDescent="0.4">
      <c r="A1325" s="116" t="s">
        <v>84</v>
      </c>
      <c r="B1325" s="169" t="s">
        <v>73</v>
      </c>
      <c r="C1325" s="170"/>
      <c r="D1325" s="170"/>
      <c r="E1325" s="170"/>
      <c r="F1325" s="170"/>
      <c r="G1325" s="170"/>
    </row>
    <row r="1368" spans="1:7" ht="30.75" x14ac:dyDescent="0.4">
      <c r="A1368" s="116" t="s">
        <v>85</v>
      </c>
      <c r="B1368" s="169" t="s">
        <v>73</v>
      </c>
      <c r="C1368" s="170"/>
      <c r="D1368" s="170"/>
      <c r="E1368" s="170"/>
      <c r="F1368" s="170"/>
      <c r="G1368" s="170"/>
    </row>
    <row r="1410" spans="1:7" ht="30.75" x14ac:dyDescent="0.4">
      <c r="A1410" s="116" t="s">
        <v>86</v>
      </c>
      <c r="B1410" s="169" t="s">
        <v>73</v>
      </c>
      <c r="C1410" s="170"/>
      <c r="D1410" s="170"/>
      <c r="E1410" s="170"/>
      <c r="F1410" s="170"/>
      <c r="G1410" s="170"/>
    </row>
    <row r="1452" spans="1:7" ht="30.75" x14ac:dyDescent="0.4">
      <c r="A1452" s="116" t="s">
        <v>87</v>
      </c>
      <c r="B1452" s="169" t="s">
        <v>73</v>
      </c>
      <c r="C1452" s="170"/>
      <c r="D1452" s="170"/>
      <c r="E1452" s="170"/>
      <c r="F1452" s="170"/>
      <c r="G1452" s="170"/>
    </row>
    <row r="1494" spans="1:2" ht="28.5" x14ac:dyDescent="0.4">
      <c r="A1494" s="111" t="s">
        <v>90</v>
      </c>
      <c r="B1494" s="49" t="s">
        <v>91</v>
      </c>
    </row>
    <row r="1535" spans="1:2" ht="28.5" x14ac:dyDescent="0.4">
      <c r="A1535" s="111" t="s">
        <v>92</v>
      </c>
      <c r="B1535" s="49" t="s">
        <v>91</v>
      </c>
    </row>
    <row r="1579" spans="1:2" ht="28.5" x14ac:dyDescent="0.4">
      <c r="A1579" s="111" t="s">
        <v>93</v>
      </c>
      <c r="B1579" s="49" t="s">
        <v>91</v>
      </c>
    </row>
    <row r="1615" spans="1:2" ht="28.5" x14ac:dyDescent="0.4">
      <c r="A1615" s="111" t="s">
        <v>94</v>
      </c>
      <c r="B1615" s="49" t="s">
        <v>91</v>
      </c>
    </row>
    <row r="1660" spans="1:2" ht="28.5" x14ac:dyDescent="0.4">
      <c r="A1660" s="111" t="s">
        <v>95</v>
      </c>
      <c r="B1660" s="49" t="s">
        <v>91</v>
      </c>
    </row>
    <row r="1707" spans="1:2" ht="28.5" x14ac:dyDescent="0.4">
      <c r="A1707" s="111" t="s">
        <v>96</v>
      </c>
      <c r="B1707" s="49" t="s">
        <v>91</v>
      </c>
    </row>
    <row r="1753" spans="1:2" ht="28.5" x14ac:dyDescent="0.4">
      <c r="A1753" s="111" t="s">
        <v>97</v>
      </c>
      <c r="B1753" s="49" t="s">
        <v>91</v>
      </c>
    </row>
    <row r="1800" spans="1:2" ht="28.5" x14ac:dyDescent="0.4">
      <c r="A1800" s="111" t="s">
        <v>98</v>
      </c>
      <c r="B1800" s="49" t="s">
        <v>91</v>
      </c>
    </row>
    <row r="1846" spans="1:2" ht="28.5" x14ac:dyDescent="0.4">
      <c r="A1846" s="111" t="s">
        <v>99</v>
      </c>
      <c r="B1846" s="49" t="s">
        <v>91</v>
      </c>
    </row>
    <row r="1893" spans="1:2" ht="28.5" x14ac:dyDescent="0.4">
      <c r="A1893" s="111" t="s">
        <v>100</v>
      </c>
      <c r="B1893" s="49" t="s">
        <v>91</v>
      </c>
    </row>
  </sheetData>
  <mergeCells count="13">
    <mergeCell ref="B1156:G1156"/>
    <mergeCell ref="B955:G955"/>
    <mergeCell ref="B996:G996"/>
    <mergeCell ref="B1036:G1036"/>
    <mergeCell ref="B1078:G1078"/>
    <mergeCell ref="B1120:G1120"/>
    <mergeCell ref="B1452:G1452"/>
    <mergeCell ref="B1197:G1197"/>
    <mergeCell ref="B1240:G1240"/>
    <mergeCell ref="B1282:G1282"/>
    <mergeCell ref="B1325:G1325"/>
    <mergeCell ref="B1368:G1368"/>
    <mergeCell ref="B1410:G1410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P1837" sqref="P1837"/>
    </sheetView>
  </sheetViews>
  <sheetFormatPr defaultColWidth="8.875" defaultRowHeight="17.25" customHeight="1" x14ac:dyDescent="0.4"/>
  <cols>
    <col min="1" max="16384" width="8.875" style="97"/>
  </cols>
  <sheetData>
    <row r="1" spans="1:10" ht="17.25" customHeight="1" x14ac:dyDescent="0.4">
      <c r="A1" s="97" t="s">
        <v>27</v>
      </c>
    </row>
    <row r="2" spans="1:10" ht="17.25" customHeight="1" x14ac:dyDescent="0.4">
      <c r="A2" s="176"/>
      <c r="B2" s="177"/>
      <c r="C2" s="177"/>
      <c r="D2" s="177"/>
      <c r="E2" s="177"/>
      <c r="F2" s="178"/>
      <c r="G2" s="119"/>
      <c r="H2" s="119"/>
      <c r="I2" s="119"/>
      <c r="J2" s="119"/>
    </row>
    <row r="3" spans="1:10" ht="17.25" customHeight="1" x14ac:dyDescent="0.4">
      <c r="A3" s="179"/>
      <c r="B3" s="180"/>
      <c r="C3" s="180"/>
      <c r="D3" s="180"/>
      <c r="E3" s="180"/>
      <c r="F3" s="181"/>
      <c r="G3" s="119"/>
      <c r="H3" s="119"/>
      <c r="I3" s="119"/>
      <c r="J3" s="119"/>
    </row>
    <row r="4" spans="1:10" ht="17.25" customHeight="1" x14ac:dyDescent="0.4">
      <c r="A4" s="179"/>
      <c r="B4" s="180"/>
      <c r="C4" s="180"/>
      <c r="D4" s="180"/>
      <c r="E4" s="180"/>
      <c r="F4" s="181"/>
      <c r="G4" s="119"/>
      <c r="H4" s="119"/>
      <c r="I4" s="119"/>
      <c r="J4" s="119"/>
    </row>
    <row r="5" spans="1:10" ht="17.25" customHeight="1" x14ac:dyDescent="0.4">
      <c r="A5" s="179"/>
      <c r="B5" s="180"/>
      <c r="C5" s="180"/>
      <c r="D5" s="180"/>
      <c r="E5" s="180"/>
      <c r="F5" s="181"/>
      <c r="G5" s="119"/>
      <c r="H5" s="119"/>
      <c r="I5" s="119"/>
      <c r="J5" s="119"/>
    </row>
    <row r="6" spans="1:10" ht="17.25" customHeight="1" x14ac:dyDescent="0.4">
      <c r="A6" s="179"/>
      <c r="B6" s="180"/>
      <c r="C6" s="180"/>
      <c r="D6" s="180"/>
      <c r="E6" s="180"/>
      <c r="F6" s="181"/>
      <c r="G6" s="119"/>
      <c r="H6" s="119"/>
      <c r="I6" s="119"/>
      <c r="J6" s="119"/>
    </row>
    <row r="7" spans="1:10" ht="17.25" customHeight="1" x14ac:dyDescent="0.4">
      <c r="A7" s="179"/>
      <c r="B7" s="180"/>
      <c r="C7" s="180"/>
      <c r="D7" s="180"/>
      <c r="E7" s="180"/>
      <c r="F7" s="181"/>
      <c r="G7" s="119"/>
      <c r="H7" s="119"/>
      <c r="I7" s="119"/>
      <c r="J7" s="119"/>
    </row>
    <row r="8" spans="1:10" ht="17.25" customHeight="1" x14ac:dyDescent="0.4">
      <c r="A8" s="179"/>
      <c r="B8" s="180"/>
      <c r="C8" s="180"/>
      <c r="D8" s="180"/>
      <c r="E8" s="180"/>
      <c r="F8" s="181"/>
      <c r="G8" s="119"/>
      <c r="H8" s="119"/>
      <c r="I8" s="119"/>
      <c r="J8" s="119"/>
    </row>
    <row r="9" spans="1:10" ht="17.25" customHeight="1" x14ac:dyDescent="0.4">
      <c r="A9" s="179"/>
      <c r="B9" s="180"/>
      <c r="C9" s="180"/>
      <c r="D9" s="180"/>
      <c r="E9" s="180"/>
      <c r="F9" s="181"/>
      <c r="G9" s="119"/>
      <c r="H9" s="119"/>
      <c r="I9" s="119"/>
      <c r="J9" s="119"/>
    </row>
    <row r="10" spans="1:10" ht="17.25" customHeight="1" x14ac:dyDescent="0.4">
      <c r="A10" s="182"/>
      <c r="B10" s="183"/>
      <c r="C10" s="183"/>
      <c r="D10" s="183"/>
      <c r="E10" s="183"/>
      <c r="F10" s="184"/>
    </row>
    <row r="11" spans="1:10" s="144" customFormat="1" ht="17.25" customHeight="1" x14ac:dyDescent="0.4">
      <c r="A11" s="145" t="s">
        <v>28</v>
      </c>
      <c r="B11" s="145"/>
      <c r="C11" s="145"/>
      <c r="D11" s="145"/>
      <c r="E11" s="145"/>
      <c r="F11" s="145"/>
      <c r="G11" s="145"/>
      <c r="H11" s="145"/>
      <c r="I11" s="145"/>
      <c r="J11" s="145"/>
    </row>
    <row r="12" spans="1:10" ht="17.25" customHeight="1" x14ac:dyDescent="0.4">
      <c r="A12" s="171"/>
      <c r="B12" s="172"/>
      <c r="C12" s="172"/>
      <c r="D12" s="172"/>
      <c r="E12" s="172"/>
      <c r="F12" s="172"/>
      <c r="G12" s="172"/>
      <c r="H12" s="172"/>
      <c r="I12" s="172"/>
      <c r="J12" s="172"/>
    </row>
    <row r="13" spans="1:10" ht="17.25" customHeight="1" x14ac:dyDescent="0.4">
      <c r="A13" s="171"/>
      <c r="B13" s="172"/>
      <c r="C13" s="172"/>
      <c r="D13" s="172"/>
      <c r="E13" s="172"/>
      <c r="F13" s="172"/>
      <c r="G13" s="172"/>
      <c r="H13" s="172"/>
      <c r="I13" s="172"/>
      <c r="J13" s="172"/>
    </row>
    <row r="14" spans="1:10" ht="17.25" customHeight="1" x14ac:dyDescent="0.4">
      <c r="A14" s="171"/>
      <c r="B14" s="172"/>
      <c r="C14" s="172"/>
      <c r="D14" s="172"/>
      <c r="E14" s="172"/>
      <c r="F14" s="172"/>
      <c r="G14" s="172"/>
      <c r="H14" s="172"/>
      <c r="I14" s="172"/>
      <c r="J14" s="172"/>
    </row>
    <row r="15" spans="1:10" ht="17.25" customHeight="1" x14ac:dyDescent="0.4">
      <c r="A15" s="171"/>
      <c r="B15" s="172"/>
      <c r="C15" s="172"/>
      <c r="D15" s="172"/>
      <c r="E15" s="172"/>
      <c r="F15" s="172"/>
      <c r="G15" s="172"/>
      <c r="H15" s="172"/>
      <c r="I15" s="172"/>
      <c r="J15" s="172"/>
    </row>
    <row r="16" spans="1:10" ht="17.25" customHeight="1" x14ac:dyDescent="0.4">
      <c r="A16" s="171"/>
      <c r="B16" s="172"/>
      <c r="C16" s="172"/>
      <c r="D16" s="172"/>
      <c r="E16" s="172"/>
      <c r="F16" s="172"/>
      <c r="G16" s="172"/>
      <c r="H16" s="172"/>
      <c r="I16" s="172"/>
      <c r="J16" s="172"/>
    </row>
    <row r="17" spans="1:10" ht="17.25" customHeight="1" x14ac:dyDescent="0.4">
      <c r="A17" s="171"/>
      <c r="B17" s="172"/>
      <c r="C17" s="172"/>
      <c r="D17" s="172"/>
      <c r="E17" s="172"/>
      <c r="F17" s="172"/>
      <c r="G17" s="172"/>
      <c r="H17" s="172"/>
      <c r="I17" s="172"/>
      <c r="J17" s="172"/>
    </row>
    <row r="18" spans="1:10" ht="17.25" customHeight="1" x14ac:dyDescent="0.4">
      <c r="A18" s="171"/>
      <c r="B18" s="172"/>
      <c r="C18" s="172"/>
      <c r="D18" s="172"/>
      <c r="E18" s="172"/>
      <c r="F18" s="172"/>
      <c r="G18" s="172"/>
      <c r="H18" s="172"/>
      <c r="I18" s="172"/>
      <c r="J18" s="172"/>
    </row>
    <row r="19" spans="1:10" ht="17.25" customHeight="1" x14ac:dyDescent="0.4">
      <c r="A19" s="173"/>
      <c r="B19" s="174"/>
      <c r="C19" s="174"/>
      <c r="D19" s="174"/>
      <c r="E19" s="174"/>
      <c r="F19" s="174"/>
      <c r="G19" s="174"/>
      <c r="H19" s="174"/>
      <c r="I19" s="174"/>
      <c r="J19" s="174"/>
    </row>
    <row r="21" spans="1:10" ht="17.25" customHeight="1" x14ac:dyDescent="0.4">
      <c r="A21" s="97" t="s">
        <v>29</v>
      </c>
    </row>
    <row r="22" spans="1:10" ht="17.25" customHeight="1" x14ac:dyDescent="0.4">
      <c r="A22" s="175"/>
      <c r="B22" s="175"/>
      <c r="C22" s="175"/>
      <c r="D22" s="175"/>
      <c r="E22" s="175"/>
      <c r="F22" s="175"/>
      <c r="G22" s="175"/>
      <c r="H22" s="175"/>
      <c r="I22" s="175"/>
      <c r="J22" s="175"/>
    </row>
    <row r="23" spans="1:10" ht="17.25" customHeight="1" x14ac:dyDescent="0.4">
      <c r="A23" s="175"/>
      <c r="B23" s="175"/>
      <c r="C23" s="175"/>
      <c r="D23" s="175"/>
      <c r="E23" s="175"/>
      <c r="F23" s="175"/>
      <c r="G23" s="175"/>
      <c r="H23" s="175"/>
      <c r="I23" s="175"/>
      <c r="J23" s="175"/>
    </row>
    <row r="24" spans="1:10" ht="17.25" customHeight="1" x14ac:dyDescent="0.4">
      <c r="A24" s="175"/>
      <c r="B24" s="175"/>
      <c r="C24" s="175"/>
      <c r="D24" s="175"/>
      <c r="E24" s="175"/>
      <c r="F24" s="175"/>
      <c r="G24" s="175"/>
      <c r="H24" s="175"/>
      <c r="I24" s="175"/>
      <c r="J24" s="175"/>
    </row>
    <row r="25" spans="1:10" ht="17.25" customHeight="1" x14ac:dyDescent="0.4">
      <c r="A25" s="175"/>
      <c r="B25" s="175"/>
      <c r="C25" s="175"/>
      <c r="D25" s="175"/>
      <c r="E25" s="175"/>
      <c r="F25" s="175"/>
      <c r="G25" s="175"/>
      <c r="H25" s="175"/>
      <c r="I25" s="175"/>
      <c r="J25" s="175"/>
    </row>
    <row r="26" spans="1:10" ht="17.25" customHeight="1" x14ac:dyDescent="0.4">
      <c r="A26" s="175"/>
      <c r="B26" s="175"/>
      <c r="C26" s="175"/>
      <c r="D26" s="175"/>
      <c r="E26" s="175"/>
      <c r="F26" s="175"/>
      <c r="G26" s="175"/>
      <c r="H26" s="175"/>
      <c r="I26" s="175"/>
      <c r="J26" s="175"/>
    </row>
    <row r="27" spans="1:10" ht="17.25" customHeight="1" x14ac:dyDescent="0.4">
      <c r="A27" s="175"/>
      <c r="B27" s="175"/>
      <c r="C27" s="175"/>
      <c r="D27" s="175"/>
      <c r="E27" s="175"/>
      <c r="F27" s="175"/>
      <c r="G27" s="175"/>
      <c r="H27" s="175"/>
      <c r="I27" s="175"/>
      <c r="J27" s="175"/>
    </row>
    <row r="28" spans="1:10" ht="17.25" customHeight="1" x14ac:dyDescent="0.4">
      <c r="A28" s="175"/>
      <c r="B28" s="175"/>
      <c r="C28" s="175"/>
      <c r="D28" s="175"/>
      <c r="E28" s="175"/>
      <c r="F28" s="175"/>
      <c r="G28" s="175"/>
      <c r="H28" s="175"/>
      <c r="I28" s="175"/>
      <c r="J28" s="175"/>
    </row>
    <row r="29" spans="1:10" ht="17.25" customHeight="1" x14ac:dyDescent="0.4">
      <c r="A29" s="175"/>
      <c r="B29" s="175"/>
      <c r="C29" s="175"/>
      <c r="D29" s="175"/>
      <c r="E29" s="175"/>
      <c r="F29" s="175"/>
      <c r="G29" s="175"/>
      <c r="H29" s="175"/>
      <c r="I29" s="175"/>
      <c r="J29" s="175"/>
    </row>
  </sheetData>
  <mergeCells count="18">
    <mergeCell ref="A16:J16"/>
    <mergeCell ref="A17:J17"/>
    <mergeCell ref="A18:J18"/>
    <mergeCell ref="A19:J19"/>
    <mergeCell ref="A22:J29"/>
    <mergeCell ref="A2:F2"/>
    <mergeCell ref="A3:F3"/>
    <mergeCell ref="A4:F4"/>
    <mergeCell ref="A5:F5"/>
    <mergeCell ref="A6:F6"/>
    <mergeCell ref="A7:F7"/>
    <mergeCell ref="A8:F8"/>
    <mergeCell ref="A9:F9"/>
    <mergeCell ref="A10:F10"/>
    <mergeCell ref="A12:J12"/>
    <mergeCell ref="A13:J13"/>
    <mergeCell ref="A14:J14"/>
    <mergeCell ref="A15:J15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4"/>
  <sheetViews>
    <sheetView zoomScale="80" zoomScaleNormal="80" workbookViewId="0">
      <selection activeCell="F30" sqref="F30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7" t="s">
        <v>14</v>
      </c>
      <c r="B1" s="28"/>
      <c r="C1" s="29"/>
      <c r="D1" s="30"/>
      <c r="E1" s="29"/>
      <c r="F1" s="30"/>
      <c r="G1" s="29"/>
      <c r="H1" s="30"/>
    </row>
    <row r="2" spans="1:8" x14ac:dyDescent="0.4">
      <c r="A2" s="31"/>
      <c r="B2" s="29"/>
      <c r="C2" s="29"/>
      <c r="D2" s="30"/>
      <c r="E2" s="29"/>
      <c r="F2" s="30"/>
      <c r="G2" s="29"/>
      <c r="H2" s="30"/>
    </row>
    <row r="3" spans="1:8" x14ac:dyDescent="0.4">
      <c r="A3" s="32" t="s">
        <v>15</v>
      </c>
      <c r="B3" s="32" t="s">
        <v>16</v>
      </c>
      <c r="C3" s="32" t="s">
        <v>17</v>
      </c>
      <c r="D3" s="33" t="s">
        <v>18</v>
      </c>
      <c r="E3" s="32" t="s">
        <v>19</v>
      </c>
      <c r="F3" s="33" t="s">
        <v>18</v>
      </c>
      <c r="G3" s="32" t="s">
        <v>20</v>
      </c>
      <c r="H3" s="33" t="s">
        <v>18</v>
      </c>
    </row>
    <row r="4" spans="1:8" x14ac:dyDescent="0.4">
      <c r="A4" s="34" t="s">
        <v>21</v>
      </c>
      <c r="B4" s="34" t="s">
        <v>22</v>
      </c>
      <c r="C4" s="34"/>
      <c r="D4" s="35"/>
      <c r="E4" s="34"/>
      <c r="F4" s="35"/>
      <c r="G4" s="34"/>
      <c r="H4" s="35"/>
    </row>
    <row r="5" spans="1:8" x14ac:dyDescent="0.4">
      <c r="A5" s="34" t="s">
        <v>21</v>
      </c>
      <c r="B5" s="34"/>
      <c r="C5" s="34"/>
      <c r="D5" s="35"/>
      <c r="E5" s="34"/>
      <c r="F5" s="36"/>
      <c r="G5" s="34"/>
      <c r="H5" s="36"/>
    </row>
    <row r="6" spans="1:8" x14ac:dyDescent="0.4">
      <c r="A6" s="34" t="s">
        <v>21</v>
      </c>
      <c r="B6" s="34"/>
      <c r="C6" s="34"/>
      <c r="D6" s="36"/>
      <c r="E6" s="34"/>
      <c r="F6" s="36"/>
      <c r="G6" s="34"/>
      <c r="H6" s="36"/>
    </row>
    <row r="7" spans="1:8" x14ac:dyDescent="0.4">
      <c r="A7" s="34" t="s">
        <v>21</v>
      </c>
      <c r="B7" s="34"/>
      <c r="C7" s="34"/>
      <c r="D7" s="36"/>
      <c r="E7" s="34"/>
      <c r="F7" s="36"/>
      <c r="G7" s="34"/>
      <c r="H7" s="36"/>
    </row>
    <row r="8" spans="1:8" x14ac:dyDescent="0.4">
      <c r="A8" s="34" t="s">
        <v>21</v>
      </c>
      <c r="B8" s="34"/>
      <c r="C8" s="34"/>
      <c r="D8" s="36"/>
      <c r="E8" s="34"/>
      <c r="F8" s="36"/>
      <c r="G8" s="34"/>
      <c r="H8" s="36"/>
    </row>
    <row r="9" spans="1:8" x14ac:dyDescent="0.4">
      <c r="A9" s="34" t="s">
        <v>21</v>
      </c>
      <c r="B9" s="34"/>
      <c r="C9" s="34"/>
      <c r="D9" s="36"/>
      <c r="E9" s="34"/>
      <c r="F9" s="36"/>
      <c r="G9" s="34"/>
      <c r="H9" s="36"/>
    </row>
    <row r="10" spans="1:8" x14ac:dyDescent="0.4">
      <c r="A10" s="34" t="s">
        <v>21</v>
      </c>
      <c r="B10" s="34"/>
      <c r="C10" s="34"/>
      <c r="D10" s="36"/>
      <c r="E10" s="34"/>
      <c r="F10" s="36"/>
      <c r="G10" s="34"/>
      <c r="H10" s="36"/>
    </row>
    <row r="11" spans="1:8" x14ac:dyDescent="0.4">
      <c r="A11" s="34" t="s">
        <v>21</v>
      </c>
      <c r="B11" s="34"/>
      <c r="C11" s="34"/>
      <c r="D11" s="36"/>
      <c r="E11" s="34"/>
      <c r="F11" s="36"/>
      <c r="G11" s="34"/>
      <c r="H11" s="36"/>
    </row>
    <row r="12" spans="1:8" x14ac:dyDescent="0.4">
      <c r="A12" s="31"/>
      <c r="B12" s="29"/>
      <c r="C12" s="29"/>
      <c r="D12" s="30"/>
      <c r="E12" s="29"/>
      <c r="F12" s="30"/>
      <c r="G12" s="29"/>
      <c r="H12" s="30"/>
    </row>
    <row r="21" spans="1:1" x14ac:dyDescent="0.4">
      <c r="A21" s="93" t="s">
        <v>42</v>
      </c>
    </row>
    <row r="22" spans="1:1" x14ac:dyDescent="0.4">
      <c r="A22" s="93" t="s">
        <v>43</v>
      </c>
    </row>
    <row r="23" spans="1:1" x14ac:dyDescent="0.4">
      <c r="A23" s="93" t="s">
        <v>44</v>
      </c>
    </row>
    <row r="24" spans="1:1" x14ac:dyDescent="0.4">
      <c r="A24" s="93" t="s">
        <v>45</v>
      </c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mic</cp:lastModifiedBy>
  <dcterms:created xsi:type="dcterms:W3CDTF">2020-09-18T03:10:57Z</dcterms:created>
  <dcterms:modified xsi:type="dcterms:W3CDTF">2021-03-03T04:58:22Z</dcterms:modified>
</cp:coreProperties>
</file>