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https://d.docs.live.net/3f25e0ab649ddbd3/デスクトップ/"/>
    </mc:Choice>
  </mc:AlternateContent>
  <xr:revisionPtr revIDLastSave="0" documentId="14_{8F54F530-C260-4D8B-8995-091E7F0F9C67}" xr6:coauthVersionLast="46" xr6:coauthVersionMax="46" xr10:uidLastSave="{00000000-0000-0000-0000-000000000000}"/>
  <bookViews>
    <workbookView xWindow="-108" yWindow="-108" windowWidth="23256" windowHeight="12576"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<sst xmlns="http://schemas.openxmlformats.org/spreadsheetml/2006/main" count="72" uniqueCount="60">
  <si>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</si>
  <si>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</si>
  <si>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</si>
  <si>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</si>
  <si>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</si>
  <si>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</si>
  <si>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</si>
  <si>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</si>
  <si>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</si>
  <si>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</si>
  <si>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</si>
  <si>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</si>
  <si>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</si>
  <si>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</si>
  <si>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</si>
  <si>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</si>
  <si>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</si>
  <si>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</si>
  <si>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</si>
  <si>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</si>
  <si>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</si>
  <si>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</si>
  <si>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</si>
  <si>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</si>
  <si>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</si>
  <si>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</si>
  <si>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Calibri"/>
        <family val="3"/>
        <charset val="128"/>
        <scheme val="minor"/>
      </rPr>
      <t>決済</t>
    </r>
    <r>
      <rPr>
        <b/>
        <sz val="9"/>
        <color theme="1"/>
        <rFont val="Calibri"/>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</si>
  <si>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</si>
  <si>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</si>
  <si>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</si>
  <si>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</si>
  <si>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</si>
  <si>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</si>
  <si>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</si>
  <si>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</si>
  <si>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</si>
  <si>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</si>
  <si>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10MA(赤)・20MA(黄)の両方の上側にキャンドルがあれば買い方向、下側なら売り方向。MAに触れてPB出現でエントリー待ち、PB高値or安値ブレイクでエントリー。</t>
  </si>
  <si>
    <t>レンジ→トレンド転換の時はPBは有効性は低いかも</t>
  </si>
  <si>
    <t>PBの大きさによってはエントリーが前後することがありそう。焦らず待つ事が重要。</t>
  </si>
  <si>
    <t>トレンド中の調整期間でPBが続くと短期間で複数エントリーが出来る</t>
  </si>
  <si>
    <t>MAがクロスしたばっかりの時は攻めたい方がいい？</t>
  </si>
  <si>
    <t>レンジに入ってる？</t>
  </si>
  <si>
    <t>レンジが終わってトレンドが出来始めている証拠？</t>
  </si>
  <si>
    <t>再びレンジ突入か</t>
  </si>
  <si>
    <t>トレンド転換地点？</t>
  </si>
  <si>
    <t>上昇トレンドに乗っている</t>
  </si>
  <si>
    <t>下降トレンド</t>
  </si>
  <si>
    <t>4時間足だと同じキャンドルの上に利確と損切があったので1時間足にしたところ、1.27と1.5の利確が損切より先に来ていた</t>
  </si>
  <si>
    <t>レンジ入りか</t>
  </si>
  <si>
    <t>1か月以上ルール通りのPBがない時もある</t>
  </si>
  <si>
    <t>連続してPBがでてトレンドに乗れると利益率が高い</t>
  </si>
  <si>
    <t>殆ど十字に近いPBで仕掛ける場合は利確は早い方がいい？</t>
  </si>
  <si>
    <t>☑</t>
  </si>
  <si>
    <t>トレンドに乗っている時に出る有効なPBは利確率が高い。
連続でPBが出ていたら、ルールに則った有効なものであればどんどん仕掛けるべき。
逆にレンジやトレンド転換時に出ているもので仕掛けると損切にあうことが多い。
質問
傍目PBに見えてもロウソクの実体とヒゲの割合が微妙に１：３でない時は、やはりエントリーは
見送るべきでしょうか？（例、１：２．７等）</t>
  </si>
  <si>
    <t>エントリーできるときは複数回短期に続く事もあれば、1か月以上全くできない事もあり、思ったよりもエントリーが少なかったです。2019年1月から始めて1年くらいで50エントリー程出来ると思ったのですが、2021年3月現在まで来てしまい結局49回しか入れませんでした。微妙に１：３に届いていないけど、その他のルールに従ってエントリーすると利確できたものもあるので、あまり１：３にこだわらない方が良いのか、やはりそこはルールとしてダメなものはダメとした方が良いのか知りたいと思いました。</t>
  </si>
  <si>
    <t>今回は４H足でしたので、次回は１H足でやってみて、エントリーが増えるかどうかと利確率の検証をしてみたいと思います。</t>
  </si>
  <si>
    <t>因みにダウンロードした検証Excelですが上のように出てきます</t>
  </si>
  <si>
    <t>保存が一発で出来なかったり、保存していたつもりが出来ていなかったりという</t>
  </si>
  <si>
    <t>事象が度々起こるのですがどうしたらよいでしょうか？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</si>
</sst>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yyyy/m/d;@"/>
    <numFmt numFmtId="165" formatCode="#,##0_);[Red]\(#,##0\)"/>
    <numFmt numFmtId="166" formatCode="#,##0_ "/>
    <numFmt numFmtId="167" formatCode="0.0%"/>
  </numFmts>
  <fonts count="14">
    <font>
      <sz val="11"/>
      <color theme="1"/>
      <name val="Calibri"/>
      <family val="2"/>
      <charset val="128"/>
      <scheme val="minor"/>
    </font>
    <font>
      <sz val="6"/>
      <name val="Calibri"/>
      <family val="2"/>
      <charset val="128"/>
      <scheme val="minor"/>
    </font>
    <font>
      <b/>
      <sz val="11"/>
      <color theme="1"/>
      <name val="Calibri"/>
      <family val="3"/>
      <charset val="128"/>
      <scheme val="minor"/>
    </font>
    <font>
      <sz val="11"/>
      <color theme="1"/>
      <name val="Calibri"/>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Calibri"/>
      <family val="2"/>
      <charset val="128"/>
      <scheme val="minor"/>
    </font>
    <font>
      <b/>
      <sz val="9"/>
      <color theme="1"/>
      <name val="Calibri"/>
      <family val="3"/>
      <charset val="128"/>
      <scheme val="minor"/>
    </font>
    <font>
      <sz val="11"/>
      <color indexed="8"/>
      <name val="ＭＳ Ｐゴシック"/>
      <family val="3"/>
      <charset val="128"/>
    </font>
    <font>
      <b/>
      <sz val="12"/>
      <color indexed="8"/>
      <name val="ＭＳ Ｐゴシック"/>
      <family val="3"/>
      <charset val="128"/>
    </font>
    <font>
      <sz val="11"/>
      <name val="Calibri"/>
      <family val="2"/>
      <charset val="128"/>
      <scheme val="minor"/>
    </font>
    <font>
      <b/>
      <sz val="11"/>
      <name val="Calibri"/>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9">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64" fontId="0" fillId="0" borderId="12" xfId="0" applyNumberFormat="1" applyBorder="1">
      <alignment vertical="center"/>
    </xf>
    <xf numFmtId="164"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65" fontId="3" fillId="0" borderId="13" xfId="0" applyNumberFormat="1" applyFont="1" applyBorder="1">
      <alignment vertical="center"/>
    </xf>
    <xf numFmtId="165" fontId="0" fillId="0" borderId="14" xfId="0" applyNumberFormat="1" applyBorder="1">
      <alignment vertical="center"/>
    </xf>
    <xf numFmtId="165" fontId="0" fillId="0" borderId="15" xfId="0" applyNumberFormat="1" applyBorder="1">
      <alignment vertical="center"/>
    </xf>
    <xf numFmtId="165" fontId="0" fillId="0" borderId="0" xfId="0" applyNumberFormat="1" applyBorder="1">
      <alignment vertical="center"/>
    </xf>
    <xf numFmtId="164"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66"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65"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67" fontId="2" fillId="0" borderId="13" xfId="3" applyNumberFormat="1" applyFont="1" applyBorder="1">
      <alignment vertical="center"/>
    </xf>
    <xf numFmtId="167"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65" fontId="0" fillId="0" borderId="13" xfId="0" applyNumberFormat="1" applyFill="1" applyBorder="1">
      <alignment vertical="center"/>
    </xf>
    <xf numFmtId="165" fontId="0" fillId="0" borderId="14" xfId="0" applyNumberFormat="1" applyFill="1" applyBorder="1">
      <alignment vertical="center"/>
    </xf>
    <xf numFmtId="165"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4" borderId="9"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s>
</file>

<file path=xl/drawings/_rels/drawing2.xml.rels><?xml version="1.0" encoding="UTF-8" standalone="yes"?>
<Relationships xmlns="http://schemas.openxmlformats.org/package/2006/relationships"><Relationship Id="rId1"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1</xdr:row>
      <xdr:rowOff>0</xdr:rowOff>
    </xdr:from>
    <xdr:to>
      <xdr:col>11</xdr:col>
      <xdr:colOff>372782</xdr:colOff>
      <xdr:row>30</xdr:row>
      <xdr:rowOff>164686</xdr:rowOff>
    </xdr:to>
    <xdr:pic>
      <xdr:nvPicPr>
        <xdr:cNvPr id="25" name="図 24">
          <a:extLst>
            <a:ext uri="{FF2B5EF4-FFF2-40B4-BE49-F238E27FC236}">
              <a16:creationId xmlns:a16="http://schemas.microsoft.com/office/drawing/2014/main" id="{A9009501-36AC-404F-8275-4A0E324B2987}"/>
            </a:ext>
          </a:extLst>
        </xdr:cNvPr>
        <xdr:cNvPicPr>
          <a:picLocks noChangeAspect="1"/>
        </xdr:cNvPicPr>
      </xdr:nvPicPr>
      <xdr:blipFill>
        <a:blip xmlns:r="http://schemas.openxmlformats.org/officeDocument/2006/relationships" r:embed="rId1"/>
        <a:stretch>
          <a:fillRect/>
        </a:stretch>
      </xdr:blipFill>
      <xdr:spPr>
        <a:xfrm>
          <a:off x="0" y="180975"/>
          <a:ext cx="6297332" cy="5412961"/>
        </a:xfrm>
        <a:prstGeom prst="rect">
          <a:avLst/>
        </a:prstGeom>
      </xdr:spPr>
    </xdr:pic>
    <xdr:clientData/>
  </xdr:twoCellAnchor>
  <xdr:twoCellAnchor editAs="oneCell">
    <xdr:from>
      <xdr:col>0</xdr:col>
      <xdr:colOff>0</xdr:colOff>
      <xdr:row>32</xdr:row>
      <xdr:rowOff>0</xdr:rowOff>
    </xdr:from>
    <xdr:to>
      <xdr:col>16</xdr:col>
      <xdr:colOff>111167</xdr:colOff>
      <xdr:row>61</xdr:row>
      <xdr:rowOff>57951</xdr:rowOff>
    </xdr:to>
    <xdr:pic>
      <xdr:nvPicPr>
        <xdr:cNvPr id="26" name="図 25">
          <a:extLst>
            <a:ext uri="{FF2B5EF4-FFF2-40B4-BE49-F238E27FC236}">
              <a16:creationId xmlns:a16="http://schemas.microsoft.com/office/drawing/2014/main" id="{17871869-9320-4566-B8F6-BE32F61F7906}"/>
            </a:ext>
          </a:extLst>
        </xdr:cNvPr>
        <xdr:cNvPicPr>
          <a:picLocks noChangeAspect="1"/>
        </xdr:cNvPicPr>
      </xdr:nvPicPr>
      <xdr:blipFill>
        <a:blip xmlns:r="http://schemas.openxmlformats.org/officeDocument/2006/relationships" r:embed="rId2"/>
        <a:stretch>
          <a:fillRect/>
        </a:stretch>
      </xdr:blipFill>
      <xdr:spPr>
        <a:xfrm>
          <a:off x="0" y="5791200"/>
          <a:ext cx="8797967" cy="5306226"/>
        </a:xfrm>
        <a:prstGeom prst="rect">
          <a:avLst/>
        </a:prstGeom>
      </xdr:spPr>
    </xdr:pic>
    <xdr:clientData/>
  </xdr:twoCellAnchor>
  <xdr:twoCellAnchor editAs="oneCell">
    <xdr:from>
      <xdr:col>0</xdr:col>
      <xdr:colOff>0</xdr:colOff>
      <xdr:row>63</xdr:row>
      <xdr:rowOff>0</xdr:rowOff>
    </xdr:from>
    <xdr:to>
      <xdr:col>12</xdr:col>
      <xdr:colOff>163407</xdr:colOff>
      <xdr:row>92</xdr:row>
      <xdr:rowOff>96071</xdr:rowOff>
    </xdr:to>
    <xdr:pic>
      <xdr:nvPicPr>
        <xdr:cNvPr id="27" name="図 26">
          <a:extLst>
            <a:ext uri="{FF2B5EF4-FFF2-40B4-BE49-F238E27FC236}">
              <a16:creationId xmlns:a16="http://schemas.microsoft.com/office/drawing/2014/main" id="{DF8AC03B-155F-4296-85BB-1C56C770F7A8}"/>
            </a:ext>
          </a:extLst>
        </xdr:cNvPr>
        <xdr:cNvPicPr>
          <a:picLocks noChangeAspect="1"/>
        </xdr:cNvPicPr>
      </xdr:nvPicPr>
      <xdr:blipFill>
        <a:blip xmlns:r="http://schemas.openxmlformats.org/officeDocument/2006/relationships" r:embed="rId3"/>
        <a:stretch>
          <a:fillRect/>
        </a:stretch>
      </xdr:blipFill>
      <xdr:spPr>
        <a:xfrm>
          <a:off x="0" y="11401425"/>
          <a:ext cx="6640407" cy="5344346"/>
        </a:xfrm>
        <a:prstGeom prst="rect">
          <a:avLst/>
        </a:prstGeom>
      </xdr:spPr>
    </xdr:pic>
    <xdr:clientData/>
  </xdr:twoCellAnchor>
  <xdr:twoCellAnchor editAs="oneCell">
    <xdr:from>
      <xdr:col>0</xdr:col>
      <xdr:colOff>0</xdr:colOff>
      <xdr:row>94</xdr:row>
      <xdr:rowOff>0</xdr:rowOff>
    </xdr:from>
    <xdr:to>
      <xdr:col>17</xdr:col>
      <xdr:colOff>275363</xdr:colOff>
      <xdr:row>124</xdr:row>
      <xdr:rowOff>120941</xdr:rowOff>
    </xdr:to>
    <xdr:pic>
      <xdr:nvPicPr>
        <xdr:cNvPr id="28" name="図 27">
          <a:extLst>
            <a:ext uri="{FF2B5EF4-FFF2-40B4-BE49-F238E27FC236}">
              <a16:creationId xmlns:a16="http://schemas.microsoft.com/office/drawing/2014/main" id="{B2695D61-B24C-4715-BE0F-2BCFAA2D077A}"/>
            </a:ext>
          </a:extLst>
        </xdr:cNvPr>
        <xdr:cNvPicPr>
          <a:picLocks noChangeAspect="1"/>
        </xdr:cNvPicPr>
      </xdr:nvPicPr>
      <xdr:blipFill>
        <a:blip xmlns:r="http://schemas.openxmlformats.org/officeDocument/2006/relationships" r:embed="rId4"/>
        <a:stretch>
          <a:fillRect/>
        </a:stretch>
      </xdr:blipFill>
      <xdr:spPr>
        <a:xfrm>
          <a:off x="0" y="17011650"/>
          <a:ext cx="9514613" cy="5550191"/>
        </a:xfrm>
        <a:prstGeom prst="rect">
          <a:avLst/>
        </a:prstGeom>
      </xdr:spPr>
    </xdr:pic>
    <xdr:clientData/>
  </xdr:twoCellAnchor>
  <xdr:twoCellAnchor editAs="oneCell">
    <xdr:from>
      <xdr:col>0</xdr:col>
      <xdr:colOff>0</xdr:colOff>
      <xdr:row>127</xdr:row>
      <xdr:rowOff>0</xdr:rowOff>
    </xdr:from>
    <xdr:to>
      <xdr:col>15</xdr:col>
      <xdr:colOff>351038</xdr:colOff>
      <xdr:row>157</xdr:row>
      <xdr:rowOff>90445</xdr:rowOff>
    </xdr:to>
    <xdr:pic>
      <xdr:nvPicPr>
        <xdr:cNvPr id="29" name="図 28">
          <a:extLst>
            <a:ext uri="{FF2B5EF4-FFF2-40B4-BE49-F238E27FC236}">
              <a16:creationId xmlns:a16="http://schemas.microsoft.com/office/drawing/2014/main" id="{DFFF551C-4758-43A1-8CCB-1C0B602E3825}"/>
            </a:ext>
          </a:extLst>
        </xdr:cNvPr>
        <xdr:cNvPicPr>
          <a:picLocks noChangeAspect="1"/>
        </xdr:cNvPicPr>
      </xdr:nvPicPr>
      <xdr:blipFill>
        <a:blip xmlns:r="http://schemas.openxmlformats.org/officeDocument/2006/relationships" r:embed="rId5"/>
        <a:stretch>
          <a:fillRect/>
        </a:stretch>
      </xdr:blipFill>
      <xdr:spPr>
        <a:xfrm>
          <a:off x="0" y="22983825"/>
          <a:ext cx="8485388" cy="5519695"/>
        </a:xfrm>
        <a:prstGeom prst="rect">
          <a:avLst/>
        </a:prstGeom>
      </xdr:spPr>
    </xdr:pic>
    <xdr:clientData/>
  </xdr:twoCellAnchor>
  <xdr:twoCellAnchor editAs="oneCell">
    <xdr:from>
      <xdr:col>0</xdr:col>
      <xdr:colOff>0</xdr:colOff>
      <xdr:row>159</xdr:row>
      <xdr:rowOff>0</xdr:rowOff>
    </xdr:from>
    <xdr:to>
      <xdr:col>14</xdr:col>
      <xdr:colOff>87732</xdr:colOff>
      <xdr:row>189</xdr:row>
      <xdr:rowOff>159060</xdr:rowOff>
    </xdr:to>
    <xdr:pic>
      <xdr:nvPicPr>
        <xdr:cNvPr id="30" name="図 29">
          <a:extLst>
            <a:ext uri="{FF2B5EF4-FFF2-40B4-BE49-F238E27FC236}">
              <a16:creationId xmlns:a16="http://schemas.microsoft.com/office/drawing/2014/main" id="{BA756BB2-C774-4FE4-80F4-AC22267F139C}"/>
            </a:ext>
          </a:extLst>
        </xdr:cNvPr>
        <xdr:cNvPicPr>
          <a:picLocks noChangeAspect="1"/>
        </xdr:cNvPicPr>
      </xdr:nvPicPr>
      <xdr:blipFill>
        <a:blip xmlns:r="http://schemas.openxmlformats.org/officeDocument/2006/relationships" r:embed="rId6"/>
        <a:stretch>
          <a:fillRect/>
        </a:stretch>
      </xdr:blipFill>
      <xdr:spPr>
        <a:xfrm>
          <a:off x="0" y="28775025"/>
          <a:ext cx="7669632" cy="5588310"/>
        </a:xfrm>
        <a:prstGeom prst="rect">
          <a:avLst/>
        </a:prstGeom>
      </xdr:spPr>
    </xdr:pic>
    <xdr:clientData/>
  </xdr:twoCellAnchor>
  <xdr:twoCellAnchor editAs="oneCell">
    <xdr:from>
      <xdr:col>0</xdr:col>
      <xdr:colOff>0</xdr:colOff>
      <xdr:row>192</xdr:row>
      <xdr:rowOff>0</xdr:rowOff>
    </xdr:from>
    <xdr:to>
      <xdr:col>16</xdr:col>
      <xdr:colOff>431370</xdr:colOff>
      <xdr:row>222</xdr:row>
      <xdr:rowOff>44702</xdr:rowOff>
    </xdr:to>
    <xdr:pic>
      <xdr:nvPicPr>
        <xdr:cNvPr id="31" name="図 30">
          <a:extLst>
            <a:ext uri="{FF2B5EF4-FFF2-40B4-BE49-F238E27FC236}">
              <a16:creationId xmlns:a16="http://schemas.microsoft.com/office/drawing/2014/main" id="{15330D79-B461-4A51-8770-3BAE0CECD039}"/>
            </a:ext>
          </a:extLst>
        </xdr:cNvPr>
        <xdr:cNvPicPr>
          <a:picLocks noChangeAspect="1"/>
        </xdr:cNvPicPr>
      </xdr:nvPicPr>
      <xdr:blipFill>
        <a:blip xmlns:r="http://schemas.openxmlformats.org/officeDocument/2006/relationships" r:embed="rId7"/>
        <a:stretch>
          <a:fillRect/>
        </a:stretch>
      </xdr:blipFill>
      <xdr:spPr>
        <a:xfrm>
          <a:off x="0" y="34747200"/>
          <a:ext cx="9118170" cy="5473952"/>
        </a:xfrm>
        <a:prstGeom prst="rect">
          <a:avLst/>
        </a:prstGeom>
      </xdr:spPr>
    </xdr:pic>
    <xdr:clientData/>
  </xdr:twoCellAnchor>
  <xdr:twoCellAnchor editAs="oneCell">
    <xdr:from>
      <xdr:col>0</xdr:col>
      <xdr:colOff>0</xdr:colOff>
      <xdr:row>224</xdr:row>
      <xdr:rowOff>0</xdr:rowOff>
    </xdr:from>
    <xdr:to>
      <xdr:col>10</xdr:col>
      <xdr:colOff>536413</xdr:colOff>
      <xdr:row>254</xdr:row>
      <xdr:rowOff>136189</xdr:rowOff>
    </xdr:to>
    <xdr:pic>
      <xdr:nvPicPr>
        <xdr:cNvPr id="32" name="図 31">
          <a:extLst>
            <a:ext uri="{FF2B5EF4-FFF2-40B4-BE49-F238E27FC236}">
              <a16:creationId xmlns:a16="http://schemas.microsoft.com/office/drawing/2014/main" id="{E7A971D4-5440-43D6-A1FA-0F2DB653F941}"/>
            </a:ext>
          </a:extLst>
        </xdr:cNvPr>
        <xdr:cNvPicPr>
          <a:picLocks noChangeAspect="1"/>
        </xdr:cNvPicPr>
      </xdr:nvPicPr>
      <xdr:blipFill>
        <a:blip xmlns:r="http://schemas.openxmlformats.org/officeDocument/2006/relationships" r:embed="rId8"/>
        <a:stretch>
          <a:fillRect/>
        </a:stretch>
      </xdr:blipFill>
      <xdr:spPr>
        <a:xfrm>
          <a:off x="0" y="40538400"/>
          <a:ext cx="5908513" cy="5565439"/>
        </a:xfrm>
        <a:prstGeom prst="rect">
          <a:avLst/>
        </a:prstGeom>
      </xdr:spPr>
    </xdr:pic>
    <xdr:clientData/>
  </xdr:twoCellAnchor>
  <xdr:twoCellAnchor editAs="oneCell">
    <xdr:from>
      <xdr:col>0</xdr:col>
      <xdr:colOff>0</xdr:colOff>
      <xdr:row>257</xdr:row>
      <xdr:rowOff>0</xdr:rowOff>
    </xdr:from>
    <xdr:to>
      <xdr:col>12</xdr:col>
      <xdr:colOff>56672</xdr:colOff>
      <xdr:row>287</xdr:row>
      <xdr:rowOff>113317</xdr:rowOff>
    </xdr:to>
    <xdr:pic>
      <xdr:nvPicPr>
        <xdr:cNvPr id="33" name="図 32">
          <a:extLst>
            <a:ext uri="{FF2B5EF4-FFF2-40B4-BE49-F238E27FC236}">
              <a16:creationId xmlns:a16="http://schemas.microsoft.com/office/drawing/2014/main" id="{A53287EB-0C4A-4238-8866-8CEFA8AA0221}"/>
            </a:ext>
          </a:extLst>
        </xdr:cNvPr>
        <xdr:cNvPicPr>
          <a:picLocks noChangeAspect="1"/>
        </xdr:cNvPicPr>
      </xdr:nvPicPr>
      <xdr:blipFill>
        <a:blip xmlns:r="http://schemas.openxmlformats.org/officeDocument/2006/relationships" r:embed="rId9"/>
        <a:stretch>
          <a:fillRect/>
        </a:stretch>
      </xdr:blipFill>
      <xdr:spPr>
        <a:xfrm>
          <a:off x="0" y="46510575"/>
          <a:ext cx="6533672" cy="5542567"/>
        </a:xfrm>
        <a:prstGeom prst="rect">
          <a:avLst/>
        </a:prstGeom>
      </xdr:spPr>
    </xdr:pic>
    <xdr:clientData/>
  </xdr:twoCellAnchor>
  <xdr:twoCellAnchor editAs="oneCell">
    <xdr:from>
      <xdr:col>0</xdr:col>
      <xdr:colOff>0</xdr:colOff>
      <xdr:row>290</xdr:row>
      <xdr:rowOff>0</xdr:rowOff>
    </xdr:from>
    <xdr:to>
      <xdr:col>8</xdr:col>
      <xdr:colOff>497730</xdr:colOff>
      <xdr:row>321</xdr:row>
      <xdr:rowOff>46700</xdr:rowOff>
    </xdr:to>
    <xdr:pic>
      <xdr:nvPicPr>
        <xdr:cNvPr id="34" name="図 33">
          <a:extLst>
            <a:ext uri="{FF2B5EF4-FFF2-40B4-BE49-F238E27FC236}">
              <a16:creationId xmlns:a16="http://schemas.microsoft.com/office/drawing/2014/main" id="{CDDE95B4-95B5-4235-B3D4-1208BA69AB2C}"/>
            </a:ext>
          </a:extLst>
        </xdr:cNvPr>
        <xdr:cNvPicPr>
          <a:picLocks noChangeAspect="1"/>
        </xdr:cNvPicPr>
      </xdr:nvPicPr>
      <xdr:blipFill>
        <a:blip xmlns:r="http://schemas.openxmlformats.org/officeDocument/2006/relationships" r:embed="rId10"/>
        <a:stretch>
          <a:fillRect/>
        </a:stretch>
      </xdr:blipFill>
      <xdr:spPr>
        <a:xfrm>
          <a:off x="0" y="52482750"/>
          <a:ext cx="4764930" cy="5656925"/>
        </a:xfrm>
        <a:prstGeom prst="rect">
          <a:avLst/>
        </a:prstGeom>
      </xdr:spPr>
    </xdr:pic>
    <xdr:clientData/>
  </xdr:twoCellAnchor>
  <xdr:twoCellAnchor editAs="oneCell">
    <xdr:from>
      <xdr:col>0</xdr:col>
      <xdr:colOff>0</xdr:colOff>
      <xdr:row>323</xdr:row>
      <xdr:rowOff>0</xdr:rowOff>
    </xdr:from>
    <xdr:to>
      <xdr:col>10</xdr:col>
      <xdr:colOff>292449</xdr:colOff>
      <xdr:row>354</xdr:row>
      <xdr:rowOff>16205</xdr:rowOff>
    </xdr:to>
    <xdr:pic>
      <xdr:nvPicPr>
        <xdr:cNvPr id="35" name="図 34">
          <a:extLst>
            <a:ext uri="{FF2B5EF4-FFF2-40B4-BE49-F238E27FC236}">
              <a16:creationId xmlns:a16="http://schemas.microsoft.com/office/drawing/2014/main" id="{DF7D42DD-9940-4021-BC0B-83074483CF64}"/>
            </a:ext>
          </a:extLst>
        </xdr:cNvPr>
        <xdr:cNvPicPr>
          <a:picLocks noChangeAspect="1"/>
        </xdr:cNvPicPr>
      </xdr:nvPicPr>
      <xdr:blipFill>
        <a:blip xmlns:r="http://schemas.openxmlformats.org/officeDocument/2006/relationships" r:embed="rId11"/>
        <a:stretch>
          <a:fillRect/>
        </a:stretch>
      </xdr:blipFill>
      <xdr:spPr>
        <a:xfrm>
          <a:off x="0" y="58454925"/>
          <a:ext cx="5664549" cy="5626430"/>
        </a:xfrm>
        <a:prstGeom prst="rect">
          <a:avLst/>
        </a:prstGeom>
      </xdr:spPr>
    </xdr:pic>
    <xdr:clientData/>
  </xdr:twoCellAnchor>
  <xdr:twoCellAnchor editAs="oneCell">
    <xdr:from>
      <xdr:col>0</xdr:col>
      <xdr:colOff>0</xdr:colOff>
      <xdr:row>356</xdr:row>
      <xdr:rowOff>0</xdr:rowOff>
    </xdr:from>
    <xdr:to>
      <xdr:col>13</xdr:col>
      <xdr:colOff>403841</xdr:colOff>
      <xdr:row>387</xdr:row>
      <xdr:rowOff>69572</xdr:rowOff>
    </xdr:to>
    <xdr:pic>
      <xdr:nvPicPr>
        <xdr:cNvPr id="36" name="図 35">
          <a:extLst>
            <a:ext uri="{FF2B5EF4-FFF2-40B4-BE49-F238E27FC236}">
              <a16:creationId xmlns:a16="http://schemas.microsoft.com/office/drawing/2014/main" id="{CF6036BC-4A3D-4FD9-9BC4-9EF3A9BF69E1}"/>
            </a:ext>
          </a:extLst>
        </xdr:cNvPr>
        <xdr:cNvPicPr>
          <a:picLocks noChangeAspect="1"/>
        </xdr:cNvPicPr>
      </xdr:nvPicPr>
      <xdr:blipFill>
        <a:blip xmlns:r="http://schemas.openxmlformats.org/officeDocument/2006/relationships" r:embed="rId12"/>
        <a:stretch>
          <a:fillRect/>
        </a:stretch>
      </xdr:blipFill>
      <xdr:spPr>
        <a:xfrm>
          <a:off x="0" y="64427100"/>
          <a:ext cx="7433291" cy="5679797"/>
        </a:xfrm>
        <a:prstGeom prst="rect">
          <a:avLst/>
        </a:prstGeom>
      </xdr:spPr>
    </xdr:pic>
    <xdr:clientData/>
  </xdr:twoCellAnchor>
  <xdr:twoCellAnchor editAs="oneCell">
    <xdr:from>
      <xdr:col>0</xdr:col>
      <xdr:colOff>0</xdr:colOff>
      <xdr:row>390</xdr:row>
      <xdr:rowOff>0</xdr:rowOff>
    </xdr:from>
    <xdr:to>
      <xdr:col>10</xdr:col>
      <xdr:colOff>269577</xdr:colOff>
      <xdr:row>421</xdr:row>
      <xdr:rowOff>8581</xdr:rowOff>
    </xdr:to>
    <xdr:pic>
      <xdr:nvPicPr>
        <xdr:cNvPr id="37" name="図 36">
          <a:extLst>
            <a:ext uri="{FF2B5EF4-FFF2-40B4-BE49-F238E27FC236}">
              <a16:creationId xmlns:a16="http://schemas.microsoft.com/office/drawing/2014/main" id="{AC29DFEE-9961-486F-B057-B705C50A885A}"/>
            </a:ext>
          </a:extLst>
        </xdr:cNvPr>
        <xdr:cNvPicPr>
          <a:picLocks noChangeAspect="1"/>
        </xdr:cNvPicPr>
      </xdr:nvPicPr>
      <xdr:blipFill>
        <a:blip xmlns:r="http://schemas.openxmlformats.org/officeDocument/2006/relationships" r:embed="rId13"/>
        <a:stretch>
          <a:fillRect/>
        </a:stretch>
      </xdr:blipFill>
      <xdr:spPr>
        <a:xfrm>
          <a:off x="0" y="70580250"/>
          <a:ext cx="5641677" cy="5618806"/>
        </a:xfrm>
        <a:prstGeom prst="rect">
          <a:avLst/>
        </a:prstGeom>
      </xdr:spPr>
    </xdr:pic>
    <xdr:clientData/>
  </xdr:twoCellAnchor>
  <xdr:twoCellAnchor editAs="oneCell">
    <xdr:from>
      <xdr:col>0</xdr:col>
      <xdr:colOff>0</xdr:colOff>
      <xdr:row>423</xdr:row>
      <xdr:rowOff>0</xdr:rowOff>
    </xdr:from>
    <xdr:to>
      <xdr:col>16</xdr:col>
      <xdr:colOff>532433</xdr:colOff>
      <xdr:row>453</xdr:row>
      <xdr:rowOff>106865</xdr:rowOff>
    </xdr:to>
    <xdr:pic>
      <xdr:nvPicPr>
        <xdr:cNvPr id="38" name="図 37">
          <a:extLst>
            <a:ext uri="{FF2B5EF4-FFF2-40B4-BE49-F238E27FC236}">
              <a16:creationId xmlns:a16="http://schemas.microsoft.com/office/drawing/2014/main" id="{F86D05DC-BDBC-49DD-A2DD-206797293593}"/>
            </a:ext>
          </a:extLst>
        </xdr:cNvPr>
        <xdr:cNvPicPr>
          <a:picLocks noChangeAspect="1"/>
        </xdr:cNvPicPr>
      </xdr:nvPicPr>
      <xdr:blipFill>
        <a:blip xmlns:r="http://schemas.openxmlformats.org/officeDocument/2006/relationships" r:embed="rId14"/>
        <a:stretch>
          <a:fillRect/>
        </a:stretch>
      </xdr:blipFill>
      <xdr:spPr>
        <a:xfrm>
          <a:off x="0" y="76552425"/>
          <a:ext cx="9219233" cy="5536115"/>
        </a:xfrm>
        <a:prstGeom prst="rect">
          <a:avLst/>
        </a:prstGeom>
      </xdr:spPr>
    </xdr:pic>
    <xdr:clientData/>
  </xdr:twoCellAnchor>
  <xdr:twoCellAnchor editAs="oneCell">
    <xdr:from>
      <xdr:col>0</xdr:col>
      <xdr:colOff>0</xdr:colOff>
      <xdr:row>456</xdr:row>
      <xdr:rowOff>0</xdr:rowOff>
    </xdr:from>
    <xdr:to>
      <xdr:col>11</xdr:col>
      <xdr:colOff>273671</xdr:colOff>
      <xdr:row>486</xdr:row>
      <xdr:rowOff>44702</xdr:rowOff>
    </xdr:to>
    <xdr:pic>
      <xdr:nvPicPr>
        <xdr:cNvPr id="39" name="図 38">
          <a:extLst>
            <a:ext uri="{FF2B5EF4-FFF2-40B4-BE49-F238E27FC236}">
              <a16:creationId xmlns:a16="http://schemas.microsoft.com/office/drawing/2014/main" id="{1DF9F1E4-7AF6-45D3-83E1-CC37925BA503}"/>
            </a:ext>
          </a:extLst>
        </xdr:cNvPr>
        <xdr:cNvPicPr>
          <a:picLocks noChangeAspect="1"/>
        </xdr:cNvPicPr>
      </xdr:nvPicPr>
      <xdr:blipFill>
        <a:blip xmlns:r="http://schemas.openxmlformats.org/officeDocument/2006/relationships" r:embed="rId15"/>
        <a:stretch>
          <a:fillRect/>
        </a:stretch>
      </xdr:blipFill>
      <xdr:spPr>
        <a:xfrm>
          <a:off x="0" y="82524600"/>
          <a:ext cx="6198221" cy="5473952"/>
        </a:xfrm>
        <a:prstGeom prst="rect">
          <a:avLst/>
        </a:prstGeom>
      </xdr:spPr>
    </xdr:pic>
    <xdr:clientData/>
  </xdr:twoCellAnchor>
  <xdr:twoCellAnchor editAs="oneCell">
    <xdr:from>
      <xdr:col>0</xdr:col>
      <xdr:colOff>0</xdr:colOff>
      <xdr:row>488</xdr:row>
      <xdr:rowOff>0</xdr:rowOff>
    </xdr:from>
    <xdr:to>
      <xdr:col>12</xdr:col>
      <xdr:colOff>35180</xdr:colOff>
      <xdr:row>518</xdr:row>
      <xdr:rowOff>152618</xdr:rowOff>
    </xdr:to>
    <xdr:pic>
      <xdr:nvPicPr>
        <xdr:cNvPr id="40" name="図 39">
          <a:extLst>
            <a:ext uri="{FF2B5EF4-FFF2-40B4-BE49-F238E27FC236}">
              <a16:creationId xmlns:a16="http://schemas.microsoft.com/office/drawing/2014/main" id="{BDED0D26-A4C2-45C4-941F-5E986842A8F4}"/>
            </a:ext>
          </a:extLst>
        </xdr:cNvPr>
        <xdr:cNvPicPr>
          <a:picLocks noChangeAspect="1"/>
        </xdr:cNvPicPr>
      </xdr:nvPicPr>
      <xdr:blipFill>
        <a:blip xmlns:r="http://schemas.openxmlformats.org/officeDocument/2006/relationships" r:embed="rId16"/>
        <a:stretch>
          <a:fillRect/>
        </a:stretch>
      </xdr:blipFill>
      <xdr:spPr>
        <a:xfrm>
          <a:off x="0" y="88315800"/>
          <a:ext cx="6512180" cy="5581868"/>
        </a:xfrm>
        <a:prstGeom prst="rect">
          <a:avLst/>
        </a:prstGeom>
      </xdr:spPr>
    </xdr:pic>
    <xdr:clientData/>
  </xdr:twoCellAnchor>
  <xdr:twoCellAnchor editAs="oneCell">
    <xdr:from>
      <xdr:col>0</xdr:col>
      <xdr:colOff>0</xdr:colOff>
      <xdr:row>521</xdr:row>
      <xdr:rowOff>0</xdr:rowOff>
    </xdr:from>
    <xdr:to>
      <xdr:col>8</xdr:col>
      <xdr:colOff>2177</xdr:colOff>
      <xdr:row>551</xdr:row>
      <xdr:rowOff>67574</xdr:rowOff>
    </xdr:to>
    <xdr:pic>
      <xdr:nvPicPr>
        <xdr:cNvPr id="41" name="図 40">
          <a:extLst>
            <a:ext uri="{FF2B5EF4-FFF2-40B4-BE49-F238E27FC236}">
              <a16:creationId xmlns:a16="http://schemas.microsoft.com/office/drawing/2014/main" id="{849053AE-DABA-4472-BBE7-2F811FAFA0D5}"/>
            </a:ext>
          </a:extLst>
        </xdr:cNvPr>
        <xdr:cNvPicPr>
          <a:picLocks noChangeAspect="1"/>
        </xdr:cNvPicPr>
      </xdr:nvPicPr>
      <xdr:blipFill>
        <a:blip xmlns:r="http://schemas.openxmlformats.org/officeDocument/2006/relationships" r:embed="rId17"/>
        <a:stretch>
          <a:fillRect/>
        </a:stretch>
      </xdr:blipFill>
      <xdr:spPr>
        <a:xfrm>
          <a:off x="0" y="94287975"/>
          <a:ext cx="4269377" cy="5496824"/>
        </a:xfrm>
        <a:prstGeom prst="rect">
          <a:avLst/>
        </a:prstGeom>
      </xdr:spPr>
    </xdr:pic>
    <xdr:clientData/>
  </xdr:twoCellAnchor>
  <xdr:twoCellAnchor editAs="oneCell">
    <xdr:from>
      <xdr:col>0</xdr:col>
      <xdr:colOff>0</xdr:colOff>
      <xdr:row>585</xdr:row>
      <xdr:rowOff>0</xdr:rowOff>
    </xdr:from>
    <xdr:to>
      <xdr:col>9</xdr:col>
      <xdr:colOff>250236</xdr:colOff>
      <xdr:row>616</xdr:row>
      <xdr:rowOff>23829</xdr:rowOff>
    </xdr:to>
    <xdr:pic>
      <xdr:nvPicPr>
        <xdr:cNvPr id="42" name="図 41">
          <a:extLst>
            <a:ext uri="{FF2B5EF4-FFF2-40B4-BE49-F238E27FC236}">
              <a16:creationId xmlns:a16="http://schemas.microsoft.com/office/drawing/2014/main" id="{B1EA2828-E8C0-4308-9B17-D6F8418413C6}"/>
            </a:ext>
          </a:extLst>
        </xdr:cNvPr>
        <xdr:cNvPicPr>
          <a:picLocks noChangeAspect="1"/>
        </xdr:cNvPicPr>
      </xdr:nvPicPr>
      <xdr:blipFill>
        <a:blip xmlns:r="http://schemas.openxmlformats.org/officeDocument/2006/relationships" r:embed="rId18"/>
        <a:stretch>
          <a:fillRect/>
        </a:stretch>
      </xdr:blipFill>
      <xdr:spPr>
        <a:xfrm>
          <a:off x="0" y="100079175"/>
          <a:ext cx="5069886" cy="5634054"/>
        </a:xfrm>
        <a:prstGeom prst="rect">
          <a:avLst/>
        </a:prstGeom>
      </xdr:spPr>
    </xdr:pic>
    <xdr:clientData/>
  </xdr:twoCellAnchor>
  <xdr:twoCellAnchor editAs="oneCell">
    <xdr:from>
      <xdr:col>0</xdr:col>
      <xdr:colOff>0</xdr:colOff>
      <xdr:row>638</xdr:row>
      <xdr:rowOff>0</xdr:rowOff>
    </xdr:from>
    <xdr:to>
      <xdr:col>9</xdr:col>
      <xdr:colOff>90134</xdr:colOff>
      <xdr:row>668</xdr:row>
      <xdr:rowOff>98069</xdr:rowOff>
    </xdr:to>
    <xdr:pic>
      <xdr:nvPicPr>
        <xdr:cNvPr id="43" name="図 42">
          <a:extLst>
            <a:ext uri="{FF2B5EF4-FFF2-40B4-BE49-F238E27FC236}">
              <a16:creationId xmlns:a16="http://schemas.microsoft.com/office/drawing/2014/main" id="{E4F2193F-8C23-4C3E-BE83-C44C3E055230}"/>
            </a:ext>
          </a:extLst>
        </xdr:cNvPr>
        <xdr:cNvPicPr>
          <a:picLocks noChangeAspect="1"/>
        </xdr:cNvPicPr>
      </xdr:nvPicPr>
      <xdr:blipFill>
        <a:blip xmlns:r="http://schemas.openxmlformats.org/officeDocument/2006/relationships" r:embed="rId19"/>
        <a:stretch>
          <a:fillRect/>
        </a:stretch>
      </xdr:blipFill>
      <xdr:spPr>
        <a:xfrm>
          <a:off x="0" y="106051350"/>
          <a:ext cx="4909784" cy="5527319"/>
        </a:xfrm>
        <a:prstGeom prst="rect">
          <a:avLst/>
        </a:prstGeom>
      </xdr:spPr>
    </xdr:pic>
    <xdr:clientData/>
  </xdr:twoCellAnchor>
  <xdr:twoCellAnchor editAs="oneCell">
    <xdr:from>
      <xdr:col>0</xdr:col>
      <xdr:colOff>0</xdr:colOff>
      <xdr:row>553</xdr:row>
      <xdr:rowOff>0</xdr:rowOff>
    </xdr:from>
    <xdr:to>
      <xdr:col>9</xdr:col>
      <xdr:colOff>234988</xdr:colOff>
      <xdr:row>583</xdr:row>
      <xdr:rowOff>98069</xdr:rowOff>
    </xdr:to>
    <xdr:pic>
      <xdr:nvPicPr>
        <xdr:cNvPr id="44" name="図 43">
          <a:extLst>
            <a:ext uri="{FF2B5EF4-FFF2-40B4-BE49-F238E27FC236}">
              <a16:creationId xmlns:a16="http://schemas.microsoft.com/office/drawing/2014/main" id="{581F8E93-E7F0-4344-ABA4-D7E0775F79F4}"/>
            </a:ext>
          </a:extLst>
        </xdr:cNvPr>
        <xdr:cNvPicPr>
          <a:picLocks noChangeAspect="1"/>
        </xdr:cNvPicPr>
      </xdr:nvPicPr>
      <xdr:blipFill>
        <a:blip xmlns:r="http://schemas.openxmlformats.org/officeDocument/2006/relationships" r:embed="rId20"/>
        <a:stretch>
          <a:fillRect/>
        </a:stretch>
      </xdr:blipFill>
      <xdr:spPr>
        <a:xfrm>
          <a:off x="0" y="100079175"/>
          <a:ext cx="5054638" cy="5527319"/>
        </a:xfrm>
        <a:prstGeom prst="rect">
          <a:avLst/>
        </a:prstGeom>
      </xdr:spPr>
    </xdr:pic>
    <xdr:clientData/>
  </xdr:twoCellAnchor>
  <xdr:twoCellAnchor editAs="oneCell">
    <xdr:from>
      <xdr:col>0</xdr:col>
      <xdr:colOff>0</xdr:colOff>
      <xdr:row>618</xdr:row>
      <xdr:rowOff>0</xdr:rowOff>
    </xdr:from>
    <xdr:to>
      <xdr:col>8</xdr:col>
      <xdr:colOff>338604</xdr:colOff>
      <xdr:row>636</xdr:row>
      <xdr:rowOff>135799</xdr:rowOff>
    </xdr:to>
    <xdr:pic>
      <xdr:nvPicPr>
        <xdr:cNvPr id="45" name="図 44">
          <a:extLst>
            <a:ext uri="{FF2B5EF4-FFF2-40B4-BE49-F238E27FC236}">
              <a16:creationId xmlns:a16="http://schemas.microsoft.com/office/drawing/2014/main" id="{387441C2-76FF-4C55-B474-DABC489E4605}"/>
            </a:ext>
          </a:extLst>
        </xdr:cNvPr>
        <xdr:cNvPicPr>
          <a:picLocks noChangeAspect="1"/>
        </xdr:cNvPicPr>
      </xdr:nvPicPr>
      <xdr:blipFill>
        <a:blip xmlns:r="http://schemas.openxmlformats.org/officeDocument/2006/relationships" r:embed="rId21"/>
        <a:stretch>
          <a:fillRect/>
        </a:stretch>
      </xdr:blipFill>
      <xdr:spPr>
        <a:xfrm>
          <a:off x="0" y="111842550"/>
          <a:ext cx="4605804" cy="3393349"/>
        </a:xfrm>
        <a:prstGeom prst="rect">
          <a:avLst/>
        </a:prstGeom>
      </xdr:spPr>
    </xdr:pic>
    <xdr:clientData/>
  </xdr:twoCellAnchor>
  <xdr:twoCellAnchor editAs="oneCell">
    <xdr:from>
      <xdr:col>0</xdr:col>
      <xdr:colOff>0</xdr:colOff>
      <xdr:row>670</xdr:row>
      <xdr:rowOff>0</xdr:rowOff>
    </xdr:from>
    <xdr:to>
      <xdr:col>12</xdr:col>
      <xdr:colOff>506482</xdr:colOff>
      <xdr:row>700</xdr:row>
      <xdr:rowOff>120941</xdr:rowOff>
    </xdr:to>
    <xdr:pic>
      <xdr:nvPicPr>
        <xdr:cNvPr id="46" name="図 45">
          <a:extLst>
            <a:ext uri="{FF2B5EF4-FFF2-40B4-BE49-F238E27FC236}">
              <a16:creationId xmlns:a16="http://schemas.microsoft.com/office/drawing/2014/main" id="{C76499FA-D2DF-4AC6-A980-51B23AB2DF2F}"/>
            </a:ext>
          </a:extLst>
        </xdr:cNvPr>
        <xdr:cNvPicPr>
          <a:picLocks noChangeAspect="1"/>
        </xdr:cNvPicPr>
      </xdr:nvPicPr>
      <xdr:blipFill>
        <a:blip xmlns:r="http://schemas.openxmlformats.org/officeDocument/2006/relationships" r:embed="rId22"/>
        <a:stretch>
          <a:fillRect/>
        </a:stretch>
      </xdr:blipFill>
      <xdr:spPr>
        <a:xfrm>
          <a:off x="0" y="121253250"/>
          <a:ext cx="6983482" cy="5550191"/>
        </a:xfrm>
        <a:prstGeom prst="rect">
          <a:avLst/>
        </a:prstGeom>
      </xdr:spPr>
    </xdr:pic>
    <xdr:clientData/>
  </xdr:twoCellAnchor>
  <xdr:twoCellAnchor editAs="oneCell">
    <xdr:from>
      <xdr:col>0</xdr:col>
      <xdr:colOff>0</xdr:colOff>
      <xdr:row>702</xdr:row>
      <xdr:rowOff>0</xdr:rowOff>
    </xdr:from>
    <xdr:to>
      <xdr:col>10</xdr:col>
      <xdr:colOff>162843</xdr:colOff>
      <xdr:row>732</xdr:row>
      <xdr:rowOff>75197</xdr:rowOff>
    </xdr:to>
    <xdr:pic>
      <xdr:nvPicPr>
        <xdr:cNvPr id="47" name="図 46">
          <a:extLst>
            <a:ext uri="{FF2B5EF4-FFF2-40B4-BE49-F238E27FC236}">
              <a16:creationId xmlns:a16="http://schemas.microsoft.com/office/drawing/2014/main" id="{C1043307-2C82-4D82-B069-C7970CBEDF99}"/>
            </a:ext>
          </a:extLst>
        </xdr:cNvPr>
        <xdr:cNvPicPr>
          <a:picLocks noChangeAspect="1"/>
        </xdr:cNvPicPr>
      </xdr:nvPicPr>
      <xdr:blipFill>
        <a:blip xmlns:r="http://schemas.openxmlformats.org/officeDocument/2006/relationships" r:embed="rId23"/>
        <a:stretch>
          <a:fillRect/>
        </a:stretch>
      </xdr:blipFill>
      <xdr:spPr>
        <a:xfrm>
          <a:off x="0" y="127044450"/>
          <a:ext cx="5534943" cy="5504447"/>
        </a:xfrm>
        <a:prstGeom prst="rect">
          <a:avLst/>
        </a:prstGeom>
      </xdr:spPr>
    </xdr:pic>
    <xdr:clientData/>
  </xdr:twoCellAnchor>
  <xdr:twoCellAnchor editAs="oneCell">
    <xdr:from>
      <xdr:col>0</xdr:col>
      <xdr:colOff>0</xdr:colOff>
      <xdr:row>734</xdr:row>
      <xdr:rowOff>0</xdr:rowOff>
    </xdr:from>
    <xdr:to>
      <xdr:col>13</xdr:col>
      <xdr:colOff>220868</xdr:colOff>
      <xdr:row>763</xdr:row>
      <xdr:rowOff>164686</xdr:rowOff>
    </xdr:to>
    <xdr:pic>
      <xdr:nvPicPr>
        <xdr:cNvPr id="48" name="図 47">
          <a:extLst>
            <a:ext uri="{FF2B5EF4-FFF2-40B4-BE49-F238E27FC236}">
              <a16:creationId xmlns:a16="http://schemas.microsoft.com/office/drawing/2014/main" id="{ABC298B5-DF8D-4E1F-9613-5EA4CD4B8C11}"/>
            </a:ext>
          </a:extLst>
        </xdr:cNvPr>
        <xdr:cNvPicPr>
          <a:picLocks noChangeAspect="1"/>
        </xdr:cNvPicPr>
      </xdr:nvPicPr>
      <xdr:blipFill>
        <a:blip xmlns:r="http://schemas.openxmlformats.org/officeDocument/2006/relationships" r:embed="rId24"/>
        <a:stretch>
          <a:fillRect/>
        </a:stretch>
      </xdr:blipFill>
      <xdr:spPr>
        <a:xfrm>
          <a:off x="0" y="132835650"/>
          <a:ext cx="7250318" cy="5412961"/>
        </a:xfrm>
        <a:prstGeom prst="rect">
          <a:avLst/>
        </a:prstGeom>
      </xdr:spPr>
    </xdr:pic>
    <xdr:clientData/>
  </xdr:twoCellAnchor>
  <xdr:twoCellAnchor editAs="oneCell">
    <xdr:from>
      <xdr:col>0</xdr:col>
      <xdr:colOff>0</xdr:colOff>
      <xdr:row>766</xdr:row>
      <xdr:rowOff>0</xdr:rowOff>
    </xdr:from>
    <xdr:to>
      <xdr:col>10</xdr:col>
      <xdr:colOff>429679</xdr:colOff>
      <xdr:row>796</xdr:row>
      <xdr:rowOff>113317</xdr:rowOff>
    </xdr:to>
    <xdr:pic>
      <xdr:nvPicPr>
        <xdr:cNvPr id="49" name="図 48">
          <a:extLst>
            <a:ext uri="{FF2B5EF4-FFF2-40B4-BE49-F238E27FC236}">
              <a16:creationId xmlns:a16="http://schemas.microsoft.com/office/drawing/2014/main" id="{D01552B3-37AB-4A16-A4B4-1F3A264E44CF}"/>
            </a:ext>
          </a:extLst>
        </xdr:cNvPr>
        <xdr:cNvPicPr>
          <a:picLocks noChangeAspect="1"/>
        </xdr:cNvPicPr>
      </xdr:nvPicPr>
      <xdr:blipFill>
        <a:blip xmlns:r="http://schemas.openxmlformats.org/officeDocument/2006/relationships" r:embed="rId25"/>
        <a:stretch>
          <a:fillRect/>
        </a:stretch>
      </xdr:blipFill>
      <xdr:spPr>
        <a:xfrm>
          <a:off x="0" y="138626850"/>
          <a:ext cx="5801779" cy="5542567"/>
        </a:xfrm>
        <a:prstGeom prst="rect">
          <a:avLst/>
        </a:prstGeom>
      </xdr:spPr>
    </xdr:pic>
    <xdr:clientData/>
  </xdr:twoCellAnchor>
  <xdr:twoCellAnchor editAs="oneCell">
    <xdr:from>
      <xdr:col>0</xdr:col>
      <xdr:colOff>0</xdr:colOff>
      <xdr:row>799</xdr:row>
      <xdr:rowOff>0</xdr:rowOff>
    </xdr:from>
    <xdr:to>
      <xdr:col>7</xdr:col>
      <xdr:colOff>402150</xdr:colOff>
      <xdr:row>828</xdr:row>
      <xdr:rowOff>149438</xdr:rowOff>
    </xdr:to>
    <xdr:pic>
      <xdr:nvPicPr>
        <xdr:cNvPr id="50" name="図 49">
          <a:extLst>
            <a:ext uri="{FF2B5EF4-FFF2-40B4-BE49-F238E27FC236}">
              <a16:creationId xmlns:a16="http://schemas.microsoft.com/office/drawing/2014/main" id="{585F58E8-D41D-4148-95CD-89AF112B4C5B}"/>
            </a:ext>
          </a:extLst>
        </xdr:cNvPr>
        <xdr:cNvPicPr>
          <a:picLocks noChangeAspect="1"/>
        </xdr:cNvPicPr>
      </xdr:nvPicPr>
      <xdr:blipFill>
        <a:blip xmlns:r="http://schemas.openxmlformats.org/officeDocument/2006/relationships" r:embed="rId26"/>
        <a:stretch>
          <a:fillRect/>
        </a:stretch>
      </xdr:blipFill>
      <xdr:spPr>
        <a:xfrm>
          <a:off x="0" y="144599025"/>
          <a:ext cx="4116900" cy="5397713"/>
        </a:xfrm>
        <a:prstGeom prst="rect">
          <a:avLst/>
        </a:prstGeom>
      </xdr:spPr>
    </xdr:pic>
    <xdr:clientData/>
  </xdr:twoCellAnchor>
  <xdr:twoCellAnchor editAs="oneCell">
    <xdr:from>
      <xdr:col>0</xdr:col>
      <xdr:colOff>0</xdr:colOff>
      <xdr:row>831</xdr:row>
      <xdr:rowOff>0</xdr:rowOff>
    </xdr:from>
    <xdr:to>
      <xdr:col>11</xdr:col>
      <xdr:colOff>548131</xdr:colOff>
      <xdr:row>860</xdr:row>
      <xdr:rowOff>172310</xdr:rowOff>
    </xdr:to>
    <xdr:pic>
      <xdr:nvPicPr>
        <xdr:cNvPr id="51" name="図 50">
          <a:extLst>
            <a:ext uri="{FF2B5EF4-FFF2-40B4-BE49-F238E27FC236}">
              <a16:creationId xmlns:a16="http://schemas.microsoft.com/office/drawing/2014/main" id="{071BE602-2287-4DAA-96A0-4F2FE60E3303}"/>
            </a:ext>
          </a:extLst>
        </xdr:cNvPr>
        <xdr:cNvPicPr>
          <a:picLocks noChangeAspect="1"/>
        </xdr:cNvPicPr>
      </xdr:nvPicPr>
      <xdr:blipFill>
        <a:blip xmlns:r="http://schemas.openxmlformats.org/officeDocument/2006/relationships" r:embed="rId27"/>
        <a:stretch>
          <a:fillRect/>
        </a:stretch>
      </xdr:blipFill>
      <xdr:spPr>
        <a:xfrm>
          <a:off x="0" y="150390225"/>
          <a:ext cx="6472681" cy="5420585"/>
        </a:xfrm>
        <a:prstGeom prst="rect">
          <a:avLst/>
        </a:prstGeom>
      </xdr:spPr>
    </xdr:pic>
    <xdr:clientData/>
  </xdr:twoCellAnchor>
  <xdr:twoCellAnchor editAs="oneCell">
    <xdr:from>
      <xdr:col>0</xdr:col>
      <xdr:colOff>0</xdr:colOff>
      <xdr:row>863</xdr:row>
      <xdr:rowOff>0</xdr:rowOff>
    </xdr:from>
    <xdr:to>
      <xdr:col>10</xdr:col>
      <xdr:colOff>178091</xdr:colOff>
      <xdr:row>892</xdr:row>
      <xdr:rowOff>149438</xdr:rowOff>
    </xdr:to>
    <xdr:pic>
      <xdr:nvPicPr>
        <xdr:cNvPr id="52" name="図 51">
          <a:extLst>
            <a:ext uri="{FF2B5EF4-FFF2-40B4-BE49-F238E27FC236}">
              <a16:creationId xmlns:a16="http://schemas.microsoft.com/office/drawing/2014/main" id="{BBFC9232-5FCB-4802-A4A6-7DD256717B06}"/>
            </a:ext>
          </a:extLst>
        </xdr:cNvPr>
        <xdr:cNvPicPr>
          <a:picLocks noChangeAspect="1"/>
        </xdr:cNvPicPr>
      </xdr:nvPicPr>
      <xdr:blipFill>
        <a:blip xmlns:r="http://schemas.openxmlformats.org/officeDocument/2006/relationships" r:embed="rId28"/>
        <a:stretch>
          <a:fillRect/>
        </a:stretch>
      </xdr:blipFill>
      <xdr:spPr>
        <a:xfrm>
          <a:off x="0" y="156181425"/>
          <a:ext cx="5550191" cy="5397713"/>
        </a:xfrm>
        <a:prstGeom prst="rect">
          <a:avLst/>
        </a:prstGeom>
      </xdr:spPr>
    </xdr:pic>
    <xdr:clientData/>
  </xdr:twoCellAnchor>
  <xdr:twoCellAnchor editAs="oneCell">
    <xdr:from>
      <xdr:col>0</xdr:col>
      <xdr:colOff>0</xdr:colOff>
      <xdr:row>895</xdr:row>
      <xdr:rowOff>0</xdr:rowOff>
    </xdr:from>
    <xdr:to>
      <xdr:col>7</xdr:col>
      <xdr:colOff>364030</xdr:colOff>
      <xdr:row>925</xdr:row>
      <xdr:rowOff>44702</xdr:rowOff>
    </xdr:to>
    <xdr:pic>
      <xdr:nvPicPr>
        <xdr:cNvPr id="53" name="図 52">
          <a:extLst>
            <a:ext uri="{FF2B5EF4-FFF2-40B4-BE49-F238E27FC236}">
              <a16:creationId xmlns:a16="http://schemas.microsoft.com/office/drawing/2014/main" id="{9C6A09C1-9D53-4A04-B550-A6C3AABC43AB}"/>
            </a:ext>
          </a:extLst>
        </xdr:cNvPr>
        <xdr:cNvPicPr>
          <a:picLocks noChangeAspect="1"/>
        </xdr:cNvPicPr>
      </xdr:nvPicPr>
      <xdr:blipFill>
        <a:blip xmlns:r="http://schemas.openxmlformats.org/officeDocument/2006/relationships" r:embed="rId29"/>
        <a:stretch>
          <a:fillRect/>
        </a:stretch>
      </xdr:blipFill>
      <xdr:spPr>
        <a:xfrm>
          <a:off x="0" y="161972625"/>
          <a:ext cx="4078780" cy="5473952"/>
        </a:xfrm>
        <a:prstGeom prst="rect">
          <a:avLst/>
        </a:prstGeom>
      </xdr:spPr>
    </xdr:pic>
    <xdr:clientData/>
  </xdr:twoCellAnchor>
  <xdr:twoCellAnchor editAs="oneCell">
    <xdr:from>
      <xdr:col>0</xdr:col>
      <xdr:colOff>0</xdr:colOff>
      <xdr:row>927</xdr:row>
      <xdr:rowOff>0</xdr:rowOff>
    </xdr:from>
    <xdr:to>
      <xdr:col>9</xdr:col>
      <xdr:colOff>74886</xdr:colOff>
      <xdr:row>956</xdr:row>
      <xdr:rowOff>149438</xdr:rowOff>
    </xdr:to>
    <xdr:pic>
      <xdr:nvPicPr>
        <xdr:cNvPr id="54" name="図 53">
          <a:extLst>
            <a:ext uri="{FF2B5EF4-FFF2-40B4-BE49-F238E27FC236}">
              <a16:creationId xmlns:a16="http://schemas.microsoft.com/office/drawing/2014/main" id="{B419319A-26D8-45D0-BE03-F01948B76450}"/>
            </a:ext>
          </a:extLst>
        </xdr:cNvPr>
        <xdr:cNvPicPr>
          <a:picLocks noChangeAspect="1"/>
        </xdr:cNvPicPr>
      </xdr:nvPicPr>
      <xdr:blipFill>
        <a:blip xmlns:r="http://schemas.openxmlformats.org/officeDocument/2006/relationships" r:embed="rId30"/>
        <a:stretch>
          <a:fillRect/>
        </a:stretch>
      </xdr:blipFill>
      <xdr:spPr>
        <a:xfrm>
          <a:off x="0" y="167763825"/>
          <a:ext cx="4894536" cy="5397713"/>
        </a:xfrm>
        <a:prstGeom prst="rect">
          <a:avLst/>
        </a:prstGeom>
      </xdr:spPr>
    </xdr:pic>
    <xdr:clientData/>
  </xdr:twoCellAnchor>
  <xdr:twoCellAnchor editAs="oneCell">
    <xdr:from>
      <xdr:col>0</xdr:col>
      <xdr:colOff>0</xdr:colOff>
      <xdr:row>959</xdr:row>
      <xdr:rowOff>0</xdr:rowOff>
    </xdr:from>
    <xdr:to>
      <xdr:col>11</xdr:col>
      <xdr:colOff>14459</xdr:colOff>
      <xdr:row>989</xdr:row>
      <xdr:rowOff>29454</xdr:rowOff>
    </xdr:to>
    <xdr:pic>
      <xdr:nvPicPr>
        <xdr:cNvPr id="55" name="図 54">
          <a:extLst>
            <a:ext uri="{FF2B5EF4-FFF2-40B4-BE49-F238E27FC236}">
              <a16:creationId xmlns:a16="http://schemas.microsoft.com/office/drawing/2014/main" id="{0CBC61C5-6B0C-4B02-9EA9-1B4A56A00B70}"/>
            </a:ext>
          </a:extLst>
        </xdr:cNvPr>
        <xdr:cNvPicPr>
          <a:picLocks noChangeAspect="1"/>
        </xdr:cNvPicPr>
      </xdr:nvPicPr>
      <xdr:blipFill>
        <a:blip xmlns:r="http://schemas.openxmlformats.org/officeDocument/2006/relationships" r:embed="rId31"/>
        <a:stretch>
          <a:fillRect/>
        </a:stretch>
      </xdr:blipFill>
      <xdr:spPr>
        <a:xfrm>
          <a:off x="0" y="173555025"/>
          <a:ext cx="5939009" cy="5458704"/>
        </a:xfrm>
        <a:prstGeom prst="rect">
          <a:avLst/>
        </a:prstGeom>
      </xdr:spPr>
    </xdr:pic>
    <xdr:clientData/>
  </xdr:twoCellAnchor>
  <xdr:twoCellAnchor editAs="oneCell">
    <xdr:from>
      <xdr:col>0</xdr:col>
      <xdr:colOff>0</xdr:colOff>
      <xdr:row>991</xdr:row>
      <xdr:rowOff>0</xdr:rowOff>
    </xdr:from>
    <xdr:to>
      <xdr:col>10</xdr:col>
      <xdr:colOff>315321</xdr:colOff>
      <xdr:row>1019</xdr:row>
      <xdr:rowOff>147440</xdr:rowOff>
    </xdr:to>
    <xdr:pic>
      <xdr:nvPicPr>
        <xdr:cNvPr id="56" name="図 55">
          <a:extLst>
            <a:ext uri="{FF2B5EF4-FFF2-40B4-BE49-F238E27FC236}">
              <a16:creationId xmlns:a16="http://schemas.microsoft.com/office/drawing/2014/main" id="{2AB16E18-9640-45B1-8E79-980C5DA42194}"/>
            </a:ext>
          </a:extLst>
        </xdr:cNvPr>
        <xdr:cNvPicPr>
          <a:picLocks noChangeAspect="1"/>
        </xdr:cNvPicPr>
      </xdr:nvPicPr>
      <xdr:blipFill>
        <a:blip xmlns:r="http://schemas.openxmlformats.org/officeDocument/2006/relationships" r:embed="rId32"/>
        <a:stretch>
          <a:fillRect/>
        </a:stretch>
      </xdr:blipFill>
      <xdr:spPr>
        <a:xfrm>
          <a:off x="0" y="179346225"/>
          <a:ext cx="5687421" cy="5214740"/>
        </a:xfrm>
        <a:prstGeom prst="rect">
          <a:avLst/>
        </a:prstGeom>
      </xdr:spPr>
    </xdr:pic>
    <xdr:clientData/>
  </xdr:twoCellAnchor>
  <xdr:twoCellAnchor editAs="oneCell">
    <xdr:from>
      <xdr:col>0</xdr:col>
      <xdr:colOff>0</xdr:colOff>
      <xdr:row>1054</xdr:row>
      <xdr:rowOff>0</xdr:rowOff>
    </xdr:from>
    <xdr:to>
      <xdr:col>9</xdr:col>
      <xdr:colOff>227364</xdr:colOff>
      <xdr:row>1084</xdr:row>
      <xdr:rowOff>82821</xdr:rowOff>
    </xdr:to>
    <xdr:pic>
      <xdr:nvPicPr>
        <xdr:cNvPr id="57" name="図 56">
          <a:extLst>
            <a:ext uri="{FF2B5EF4-FFF2-40B4-BE49-F238E27FC236}">
              <a16:creationId xmlns:a16="http://schemas.microsoft.com/office/drawing/2014/main" id="{68409587-847F-4AB4-ACEC-63F3E65A6E75}"/>
            </a:ext>
          </a:extLst>
        </xdr:cNvPr>
        <xdr:cNvPicPr>
          <a:picLocks noChangeAspect="1"/>
        </xdr:cNvPicPr>
      </xdr:nvPicPr>
      <xdr:blipFill>
        <a:blip xmlns:r="http://schemas.openxmlformats.org/officeDocument/2006/relationships" r:embed="rId33"/>
        <a:stretch>
          <a:fillRect/>
        </a:stretch>
      </xdr:blipFill>
      <xdr:spPr>
        <a:xfrm>
          <a:off x="0" y="184956450"/>
          <a:ext cx="5047014" cy="5512071"/>
        </a:xfrm>
        <a:prstGeom prst="rect">
          <a:avLst/>
        </a:prstGeom>
      </xdr:spPr>
    </xdr:pic>
    <xdr:clientData/>
  </xdr:twoCellAnchor>
  <xdr:twoCellAnchor editAs="oneCell">
    <xdr:from>
      <xdr:col>0</xdr:col>
      <xdr:colOff>0</xdr:colOff>
      <xdr:row>1022</xdr:row>
      <xdr:rowOff>0</xdr:rowOff>
    </xdr:from>
    <xdr:to>
      <xdr:col>11</xdr:col>
      <xdr:colOff>540507</xdr:colOff>
      <xdr:row>1051</xdr:row>
      <xdr:rowOff>157062</xdr:rowOff>
    </xdr:to>
    <xdr:pic>
      <xdr:nvPicPr>
        <xdr:cNvPr id="58" name="図 57">
          <a:extLst>
            <a:ext uri="{FF2B5EF4-FFF2-40B4-BE49-F238E27FC236}">
              <a16:creationId xmlns:a16="http://schemas.microsoft.com/office/drawing/2014/main" id="{AE4227EF-1596-4BC0-9EC7-1A2BAD6CDB64}"/>
            </a:ext>
          </a:extLst>
        </xdr:cNvPr>
        <xdr:cNvPicPr>
          <a:picLocks noChangeAspect="1"/>
        </xdr:cNvPicPr>
      </xdr:nvPicPr>
      <xdr:blipFill>
        <a:blip xmlns:r="http://schemas.openxmlformats.org/officeDocument/2006/relationships" r:embed="rId34"/>
        <a:stretch>
          <a:fillRect/>
        </a:stretch>
      </xdr:blipFill>
      <xdr:spPr>
        <a:xfrm>
          <a:off x="0" y="184956450"/>
          <a:ext cx="6465057" cy="5405337"/>
        </a:xfrm>
        <a:prstGeom prst="rect">
          <a:avLst/>
        </a:prstGeom>
      </xdr:spPr>
    </xdr:pic>
    <xdr:clientData/>
  </xdr:twoCellAnchor>
  <xdr:twoCellAnchor editAs="oneCell">
    <xdr:from>
      <xdr:col>0</xdr:col>
      <xdr:colOff>0</xdr:colOff>
      <xdr:row>1086</xdr:row>
      <xdr:rowOff>0</xdr:rowOff>
    </xdr:from>
    <xdr:to>
      <xdr:col>10</xdr:col>
      <xdr:colOff>475422</xdr:colOff>
      <xdr:row>1115</xdr:row>
      <xdr:rowOff>157062</xdr:rowOff>
    </xdr:to>
    <xdr:pic>
      <xdr:nvPicPr>
        <xdr:cNvPr id="59" name="図 58">
          <a:extLst>
            <a:ext uri="{FF2B5EF4-FFF2-40B4-BE49-F238E27FC236}">
              <a16:creationId xmlns:a16="http://schemas.microsoft.com/office/drawing/2014/main" id="{3EB5D267-E8C6-46E6-910E-D5B5BDF16FF9}"/>
            </a:ext>
          </a:extLst>
        </xdr:cNvPr>
        <xdr:cNvPicPr>
          <a:picLocks noChangeAspect="1"/>
        </xdr:cNvPicPr>
      </xdr:nvPicPr>
      <xdr:blipFill>
        <a:blip xmlns:r="http://schemas.openxmlformats.org/officeDocument/2006/relationships" r:embed="rId35"/>
        <a:stretch>
          <a:fillRect/>
        </a:stretch>
      </xdr:blipFill>
      <xdr:spPr>
        <a:xfrm>
          <a:off x="0" y="196538850"/>
          <a:ext cx="5847522" cy="5405337"/>
        </a:xfrm>
        <a:prstGeom prst="rect">
          <a:avLst/>
        </a:prstGeom>
      </xdr:spPr>
    </xdr:pic>
    <xdr:clientData/>
  </xdr:twoCellAnchor>
  <xdr:twoCellAnchor editAs="oneCell">
    <xdr:from>
      <xdr:col>0</xdr:col>
      <xdr:colOff>0</xdr:colOff>
      <xdr:row>1118</xdr:row>
      <xdr:rowOff>0</xdr:rowOff>
    </xdr:from>
    <xdr:to>
      <xdr:col>10</xdr:col>
      <xdr:colOff>338192</xdr:colOff>
      <xdr:row>1148</xdr:row>
      <xdr:rowOff>14206</xdr:rowOff>
    </xdr:to>
    <xdr:pic>
      <xdr:nvPicPr>
        <xdr:cNvPr id="60" name="図 59">
          <a:extLst>
            <a:ext uri="{FF2B5EF4-FFF2-40B4-BE49-F238E27FC236}">
              <a16:creationId xmlns:a16="http://schemas.microsoft.com/office/drawing/2014/main" id="{99895C37-9A99-4287-83AB-EDD3C1687792}"/>
            </a:ext>
          </a:extLst>
        </xdr:cNvPr>
        <xdr:cNvPicPr>
          <a:picLocks noChangeAspect="1"/>
        </xdr:cNvPicPr>
      </xdr:nvPicPr>
      <xdr:blipFill>
        <a:blip xmlns:r="http://schemas.openxmlformats.org/officeDocument/2006/relationships" r:embed="rId36"/>
        <a:stretch>
          <a:fillRect/>
        </a:stretch>
      </xdr:blipFill>
      <xdr:spPr>
        <a:xfrm>
          <a:off x="0" y="202330050"/>
          <a:ext cx="5710292" cy="5443456"/>
        </a:xfrm>
        <a:prstGeom prst="rect">
          <a:avLst/>
        </a:prstGeom>
      </xdr:spPr>
    </xdr:pic>
    <xdr:clientData/>
  </xdr:twoCellAnchor>
  <xdr:twoCellAnchor editAs="oneCell">
    <xdr:from>
      <xdr:col>0</xdr:col>
      <xdr:colOff>0</xdr:colOff>
      <xdr:row>1150</xdr:row>
      <xdr:rowOff>0</xdr:rowOff>
    </xdr:from>
    <xdr:to>
      <xdr:col>12</xdr:col>
      <xdr:colOff>10929</xdr:colOff>
      <xdr:row>1180</xdr:row>
      <xdr:rowOff>52326</xdr:rowOff>
    </xdr:to>
    <xdr:pic>
      <xdr:nvPicPr>
        <xdr:cNvPr id="61" name="図 60">
          <a:extLst>
            <a:ext uri="{FF2B5EF4-FFF2-40B4-BE49-F238E27FC236}">
              <a16:creationId xmlns:a16="http://schemas.microsoft.com/office/drawing/2014/main" id="{31809FFE-37B7-416A-A81A-343CEC3C0BD1}"/>
            </a:ext>
          </a:extLst>
        </xdr:cNvPr>
        <xdr:cNvPicPr>
          <a:picLocks noChangeAspect="1"/>
        </xdr:cNvPicPr>
      </xdr:nvPicPr>
      <xdr:blipFill>
        <a:blip xmlns:r="http://schemas.openxmlformats.org/officeDocument/2006/relationships" r:embed="rId37"/>
        <a:stretch>
          <a:fillRect/>
        </a:stretch>
      </xdr:blipFill>
      <xdr:spPr>
        <a:xfrm>
          <a:off x="0" y="208121250"/>
          <a:ext cx="6487929" cy="5481576"/>
        </a:xfrm>
        <a:prstGeom prst="rect">
          <a:avLst/>
        </a:prstGeom>
      </xdr:spPr>
    </xdr:pic>
    <xdr:clientData/>
  </xdr:twoCellAnchor>
  <xdr:twoCellAnchor editAs="oneCell">
    <xdr:from>
      <xdr:col>0</xdr:col>
      <xdr:colOff>0</xdr:colOff>
      <xdr:row>1182</xdr:row>
      <xdr:rowOff>0</xdr:rowOff>
    </xdr:from>
    <xdr:to>
      <xdr:col>11</xdr:col>
      <xdr:colOff>52578</xdr:colOff>
      <xdr:row>1211</xdr:row>
      <xdr:rowOff>164686</xdr:rowOff>
    </xdr:to>
    <xdr:pic>
      <xdr:nvPicPr>
        <xdr:cNvPr id="62" name="図 61">
          <a:extLst>
            <a:ext uri="{FF2B5EF4-FFF2-40B4-BE49-F238E27FC236}">
              <a16:creationId xmlns:a16="http://schemas.microsoft.com/office/drawing/2014/main" id="{FDB063E7-6DDF-4C6C-A16E-57E3B8B37A1C}"/>
            </a:ext>
          </a:extLst>
        </xdr:cNvPr>
        <xdr:cNvPicPr>
          <a:picLocks noChangeAspect="1"/>
        </xdr:cNvPicPr>
      </xdr:nvPicPr>
      <xdr:blipFill>
        <a:blip xmlns:r="http://schemas.openxmlformats.org/officeDocument/2006/relationships" r:embed="rId38"/>
        <a:stretch>
          <a:fillRect/>
        </a:stretch>
      </xdr:blipFill>
      <xdr:spPr>
        <a:xfrm>
          <a:off x="0" y="213912450"/>
          <a:ext cx="5977128" cy="5412961"/>
        </a:xfrm>
        <a:prstGeom prst="rect">
          <a:avLst/>
        </a:prstGeom>
      </xdr:spPr>
    </xdr:pic>
    <xdr:clientData/>
  </xdr:twoCellAnchor>
  <xdr:twoCellAnchor editAs="oneCell">
    <xdr:from>
      <xdr:col>0</xdr:col>
      <xdr:colOff>0</xdr:colOff>
      <xdr:row>1214</xdr:row>
      <xdr:rowOff>0</xdr:rowOff>
    </xdr:from>
    <xdr:to>
      <xdr:col>8</xdr:col>
      <xdr:colOff>253766</xdr:colOff>
      <xdr:row>1243</xdr:row>
      <xdr:rowOff>164686</xdr:rowOff>
    </xdr:to>
    <xdr:pic>
      <xdr:nvPicPr>
        <xdr:cNvPr id="63" name="図 62">
          <a:extLst>
            <a:ext uri="{FF2B5EF4-FFF2-40B4-BE49-F238E27FC236}">
              <a16:creationId xmlns:a16="http://schemas.microsoft.com/office/drawing/2014/main" id="{236982E4-4E9E-4ACC-A3BC-9B61FF3F9B8B}"/>
            </a:ext>
          </a:extLst>
        </xdr:cNvPr>
        <xdr:cNvPicPr>
          <a:picLocks noChangeAspect="1"/>
        </xdr:cNvPicPr>
      </xdr:nvPicPr>
      <xdr:blipFill>
        <a:blip xmlns:r="http://schemas.openxmlformats.org/officeDocument/2006/relationships" r:embed="rId39"/>
        <a:stretch>
          <a:fillRect/>
        </a:stretch>
      </xdr:blipFill>
      <xdr:spPr>
        <a:xfrm>
          <a:off x="0" y="219703650"/>
          <a:ext cx="4520966" cy="5412961"/>
        </a:xfrm>
        <a:prstGeom prst="rect">
          <a:avLst/>
        </a:prstGeom>
      </xdr:spPr>
    </xdr:pic>
    <xdr:clientData/>
  </xdr:twoCellAnchor>
  <xdr:twoCellAnchor editAs="oneCell">
    <xdr:from>
      <xdr:col>0</xdr:col>
      <xdr:colOff>0</xdr:colOff>
      <xdr:row>1246</xdr:row>
      <xdr:rowOff>0</xdr:rowOff>
    </xdr:from>
    <xdr:to>
      <xdr:col>11</xdr:col>
      <xdr:colOff>311791</xdr:colOff>
      <xdr:row>1275</xdr:row>
      <xdr:rowOff>164686</xdr:rowOff>
    </xdr:to>
    <xdr:pic>
      <xdr:nvPicPr>
        <xdr:cNvPr id="64" name="図 63">
          <a:extLst>
            <a:ext uri="{FF2B5EF4-FFF2-40B4-BE49-F238E27FC236}">
              <a16:creationId xmlns:a16="http://schemas.microsoft.com/office/drawing/2014/main" id="{B18D4023-CC09-4008-B60D-A3FC525340BA}"/>
            </a:ext>
          </a:extLst>
        </xdr:cNvPr>
        <xdr:cNvPicPr>
          <a:picLocks noChangeAspect="1"/>
        </xdr:cNvPicPr>
      </xdr:nvPicPr>
      <xdr:blipFill>
        <a:blip xmlns:r="http://schemas.openxmlformats.org/officeDocument/2006/relationships" r:embed="rId40"/>
        <a:stretch>
          <a:fillRect/>
        </a:stretch>
      </xdr:blipFill>
      <xdr:spPr>
        <a:xfrm>
          <a:off x="0" y="225494850"/>
          <a:ext cx="6236341" cy="5412961"/>
        </a:xfrm>
        <a:prstGeom prst="rect">
          <a:avLst/>
        </a:prstGeom>
      </xdr:spPr>
    </xdr:pic>
    <xdr:clientData/>
  </xdr:twoCellAnchor>
  <xdr:twoCellAnchor editAs="oneCell">
    <xdr:from>
      <xdr:col>0</xdr:col>
      <xdr:colOff>0</xdr:colOff>
      <xdr:row>1278</xdr:row>
      <xdr:rowOff>0</xdr:rowOff>
    </xdr:from>
    <xdr:to>
      <xdr:col>10</xdr:col>
      <xdr:colOff>86604</xdr:colOff>
      <xdr:row>1307</xdr:row>
      <xdr:rowOff>164686</xdr:rowOff>
    </xdr:to>
    <xdr:pic>
      <xdr:nvPicPr>
        <xdr:cNvPr id="65" name="図 64">
          <a:extLst>
            <a:ext uri="{FF2B5EF4-FFF2-40B4-BE49-F238E27FC236}">
              <a16:creationId xmlns:a16="http://schemas.microsoft.com/office/drawing/2014/main" id="{BBD33A7F-EE0B-490A-B49C-825E09B43883}"/>
            </a:ext>
          </a:extLst>
        </xdr:cNvPr>
        <xdr:cNvPicPr>
          <a:picLocks noChangeAspect="1"/>
        </xdr:cNvPicPr>
      </xdr:nvPicPr>
      <xdr:blipFill>
        <a:blip xmlns:r="http://schemas.openxmlformats.org/officeDocument/2006/relationships" r:embed="rId41"/>
        <a:stretch>
          <a:fillRect/>
        </a:stretch>
      </xdr:blipFill>
      <xdr:spPr>
        <a:xfrm>
          <a:off x="0" y="231286050"/>
          <a:ext cx="5458704" cy="5412961"/>
        </a:xfrm>
        <a:prstGeom prst="rect">
          <a:avLst/>
        </a:prstGeom>
      </xdr:spPr>
    </xdr:pic>
    <xdr:clientData/>
  </xdr:twoCellAnchor>
  <xdr:twoCellAnchor editAs="oneCell">
    <xdr:from>
      <xdr:col>0</xdr:col>
      <xdr:colOff>0</xdr:colOff>
      <xdr:row>1310</xdr:row>
      <xdr:rowOff>0</xdr:rowOff>
    </xdr:from>
    <xdr:to>
      <xdr:col>10</xdr:col>
      <xdr:colOff>437303</xdr:colOff>
      <xdr:row>1340</xdr:row>
      <xdr:rowOff>6582</xdr:rowOff>
    </xdr:to>
    <xdr:pic>
      <xdr:nvPicPr>
        <xdr:cNvPr id="66" name="図 65">
          <a:extLst>
            <a:ext uri="{FF2B5EF4-FFF2-40B4-BE49-F238E27FC236}">
              <a16:creationId xmlns:a16="http://schemas.microsoft.com/office/drawing/2014/main" id="{19E3E7C6-E634-47D3-96F3-385BB333C803}"/>
            </a:ext>
          </a:extLst>
        </xdr:cNvPr>
        <xdr:cNvPicPr>
          <a:picLocks noChangeAspect="1"/>
        </xdr:cNvPicPr>
      </xdr:nvPicPr>
      <xdr:blipFill>
        <a:blip xmlns:r="http://schemas.openxmlformats.org/officeDocument/2006/relationships" r:embed="rId42"/>
        <a:stretch>
          <a:fillRect/>
        </a:stretch>
      </xdr:blipFill>
      <xdr:spPr>
        <a:xfrm>
          <a:off x="0" y="237077250"/>
          <a:ext cx="5809403" cy="5435832"/>
        </a:xfrm>
        <a:prstGeom prst="rect">
          <a:avLst/>
        </a:prstGeom>
      </xdr:spPr>
    </xdr:pic>
    <xdr:clientData/>
  </xdr:twoCellAnchor>
  <xdr:twoCellAnchor editAs="oneCell">
    <xdr:from>
      <xdr:col>0</xdr:col>
      <xdr:colOff>0</xdr:colOff>
      <xdr:row>1342</xdr:row>
      <xdr:rowOff>0</xdr:rowOff>
    </xdr:from>
    <xdr:to>
      <xdr:col>9</xdr:col>
      <xdr:colOff>501824</xdr:colOff>
      <xdr:row>1372</xdr:row>
      <xdr:rowOff>67574</xdr:rowOff>
    </xdr:to>
    <xdr:pic>
      <xdr:nvPicPr>
        <xdr:cNvPr id="67" name="図 66">
          <a:extLst>
            <a:ext uri="{FF2B5EF4-FFF2-40B4-BE49-F238E27FC236}">
              <a16:creationId xmlns:a16="http://schemas.microsoft.com/office/drawing/2014/main" id="{7AA31EAD-F79A-477A-AF8E-7DDEF4A703CE}"/>
            </a:ext>
          </a:extLst>
        </xdr:cNvPr>
        <xdr:cNvPicPr>
          <a:picLocks noChangeAspect="1"/>
        </xdr:cNvPicPr>
      </xdr:nvPicPr>
      <xdr:blipFill>
        <a:blip xmlns:r="http://schemas.openxmlformats.org/officeDocument/2006/relationships" r:embed="rId43"/>
        <a:stretch>
          <a:fillRect/>
        </a:stretch>
      </xdr:blipFill>
      <xdr:spPr>
        <a:xfrm>
          <a:off x="0" y="242868450"/>
          <a:ext cx="5321474" cy="5496824"/>
        </a:xfrm>
        <a:prstGeom prst="rect">
          <a:avLst/>
        </a:prstGeom>
      </xdr:spPr>
    </xdr:pic>
    <xdr:clientData/>
  </xdr:twoCellAnchor>
  <xdr:twoCellAnchor editAs="oneCell">
    <xdr:from>
      <xdr:col>0</xdr:col>
      <xdr:colOff>0</xdr:colOff>
      <xdr:row>1374</xdr:row>
      <xdr:rowOff>0</xdr:rowOff>
    </xdr:from>
    <xdr:to>
      <xdr:col>9</xdr:col>
      <xdr:colOff>97758</xdr:colOff>
      <xdr:row>1404</xdr:row>
      <xdr:rowOff>37078</xdr:rowOff>
    </xdr:to>
    <xdr:pic>
      <xdr:nvPicPr>
        <xdr:cNvPr id="68" name="図 67">
          <a:extLst>
            <a:ext uri="{FF2B5EF4-FFF2-40B4-BE49-F238E27FC236}">
              <a16:creationId xmlns:a16="http://schemas.microsoft.com/office/drawing/2014/main" id="{8542088B-6FBC-49F2-BB78-8CEAC365D382}"/>
            </a:ext>
          </a:extLst>
        </xdr:cNvPr>
        <xdr:cNvPicPr>
          <a:picLocks noChangeAspect="1"/>
        </xdr:cNvPicPr>
      </xdr:nvPicPr>
      <xdr:blipFill>
        <a:blip xmlns:r="http://schemas.openxmlformats.org/officeDocument/2006/relationships" r:embed="rId44"/>
        <a:stretch>
          <a:fillRect/>
        </a:stretch>
      </xdr:blipFill>
      <xdr:spPr>
        <a:xfrm>
          <a:off x="0" y="248659650"/>
          <a:ext cx="4917408" cy="5466328"/>
        </a:xfrm>
        <a:prstGeom prst="rect">
          <a:avLst/>
        </a:prstGeom>
      </xdr:spPr>
    </xdr:pic>
    <xdr:clientData/>
  </xdr:twoCellAnchor>
  <xdr:twoCellAnchor editAs="oneCell">
    <xdr:from>
      <xdr:col>0</xdr:col>
      <xdr:colOff>0</xdr:colOff>
      <xdr:row>1406</xdr:row>
      <xdr:rowOff>0</xdr:rowOff>
    </xdr:from>
    <xdr:to>
      <xdr:col>11</xdr:col>
      <xdr:colOff>532883</xdr:colOff>
      <xdr:row>1436</xdr:row>
      <xdr:rowOff>21830</xdr:rowOff>
    </xdr:to>
    <xdr:pic>
      <xdr:nvPicPr>
        <xdr:cNvPr id="69" name="図 68">
          <a:extLst>
            <a:ext uri="{FF2B5EF4-FFF2-40B4-BE49-F238E27FC236}">
              <a16:creationId xmlns:a16="http://schemas.microsoft.com/office/drawing/2014/main" id="{1706C298-1F94-40DC-8806-BC5D3A788D2B}"/>
            </a:ext>
          </a:extLst>
        </xdr:cNvPr>
        <xdr:cNvPicPr>
          <a:picLocks noChangeAspect="1"/>
        </xdr:cNvPicPr>
      </xdr:nvPicPr>
      <xdr:blipFill>
        <a:blip xmlns:r="http://schemas.openxmlformats.org/officeDocument/2006/relationships" r:embed="rId45"/>
        <a:stretch>
          <a:fillRect/>
        </a:stretch>
      </xdr:blipFill>
      <xdr:spPr>
        <a:xfrm>
          <a:off x="0" y="254450850"/>
          <a:ext cx="6457433" cy="5451080"/>
        </a:xfrm>
        <a:prstGeom prst="rect">
          <a:avLst/>
        </a:prstGeom>
      </xdr:spPr>
    </xdr:pic>
    <xdr:clientData/>
  </xdr:twoCellAnchor>
  <xdr:twoCellAnchor editAs="oneCell">
    <xdr:from>
      <xdr:col>0</xdr:col>
      <xdr:colOff>0</xdr:colOff>
      <xdr:row>1438</xdr:row>
      <xdr:rowOff>0</xdr:rowOff>
    </xdr:from>
    <xdr:to>
      <xdr:col>10</xdr:col>
      <xdr:colOff>2741</xdr:colOff>
      <xdr:row>1468</xdr:row>
      <xdr:rowOff>44702</xdr:rowOff>
    </xdr:to>
    <xdr:pic>
      <xdr:nvPicPr>
        <xdr:cNvPr id="70" name="図 69">
          <a:extLst>
            <a:ext uri="{FF2B5EF4-FFF2-40B4-BE49-F238E27FC236}">
              <a16:creationId xmlns:a16="http://schemas.microsoft.com/office/drawing/2014/main" id="{EC22FA5B-8717-4A94-85C4-8BF8A2E3D6BF}"/>
            </a:ext>
          </a:extLst>
        </xdr:cNvPr>
        <xdr:cNvPicPr>
          <a:picLocks noChangeAspect="1"/>
        </xdr:cNvPicPr>
      </xdr:nvPicPr>
      <xdr:blipFill>
        <a:blip xmlns:r="http://schemas.openxmlformats.org/officeDocument/2006/relationships" r:embed="rId46"/>
        <a:stretch>
          <a:fillRect/>
        </a:stretch>
      </xdr:blipFill>
      <xdr:spPr>
        <a:xfrm>
          <a:off x="0" y="260242050"/>
          <a:ext cx="5374841" cy="5473952"/>
        </a:xfrm>
        <a:prstGeom prst="rect">
          <a:avLst/>
        </a:prstGeom>
      </xdr:spPr>
    </xdr:pic>
    <xdr:clientData/>
  </xdr:twoCellAnchor>
  <xdr:twoCellAnchor editAs="oneCell">
    <xdr:from>
      <xdr:col>0</xdr:col>
      <xdr:colOff>0</xdr:colOff>
      <xdr:row>1470</xdr:row>
      <xdr:rowOff>0</xdr:rowOff>
    </xdr:from>
    <xdr:to>
      <xdr:col>13</xdr:col>
      <xdr:colOff>480080</xdr:colOff>
      <xdr:row>1500</xdr:row>
      <xdr:rowOff>37078</xdr:rowOff>
    </xdr:to>
    <xdr:pic>
      <xdr:nvPicPr>
        <xdr:cNvPr id="71" name="図 70">
          <a:extLst>
            <a:ext uri="{FF2B5EF4-FFF2-40B4-BE49-F238E27FC236}">
              <a16:creationId xmlns:a16="http://schemas.microsoft.com/office/drawing/2014/main" id="{774B0C16-7307-49A3-88CA-8469EFA05E58}"/>
            </a:ext>
          </a:extLst>
        </xdr:cNvPr>
        <xdr:cNvPicPr>
          <a:picLocks noChangeAspect="1"/>
        </xdr:cNvPicPr>
      </xdr:nvPicPr>
      <xdr:blipFill>
        <a:blip xmlns:r="http://schemas.openxmlformats.org/officeDocument/2006/relationships" r:embed="rId47"/>
        <a:stretch>
          <a:fillRect/>
        </a:stretch>
      </xdr:blipFill>
      <xdr:spPr>
        <a:xfrm>
          <a:off x="0" y="266033250"/>
          <a:ext cx="7509530" cy="5466328"/>
        </a:xfrm>
        <a:prstGeom prst="rect">
          <a:avLst/>
        </a:prstGeom>
      </xdr:spPr>
    </xdr:pic>
    <xdr:clientData/>
  </xdr:twoCellAnchor>
  <xdr:twoCellAnchor editAs="oneCell">
    <xdr:from>
      <xdr:col>0</xdr:col>
      <xdr:colOff>0</xdr:colOff>
      <xdr:row>1502</xdr:row>
      <xdr:rowOff>0</xdr:rowOff>
    </xdr:from>
    <xdr:to>
      <xdr:col>13</xdr:col>
      <xdr:colOff>144629</xdr:colOff>
      <xdr:row>1532</xdr:row>
      <xdr:rowOff>37078</xdr:rowOff>
    </xdr:to>
    <xdr:pic>
      <xdr:nvPicPr>
        <xdr:cNvPr id="72" name="図 71">
          <a:extLst>
            <a:ext uri="{FF2B5EF4-FFF2-40B4-BE49-F238E27FC236}">
              <a16:creationId xmlns:a16="http://schemas.microsoft.com/office/drawing/2014/main" id="{42630874-5909-49B7-81DB-2D38E6694267}"/>
            </a:ext>
          </a:extLst>
        </xdr:cNvPr>
        <xdr:cNvPicPr>
          <a:picLocks noChangeAspect="1"/>
        </xdr:cNvPicPr>
      </xdr:nvPicPr>
      <xdr:blipFill>
        <a:blip xmlns:r="http://schemas.openxmlformats.org/officeDocument/2006/relationships" r:embed="rId48"/>
        <a:stretch>
          <a:fillRect/>
        </a:stretch>
      </xdr:blipFill>
      <xdr:spPr>
        <a:xfrm>
          <a:off x="0" y="271824450"/>
          <a:ext cx="7174079" cy="5466328"/>
        </a:xfrm>
        <a:prstGeom prst="rect">
          <a:avLst/>
        </a:prstGeom>
      </xdr:spPr>
    </xdr:pic>
    <xdr:clientData/>
  </xdr:twoCellAnchor>
  <xdr:twoCellAnchor editAs="oneCell">
    <xdr:from>
      <xdr:col>0</xdr:col>
      <xdr:colOff>0</xdr:colOff>
      <xdr:row>1534</xdr:row>
      <xdr:rowOff>0</xdr:rowOff>
    </xdr:from>
    <xdr:to>
      <xdr:col>12</xdr:col>
      <xdr:colOff>79544</xdr:colOff>
      <xdr:row>1563</xdr:row>
      <xdr:rowOff>164686</xdr:rowOff>
    </xdr:to>
    <xdr:pic>
      <xdr:nvPicPr>
        <xdr:cNvPr id="73" name="図 72">
          <a:extLst>
            <a:ext uri="{FF2B5EF4-FFF2-40B4-BE49-F238E27FC236}">
              <a16:creationId xmlns:a16="http://schemas.microsoft.com/office/drawing/2014/main" id="{5B484D21-8132-490A-8B7F-887C7FE37649}"/>
            </a:ext>
          </a:extLst>
        </xdr:cNvPr>
        <xdr:cNvPicPr>
          <a:picLocks noChangeAspect="1"/>
        </xdr:cNvPicPr>
      </xdr:nvPicPr>
      <xdr:blipFill>
        <a:blip xmlns:r="http://schemas.openxmlformats.org/officeDocument/2006/relationships" r:embed="rId49"/>
        <a:stretch>
          <a:fillRect/>
        </a:stretch>
      </xdr:blipFill>
      <xdr:spPr>
        <a:xfrm>
          <a:off x="0" y="277615650"/>
          <a:ext cx="6556544" cy="541296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115613</xdr:colOff>
      <xdr:row>1</xdr:row>
      <xdr:rowOff>78827</xdr:rowOff>
    </xdr:from>
    <xdr:to>
      <xdr:col>21</xdr:col>
      <xdr:colOff>520371</xdr:colOff>
      <xdr:row>5</xdr:row>
      <xdr:rowOff>92170</xdr:rowOff>
    </xdr:to>
    <xdr:pic>
      <xdr:nvPicPr>
        <xdr:cNvPr id="2" name="図 1">
          <a:extLst>
            <a:ext uri="{FF2B5EF4-FFF2-40B4-BE49-F238E27FC236}">
              <a16:creationId xmlns:a16="http://schemas.microsoft.com/office/drawing/2014/main" id="{DB4EE4D7-9927-469B-B232-1099C70901AA}"/>
            </a:ext>
          </a:extLst>
        </xdr:cNvPr>
        <xdr:cNvPicPr>
          <a:picLocks noChangeAspect="1"/>
        </xdr:cNvPicPr>
      </xdr:nvPicPr>
      <xdr:blipFill>
        <a:blip xmlns:r="http://schemas.openxmlformats.org/officeDocument/2006/relationships" r:embed="rId1"/>
        <a:stretch>
          <a:fillRect/>
        </a:stretch>
      </xdr:blipFill>
      <xdr:spPr>
        <a:xfrm>
          <a:off x="5686096" y="246993"/>
          <a:ext cx="6532289" cy="68600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48" activePane="bottomRight" state="frozen"/>
      <selection pane="topRight" activeCell="B1" sqref="B1"/>
      <selection pane="bottomLeft" activeCell="A9" sqref="A9"/>
      <selection pane="bottomRight" activeCell="C5" sqref="C5"/>
    </sheetView>
  </sheetViews>
  <sheetFormatPr defaultRowHeight="14.4"/>
  <cols>
    <col min="1" max="1" width="4.88671875" customWidth="1"/>
    <col min="2" max="2" width="12" customWidth="1"/>
    <col min="3" max="3" width="10.6640625" customWidth="1"/>
    <col min="4" max="6" width="8.21875" customWidth="1"/>
    <col min="7" max="7" width="9.88671875" customWidth="1"/>
    <col min="10" max="15" width="7.77734375" customWidth="1"/>
  </cols>
  <sheetData>
    <row r="1" spans="1:18">
      <c r="A1" s="1" t="s">
        <v>7</v>
      </c>
      <c r="C1" t="s">
        <v>9</v>
      </c>
    </row>
    <row r="2" spans="1:18">
      <c r="A2" s="1" t="s">
        <v>8</v>
      </c>
      <c r="C2" t="s">
        <v>23</v>
      </c>
    </row>
    <row r="3" spans="1:18">
      <c r="A3" s="1" t="s">
        <v>11</v>
      </c>
      <c r="C3" s="29">
        <v>100000</v>
      </c>
    </row>
    <row r="4" spans="1:18">
      <c r="A4" s="1" t="s">
        <v>12</v>
      </c>
      <c r="C4" s="29" t="s">
        <v>37</v>
      </c>
    </row>
    <row r="5" spans="1:18" ht="15" thickBot="1">
      <c r="A5" s="1" t="s">
        <v>13</v>
      </c>
      <c r="C5" s="29" t="s">
        <v>35</v>
      </c>
    </row>
    <row r="6" spans="1:18" ht="15" thickBot="1">
      <c r="A6" s="24" t="s">
        <v>0</v>
      </c>
      <c r="B6" s="24" t="s">
        <v>1</v>
      </c>
      <c r="C6" s="24" t="s">
        <v>1</v>
      </c>
      <c r="D6" s="48" t="s">
        <v>26</v>
      </c>
      <c r="E6" s="25"/>
      <c r="F6" s="26"/>
      <c r="G6" s="85" t="s">
        <v>3</v>
      </c>
      <c r="H6" s="86"/>
      <c r="I6" s="92"/>
      <c r="J6" s="85" t="s">
        <v>24</v>
      </c>
      <c r="K6" s="86"/>
      <c r="L6" s="92"/>
      <c r="M6" s="85" t="s">
        <v>25</v>
      </c>
      <c r="N6" s="86"/>
      <c r="O6" s="92"/>
    </row>
    <row r="7" spans="1:18" ht="15" thickBot="1">
      <c r="A7" s="27"/>
      <c r="B7" s="27" t="s">
        <v>2</v>
      </c>
      <c r="C7" s="64" t="s">
        <v>30</v>
      </c>
      <c r="D7" s="13">
        <v>1.27</v>
      </c>
      <c r="E7" s="14">
        <v>1.5</v>
      </c>
      <c r="F7" s="15">
        <v>2</v>
      </c>
      <c r="G7" s="13">
        <v>1.27</v>
      </c>
      <c r="H7" s="14">
        <v>1.5</v>
      </c>
      <c r="I7" s="15">
        <v>2</v>
      </c>
      <c r="J7" s="13">
        <v>1.27</v>
      </c>
      <c r="K7" s="14">
        <v>1.5</v>
      </c>
      <c r="L7" s="15">
        <v>2</v>
      </c>
      <c r="M7" s="13">
        <v>1.27</v>
      </c>
      <c r="N7" s="14">
        <v>1.5</v>
      </c>
      <c r="O7" s="15">
        <v>2</v>
      </c>
    </row>
    <row r="8" spans="1:18" ht="15" thickBot="1">
      <c r="A8" s="28" t="s">
        <v>10</v>
      </c>
      <c r="B8" s="12"/>
      <c r="C8" s="49"/>
      <c r="D8" s="17"/>
      <c r="E8" s="16"/>
      <c r="F8" s="18"/>
      <c r="G8" s="19">
        <f>C3</f>
        <v>100000</v>
      </c>
      <c r="H8" s="20">
        <f>C3</f>
        <v>100000</v>
      </c>
      <c r="I8" s="21">
        <f>C3</f>
        <v>100000</v>
      </c>
      <c r="J8" s="89" t="s">
        <v>24</v>
      </c>
      <c r="K8" s="90"/>
      <c r="L8" s="91"/>
      <c r="M8" s="89"/>
      <c r="N8" s="90"/>
      <c r="O8" s="91"/>
    </row>
    <row r="9" spans="1:18">
      <c r="A9" s="9">
        <v>1</v>
      </c>
      <c r="B9" s="23">
        <v>43474</v>
      </c>
      <c r="C9" s="50">
        <v>1</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c r="A10" s="9">
        <v>2</v>
      </c>
      <c r="B10" s="5">
        <v>43512</v>
      </c>
      <c r="C10" s="47">
        <v>1</v>
      </c>
      <c r="D10" s="57">
        <v>-1</v>
      </c>
      <c r="E10" s="58">
        <v>-1</v>
      </c>
      <c r="F10" s="59">
        <v>-1</v>
      </c>
      <c r="G10" s="22">
        <f t="shared" ref="G10:G42" si="2">IF(D10="","",G9+M10)</f>
        <v>100695.7</v>
      </c>
      <c r="H10" s="22">
        <f t="shared" ref="H10:H42" si="3">IF(E10="","",H9+N10)</f>
        <v>101365</v>
      </c>
      <c r="I10" s="22">
        <f t="shared" ref="I10:I42" si="4">IF(F10="","",I9+O10)</f>
        <v>102820</v>
      </c>
      <c r="J10" s="44">
        <f t="shared" ref="J10:J12" si="5">IF(G9="","",G9*0.03)</f>
        <v>3114.2999999999997</v>
      </c>
      <c r="K10" s="45">
        <f t="shared" ref="K10:K12" si="6">IF(H9="","",H9*0.03)</f>
        <v>3135</v>
      </c>
      <c r="L10" s="46">
        <f t="shared" ref="L10:L12" si="7">IF(I9="","",I9*0.03)</f>
        <v>3180</v>
      </c>
      <c r="M10" s="44">
        <f t="shared" ref="M10:M12" si="8">IF(D10="","",J10*D10)</f>
        <v>-3114.2999999999997</v>
      </c>
      <c r="N10" s="45">
        <f t="shared" ref="N10:N12" si="9">IF(E10="","",K10*E10)</f>
        <v>-3135</v>
      </c>
      <c r="O10" s="46">
        <f t="shared" ref="O10:O12" si="10">IF(F10="","",L10*F10)</f>
        <v>-3180</v>
      </c>
      <c r="P10" s="40" t="s">
        <v>38</v>
      </c>
      <c r="Q10" s="40"/>
      <c r="R10" s="40"/>
    </row>
    <row r="11" spans="1:18">
      <c r="A11" s="9">
        <v>3</v>
      </c>
      <c r="B11" s="5">
        <v>43530</v>
      </c>
      <c r="C11" s="47">
        <v>2</v>
      </c>
      <c r="D11" s="57">
        <v>1.27</v>
      </c>
      <c r="E11" s="58">
        <v>1.5</v>
      </c>
      <c r="F11" s="84">
        <v>2</v>
      </c>
      <c r="G11" s="22">
        <f t="shared" si="2"/>
        <v>104532.20616999999</v>
      </c>
      <c r="H11" s="22">
        <f t="shared" si="3"/>
        <v>105926.425</v>
      </c>
      <c r="I11" s="22">
        <f t="shared" si="4"/>
        <v>108989.2</v>
      </c>
      <c r="J11" s="44">
        <f t="shared" si="5"/>
        <v>3020.8709999999996</v>
      </c>
      <c r="K11" s="45">
        <f t="shared" si="6"/>
        <v>3040.95</v>
      </c>
      <c r="L11" s="46">
        <f t="shared" si="7"/>
        <v>3084.6</v>
      </c>
      <c r="M11" s="44">
        <f t="shared" si="8"/>
        <v>3836.5061699999997</v>
      </c>
      <c r="N11" s="45">
        <f t="shared" si="9"/>
        <v>4561.4249999999993</v>
      </c>
      <c r="O11" s="46">
        <f t="shared" si="10"/>
        <v>6169.2</v>
      </c>
      <c r="P11" s="40"/>
      <c r="Q11" s="40"/>
      <c r="R11" s="40"/>
    </row>
    <row r="12" spans="1:18">
      <c r="A12" s="9">
        <v>4</v>
      </c>
      <c r="B12" s="5">
        <v>43536</v>
      </c>
      <c r="C12" s="47">
        <v>1</v>
      </c>
      <c r="D12" s="57">
        <v>1.27</v>
      </c>
      <c r="E12" s="58">
        <v>1.5</v>
      </c>
      <c r="F12" s="59">
        <v>2</v>
      </c>
      <c r="G12" s="22">
        <f t="shared" si="2"/>
        <v>108514.88322507699</v>
      </c>
      <c r="H12" s="22">
        <f t="shared" si="3"/>
        <v>110693.11412500001</v>
      </c>
      <c r="I12" s="22">
        <f t="shared" si="4"/>
        <v>115528.552</v>
      </c>
      <c r="J12" s="44">
        <f t="shared" si="5"/>
        <v>3135.9661850999996</v>
      </c>
      <c r="K12" s="45">
        <f t="shared" si="6"/>
        <v>3177.7927500000001</v>
      </c>
      <c r="L12" s="46">
        <f t="shared" si="7"/>
        <v>3269.6759999999999</v>
      </c>
      <c r="M12" s="44">
        <f t="shared" si="8"/>
        <v>3982.6770550769997</v>
      </c>
      <c r="N12" s="45">
        <f t="shared" si="9"/>
        <v>4766.6891249999999</v>
      </c>
      <c r="O12" s="46">
        <f t="shared" si="10"/>
        <v>6539.3519999999999</v>
      </c>
      <c r="P12" s="40"/>
      <c r="Q12" s="40"/>
      <c r="R12" s="40"/>
    </row>
    <row r="13" spans="1:18">
      <c r="A13" s="9">
        <v>5</v>
      </c>
      <c r="B13" s="5">
        <v>43566</v>
      </c>
      <c r="C13" s="47">
        <v>1</v>
      </c>
      <c r="D13" s="57">
        <v>-1</v>
      </c>
      <c r="E13" s="58">
        <v>-1</v>
      </c>
      <c r="F13" s="80">
        <v>-1</v>
      </c>
      <c r="G13" s="22">
        <f t="shared" si="2"/>
        <v>105259.43672832468</v>
      </c>
      <c r="H13" s="22">
        <f t="shared" si="3"/>
        <v>107372.32070125001</v>
      </c>
      <c r="I13" s="22">
        <f t="shared" si="4"/>
        <v>112062.69544</v>
      </c>
      <c r="J13" s="44">
        <f t="shared" ref="J13:J58" si="11">IF(G12="","",G12*0.03)</f>
        <v>3255.4464967523095</v>
      </c>
      <c r="K13" s="45">
        <f t="shared" ref="K13:K58" si="12">IF(H12="","",H12*0.03)</f>
        <v>3320.7934237499999</v>
      </c>
      <c r="L13" s="46">
        <f t="shared" ref="L13:L58" si="13">IF(I12="","",I12*0.03)</f>
        <v>3465.8565599999997</v>
      </c>
      <c r="M13" s="44">
        <f t="shared" ref="M13:M58" si="14">IF(D13="","",J13*D13)</f>
        <v>-3255.4464967523095</v>
      </c>
      <c r="N13" s="45">
        <f t="shared" ref="N13:N58" si="15">IF(E13="","",K13*E13)</f>
        <v>-3320.7934237499999</v>
      </c>
      <c r="O13" s="46">
        <f t="shared" ref="O13:O58" si="16">IF(F13="","",L13*F13)</f>
        <v>-3465.8565599999997</v>
      </c>
      <c r="P13" s="40"/>
      <c r="Q13" s="40"/>
      <c r="R13" s="40"/>
    </row>
    <row r="14" spans="1:18">
      <c r="A14" s="9">
        <v>6</v>
      </c>
      <c r="B14" s="5">
        <v>43648</v>
      </c>
      <c r="C14" s="47">
        <v>2</v>
      </c>
      <c r="D14" s="57">
        <v>1.27</v>
      </c>
      <c r="E14" s="58">
        <v>1.5</v>
      </c>
      <c r="F14" s="84">
        <v>2</v>
      </c>
      <c r="G14" s="22">
        <f t="shared" si="2"/>
        <v>109269.82126767385</v>
      </c>
      <c r="H14" s="22">
        <f t="shared" si="3"/>
        <v>112204.07513280626</v>
      </c>
      <c r="I14" s="22">
        <f t="shared" si="4"/>
        <v>118786.4571664</v>
      </c>
      <c r="J14" s="44">
        <f t="shared" si="11"/>
        <v>3157.7831018497404</v>
      </c>
      <c r="K14" s="45">
        <f t="shared" si="12"/>
        <v>3221.1696210374998</v>
      </c>
      <c r="L14" s="46">
        <f t="shared" si="13"/>
        <v>3361.8808631999996</v>
      </c>
      <c r="M14" s="44">
        <f t="shared" si="14"/>
        <v>4010.3845393491706</v>
      </c>
      <c r="N14" s="45">
        <f t="shared" si="15"/>
        <v>4831.75443155625</v>
      </c>
      <c r="O14" s="46">
        <f t="shared" si="16"/>
        <v>6723.7617263999991</v>
      </c>
      <c r="P14" s="40"/>
      <c r="Q14" s="40"/>
      <c r="R14" s="40"/>
    </row>
    <row r="15" spans="1:18">
      <c r="A15" s="9">
        <v>7</v>
      </c>
      <c r="B15" s="5">
        <v>43651</v>
      </c>
      <c r="C15" s="47">
        <v>2</v>
      </c>
      <c r="D15" s="57">
        <v>1.27</v>
      </c>
      <c r="E15" s="58">
        <v>1.5</v>
      </c>
      <c r="F15" s="84">
        <v>2</v>
      </c>
      <c r="G15" s="22">
        <f t="shared" si="2"/>
        <v>113433.00145797222</v>
      </c>
      <c r="H15" s="22">
        <f t="shared" si="3"/>
        <v>117253.25851378254</v>
      </c>
      <c r="I15" s="22">
        <f t="shared" si="4"/>
        <v>125913.64459638399</v>
      </c>
      <c r="J15" s="44">
        <f t="shared" si="11"/>
        <v>3278.0946380302153</v>
      </c>
      <c r="K15" s="45">
        <f t="shared" si="12"/>
        <v>3366.1222539841879</v>
      </c>
      <c r="L15" s="46">
        <f t="shared" si="13"/>
        <v>3563.5937149919996</v>
      </c>
      <c r="M15" s="44">
        <f t="shared" si="14"/>
        <v>4163.1801902983734</v>
      </c>
      <c r="N15" s="45">
        <f t="shared" si="15"/>
        <v>5049.183380976282</v>
      </c>
      <c r="O15" s="46">
        <f t="shared" si="16"/>
        <v>7127.1874299839992</v>
      </c>
      <c r="P15" s="40" t="s">
        <v>40</v>
      </c>
      <c r="Q15" s="40"/>
      <c r="R15" s="40"/>
    </row>
    <row r="16" spans="1:18">
      <c r="A16" s="9">
        <v>8</v>
      </c>
      <c r="B16" s="5">
        <v>43650</v>
      </c>
      <c r="C16" s="47">
        <v>2</v>
      </c>
      <c r="D16" s="57">
        <v>1.27</v>
      </c>
      <c r="E16" s="58">
        <v>1.5</v>
      </c>
      <c r="F16" s="84">
        <v>2</v>
      </c>
      <c r="G16" s="22">
        <f t="shared" si="2"/>
        <v>117754.79881352096</v>
      </c>
      <c r="H16" s="22">
        <f t="shared" si="3"/>
        <v>122529.65514690275</v>
      </c>
      <c r="I16" s="22">
        <f t="shared" si="4"/>
        <v>133468.46327216702</v>
      </c>
      <c r="J16" s="44">
        <f t="shared" si="11"/>
        <v>3402.9900437391666</v>
      </c>
      <c r="K16" s="45">
        <f t="shared" si="12"/>
        <v>3517.5977554134761</v>
      </c>
      <c r="L16" s="46">
        <f t="shared" si="13"/>
        <v>3777.4093378915195</v>
      </c>
      <c r="M16" s="44">
        <f t="shared" si="14"/>
        <v>4321.7973555487415</v>
      </c>
      <c r="N16" s="45">
        <f t="shared" si="15"/>
        <v>5276.3966331202137</v>
      </c>
      <c r="O16" s="46">
        <f t="shared" si="16"/>
        <v>7554.818675783039</v>
      </c>
      <c r="P16" s="40" t="s">
        <v>39</v>
      </c>
      <c r="Q16" s="40"/>
      <c r="R16" s="40"/>
    </row>
    <row r="17" spans="1:18">
      <c r="A17" s="9">
        <v>9</v>
      </c>
      <c r="B17" s="5">
        <v>43676</v>
      </c>
      <c r="C17" s="47">
        <v>1</v>
      </c>
      <c r="D17" s="57">
        <v>-1</v>
      </c>
      <c r="E17" s="58">
        <v>-1</v>
      </c>
      <c r="F17" s="59">
        <v>-1</v>
      </c>
      <c r="G17" s="22">
        <f t="shared" si="2"/>
        <v>114222.15484911534</v>
      </c>
      <c r="H17" s="22">
        <f t="shared" si="3"/>
        <v>118853.76549249566</v>
      </c>
      <c r="I17" s="22">
        <f t="shared" si="4"/>
        <v>129464.409374002</v>
      </c>
      <c r="J17" s="44">
        <f t="shared" si="11"/>
        <v>3532.6439644056286</v>
      </c>
      <c r="K17" s="45">
        <f t="shared" si="12"/>
        <v>3675.8896544070822</v>
      </c>
      <c r="L17" s="46">
        <f t="shared" si="13"/>
        <v>4004.0538981650107</v>
      </c>
      <c r="M17" s="44">
        <f t="shared" si="14"/>
        <v>-3532.6439644056286</v>
      </c>
      <c r="N17" s="45">
        <f t="shared" si="15"/>
        <v>-3675.8896544070822</v>
      </c>
      <c r="O17" s="46">
        <f t="shared" si="16"/>
        <v>-4004.0538981650107</v>
      </c>
      <c r="P17" s="40" t="s">
        <v>41</v>
      </c>
      <c r="Q17" s="40"/>
      <c r="R17" s="40"/>
    </row>
    <row r="18" spans="1:18">
      <c r="A18" s="9">
        <v>10</v>
      </c>
      <c r="B18" s="5">
        <v>43696</v>
      </c>
      <c r="C18" s="47">
        <v>1</v>
      </c>
      <c r="D18" s="57">
        <v>-1</v>
      </c>
      <c r="E18" s="58">
        <v>-1</v>
      </c>
      <c r="F18" s="59">
        <v>-1</v>
      </c>
      <c r="G18" s="22">
        <f t="shared" si="2"/>
        <v>110795.49020364188</v>
      </c>
      <c r="H18" s="22">
        <f t="shared" si="3"/>
        <v>115288.15252772078</v>
      </c>
      <c r="I18" s="22">
        <f t="shared" si="4"/>
        <v>125580.47709278195</v>
      </c>
      <c r="J18" s="44">
        <f t="shared" si="11"/>
        <v>3426.66464547346</v>
      </c>
      <c r="K18" s="45">
        <f t="shared" si="12"/>
        <v>3565.6129647748699</v>
      </c>
      <c r="L18" s="46">
        <f t="shared" si="13"/>
        <v>3883.9322812200598</v>
      </c>
      <c r="M18" s="44">
        <f t="shared" si="14"/>
        <v>-3426.66464547346</v>
      </c>
      <c r="N18" s="45">
        <f t="shared" si="15"/>
        <v>-3565.6129647748699</v>
      </c>
      <c r="O18" s="46">
        <f t="shared" si="16"/>
        <v>-3883.9322812200598</v>
      </c>
      <c r="P18" s="40" t="s">
        <v>42</v>
      </c>
      <c r="Q18" s="40"/>
      <c r="R18" s="40"/>
    </row>
    <row r="19" spans="1:18">
      <c r="A19" s="9">
        <v>11</v>
      </c>
      <c r="B19" s="5">
        <v>43699</v>
      </c>
      <c r="C19" s="47">
        <v>2</v>
      </c>
      <c r="D19" s="57">
        <v>-1</v>
      </c>
      <c r="E19" s="58">
        <v>-1</v>
      </c>
      <c r="F19" s="59">
        <v>-1</v>
      </c>
      <c r="G19" s="22">
        <f t="shared" si="2"/>
        <v>107471.62549753263</v>
      </c>
      <c r="H19" s="22">
        <f t="shared" si="3"/>
        <v>111829.50795188916</v>
      </c>
      <c r="I19" s="22">
        <f t="shared" si="4"/>
        <v>121813.06277999849</v>
      </c>
      <c r="J19" s="44">
        <f t="shared" si="11"/>
        <v>3323.8647061092561</v>
      </c>
      <c r="K19" s="45">
        <f t="shared" si="12"/>
        <v>3458.6445758316236</v>
      </c>
      <c r="L19" s="46">
        <f t="shared" si="13"/>
        <v>3767.4143127834582</v>
      </c>
      <c r="M19" s="44">
        <f t="shared" si="14"/>
        <v>-3323.8647061092561</v>
      </c>
      <c r="N19" s="45">
        <f t="shared" si="15"/>
        <v>-3458.6445758316236</v>
      </c>
      <c r="O19" s="46">
        <f t="shared" si="16"/>
        <v>-3767.4143127834582</v>
      </c>
      <c r="P19" s="40"/>
      <c r="Q19" s="40"/>
      <c r="R19" s="40"/>
    </row>
    <row r="20" spans="1:18">
      <c r="A20" s="9">
        <v>12</v>
      </c>
      <c r="B20" s="5">
        <v>43705</v>
      </c>
      <c r="C20" s="47">
        <v>2</v>
      </c>
      <c r="D20" s="57">
        <v>1.27</v>
      </c>
      <c r="E20" s="58">
        <v>1.5</v>
      </c>
      <c r="F20" s="84">
        <v>2</v>
      </c>
      <c r="G20" s="22">
        <f t="shared" si="2"/>
        <v>111566.29442898862</v>
      </c>
      <c r="H20" s="22">
        <f t="shared" si="3"/>
        <v>116861.83580972417</v>
      </c>
      <c r="I20" s="22">
        <f t="shared" si="4"/>
        <v>129121.84654679841</v>
      </c>
      <c r="J20" s="44">
        <f t="shared" si="11"/>
        <v>3224.1487649259789</v>
      </c>
      <c r="K20" s="45">
        <f t="shared" si="12"/>
        <v>3354.8852385566747</v>
      </c>
      <c r="L20" s="46">
        <f t="shared" si="13"/>
        <v>3654.3918833999546</v>
      </c>
      <c r="M20" s="44">
        <f t="shared" si="14"/>
        <v>4094.6689314559931</v>
      </c>
      <c r="N20" s="45">
        <f t="shared" si="15"/>
        <v>5032.3278578350119</v>
      </c>
      <c r="O20" s="46">
        <f t="shared" si="16"/>
        <v>7308.7837667999092</v>
      </c>
      <c r="P20" s="40" t="s">
        <v>43</v>
      </c>
      <c r="Q20" s="40"/>
      <c r="R20" s="40"/>
    </row>
    <row r="21" spans="1:18">
      <c r="A21" s="9">
        <v>13</v>
      </c>
      <c r="B21" s="5">
        <v>43714</v>
      </c>
      <c r="C21" s="47">
        <v>1</v>
      </c>
      <c r="D21" s="57">
        <v>-1</v>
      </c>
      <c r="E21" s="58">
        <v>-1</v>
      </c>
      <c r="F21" s="59">
        <v>-1</v>
      </c>
      <c r="G21" s="22">
        <f t="shared" si="2"/>
        <v>108219.30559611897</v>
      </c>
      <c r="H21" s="22">
        <f t="shared" si="3"/>
        <v>113355.98073543244</v>
      </c>
      <c r="I21" s="22">
        <f t="shared" si="4"/>
        <v>125248.19115039446</v>
      </c>
      <c r="J21" s="44">
        <f t="shared" si="11"/>
        <v>3346.9888328696584</v>
      </c>
      <c r="K21" s="45">
        <f t="shared" si="12"/>
        <v>3505.855074291725</v>
      </c>
      <c r="L21" s="46">
        <f t="shared" si="13"/>
        <v>3873.6553964039522</v>
      </c>
      <c r="M21" s="44">
        <f t="shared" si="14"/>
        <v>-3346.9888328696584</v>
      </c>
      <c r="N21" s="45">
        <f t="shared" si="15"/>
        <v>-3505.855074291725</v>
      </c>
      <c r="O21" s="46">
        <f t="shared" si="16"/>
        <v>-3873.6553964039522</v>
      </c>
      <c r="P21" s="40" t="s">
        <v>44</v>
      </c>
      <c r="Q21" s="40"/>
      <c r="R21" s="40"/>
    </row>
    <row r="22" spans="1:18">
      <c r="A22" s="9">
        <v>14</v>
      </c>
      <c r="B22" s="5">
        <v>43741</v>
      </c>
      <c r="C22" s="47">
        <v>2</v>
      </c>
      <c r="D22" s="57">
        <v>1.27</v>
      </c>
      <c r="E22" s="58">
        <v>1.5</v>
      </c>
      <c r="F22" s="84">
        <v>2</v>
      </c>
      <c r="G22" s="22">
        <f t="shared" si="2"/>
        <v>112342.46113933111</v>
      </c>
      <c r="H22" s="22">
        <f t="shared" si="3"/>
        <v>118456.99986852691</v>
      </c>
      <c r="I22" s="22">
        <f t="shared" si="4"/>
        <v>132763.08261941813</v>
      </c>
      <c r="J22" s="44">
        <f t="shared" si="11"/>
        <v>3246.579167883569</v>
      </c>
      <c r="K22" s="45">
        <f t="shared" si="12"/>
        <v>3400.6794220629731</v>
      </c>
      <c r="L22" s="46">
        <f t="shared" si="13"/>
        <v>3757.4457345118335</v>
      </c>
      <c r="M22" s="44">
        <f t="shared" si="14"/>
        <v>4123.1555432121322</v>
      </c>
      <c r="N22" s="45">
        <f t="shared" si="15"/>
        <v>5101.0191330944599</v>
      </c>
      <c r="O22" s="46">
        <f t="shared" si="16"/>
        <v>7514.891469023667</v>
      </c>
      <c r="P22" s="40"/>
      <c r="Q22" s="40"/>
      <c r="R22" s="40"/>
    </row>
    <row r="23" spans="1:18">
      <c r="A23" s="9">
        <v>15</v>
      </c>
      <c r="B23" s="5">
        <v>43741</v>
      </c>
      <c r="C23" s="47">
        <v>2</v>
      </c>
      <c r="D23" s="57">
        <v>-1</v>
      </c>
      <c r="E23" s="58">
        <v>-1</v>
      </c>
      <c r="F23" s="80">
        <v>-1</v>
      </c>
      <c r="G23" s="22">
        <f t="shared" si="2"/>
        <v>108972.18730515118</v>
      </c>
      <c r="H23" s="22">
        <f t="shared" si="3"/>
        <v>114903.2898724711</v>
      </c>
      <c r="I23" s="22">
        <f t="shared" si="4"/>
        <v>128780.19014083559</v>
      </c>
      <c r="J23" s="44">
        <f t="shared" si="11"/>
        <v>3370.2738341799331</v>
      </c>
      <c r="K23" s="45">
        <f t="shared" si="12"/>
        <v>3553.7099960558071</v>
      </c>
      <c r="L23" s="46">
        <f t="shared" si="13"/>
        <v>3982.8924785825438</v>
      </c>
      <c r="M23" s="44">
        <f t="shared" si="14"/>
        <v>-3370.2738341799331</v>
      </c>
      <c r="N23" s="45">
        <f t="shared" si="15"/>
        <v>-3553.7099960558071</v>
      </c>
      <c r="O23" s="46">
        <f t="shared" si="16"/>
        <v>-3982.8924785825438</v>
      </c>
      <c r="P23" s="40"/>
      <c r="Q23" s="40"/>
      <c r="R23" s="40"/>
    </row>
    <row r="24" spans="1:18">
      <c r="A24" s="9">
        <v>16</v>
      </c>
      <c r="B24" s="5">
        <v>43752</v>
      </c>
      <c r="C24" s="47">
        <v>1</v>
      </c>
      <c r="D24" s="57">
        <v>-1</v>
      </c>
      <c r="E24" s="58">
        <v>-1</v>
      </c>
      <c r="F24" s="59">
        <v>-1</v>
      </c>
      <c r="G24" s="22">
        <f t="shared" si="2"/>
        <v>105703.02168599665</v>
      </c>
      <c r="H24" s="22">
        <f t="shared" si="3"/>
        <v>111456.19117629697</v>
      </c>
      <c r="I24" s="22">
        <f t="shared" si="4"/>
        <v>124916.78443661053</v>
      </c>
      <c r="J24" s="44">
        <f t="shared" si="11"/>
        <v>3269.1656191545353</v>
      </c>
      <c r="K24" s="45">
        <f t="shared" si="12"/>
        <v>3447.0986961741328</v>
      </c>
      <c r="L24" s="46">
        <f t="shared" si="13"/>
        <v>3863.4057042250674</v>
      </c>
      <c r="M24" s="44">
        <f t="shared" si="14"/>
        <v>-3269.1656191545353</v>
      </c>
      <c r="N24" s="45">
        <f t="shared" si="15"/>
        <v>-3447.0986961741328</v>
      </c>
      <c r="O24" s="46">
        <f t="shared" si="16"/>
        <v>-3863.4057042250674</v>
      </c>
      <c r="P24" s="40"/>
      <c r="Q24" s="40"/>
      <c r="R24" s="40"/>
    </row>
    <row r="25" spans="1:18">
      <c r="A25" s="9">
        <v>17</v>
      </c>
      <c r="B25" s="5">
        <v>43766</v>
      </c>
      <c r="C25" s="47">
        <v>2</v>
      </c>
      <c r="D25" s="57">
        <v>-1</v>
      </c>
      <c r="E25" s="58">
        <v>-1</v>
      </c>
      <c r="F25" s="59">
        <v>-1</v>
      </c>
      <c r="G25" s="22">
        <f t="shared" si="2"/>
        <v>102531.93103541675</v>
      </c>
      <c r="H25" s="22">
        <f t="shared" si="3"/>
        <v>108112.50544100806</v>
      </c>
      <c r="I25" s="22">
        <f t="shared" si="4"/>
        <v>121169.2809035122</v>
      </c>
      <c r="J25" s="44">
        <f t="shared" si="11"/>
        <v>3171.0906505798994</v>
      </c>
      <c r="K25" s="45">
        <f t="shared" si="12"/>
        <v>3343.6857352889087</v>
      </c>
      <c r="L25" s="46">
        <f t="shared" si="13"/>
        <v>3747.5035330983155</v>
      </c>
      <c r="M25" s="44">
        <f t="shared" si="14"/>
        <v>-3171.0906505798994</v>
      </c>
      <c r="N25" s="45">
        <f t="shared" si="15"/>
        <v>-3343.6857352889087</v>
      </c>
      <c r="O25" s="46">
        <f t="shared" si="16"/>
        <v>-3747.5035330983155</v>
      </c>
      <c r="P25" s="40"/>
      <c r="Q25" s="40"/>
      <c r="R25" s="40"/>
    </row>
    <row r="26" spans="1:18">
      <c r="A26" s="9">
        <v>18</v>
      </c>
      <c r="B26" s="5">
        <v>43770</v>
      </c>
      <c r="C26" s="47">
        <v>1</v>
      </c>
      <c r="D26" s="57">
        <v>-1</v>
      </c>
      <c r="E26" s="58">
        <v>-1</v>
      </c>
      <c r="F26" s="59">
        <v>-1</v>
      </c>
      <c r="G26" s="22">
        <f t="shared" si="2"/>
        <v>99455.973104354256</v>
      </c>
      <c r="H26" s="22">
        <f t="shared" si="3"/>
        <v>104869.13027777782</v>
      </c>
      <c r="I26" s="22">
        <f t="shared" si="4"/>
        <v>117534.20247640683</v>
      </c>
      <c r="J26" s="44">
        <f t="shared" si="11"/>
        <v>3075.9579310625027</v>
      </c>
      <c r="K26" s="45">
        <f t="shared" si="12"/>
        <v>3243.3751632302419</v>
      </c>
      <c r="L26" s="46">
        <f t="shared" si="13"/>
        <v>3635.0784271053658</v>
      </c>
      <c r="M26" s="44">
        <f t="shared" si="14"/>
        <v>-3075.9579310625027</v>
      </c>
      <c r="N26" s="45">
        <f t="shared" si="15"/>
        <v>-3243.3751632302419</v>
      </c>
      <c r="O26" s="46">
        <f t="shared" si="16"/>
        <v>-3635.0784271053658</v>
      </c>
      <c r="P26" s="40" t="s">
        <v>45</v>
      </c>
      <c r="Q26" s="40"/>
      <c r="R26" s="40"/>
    </row>
    <row r="27" spans="1:18">
      <c r="A27" s="9">
        <v>19</v>
      </c>
      <c r="B27" s="5">
        <v>43770</v>
      </c>
      <c r="C27" s="47">
        <v>1</v>
      </c>
      <c r="D27" s="57">
        <v>-1</v>
      </c>
      <c r="E27" s="58">
        <v>-1</v>
      </c>
      <c r="F27" s="59">
        <v>-1</v>
      </c>
      <c r="G27" s="22">
        <f t="shared" si="2"/>
        <v>96472.293911223634</v>
      </c>
      <c r="H27" s="22">
        <f t="shared" si="3"/>
        <v>101723.05636944449</v>
      </c>
      <c r="I27" s="22">
        <f t="shared" si="4"/>
        <v>114008.17640211462</v>
      </c>
      <c r="J27" s="44">
        <f t="shared" si="11"/>
        <v>2983.6791931306275</v>
      </c>
      <c r="K27" s="45">
        <f t="shared" si="12"/>
        <v>3146.0739083333347</v>
      </c>
      <c r="L27" s="46">
        <f t="shared" si="13"/>
        <v>3526.0260742922051</v>
      </c>
      <c r="M27" s="44">
        <f t="shared" si="14"/>
        <v>-2983.6791931306275</v>
      </c>
      <c r="N27" s="45">
        <f t="shared" si="15"/>
        <v>-3146.0739083333347</v>
      </c>
      <c r="O27" s="46">
        <f t="shared" si="16"/>
        <v>-3526.0260742922051</v>
      </c>
      <c r="P27" s="40"/>
      <c r="Q27" s="40"/>
      <c r="R27" s="40"/>
    </row>
    <row r="28" spans="1:18">
      <c r="A28" s="9">
        <v>20</v>
      </c>
      <c r="B28" s="5">
        <v>43783</v>
      </c>
      <c r="C28" s="47">
        <v>2</v>
      </c>
      <c r="D28" s="57">
        <v>-1</v>
      </c>
      <c r="E28" s="58">
        <v>-1</v>
      </c>
      <c r="F28" s="59">
        <v>-1</v>
      </c>
      <c r="G28" s="22">
        <f t="shared" si="2"/>
        <v>93578.12509388692</v>
      </c>
      <c r="H28" s="22">
        <f t="shared" si="3"/>
        <v>98671.364678361148</v>
      </c>
      <c r="I28" s="22">
        <f t="shared" si="4"/>
        <v>110587.93111005118</v>
      </c>
      <c r="J28" s="44">
        <f t="shared" si="11"/>
        <v>2894.1688173367088</v>
      </c>
      <c r="K28" s="45">
        <f t="shared" si="12"/>
        <v>3051.6916910833343</v>
      </c>
      <c r="L28" s="46">
        <f t="shared" si="13"/>
        <v>3420.2452920634387</v>
      </c>
      <c r="M28" s="44">
        <f t="shared" si="14"/>
        <v>-2894.1688173367088</v>
      </c>
      <c r="N28" s="45">
        <f t="shared" si="15"/>
        <v>-3051.6916910833343</v>
      </c>
      <c r="O28" s="46">
        <f t="shared" si="16"/>
        <v>-3420.2452920634387</v>
      </c>
      <c r="P28" s="40" t="s">
        <v>45</v>
      </c>
      <c r="Q28" s="40"/>
      <c r="R28" s="40"/>
    </row>
    <row r="29" spans="1:18">
      <c r="A29" s="9">
        <v>21</v>
      </c>
      <c r="B29" s="5">
        <v>43783</v>
      </c>
      <c r="C29" s="47">
        <v>2</v>
      </c>
      <c r="D29" s="57">
        <v>-1</v>
      </c>
      <c r="E29" s="58">
        <v>-1</v>
      </c>
      <c r="F29" s="80">
        <v>-1</v>
      </c>
      <c r="G29" s="22">
        <f t="shared" si="2"/>
        <v>90770.781341070309</v>
      </c>
      <c r="H29" s="22">
        <f t="shared" si="3"/>
        <v>95711.223738010318</v>
      </c>
      <c r="I29" s="22">
        <f t="shared" si="4"/>
        <v>107270.29317674965</v>
      </c>
      <c r="J29" s="44">
        <f t="shared" si="11"/>
        <v>2807.3437528166073</v>
      </c>
      <c r="K29" s="45">
        <f t="shared" si="12"/>
        <v>2960.1409403508342</v>
      </c>
      <c r="L29" s="46">
        <f t="shared" si="13"/>
        <v>3317.6379333015352</v>
      </c>
      <c r="M29" s="44">
        <f t="shared" si="14"/>
        <v>-2807.3437528166073</v>
      </c>
      <c r="N29" s="45">
        <f t="shared" si="15"/>
        <v>-2960.1409403508342</v>
      </c>
      <c r="O29" s="46">
        <f t="shared" si="16"/>
        <v>-3317.6379333015352</v>
      </c>
      <c r="P29" s="40"/>
      <c r="Q29" s="40"/>
      <c r="R29" s="40"/>
    </row>
    <row r="30" spans="1:18">
      <c r="A30" s="9">
        <v>22</v>
      </c>
      <c r="B30" s="5">
        <v>43810</v>
      </c>
      <c r="C30" s="47">
        <v>1</v>
      </c>
      <c r="D30" s="57">
        <v>1.27</v>
      </c>
      <c r="E30" s="58">
        <v>1.5</v>
      </c>
      <c r="F30" s="84">
        <v>2</v>
      </c>
      <c r="G30" s="22">
        <f t="shared" si="2"/>
        <v>94229.148110165086</v>
      </c>
      <c r="H30" s="22">
        <f t="shared" si="3"/>
        <v>100018.22880622078</v>
      </c>
      <c r="I30" s="22">
        <f t="shared" si="4"/>
        <v>113706.51076735463</v>
      </c>
      <c r="J30" s="44">
        <f t="shared" si="11"/>
        <v>2723.1234402321093</v>
      </c>
      <c r="K30" s="45">
        <f t="shared" si="12"/>
        <v>2871.3367121403094</v>
      </c>
      <c r="L30" s="46">
        <f t="shared" si="13"/>
        <v>3218.1087953024894</v>
      </c>
      <c r="M30" s="44">
        <f t="shared" si="14"/>
        <v>3458.3667690947786</v>
      </c>
      <c r="N30" s="45">
        <f t="shared" si="15"/>
        <v>4307.0050682104638</v>
      </c>
      <c r="O30" s="46">
        <f t="shared" si="16"/>
        <v>6436.2175906049788</v>
      </c>
      <c r="P30" s="40" t="s">
        <v>46</v>
      </c>
      <c r="Q30" s="40"/>
      <c r="R30" s="40"/>
    </row>
    <row r="31" spans="1:18">
      <c r="A31" s="9">
        <v>23</v>
      </c>
      <c r="B31" s="5">
        <v>43853</v>
      </c>
      <c r="C31" s="47">
        <v>2</v>
      </c>
      <c r="D31" s="57">
        <v>1.27</v>
      </c>
      <c r="E31" s="58">
        <v>1.5</v>
      </c>
      <c r="F31" s="84">
        <v>2</v>
      </c>
      <c r="G31" s="22">
        <f t="shared" si="2"/>
        <v>97819.278653162371</v>
      </c>
      <c r="H31" s="22">
        <f t="shared" si="3"/>
        <v>104519.04910250072</v>
      </c>
      <c r="I31" s="22">
        <f t="shared" si="4"/>
        <v>120528.90141339591</v>
      </c>
      <c r="J31" s="44">
        <f t="shared" si="11"/>
        <v>2826.8744433049524</v>
      </c>
      <c r="K31" s="45">
        <f t="shared" si="12"/>
        <v>3000.5468641866232</v>
      </c>
      <c r="L31" s="46">
        <f t="shared" si="13"/>
        <v>3411.1953230206386</v>
      </c>
      <c r="M31" s="44">
        <f t="shared" si="14"/>
        <v>3590.1305429972895</v>
      </c>
      <c r="N31" s="45">
        <f t="shared" si="15"/>
        <v>4500.8202962799351</v>
      </c>
      <c r="O31" s="46">
        <f t="shared" si="16"/>
        <v>6822.3906460412773</v>
      </c>
      <c r="P31" s="40" t="s">
        <v>47</v>
      </c>
      <c r="Q31" s="40"/>
      <c r="R31" s="40"/>
    </row>
    <row r="32" spans="1:18">
      <c r="A32" s="9">
        <v>24</v>
      </c>
      <c r="B32" s="5">
        <v>43887</v>
      </c>
      <c r="C32" s="47">
        <v>1</v>
      </c>
      <c r="D32" s="57">
        <v>1.27</v>
      </c>
      <c r="E32" s="58">
        <v>1.5</v>
      </c>
      <c r="F32" s="59">
        <v>-1</v>
      </c>
      <c r="G32" s="22">
        <f t="shared" si="2"/>
        <v>101546.19316984786</v>
      </c>
      <c r="H32" s="22">
        <f t="shared" si="3"/>
        <v>109222.40631211325</v>
      </c>
      <c r="I32" s="22">
        <f t="shared" si="4"/>
        <v>116913.03437099404</v>
      </c>
      <c r="J32" s="44">
        <f t="shared" si="11"/>
        <v>2934.578359594871</v>
      </c>
      <c r="K32" s="45">
        <f t="shared" si="12"/>
        <v>3135.5714730750215</v>
      </c>
      <c r="L32" s="46">
        <f t="shared" si="13"/>
        <v>3615.8670424018774</v>
      </c>
      <c r="M32" s="44">
        <f t="shared" si="14"/>
        <v>3726.9145166854864</v>
      </c>
      <c r="N32" s="45">
        <f t="shared" si="15"/>
        <v>4703.3572096125317</v>
      </c>
      <c r="O32" s="46">
        <f t="shared" si="16"/>
        <v>-3615.8670424018774</v>
      </c>
      <c r="P32" s="40" t="s">
        <v>48</v>
      </c>
      <c r="Q32" s="40"/>
      <c r="R32" s="40"/>
    </row>
    <row r="33" spans="1:18">
      <c r="A33" s="9">
        <v>25</v>
      </c>
      <c r="B33" s="5">
        <v>43889</v>
      </c>
      <c r="C33" s="47">
        <v>1</v>
      </c>
      <c r="D33" s="57">
        <v>1.27</v>
      </c>
      <c r="E33" s="58">
        <v>1.5</v>
      </c>
      <c r="F33" s="84">
        <v>2</v>
      </c>
      <c r="G33" s="22">
        <f t="shared" si="2"/>
        <v>105415.10312961906</v>
      </c>
      <c r="H33" s="22">
        <f t="shared" si="3"/>
        <v>114137.41459615834</v>
      </c>
      <c r="I33" s="22">
        <f t="shared" si="4"/>
        <v>123927.81643325368</v>
      </c>
      <c r="J33" s="44">
        <f t="shared" si="11"/>
        <v>3046.3857950954357</v>
      </c>
      <c r="K33" s="45">
        <f t="shared" si="12"/>
        <v>3276.6721893633971</v>
      </c>
      <c r="L33" s="46">
        <f t="shared" si="13"/>
        <v>3507.3910311298209</v>
      </c>
      <c r="M33" s="44">
        <f t="shared" si="14"/>
        <v>3868.9099597712034</v>
      </c>
      <c r="N33" s="45">
        <f t="shared" si="15"/>
        <v>4915.0082840450959</v>
      </c>
      <c r="O33" s="46">
        <f t="shared" si="16"/>
        <v>7014.7820622596419</v>
      </c>
      <c r="P33" s="40"/>
      <c r="Q33" s="40"/>
      <c r="R33" s="40"/>
    </row>
    <row r="34" spans="1:18">
      <c r="A34" s="9">
        <v>26</v>
      </c>
      <c r="B34" s="5">
        <v>43909</v>
      </c>
      <c r="C34" s="47">
        <v>2</v>
      </c>
      <c r="D34" s="57">
        <v>1.27</v>
      </c>
      <c r="E34" s="58">
        <v>1.5</v>
      </c>
      <c r="F34" s="80">
        <v>2</v>
      </c>
      <c r="G34" s="22">
        <f t="shared" si="2"/>
        <v>109431.41855885755</v>
      </c>
      <c r="H34" s="22">
        <f t="shared" si="3"/>
        <v>119273.59825298547</v>
      </c>
      <c r="I34" s="22">
        <f t="shared" si="4"/>
        <v>131363.4854192489</v>
      </c>
      <c r="J34" s="44">
        <f t="shared" si="11"/>
        <v>3162.4530938885719</v>
      </c>
      <c r="K34" s="45">
        <f t="shared" si="12"/>
        <v>3424.1224378847501</v>
      </c>
      <c r="L34" s="46">
        <f t="shared" si="13"/>
        <v>3717.8344929976101</v>
      </c>
      <c r="M34" s="44">
        <f t="shared" si="14"/>
        <v>4016.3154292384861</v>
      </c>
      <c r="N34" s="45">
        <f t="shared" si="15"/>
        <v>5136.1836568271247</v>
      </c>
      <c r="O34" s="46">
        <f t="shared" si="16"/>
        <v>7435.6689859952203</v>
      </c>
      <c r="P34" s="40"/>
      <c r="Q34" s="40"/>
      <c r="R34" s="40"/>
    </row>
    <row r="35" spans="1:18">
      <c r="A35" s="9">
        <v>27</v>
      </c>
      <c r="B35" s="5">
        <v>43915</v>
      </c>
      <c r="C35" s="47">
        <v>1</v>
      </c>
      <c r="D35" s="57">
        <v>1.27</v>
      </c>
      <c r="E35" s="58">
        <v>1.5</v>
      </c>
      <c r="F35" s="84">
        <v>2</v>
      </c>
      <c r="G35" s="22">
        <f t="shared" si="2"/>
        <v>113600.75560595002</v>
      </c>
      <c r="H35" s="22">
        <f t="shared" si="3"/>
        <v>124640.91017436981</v>
      </c>
      <c r="I35" s="22">
        <f t="shared" si="4"/>
        <v>139245.29454440385</v>
      </c>
      <c r="J35" s="44">
        <f t="shared" si="11"/>
        <v>3282.9425567657263</v>
      </c>
      <c r="K35" s="45">
        <f t="shared" si="12"/>
        <v>3578.2079475895639</v>
      </c>
      <c r="L35" s="46">
        <f t="shared" si="13"/>
        <v>3940.904562577467</v>
      </c>
      <c r="M35" s="44">
        <f t="shared" si="14"/>
        <v>4169.3370470924729</v>
      </c>
      <c r="N35" s="45">
        <f t="shared" si="15"/>
        <v>5367.3119213843456</v>
      </c>
      <c r="O35" s="46">
        <f t="shared" si="16"/>
        <v>7881.809125154934</v>
      </c>
      <c r="P35" s="40"/>
      <c r="Q35" s="40"/>
      <c r="R35" s="40"/>
    </row>
    <row r="36" spans="1:18">
      <c r="A36" s="9">
        <v>28</v>
      </c>
      <c r="B36" s="5">
        <v>43942</v>
      </c>
      <c r="C36" s="47">
        <v>2</v>
      </c>
      <c r="D36" s="57">
        <v>1.27</v>
      </c>
      <c r="E36" s="58">
        <v>1.5</v>
      </c>
      <c r="F36" s="59">
        <v>2</v>
      </c>
      <c r="G36" s="22">
        <f t="shared" si="2"/>
        <v>117928.94439453672</v>
      </c>
      <c r="H36" s="22">
        <f t="shared" si="3"/>
        <v>130249.75113221645</v>
      </c>
      <c r="I36" s="22">
        <f t="shared" si="4"/>
        <v>147600.01221706808</v>
      </c>
      <c r="J36" s="44">
        <f t="shared" si="11"/>
        <v>3408.0226681785007</v>
      </c>
      <c r="K36" s="45">
        <f t="shared" si="12"/>
        <v>3739.2273052310943</v>
      </c>
      <c r="L36" s="46">
        <f t="shared" si="13"/>
        <v>4177.3588363321151</v>
      </c>
      <c r="M36" s="44">
        <f t="shared" si="14"/>
        <v>4328.1887885866963</v>
      </c>
      <c r="N36" s="45">
        <f t="shared" si="15"/>
        <v>5608.8409578466417</v>
      </c>
      <c r="O36" s="46">
        <f t="shared" si="16"/>
        <v>8354.7176726642301</v>
      </c>
      <c r="P36" s="40"/>
      <c r="Q36" s="40"/>
      <c r="R36" s="40"/>
    </row>
    <row r="37" spans="1:18">
      <c r="A37" s="9">
        <v>29</v>
      </c>
      <c r="B37" s="5">
        <v>43958</v>
      </c>
      <c r="C37" s="47">
        <v>2</v>
      </c>
      <c r="D37" s="57">
        <v>-1</v>
      </c>
      <c r="E37" s="58">
        <v>-1</v>
      </c>
      <c r="F37" s="59">
        <v>-1</v>
      </c>
      <c r="G37" s="22">
        <f t="shared" si="2"/>
        <v>114391.07606270062</v>
      </c>
      <c r="H37" s="22">
        <f t="shared" si="3"/>
        <v>126342.25859824996</v>
      </c>
      <c r="I37" s="22">
        <f t="shared" si="4"/>
        <v>143172.01185055604</v>
      </c>
      <c r="J37" s="44">
        <f t="shared" si="11"/>
        <v>3537.8683318361018</v>
      </c>
      <c r="K37" s="45">
        <f t="shared" si="12"/>
        <v>3907.4925339664933</v>
      </c>
      <c r="L37" s="46">
        <f t="shared" si="13"/>
        <v>4428.0003665120421</v>
      </c>
      <c r="M37" s="44">
        <f t="shared" si="14"/>
        <v>-3537.8683318361018</v>
      </c>
      <c r="N37" s="45">
        <f t="shared" si="15"/>
        <v>-3907.4925339664933</v>
      </c>
      <c r="O37" s="46">
        <f t="shared" si="16"/>
        <v>-4428.0003665120421</v>
      </c>
      <c r="P37" s="40" t="s">
        <v>49</v>
      </c>
      <c r="Q37" s="40"/>
      <c r="R37" s="40"/>
    </row>
    <row r="38" spans="1:18">
      <c r="A38" s="9">
        <v>30</v>
      </c>
      <c r="B38" s="5">
        <v>44026</v>
      </c>
      <c r="C38" s="47">
        <v>1</v>
      </c>
      <c r="D38" s="57">
        <v>1.27</v>
      </c>
      <c r="E38" s="58">
        <v>1.5</v>
      </c>
      <c r="F38" s="84">
        <v>2</v>
      </c>
      <c r="G38" s="22">
        <f t="shared" si="2"/>
        <v>118749.37606068952</v>
      </c>
      <c r="H38" s="22">
        <f t="shared" si="3"/>
        <v>132027.66023517121</v>
      </c>
      <c r="I38" s="22">
        <f t="shared" si="4"/>
        <v>151762.3325615894</v>
      </c>
      <c r="J38" s="44">
        <f t="shared" si="11"/>
        <v>3431.7322818810185</v>
      </c>
      <c r="K38" s="45">
        <f t="shared" si="12"/>
        <v>3790.2677579474985</v>
      </c>
      <c r="L38" s="46">
        <f t="shared" si="13"/>
        <v>4295.1603555166812</v>
      </c>
      <c r="M38" s="44">
        <f t="shared" si="14"/>
        <v>4358.2999979888937</v>
      </c>
      <c r="N38" s="45">
        <f t="shared" si="15"/>
        <v>5685.4016369212477</v>
      </c>
      <c r="O38" s="46">
        <f t="shared" si="16"/>
        <v>8590.3207110333624</v>
      </c>
      <c r="P38" s="40" t="s">
        <v>50</v>
      </c>
      <c r="Q38" s="40"/>
      <c r="R38" s="40"/>
    </row>
    <row r="39" spans="1:18">
      <c r="A39" s="9">
        <v>31</v>
      </c>
      <c r="B39" s="5">
        <v>44040</v>
      </c>
      <c r="C39" s="47">
        <v>1</v>
      </c>
      <c r="D39" s="57">
        <v>1.27</v>
      </c>
      <c r="E39" s="60">
        <v>1.5</v>
      </c>
      <c r="F39" s="59">
        <v>2</v>
      </c>
      <c r="G39" s="22">
        <f t="shared" si="2"/>
        <v>123273.72728860179</v>
      </c>
      <c r="H39" s="22">
        <f t="shared" si="3"/>
        <v>137968.90494575392</v>
      </c>
      <c r="I39" s="22">
        <f t="shared" si="4"/>
        <v>160868.07251528476</v>
      </c>
      <c r="J39" s="44">
        <f t="shared" si="11"/>
        <v>3562.4812818206856</v>
      </c>
      <c r="K39" s="45">
        <f t="shared" si="12"/>
        <v>3960.8298070551359</v>
      </c>
      <c r="L39" s="46">
        <f t="shared" si="13"/>
        <v>4552.8699768476818</v>
      </c>
      <c r="M39" s="44">
        <f t="shared" si="14"/>
        <v>4524.3512279122706</v>
      </c>
      <c r="N39" s="45">
        <f t="shared" si="15"/>
        <v>5941.2447105827041</v>
      </c>
      <c r="O39" s="46">
        <f t="shared" si="16"/>
        <v>9105.7399536953635</v>
      </c>
      <c r="P39" s="40"/>
      <c r="Q39" s="40"/>
      <c r="R39" s="40"/>
    </row>
    <row r="40" spans="1:18">
      <c r="A40" s="9">
        <v>32</v>
      </c>
      <c r="B40" s="5">
        <v>44041</v>
      </c>
      <c r="C40" s="47">
        <v>1</v>
      </c>
      <c r="D40" s="57">
        <v>1.27</v>
      </c>
      <c r="E40" s="60">
        <v>1.5</v>
      </c>
      <c r="F40" s="59">
        <v>2</v>
      </c>
      <c r="G40" s="22">
        <f t="shared" si="2"/>
        <v>127970.45629829752</v>
      </c>
      <c r="H40" s="22">
        <f t="shared" si="3"/>
        <v>144177.50566831284</v>
      </c>
      <c r="I40" s="22">
        <f t="shared" si="4"/>
        <v>170520.15686620184</v>
      </c>
      <c r="J40" s="44">
        <f t="shared" si="11"/>
        <v>3698.2118186580537</v>
      </c>
      <c r="K40" s="45">
        <f t="shared" si="12"/>
        <v>4139.0671483726173</v>
      </c>
      <c r="L40" s="46">
        <f t="shared" si="13"/>
        <v>4826.0421754585423</v>
      </c>
      <c r="M40" s="44">
        <f t="shared" si="14"/>
        <v>4696.7290096957286</v>
      </c>
      <c r="N40" s="45">
        <f t="shared" si="15"/>
        <v>6208.6007225589256</v>
      </c>
      <c r="O40" s="46">
        <f t="shared" si="16"/>
        <v>9652.0843509170845</v>
      </c>
      <c r="P40" s="40"/>
      <c r="Q40" s="40"/>
      <c r="R40" s="40"/>
    </row>
    <row r="41" spans="1:18">
      <c r="A41" s="9">
        <v>33</v>
      </c>
      <c r="B41" s="5">
        <v>44041</v>
      </c>
      <c r="C41" s="47">
        <v>1</v>
      </c>
      <c r="D41" s="57">
        <v>1.27</v>
      </c>
      <c r="E41" s="60">
        <v>1.5</v>
      </c>
      <c r="F41" s="80">
        <v>2</v>
      </c>
      <c r="G41" s="22">
        <f t="shared" si="2"/>
        <v>132846.13068326266</v>
      </c>
      <c r="H41" s="22">
        <f t="shared" si="3"/>
        <v>150665.49342338691</v>
      </c>
      <c r="I41" s="22">
        <f t="shared" si="4"/>
        <v>180751.36627817395</v>
      </c>
      <c r="J41" s="44">
        <f t="shared" si="11"/>
        <v>3839.1136889489253</v>
      </c>
      <c r="K41" s="45">
        <f t="shared" si="12"/>
        <v>4325.3251700493847</v>
      </c>
      <c r="L41" s="46">
        <f t="shared" si="13"/>
        <v>5115.6047059860548</v>
      </c>
      <c r="M41" s="44">
        <f t="shared" si="14"/>
        <v>4875.6743849651348</v>
      </c>
      <c r="N41" s="45">
        <f t="shared" si="15"/>
        <v>6487.9877550740766</v>
      </c>
      <c r="O41" s="46">
        <f t="shared" si="16"/>
        <v>10231.20941197211</v>
      </c>
      <c r="P41" s="40" t="s">
        <v>51</v>
      </c>
      <c r="Q41" s="40"/>
      <c r="R41" s="40"/>
    </row>
    <row r="42" spans="1:18">
      <c r="A42" s="9">
        <v>34</v>
      </c>
      <c r="B42" s="5">
        <v>44041</v>
      </c>
      <c r="C42" s="47">
        <v>1</v>
      </c>
      <c r="D42" s="57">
        <v>1.27</v>
      </c>
      <c r="E42" s="60">
        <v>1.5</v>
      </c>
      <c r="F42" s="80">
        <v>2</v>
      </c>
      <c r="G42" s="22">
        <f t="shared" si="2"/>
        <v>137907.56826229495</v>
      </c>
      <c r="H42" s="22">
        <f t="shared" si="3"/>
        <v>157445.44062743933</v>
      </c>
      <c r="I42" s="22">
        <f t="shared" si="4"/>
        <v>191596.4482548644</v>
      </c>
      <c r="J42" s="44">
        <f t="shared" si="11"/>
        <v>3985.3839204978794</v>
      </c>
      <c r="K42" s="45">
        <f t="shared" si="12"/>
        <v>4519.9648027016074</v>
      </c>
      <c r="L42" s="46">
        <f t="shared" si="13"/>
        <v>5422.5409883452185</v>
      </c>
      <c r="M42" s="44">
        <f>IF(D42="","",J42*D42)</f>
        <v>5061.4375790323065</v>
      </c>
      <c r="N42" s="45">
        <f t="shared" si="15"/>
        <v>6779.9472040524106</v>
      </c>
      <c r="O42" s="46">
        <f t="shared" si="16"/>
        <v>10845.081976690437</v>
      </c>
      <c r="P42" s="40"/>
      <c r="Q42" s="40"/>
      <c r="R42" s="40"/>
    </row>
    <row r="43" spans="1:18">
      <c r="A43" s="3">
        <v>35</v>
      </c>
      <c r="B43" s="5">
        <v>44057</v>
      </c>
      <c r="C43" s="47">
        <v>1</v>
      </c>
      <c r="D43" s="57">
        <v>1.27</v>
      </c>
      <c r="E43" s="60">
        <v>1.5</v>
      </c>
      <c r="F43" s="59">
        <v>2</v>
      </c>
      <c r="G43" s="22">
        <f>IF(D43="","",G42+M43)</f>
        <v>143161.84661308839</v>
      </c>
      <c r="H43" s="22">
        <f t="shared" ref="H43:I43" si="17">IF(E43="","",H42+N43)</f>
        <v>164530.48545567409</v>
      </c>
      <c r="I43" s="22">
        <f t="shared" si="17"/>
        <v>203092.23515015625</v>
      </c>
      <c r="J43" s="44">
        <f t="shared" si="11"/>
        <v>4137.2270478688488</v>
      </c>
      <c r="K43" s="45">
        <f t="shared" si="12"/>
        <v>4723.3632188231795</v>
      </c>
      <c r="L43" s="46">
        <f t="shared" si="13"/>
        <v>5747.8934476459317</v>
      </c>
      <c r="M43" s="44">
        <f t="shared" si="14"/>
        <v>5254.2783507934382</v>
      </c>
      <c r="N43" s="45">
        <f t="shared" si="15"/>
        <v>7085.0448282347697</v>
      </c>
      <c r="O43" s="46">
        <f t="shared" si="16"/>
        <v>11495.786895291863</v>
      </c>
    </row>
    <row r="44" spans="1:18">
      <c r="A44" s="9">
        <v>36</v>
      </c>
      <c r="B44" s="5">
        <v>44070</v>
      </c>
      <c r="C44" s="47">
        <v>1</v>
      </c>
      <c r="D44" s="57">
        <v>-1</v>
      </c>
      <c r="E44" s="60">
        <v>-1</v>
      </c>
      <c r="F44" s="59">
        <v>-1</v>
      </c>
      <c r="G44" s="22">
        <f t="shared" ref="G44:G58" si="18">IF(D44="","",G43+M44)</f>
        <v>138866.99121469574</v>
      </c>
      <c r="H44" s="22">
        <f t="shared" ref="H44:H58" si="19">IF(E44="","",H43+N44)</f>
        <v>159594.57089200386</v>
      </c>
      <c r="I44" s="22">
        <f t="shared" ref="I44:I58" si="20">IF(F44="","",I43+O44)</f>
        <v>196999.46809565157</v>
      </c>
      <c r="J44" s="44">
        <f>IF(G43="","",G43*0.03)</f>
        <v>4294.8553983926513</v>
      </c>
      <c r="K44" s="45">
        <f t="shared" si="12"/>
        <v>4935.9145636702224</v>
      </c>
      <c r="L44" s="46">
        <f t="shared" si="13"/>
        <v>6092.7670545046876</v>
      </c>
      <c r="M44" s="44">
        <f>IF(D44="","",J44*D44)</f>
        <v>-4294.8553983926513</v>
      </c>
      <c r="N44" s="45">
        <f t="shared" si="15"/>
        <v>-4935.9145636702224</v>
      </c>
      <c r="O44" s="46">
        <f t="shared" si="16"/>
        <v>-6092.7670545046876</v>
      </c>
    </row>
    <row r="45" spans="1:18">
      <c r="A45" s="9">
        <v>37</v>
      </c>
      <c r="B45" s="5">
        <v>44081</v>
      </c>
      <c r="C45" s="47">
        <v>2</v>
      </c>
      <c r="D45" s="57">
        <v>1.27</v>
      </c>
      <c r="E45" s="58">
        <v>1.5</v>
      </c>
      <c r="F45" s="59">
        <v>2</v>
      </c>
      <c r="G45" s="22">
        <f t="shared" si="18"/>
        <v>144157.82357997564</v>
      </c>
      <c r="H45" s="22">
        <f t="shared" si="19"/>
        <v>166776.32658214404</v>
      </c>
      <c r="I45" s="22">
        <f t="shared" si="20"/>
        <v>208819.43618139066</v>
      </c>
      <c r="J45" s="44">
        <f t="shared" si="11"/>
        <v>4166.0097364408721</v>
      </c>
      <c r="K45" s="45">
        <f t="shared" si="12"/>
        <v>4787.837126760116</v>
      </c>
      <c r="L45" s="46">
        <f t="shared" si="13"/>
        <v>5909.984042869547</v>
      </c>
      <c r="M45" s="44">
        <f t="shared" si="14"/>
        <v>5290.8323652799072</v>
      </c>
      <c r="N45" s="45">
        <f t="shared" si="15"/>
        <v>7181.755690140174</v>
      </c>
      <c r="O45" s="46">
        <f t="shared" si="16"/>
        <v>11819.968085739094</v>
      </c>
    </row>
    <row r="46" spans="1:18">
      <c r="A46" s="9">
        <v>38</v>
      </c>
      <c r="B46" s="5">
        <v>44081</v>
      </c>
      <c r="C46" s="47">
        <v>2</v>
      </c>
      <c r="D46" s="57">
        <v>1.27</v>
      </c>
      <c r="E46" s="58">
        <v>1.5</v>
      </c>
      <c r="F46" s="59">
        <v>2</v>
      </c>
      <c r="G46" s="22">
        <f t="shared" si="18"/>
        <v>149650.23665837271</v>
      </c>
      <c r="H46" s="22">
        <f t="shared" si="19"/>
        <v>174281.26127834053</v>
      </c>
      <c r="I46" s="22">
        <f t="shared" si="20"/>
        <v>221348.60235227409</v>
      </c>
      <c r="J46" s="44">
        <f t="shared" si="11"/>
        <v>4324.7347073992687</v>
      </c>
      <c r="K46" s="45">
        <f t="shared" si="12"/>
        <v>5003.2897974643211</v>
      </c>
      <c r="L46" s="46">
        <f t="shared" si="13"/>
        <v>6264.58308544172</v>
      </c>
      <c r="M46" s="44">
        <f t="shared" si="14"/>
        <v>5492.4130783970713</v>
      </c>
      <c r="N46" s="45">
        <f t="shared" si="15"/>
        <v>7504.934696196482</v>
      </c>
      <c r="O46" s="46">
        <f t="shared" si="16"/>
        <v>12529.16617088344</v>
      </c>
    </row>
    <row r="47" spans="1:18">
      <c r="A47" s="9">
        <v>39</v>
      </c>
      <c r="B47" s="5">
        <v>44082</v>
      </c>
      <c r="C47" s="47">
        <v>2</v>
      </c>
      <c r="D47" s="57">
        <v>1.27</v>
      </c>
      <c r="E47" s="58">
        <v>1.5</v>
      </c>
      <c r="F47" s="59">
        <v>-1</v>
      </c>
      <c r="G47" s="22">
        <f t="shared" si="18"/>
        <v>155351.91067505672</v>
      </c>
      <c r="H47" s="22">
        <f t="shared" si="19"/>
        <v>182123.91803586585</v>
      </c>
      <c r="I47" s="22">
        <f t="shared" si="20"/>
        <v>214708.14428170587</v>
      </c>
      <c r="J47" s="44">
        <f t="shared" si="11"/>
        <v>4489.5070997511812</v>
      </c>
      <c r="K47" s="45">
        <f t="shared" si="12"/>
        <v>5228.4378383502162</v>
      </c>
      <c r="L47" s="46">
        <f t="shared" si="13"/>
        <v>6640.458070568222</v>
      </c>
      <c r="M47" s="44">
        <f t="shared" si="14"/>
        <v>5701.674016684</v>
      </c>
      <c r="N47" s="45">
        <f t="shared" si="15"/>
        <v>7842.6567575253248</v>
      </c>
      <c r="O47" s="46">
        <f t="shared" si="16"/>
        <v>-6640.458070568222</v>
      </c>
      <c r="P47" t="s">
        <v>52</v>
      </c>
    </row>
    <row r="48" spans="1:18">
      <c r="A48" s="9">
        <v>40</v>
      </c>
      <c r="B48" s="5">
        <v>44099</v>
      </c>
      <c r="C48" s="47">
        <v>2</v>
      </c>
      <c r="D48" s="57">
        <v>1.27</v>
      </c>
      <c r="E48" s="58">
        <v>1.5</v>
      </c>
      <c r="F48" s="59">
        <v>-1</v>
      </c>
      <c r="G48" s="22">
        <f t="shared" si="18"/>
        <v>161270.81847177638</v>
      </c>
      <c r="H48" s="22">
        <f t="shared" si="19"/>
        <v>190319.49434747981</v>
      </c>
      <c r="I48" s="22">
        <f t="shared" si="20"/>
        <v>208266.8999532547</v>
      </c>
      <c r="J48" s="44">
        <f t="shared" si="11"/>
        <v>4660.5573202517016</v>
      </c>
      <c r="K48" s="45">
        <f t="shared" si="12"/>
        <v>5463.7175410759755</v>
      </c>
      <c r="L48" s="46">
        <f t="shared" si="13"/>
        <v>6441.2443284511755</v>
      </c>
      <c r="M48" s="44">
        <f t="shared" si="14"/>
        <v>5918.9077967196608</v>
      </c>
      <c r="N48" s="45">
        <f t="shared" si="15"/>
        <v>8195.5763116139642</v>
      </c>
      <c r="O48" s="46">
        <f t="shared" si="16"/>
        <v>-6441.2443284511755</v>
      </c>
    </row>
    <row r="49" spans="1:15">
      <c r="A49" s="9">
        <v>41</v>
      </c>
      <c r="B49" s="5">
        <v>44116</v>
      </c>
      <c r="C49" s="47">
        <v>1</v>
      </c>
      <c r="D49" s="57">
        <v>-1</v>
      </c>
      <c r="E49" s="58">
        <v>-1</v>
      </c>
      <c r="F49" s="59">
        <v>-1</v>
      </c>
      <c r="G49" s="22">
        <f t="shared" si="18"/>
        <v>156432.69391762308</v>
      </c>
      <c r="H49" s="22">
        <f t="shared" si="19"/>
        <v>184609.90951705541</v>
      </c>
      <c r="I49" s="22">
        <f t="shared" si="20"/>
        <v>202018.89295465706</v>
      </c>
      <c r="J49" s="44">
        <f t="shared" si="11"/>
        <v>4838.1245541532908</v>
      </c>
      <c r="K49" s="45">
        <f t="shared" si="12"/>
        <v>5709.5848304243937</v>
      </c>
      <c r="L49" s="46">
        <f t="shared" si="13"/>
        <v>6248.0069985976406</v>
      </c>
      <c r="M49" s="44">
        <f t="shared" si="14"/>
        <v>-4838.1245541532908</v>
      </c>
      <c r="N49" s="45">
        <f t="shared" si="15"/>
        <v>-5709.5848304243937</v>
      </c>
      <c r="O49" s="46">
        <f t="shared" si="16"/>
        <v>-6248.0069985976406</v>
      </c>
    </row>
    <row r="50" spans="1:15">
      <c r="A50" s="9">
        <v>42</v>
      </c>
      <c r="B50" s="5">
        <v>44140</v>
      </c>
      <c r="C50" s="47">
        <v>1</v>
      </c>
      <c r="D50" s="57">
        <v>1.27</v>
      </c>
      <c r="E50" s="58">
        <v>1.5</v>
      </c>
      <c r="F50" s="84">
        <v>2</v>
      </c>
      <c r="G50" s="22">
        <f t="shared" si="18"/>
        <v>162392.77955588451</v>
      </c>
      <c r="H50" s="22">
        <f t="shared" si="19"/>
        <v>192917.3554453229</v>
      </c>
      <c r="I50" s="22">
        <f t="shared" si="20"/>
        <v>214140.02653193648</v>
      </c>
      <c r="J50" s="44">
        <f t="shared" si="11"/>
        <v>4692.9808175286926</v>
      </c>
      <c r="K50" s="45">
        <f t="shared" si="12"/>
        <v>5538.2972855116623</v>
      </c>
      <c r="L50" s="46">
        <f t="shared" si="13"/>
        <v>6060.5667886397114</v>
      </c>
      <c r="M50" s="44">
        <f t="shared" si="14"/>
        <v>5960.0856382614393</v>
      </c>
      <c r="N50" s="45">
        <f t="shared" si="15"/>
        <v>8307.4459282674943</v>
      </c>
      <c r="O50" s="46">
        <f t="shared" si="16"/>
        <v>12121.133577279423</v>
      </c>
    </row>
    <row r="51" spans="1:15">
      <c r="A51" s="9">
        <v>43</v>
      </c>
      <c r="B51" s="5">
        <v>44158</v>
      </c>
      <c r="C51" s="47">
        <v>1</v>
      </c>
      <c r="D51" s="57">
        <v>-1</v>
      </c>
      <c r="E51" s="58">
        <v>-1</v>
      </c>
      <c r="F51" s="80">
        <v>-1</v>
      </c>
      <c r="G51" s="22">
        <f t="shared" si="18"/>
        <v>157520.99616920797</v>
      </c>
      <c r="H51" s="22">
        <f t="shared" si="19"/>
        <v>187129.8347819632</v>
      </c>
      <c r="I51" s="22">
        <f t="shared" si="20"/>
        <v>207715.8257359784</v>
      </c>
      <c r="J51" s="44">
        <f t="shared" si="11"/>
        <v>4871.783386676535</v>
      </c>
      <c r="K51" s="45">
        <f t="shared" si="12"/>
        <v>5787.5206633596872</v>
      </c>
      <c r="L51" s="46">
        <f t="shared" si="13"/>
        <v>6424.2007959580942</v>
      </c>
      <c r="M51" s="44">
        <f t="shared" si="14"/>
        <v>-4871.783386676535</v>
      </c>
      <c r="N51" s="45">
        <f t="shared" si="15"/>
        <v>-5787.5206633596872</v>
      </c>
      <c r="O51" s="46">
        <f t="shared" si="16"/>
        <v>-6424.2007959580942</v>
      </c>
    </row>
    <row r="52" spans="1:15">
      <c r="A52" s="9">
        <v>44</v>
      </c>
      <c r="B52" s="5">
        <v>44162</v>
      </c>
      <c r="C52" s="47">
        <v>1</v>
      </c>
      <c r="D52" s="57">
        <v>1.27</v>
      </c>
      <c r="E52" s="58">
        <v>1.5</v>
      </c>
      <c r="F52" s="84">
        <v>2</v>
      </c>
      <c r="G52" s="22">
        <f t="shared" si="18"/>
        <v>163522.54612325478</v>
      </c>
      <c r="H52" s="22">
        <f t="shared" si="19"/>
        <v>195550.67734715156</v>
      </c>
      <c r="I52" s="22">
        <f t="shared" si="20"/>
        <v>220178.77528013711</v>
      </c>
      <c r="J52" s="44">
        <f t="shared" si="11"/>
        <v>4725.6298850762387</v>
      </c>
      <c r="K52" s="45">
        <f t="shared" si="12"/>
        <v>5613.895043458896</v>
      </c>
      <c r="L52" s="46">
        <f t="shared" si="13"/>
        <v>6231.4747720793521</v>
      </c>
      <c r="M52" s="44">
        <f t="shared" si="14"/>
        <v>6001.5499540468236</v>
      </c>
      <c r="N52" s="45">
        <f t="shared" si="15"/>
        <v>8420.8425651883445</v>
      </c>
      <c r="O52" s="46">
        <f t="shared" si="16"/>
        <v>12462.949544158704</v>
      </c>
    </row>
    <row r="53" spans="1:15">
      <c r="A53" s="9">
        <v>45</v>
      </c>
      <c r="B53" s="5">
        <v>44166</v>
      </c>
      <c r="C53" s="47">
        <v>1</v>
      </c>
      <c r="D53" s="57">
        <v>1.27</v>
      </c>
      <c r="E53" s="58">
        <v>1.5</v>
      </c>
      <c r="F53" s="84">
        <v>2</v>
      </c>
      <c r="G53" s="22">
        <f t="shared" si="18"/>
        <v>169752.7551305508</v>
      </c>
      <c r="H53" s="22">
        <f t="shared" si="19"/>
        <v>204350.45782777338</v>
      </c>
      <c r="I53" s="22">
        <f t="shared" si="20"/>
        <v>233389.50179694535</v>
      </c>
      <c r="J53" s="44">
        <f t="shared" si="11"/>
        <v>4905.6763836976434</v>
      </c>
      <c r="K53" s="45">
        <f t="shared" si="12"/>
        <v>5866.5203204145464</v>
      </c>
      <c r="L53" s="46">
        <f t="shared" si="13"/>
        <v>6605.3632584041134</v>
      </c>
      <c r="M53" s="44">
        <f t="shared" si="14"/>
        <v>6230.2090072960073</v>
      </c>
      <c r="N53" s="45">
        <f t="shared" si="15"/>
        <v>8799.7804806218192</v>
      </c>
      <c r="O53" s="46">
        <f t="shared" si="16"/>
        <v>13210.726516808227</v>
      </c>
    </row>
    <row r="54" spans="1:15">
      <c r="A54" s="9">
        <v>46</v>
      </c>
      <c r="B54" s="5">
        <v>44189</v>
      </c>
      <c r="C54" s="47">
        <v>2</v>
      </c>
      <c r="D54" s="57">
        <v>-1</v>
      </c>
      <c r="E54" s="58">
        <v>-1</v>
      </c>
      <c r="F54" s="59">
        <v>-1</v>
      </c>
      <c r="G54" s="22">
        <f t="shared" si="18"/>
        <v>164660.17247663427</v>
      </c>
      <c r="H54" s="22">
        <f t="shared" si="19"/>
        <v>198219.94409294019</v>
      </c>
      <c r="I54" s="22">
        <f t="shared" si="20"/>
        <v>226387.81674303699</v>
      </c>
      <c r="J54" s="44">
        <f t="shared" si="11"/>
        <v>5092.5826539165237</v>
      </c>
      <c r="K54" s="45">
        <f t="shared" si="12"/>
        <v>6130.5137348332009</v>
      </c>
      <c r="L54" s="46">
        <f t="shared" si="13"/>
        <v>7001.6850539083598</v>
      </c>
      <c r="M54" s="44">
        <f t="shared" si="14"/>
        <v>-5092.5826539165237</v>
      </c>
      <c r="N54" s="45">
        <f t="shared" si="15"/>
        <v>-6130.5137348332009</v>
      </c>
      <c r="O54" s="46">
        <f t="shared" si="16"/>
        <v>-7001.6850539083598</v>
      </c>
    </row>
    <row r="55" spans="1:15">
      <c r="A55" s="9">
        <v>47</v>
      </c>
      <c r="B55" s="5">
        <v>44217</v>
      </c>
      <c r="C55" s="47">
        <v>1</v>
      </c>
      <c r="D55" s="57">
        <v>1.27</v>
      </c>
      <c r="E55" s="58">
        <v>-1</v>
      </c>
      <c r="F55" s="59">
        <v>-1</v>
      </c>
      <c r="G55" s="22">
        <f t="shared" si="18"/>
        <v>170933.72504799403</v>
      </c>
      <c r="H55" s="22">
        <f t="shared" si="19"/>
        <v>192273.34577015199</v>
      </c>
      <c r="I55" s="22">
        <f t="shared" si="20"/>
        <v>219596.1822407459</v>
      </c>
      <c r="J55" s="44">
        <f t="shared" si="11"/>
        <v>4939.8051742990274</v>
      </c>
      <c r="K55" s="45">
        <f t="shared" si="12"/>
        <v>5946.5983227882052</v>
      </c>
      <c r="L55" s="46">
        <f t="shared" si="13"/>
        <v>6791.6345022911091</v>
      </c>
      <c r="M55" s="44">
        <f t="shared" si="14"/>
        <v>6273.5525713597644</v>
      </c>
      <c r="N55" s="45">
        <f t="shared" si="15"/>
        <v>-5946.5983227882052</v>
      </c>
      <c r="O55" s="46">
        <f t="shared" si="16"/>
        <v>-6791.6345022911091</v>
      </c>
    </row>
    <row r="56" spans="1:15">
      <c r="A56" s="9">
        <v>48</v>
      </c>
      <c r="B56" s="5">
        <v>44265</v>
      </c>
      <c r="C56" s="47">
        <v>1</v>
      </c>
      <c r="D56" s="57">
        <v>1.27</v>
      </c>
      <c r="E56" s="58">
        <v>1.5</v>
      </c>
      <c r="F56" s="59">
        <v>-1</v>
      </c>
      <c r="G56" s="22">
        <f t="shared" si="18"/>
        <v>177446.29997232259</v>
      </c>
      <c r="H56" s="22">
        <f t="shared" si="19"/>
        <v>200925.64632980883</v>
      </c>
      <c r="I56" s="22">
        <f t="shared" si="20"/>
        <v>213008.29677352353</v>
      </c>
      <c r="J56" s="44">
        <f t="shared" si="11"/>
        <v>5128.0117514398207</v>
      </c>
      <c r="K56" s="45">
        <f t="shared" si="12"/>
        <v>5768.2003731045597</v>
      </c>
      <c r="L56" s="46">
        <f t="shared" si="13"/>
        <v>6587.885467222377</v>
      </c>
      <c r="M56" s="44">
        <f t="shared" si="14"/>
        <v>6512.5749243285727</v>
      </c>
      <c r="N56" s="45">
        <f t="shared" si="15"/>
        <v>8652.3005596568401</v>
      </c>
      <c r="O56" s="46">
        <f t="shared" si="16"/>
        <v>-6587.885467222377</v>
      </c>
    </row>
    <row r="57" spans="1:15">
      <c r="A57" s="9">
        <v>49</v>
      </c>
      <c r="B57" s="5">
        <v>44271</v>
      </c>
      <c r="C57" s="47">
        <v>2</v>
      </c>
      <c r="D57" s="57">
        <v>-1</v>
      </c>
      <c r="E57" s="58">
        <v>-1</v>
      </c>
      <c r="F57" s="59">
        <v>-1</v>
      </c>
      <c r="G57" s="22">
        <f t="shared" si="18"/>
        <v>172122.9109731529</v>
      </c>
      <c r="H57" s="22">
        <f t="shared" si="19"/>
        <v>194897.87693991457</v>
      </c>
      <c r="I57" s="22">
        <f t="shared" si="20"/>
        <v>206618.04787031782</v>
      </c>
      <c r="J57" s="44">
        <f t="shared" si="11"/>
        <v>5323.3889991696778</v>
      </c>
      <c r="K57" s="45">
        <f t="shared" si="12"/>
        <v>6027.7693898942653</v>
      </c>
      <c r="L57" s="46">
        <f t="shared" si="13"/>
        <v>6390.2489032057056</v>
      </c>
      <c r="M57" s="44">
        <f t="shared" si="14"/>
        <v>-5323.3889991696778</v>
      </c>
      <c r="N57" s="45">
        <f t="shared" si="15"/>
        <v>-6027.7693898942653</v>
      </c>
      <c r="O57" s="46">
        <f t="shared" si="16"/>
        <v>-6390.2489032057056</v>
      </c>
    </row>
    <row r="58" spans="1:15" ht="15" thickBot="1">
      <c r="A58" s="9">
        <v>50</v>
      </c>
      <c r="B58" s="6"/>
      <c r="C58" s="51"/>
      <c r="D58" s="61"/>
      <c r="E58" s="62"/>
      <c r="F58" s="63"/>
      <c r="G58" s="22" t="str">
        <f t="shared" si="18"/>
        <v/>
      </c>
      <c r="H58" s="22" t="str">
        <f t="shared" si="19"/>
        <v/>
      </c>
      <c r="I58" s="22" t="str">
        <f t="shared" si="20"/>
        <v/>
      </c>
      <c r="J58" s="44">
        <f t="shared" si="11"/>
        <v>5163.6873291945867</v>
      </c>
      <c r="K58" s="45">
        <f t="shared" si="12"/>
        <v>5846.936308197437</v>
      </c>
      <c r="L58" s="46">
        <f t="shared" si="13"/>
        <v>6198.5414361095345</v>
      </c>
      <c r="M58" s="44" t="str">
        <f t="shared" si="14"/>
        <v/>
      </c>
      <c r="N58" s="45" t="str">
        <f t="shared" si="15"/>
        <v/>
      </c>
      <c r="O58" s="46" t="str">
        <f t="shared" si="16"/>
        <v/>
      </c>
    </row>
    <row r="59" spans="1:15" ht="15" thickBot="1">
      <c r="A59" s="9"/>
      <c r="B59" s="93" t="s">
        <v>5</v>
      </c>
      <c r="C59" s="94"/>
      <c r="D59" s="7">
        <f>COUNTIF(D9:D58,1.27)</f>
        <v>30</v>
      </c>
      <c r="E59" s="7">
        <f>COUNTIF(E9:E58,1.5)</f>
        <v>29</v>
      </c>
      <c r="F59" s="8">
        <f>COUNTIF(F9:F58,2)</f>
        <v>25</v>
      </c>
      <c r="G59" s="70">
        <f>M59+G8</f>
        <v>172122.91097315293</v>
      </c>
      <c r="H59" s="71">
        <f>N59+H8</f>
        <v>194897.87693991457</v>
      </c>
      <c r="I59" s="72">
        <f>O59+I8</f>
        <v>206618.04787031777</v>
      </c>
      <c r="J59" s="67" t="s">
        <v>32</v>
      </c>
      <c r="K59" s="68">
        <f>B58-B9</f>
        <v>-43474</v>
      </c>
      <c r="L59" s="69" t="s">
        <v>33</v>
      </c>
      <c r="M59" s="81">
        <f>SUM(M9:M58)</f>
        <v>72122.910973152932</v>
      </c>
      <c r="N59" s="82">
        <f>SUM(N9:N58)</f>
        <v>94897.876939914568</v>
      </c>
      <c r="O59" s="83">
        <f>SUM(O9:O58)</f>
        <v>106618.04787031777</v>
      </c>
    </row>
    <row r="60" spans="1:15" ht="15" thickBot="1">
      <c r="A60" s="9"/>
      <c r="B60" s="87" t="s">
        <v>6</v>
      </c>
      <c r="C60" s="88"/>
      <c r="D60" s="7">
        <f>COUNTIF(D9:D58,-1)</f>
        <v>19</v>
      </c>
      <c r="E60" s="7">
        <f>COUNTIF(E9:E58,-1)</f>
        <v>20</v>
      </c>
      <c r="F60" s="8">
        <f>COUNTIF(F9:F58,-1)</f>
        <v>24</v>
      </c>
      <c r="G60" s="85" t="s">
        <v>31</v>
      </c>
      <c r="H60" s="86"/>
      <c r="I60" s="92"/>
      <c r="J60" s="85" t="s">
        <v>34</v>
      </c>
      <c r="K60" s="86"/>
      <c r="L60" s="92"/>
      <c r="M60" s="9"/>
      <c r="N60" s="3"/>
      <c r="O60" s="4"/>
    </row>
    <row r="61" spans="1:15" ht="15" thickBot="1">
      <c r="A61" s="9"/>
      <c r="B61" s="87" t="s">
        <v>36</v>
      </c>
      <c r="C61" s="88"/>
      <c r="D61" s="7">
        <f>COUNTIF(D9:D58,0)</f>
        <v>0</v>
      </c>
      <c r="E61" s="7">
        <f>COUNTIF(E9:E58,0)</f>
        <v>0</v>
      </c>
      <c r="F61" s="7">
        <f>COUNTIF(F9:F58,0)</f>
        <v>0</v>
      </c>
      <c r="G61" s="76">
        <f>G59/G8</f>
        <v>1.7212291097315293</v>
      </c>
      <c r="H61" s="77">
        <f t="shared" ref="H61" si="21">H59/H8</f>
        <v>1.9489787693991456</v>
      </c>
      <c r="I61" s="78">
        <f>I59/I8</f>
        <v>2.0661804787031777</v>
      </c>
      <c r="J61" s="65">
        <f>(G61-100%)*30/K59</f>
        <v>-4.9769686000703591E-4</v>
      </c>
      <c r="K61" s="65">
        <f>(H61-100%)*30/K59</f>
        <v>-6.5485952711906816E-4</v>
      </c>
      <c r="L61" s="66">
        <f>(I61-100%)*30/K59</f>
        <v>-7.3573663249517707E-4</v>
      </c>
      <c r="M61" s="10"/>
      <c r="N61" s="2"/>
      <c r="O61" s="11"/>
    </row>
    <row r="62" spans="1:15" ht="15" thickBot="1">
      <c r="A62" s="3"/>
      <c r="B62" s="85" t="s">
        <v>4</v>
      </c>
      <c r="C62" s="86"/>
      <c r="D62" s="79">
        <f t="shared" ref="D62:E62" si="22">D59/(D59+D60+D61)</f>
        <v>0.61224489795918369</v>
      </c>
      <c r="E62" s="74">
        <f t="shared" si="22"/>
        <v>0.59183673469387754</v>
      </c>
      <c r="F62" s="75">
        <f>F59/(F59+F60+F61)</f>
        <v>0.51020408163265307</v>
      </c>
    </row>
    <row r="64" spans="1:15">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A1534"/>
  <sheetViews>
    <sheetView zoomScale="80" zoomScaleNormal="80" workbookViewId="0">
      <selection activeCell="A1535" sqref="A1535"/>
    </sheetView>
  </sheetViews>
  <sheetFormatPr defaultColWidth="8.109375" defaultRowHeight="14.4"/>
  <cols>
    <col min="1" max="1" width="6.6640625" style="53" customWidth="1"/>
    <col min="2" max="2" width="7.21875" style="52" customWidth="1"/>
    <col min="3" max="256" width="8.109375" style="52"/>
    <col min="257" max="257" width="6.6640625" style="52" customWidth="1"/>
    <col min="258" max="258" width="7.21875" style="52" customWidth="1"/>
    <col min="259" max="512" width="8.109375" style="52"/>
    <col min="513" max="513" width="6.6640625" style="52" customWidth="1"/>
    <col min="514" max="514" width="7.21875" style="52" customWidth="1"/>
    <col min="515" max="768" width="8.109375" style="52"/>
    <col min="769" max="769" width="6.6640625" style="52" customWidth="1"/>
    <col min="770" max="770" width="7.21875" style="52" customWidth="1"/>
    <col min="771" max="1024" width="8.109375" style="52"/>
    <col min="1025" max="1025" width="6.6640625" style="52" customWidth="1"/>
    <col min="1026" max="1026" width="7.21875" style="52" customWidth="1"/>
    <col min="1027" max="1280" width="8.109375" style="52"/>
    <col min="1281" max="1281" width="6.6640625" style="52" customWidth="1"/>
    <col min="1282" max="1282" width="7.21875" style="52" customWidth="1"/>
    <col min="1283" max="1536" width="8.109375" style="52"/>
    <col min="1537" max="1537" width="6.6640625" style="52" customWidth="1"/>
    <col min="1538" max="1538" width="7.21875" style="52" customWidth="1"/>
    <col min="1539" max="1792" width="8.109375" style="52"/>
    <col min="1793" max="1793" width="6.6640625" style="52" customWidth="1"/>
    <col min="1794" max="1794" width="7.21875" style="52" customWidth="1"/>
    <col min="1795" max="2048" width="8.109375" style="52"/>
    <col min="2049" max="2049" width="6.6640625" style="52" customWidth="1"/>
    <col min="2050" max="2050" width="7.21875" style="52" customWidth="1"/>
    <col min="2051" max="2304" width="8.109375" style="52"/>
    <col min="2305" max="2305" width="6.6640625" style="52" customWidth="1"/>
    <col min="2306" max="2306" width="7.21875" style="52" customWidth="1"/>
    <col min="2307" max="2560" width="8.109375" style="52"/>
    <col min="2561" max="2561" width="6.6640625" style="52" customWidth="1"/>
    <col min="2562" max="2562" width="7.21875" style="52" customWidth="1"/>
    <col min="2563" max="2816" width="8.109375" style="52"/>
    <col min="2817" max="2817" width="6.6640625" style="52" customWidth="1"/>
    <col min="2818" max="2818" width="7.21875" style="52" customWidth="1"/>
    <col min="2819" max="3072" width="8.109375" style="52"/>
    <col min="3073" max="3073" width="6.6640625" style="52" customWidth="1"/>
    <col min="3074" max="3074" width="7.21875" style="52" customWidth="1"/>
    <col min="3075" max="3328" width="8.109375" style="52"/>
    <col min="3329" max="3329" width="6.6640625" style="52" customWidth="1"/>
    <col min="3330" max="3330" width="7.21875" style="52" customWidth="1"/>
    <col min="3331" max="3584" width="8.109375" style="52"/>
    <col min="3585" max="3585" width="6.6640625" style="52" customWidth="1"/>
    <col min="3586" max="3586" width="7.21875" style="52" customWidth="1"/>
    <col min="3587" max="3840" width="8.109375" style="52"/>
    <col min="3841" max="3841" width="6.6640625" style="52" customWidth="1"/>
    <col min="3842" max="3842" width="7.21875" style="52" customWidth="1"/>
    <col min="3843" max="4096" width="8.109375" style="52"/>
    <col min="4097" max="4097" width="6.6640625" style="52" customWidth="1"/>
    <col min="4098" max="4098" width="7.21875" style="52" customWidth="1"/>
    <col min="4099" max="4352" width="8.109375" style="52"/>
    <col min="4353" max="4353" width="6.6640625" style="52" customWidth="1"/>
    <col min="4354" max="4354" width="7.21875" style="52" customWidth="1"/>
    <col min="4355" max="4608" width="8.109375" style="52"/>
    <col min="4609" max="4609" width="6.6640625" style="52" customWidth="1"/>
    <col min="4610" max="4610" width="7.21875" style="52" customWidth="1"/>
    <col min="4611" max="4864" width="8.109375" style="52"/>
    <col min="4865" max="4865" width="6.6640625" style="52" customWidth="1"/>
    <col min="4866" max="4866" width="7.21875" style="52" customWidth="1"/>
    <col min="4867" max="5120" width="8.109375" style="52"/>
    <col min="5121" max="5121" width="6.6640625" style="52" customWidth="1"/>
    <col min="5122" max="5122" width="7.21875" style="52" customWidth="1"/>
    <col min="5123" max="5376" width="8.109375" style="52"/>
    <col min="5377" max="5377" width="6.6640625" style="52" customWidth="1"/>
    <col min="5378" max="5378" width="7.21875" style="52" customWidth="1"/>
    <col min="5379" max="5632" width="8.109375" style="52"/>
    <col min="5633" max="5633" width="6.6640625" style="52" customWidth="1"/>
    <col min="5634" max="5634" width="7.21875" style="52" customWidth="1"/>
    <col min="5635" max="5888" width="8.109375" style="52"/>
    <col min="5889" max="5889" width="6.6640625" style="52" customWidth="1"/>
    <col min="5890" max="5890" width="7.21875" style="52" customWidth="1"/>
    <col min="5891" max="6144" width="8.109375" style="52"/>
    <col min="6145" max="6145" width="6.6640625" style="52" customWidth="1"/>
    <col min="6146" max="6146" width="7.21875" style="52" customWidth="1"/>
    <col min="6147" max="6400" width="8.109375" style="52"/>
    <col min="6401" max="6401" width="6.6640625" style="52" customWidth="1"/>
    <col min="6402" max="6402" width="7.21875" style="52" customWidth="1"/>
    <col min="6403" max="6656" width="8.109375" style="52"/>
    <col min="6657" max="6657" width="6.6640625" style="52" customWidth="1"/>
    <col min="6658" max="6658" width="7.21875" style="52" customWidth="1"/>
    <col min="6659" max="6912" width="8.109375" style="52"/>
    <col min="6913" max="6913" width="6.6640625" style="52" customWidth="1"/>
    <col min="6914" max="6914" width="7.21875" style="52" customWidth="1"/>
    <col min="6915" max="7168" width="8.109375" style="52"/>
    <col min="7169" max="7169" width="6.6640625" style="52" customWidth="1"/>
    <col min="7170" max="7170" width="7.21875" style="52" customWidth="1"/>
    <col min="7171" max="7424" width="8.109375" style="52"/>
    <col min="7425" max="7425" width="6.6640625" style="52" customWidth="1"/>
    <col min="7426" max="7426" width="7.21875" style="52" customWidth="1"/>
    <col min="7427" max="7680" width="8.109375" style="52"/>
    <col min="7681" max="7681" width="6.6640625" style="52" customWidth="1"/>
    <col min="7682" max="7682" width="7.21875" style="52" customWidth="1"/>
    <col min="7683" max="7936" width="8.109375" style="52"/>
    <col min="7937" max="7937" width="6.6640625" style="52" customWidth="1"/>
    <col min="7938" max="7938" width="7.21875" style="52" customWidth="1"/>
    <col min="7939" max="8192" width="8.109375" style="52"/>
    <col min="8193" max="8193" width="6.6640625" style="52" customWidth="1"/>
    <col min="8194" max="8194" width="7.21875" style="52" customWidth="1"/>
    <col min="8195" max="8448" width="8.109375" style="52"/>
    <col min="8449" max="8449" width="6.6640625" style="52" customWidth="1"/>
    <col min="8450" max="8450" width="7.21875" style="52" customWidth="1"/>
    <col min="8451" max="8704" width="8.109375" style="52"/>
    <col min="8705" max="8705" width="6.6640625" style="52" customWidth="1"/>
    <col min="8706" max="8706" width="7.21875" style="52" customWidth="1"/>
    <col min="8707" max="8960" width="8.109375" style="52"/>
    <col min="8961" max="8961" width="6.6640625" style="52" customWidth="1"/>
    <col min="8962" max="8962" width="7.21875" style="52" customWidth="1"/>
    <col min="8963" max="9216" width="8.109375" style="52"/>
    <col min="9217" max="9217" width="6.6640625" style="52" customWidth="1"/>
    <col min="9218" max="9218" width="7.21875" style="52" customWidth="1"/>
    <col min="9219" max="9472" width="8.109375" style="52"/>
    <col min="9473" max="9473" width="6.6640625" style="52" customWidth="1"/>
    <col min="9474" max="9474" width="7.21875" style="52" customWidth="1"/>
    <col min="9475" max="9728" width="8.109375" style="52"/>
    <col min="9729" max="9729" width="6.6640625" style="52" customWidth="1"/>
    <col min="9730" max="9730" width="7.21875" style="52" customWidth="1"/>
    <col min="9731" max="9984" width="8.109375" style="52"/>
    <col min="9985" max="9985" width="6.6640625" style="52" customWidth="1"/>
    <col min="9986" max="9986" width="7.21875" style="52" customWidth="1"/>
    <col min="9987" max="10240" width="8.109375" style="52"/>
    <col min="10241" max="10241" width="6.6640625" style="52" customWidth="1"/>
    <col min="10242" max="10242" width="7.21875" style="52" customWidth="1"/>
    <col min="10243" max="10496" width="8.109375" style="52"/>
    <col min="10497" max="10497" width="6.6640625" style="52" customWidth="1"/>
    <col min="10498" max="10498" width="7.21875" style="52" customWidth="1"/>
    <col min="10499" max="10752" width="8.109375" style="52"/>
    <col min="10753" max="10753" width="6.6640625" style="52" customWidth="1"/>
    <col min="10754" max="10754" width="7.21875" style="52" customWidth="1"/>
    <col min="10755" max="11008" width="8.109375" style="52"/>
    <col min="11009" max="11009" width="6.6640625" style="52" customWidth="1"/>
    <col min="11010" max="11010" width="7.21875" style="52" customWidth="1"/>
    <col min="11011" max="11264" width="8.109375" style="52"/>
    <col min="11265" max="11265" width="6.6640625" style="52" customWidth="1"/>
    <col min="11266" max="11266" width="7.21875" style="52" customWidth="1"/>
    <col min="11267" max="11520" width="8.109375" style="52"/>
    <col min="11521" max="11521" width="6.6640625" style="52" customWidth="1"/>
    <col min="11522" max="11522" width="7.21875" style="52" customWidth="1"/>
    <col min="11523" max="11776" width="8.109375" style="52"/>
    <col min="11777" max="11777" width="6.6640625" style="52" customWidth="1"/>
    <col min="11778" max="11778" width="7.21875" style="52" customWidth="1"/>
    <col min="11779" max="12032" width="8.109375" style="52"/>
    <col min="12033" max="12033" width="6.6640625" style="52" customWidth="1"/>
    <col min="12034" max="12034" width="7.21875" style="52" customWidth="1"/>
    <col min="12035" max="12288" width="8.109375" style="52"/>
    <col min="12289" max="12289" width="6.6640625" style="52" customWidth="1"/>
    <col min="12290" max="12290" width="7.21875" style="52" customWidth="1"/>
    <col min="12291" max="12544" width="8.109375" style="52"/>
    <col min="12545" max="12545" width="6.6640625" style="52" customWidth="1"/>
    <col min="12546" max="12546" width="7.21875" style="52" customWidth="1"/>
    <col min="12547" max="12800" width="8.109375" style="52"/>
    <col min="12801" max="12801" width="6.6640625" style="52" customWidth="1"/>
    <col min="12802" max="12802" width="7.21875" style="52" customWidth="1"/>
    <col min="12803" max="13056" width="8.109375" style="52"/>
    <col min="13057" max="13057" width="6.6640625" style="52" customWidth="1"/>
    <col min="13058" max="13058" width="7.21875" style="52" customWidth="1"/>
    <col min="13059" max="13312" width="8.109375" style="52"/>
    <col min="13313" max="13313" width="6.6640625" style="52" customWidth="1"/>
    <col min="13314" max="13314" width="7.21875" style="52" customWidth="1"/>
    <col min="13315" max="13568" width="8.109375" style="52"/>
    <col min="13569" max="13569" width="6.6640625" style="52" customWidth="1"/>
    <col min="13570" max="13570" width="7.21875" style="52" customWidth="1"/>
    <col min="13571" max="13824" width="8.109375" style="52"/>
    <col min="13825" max="13825" width="6.6640625" style="52" customWidth="1"/>
    <col min="13826" max="13826" width="7.21875" style="52" customWidth="1"/>
    <col min="13827" max="14080" width="8.109375" style="52"/>
    <col min="14081" max="14081" width="6.6640625" style="52" customWidth="1"/>
    <col min="14082" max="14082" width="7.21875" style="52" customWidth="1"/>
    <col min="14083" max="14336" width="8.109375" style="52"/>
    <col min="14337" max="14337" width="6.6640625" style="52" customWidth="1"/>
    <col min="14338" max="14338" width="7.21875" style="52" customWidth="1"/>
    <col min="14339" max="14592" width="8.109375" style="52"/>
    <col min="14593" max="14593" width="6.6640625" style="52" customWidth="1"/>
    <col min="14594" max="14594" width="7.21875" style="52" customWidth="1"/>
    <col min="14595" max="14848" width="8.109375" style="52"/>
    <col min="14849" max="14849" width="6.6640625" style="52" customWidth="1"/>
    <col min="14850" max="14850" width="7.21875" style="52" customWidth="1"/>
    <col min="14851" max="15104" width="8.109375" style="52"/>
    <col min="15105" max="15105" width="6.6640625" style="52" customWidth="1"/>
    <col min="15106" max="15106" width="7.21875" style="52" customWidth="1"/>
    <col min="15107" max="15360" width="8.109375" style="52"/>
    <col min="15361" max="15361" width="6.6640625" style="52" customWidth="1"/>
    <col min="15362" max="15362" width="7.21875" style="52" customWidth="1"/>
    <col min="15363" max="15616" width="8.109375" style="52"/>
    <col min="15617" max="15617" width="6.6640625" style="52" customWidth="1"/>
    <col min="15618" max="15618" width="7.21875" style="52" customWidth="1"/>
    <col min="15619" max="15872" width="8.109375" style="52"/>
    <col min="15873" max="15873" width="6.6640625" style="52" customWidth="1"/>
    <col min="15874" max="15874" width="7.21875" style="52" customWidth="1"/>
    <col min="15875" max="16128" width="8.109375" style="52"/>
    <col min="16129" max="16129" width="6.6640625" style="52" customWidth="1"/>
    <col min="16130" max="16130" width="7.21875" style="52" customWidth="1"/>
    <col min="16131" max="16384" width="8.109375" style="52"/>
  </cols>
  <sheetData>
    <row r="1" spans="1:1">
      <c r="A1" s="53">
        <v>1</v>
      </c>
    </row>
    <row r="32" spans="1:1">
      <c r="A32" s="53">
        <v>2</v>
      </c>
    </row>
    <row r="63" spans="1:1">
      <c r="A63" s="53">
        <v>3</v>
      </c>
    </row>
    <row r="94" spans="1:1">
      <c r="A94" s="53">
        <v>4</v>
      </c>
    </row>
    <row r="127" spans="1:1">
      <c r="A127" s="53">
        <v>5</v>
      </c>
    </row>
    <row r="159" spans="1:1">
      <c r="A159" s="53">
        <v>6</v>
      </c>
    </row>
    <row r="192" spans="1:1">
      <c r="A192" s="53">
        <v>7</v>
      </c>
    </row>
    <row r="224" spans="1:1">
      <c r="A224" s="53">
        <v>8</v>
      </c>
    </row>
    <row r="257" spans="1:1">
      <c r="A257" s="53">
        <v>9</v>
      </c>
    </row>
    <row r="290" spans="1:1">
      <c r="A290" s="53">
        <v>10</v>
      </c>
    </row>
    <row r="323" spans="1:1">
      <c r="A323" s="53">
        <v>11</v>
      </c>
    </row>
    <row r="356" spans="1:1">
      <c r="A356" s="53">
        <v>12</v>
      </c>
    </row>
    <row r="390" spans="1:1">
      <c r="A390" s="53">
        <v>13</v>
      </c>
    </row>
    <row r="423" spans="1:1">
      <c r="A423" s="53">
        <v>14</v>
      </c>
    </row>
    <row r="456" spans="1:1">
      <c r="A456" s="53">
        <v>15</v>
      </c>
    </row>
    <row r="488" spans="1:1">
      <c r="A488" s="53">
        <v>16</v>
      </c>
    </row>
    <row r="521" spans="1:1">
      <c r="A521" s="53">
        <v>17</v>
      </c>
    </row>
    <row r="553" spans="1:1">
      <c r="A553" s="53">
        <v>18</v>
      </c>
    </row>
    <row r="585" spans="1:1">
      <c r="A585" s="53">
        <v>19</v>
      </c>
    </row>
    <row r="618" spans="1:1">
      <c r="A618" s="53">
        <v>20</v>
      </c>
    </row>
    <row r="638" spans="1:1">
      <c r="A638" s="53">
        <v>21</v>
      </c>
    </row>
    <row r="670" spans="1:1">
      <c r="A670" s="53">
        <v>22</v>
      </c>
    </row>
    <row r="702" spans="1:1">
      <c r="A702" s="53">
        <v>23</v>
      </c>
    </row>
    <row r="734" spans="1:1">
      <c r="A734" s="53">
        <v>24</v>
      </c>
    </row>
    <row r="766" spans="1:1">
      <c r="A766" s="53">
        <v>25</v>
      </c>
    </row>
    <row r="799" spans="1:1">
      <c r="A799" s="53">
        <v>26</v>
      </c>
    </row>
    <row r="831" spans="1:1">
      <c r="A831" s="53">
        <v>27</v>
      </c>
    </row>
    <row r="863" spans="1:1">
      <c r="A863" s="53">
        <v>28</v>
      </c>
    </row>
    <row r="895" spans="1:1">
      <c r="A895" s="53">
        <v>29</v>
      </c>
    </row>
    <row r="927" spans="1:1">
      <c r="A927" s="53">
        <v>30</v>
      </c>
    </row>
    <row r="959" spans="1:1">
      <c r="A959" s="53">
        <v>31</v>
      </c>
    </row>
    <row r="991" spans="1:1">
      <c r="A991" s="53">
        <v>32</v>
      </c>
    </row>
    <row r="1022" spans="1:1">
      <c r="A1022" s="53">
        <v>33</v>
      </c>
    </row>
    <row r="1054" spans="1:1">
      <c r="A1054" s="53">
        <v>34</v>
      </c>
    </row>
    <row r="1086" spans="1:1">
      <c r="A1086" s="53">
        <v>35</v>
      </c>
    </row>
    <row r="1118" spans="1:1">
      <c r="A1118" s="53">
        <v>36</v>
      </c>
    </row>
    <row r="1150" spans="1:1">
      <c r="A1150" s="53">
        <v>37</v>
      </c>
    </row>
    <row r="1182" spans="1:1">
      <c r="A1182" s="53">
        <v>38</v>
      </c>
    </row>
    <row r="1214" spans="1:1">
      <c r="A1214" s="53">
        <v>39</v>
      </c>
    </row>
    <row r="1246" spans="1:1">
      <c r="A1246" s="53">
        <v>40</v>
      </c>
    </row>
    <row r="1278" spans="1:1">
      <c r="A1278" s="53">
        <v>41</v>
      </c>
    </row>
    <row r="1310" spans="1:1">
      <c r="A1310" s="53">
        <v>42</v>
      </c>
    </row>
    <row r="1342" spans="1:1">
      <c r="A1342" s="53">
        <v>43</v>
      </c>
    </row>
    <row r="1374" spans="1:1">
      <c r="A1374" s="53">
        <v>44</v>
      </c>
    </row>
    <row r="1406" spans="1:1">
      <c r="A1406" s="53">
        <v>45</v>
      </c>
    </row>
    <row r="1438" spans="1:1">
      <c r="A1438" s="53">
        <v>46</v>
      </c>
    </row>
    <row r="1470" spans="1:1">
      <c r="A1470" s="53">
        <v>47</v>
      </c>
    </row>
    <row r="1502" spans="1:1">
      <c r="A1502" s="53">
        <v>48</v>
      </c>
    </row>
    <row r="1534" spans="1:1">
      <c r="A1534" s="53">
        <v>49</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L29"/>
  <sheetViews>
    <sheetView tabSelected="1" topLeftCell="A2" zoomScale="145" zoomScaleSheetLayoutView="100" workbookViewId="0">
      <selection activeCell="A10" sqref="A10"/>
    </sheetView>
  </sheetViews>
  <sheetFormatPr defaultColWidth="8.109375" defaultRowHeight="13.2"/>
  <cols>
    <col min="1" max="16384" width="8.109375" style="52"/>
  </cols>
  <sheetData>
    <row r="1" spans="1:12">
      <c r="A1" s="52" t="s">
        <v>27</v>
      </c>
    </row>
    <row r="2" spans="1:12">
      <c r="A2" s="95" t="s">
        <v>54</v>
      </c>
      <c r="B2" s="96"/>
      <c r="C2" s="96"/>
      <c r="D2" s="96"/>
      <c r="E2" s="96"/>
      <c r="F2" s="96"/>
      <c r="G2" s="96"/>
      <c r="H2" s="96"/>
      <c r="I2" s="96"/>
      <c r="J2" s="96"/>
    </row>
    <row r="3" spans="1:12">
      <c r="A3" s="96"/>
      <c r="B3" s="96"/>
      <c r="C3" s="96"/>
      <c r="D3" s="96"/>
      <c r="E3" s="96"/>
      <c r="F3" s="96"/>
      <c r="G3" s="96"/>
      <c r="H3" s="96"/>
      <c r="I3" s="96"/>
      <c r="J3" s="96"/>
    </row>
    <row r="4" spans="1:12">
      <c r="A4" s="96"/>
      <c r="B4" s="96"/>
      <c r="C4" s="96"/>
      <c r="D4" s="96"/>
      <c r="E4" s="96"/>
      <c r="F4" s="96"/>
      <c r="G4" s="96"/>
      <c r="H4" s="96"/>
      <c r="I4" s="96"/>
      <c r="J4" s="96"/>
    </row>
    <row r="5" spans="1:12">
      <c r="A5" s="96"/>
      <c r="B5" s="96"/>
      <c r="C5" s="96"/>
      <c r="D5" s="96"/>
      <c r="E5" s="96"/>
      <c r="F5" s="96"/>
      <c r="G5" s="96"/>
      <c r="H5" s="96"/>
      <c r="I5" s="96"/>
      <c r="J5" s="96"/>
    </row>
    <row r="6" spans="1:12">
      <c r="A6" s="96"/>
      <c r="B6" s="96"/>
      <c r="C6" s="96"/>
      <c r="D6" s="96"/>
      <c r="E6" s="96"/>
      <c r="F6" s="96"/>
      <c r="G6" s="96"/>
      <c r="H6" s="96"/>
      <c r="I6" s="96"/>
      <c r="J6" s="96"/>
    </row>
    <row r="7" spans="1:12">
      <c r="A7" s="96"/>
      <c r="B7" s="96"/>
      <c r="C7" s="96"/>
      <c r="D7" s="96"/>
      <c r="E7" s="96"/>
      <c r="F7" s="96"/>
      <c r="G7" s="96"/>
      <c r="H7" s="96"/>
      <c r="I7" s="96"/>
      <c r="J7" s="96"/>
      <c r="L7" s="52" t="s">
        <v>57</v>
      </c>
    </row>
    <row r="8" spans="1:12">
      <c r="A8" s="96"/>
      <c r="B8" s="96"/>
      <c r="C8" s="96"/>
      <c r="D8" s="96"/>
      <c r="E8" s="96"/>
      <c r="F8" s="96"/>
      <c r="G8" s="96"/>
      <c r="H8" s="96"/>
      <c r="I8" s="96"/>
      <c r="J8" s="96"/>
      <c r="L8" s="52" t="s">
        <v>58</v>
      </c>
    </row>
    <row r="9" spans="1:12">
      <c r="A9" s="96"/>
      <c r="B9" s="96"/>
      <c r="C9" s="96"/>
      <c r="D9" s="96"/>
      <c r="E9" s="96"/>
      <c r="F9" s="96"/>
      <c r="G9" s="96"/>
      <c r="H9" s="96"/>
      <c r="I9" s="96"/>
      <c r="J9" s="96"/>
      <c r="L9" s="52" t="s">
        <v>59</v>
      </c>
    </row>
    <row r="11" spans="1:12">
      <c r="A11" s="52" t="s">
        <v>28</v>
      </c>
    </row>
    <row r="12" spans="1:12">
      <c r="A12" s="97" t="s">
        <v>55</v>
      </c>
      <c r="B12" s="98"/>
      <c r="C12" s="98"/>
      <c r="D12" s="98"/>
      <c r="E12" s="98"/>
      <c r="F12" s="98"/>
      <c r="G12" s="98"/>
      <c r="H12" s="98"/>
      <c r="I12" s="98"/>
      <c r="J12" s="98"/>
    </row>
    <row r="13" spans="1:12">
      <c r="A13" s="98"/>
      <c r="B13" s="98"/>
      <c r="C13" s="98"/>
      <c r="D13" s="98"/>
      <c r="E13" s="98"/>
      <c r="F13" s="98"/>
      <c r="G13" s="98"/>
      <c r="H13" s="98"/>
      <c r="I13" s="98"/>
      <c r="J13" s="98"/>
    </row>
    <row r="14" spans="1:12">
      <c r="A14" s="98"/>
      <c r="B14" s="98"/>
      <c r="C14" s="98"/>
      <c r="D14" s="98"/>
      <c r="E14" s="98"/>
      <c r="F14" s="98"/>
      <c r="G14" s="98"/>
      <c r="H14" s="98"/>
      <c r="I14" s="98"/>
      <c r="J14" s="98"/>
    </row>
    <row r="15" spans="1:12">
      <c r="A15" s="98"/>
      <c r="B15" s="98"/>
      <c r="C15" s="98"/>
      <c r="D15" s="98"/>
      <c r="E15" s="98"/>
      <c r="F15" s="98"/>
      <c r="G15" s="98"/>
      <c r="H15" s="98"/>
      <c r="I15" s="98"/>
      <c r="J15" s="98"/>
    </row>
    <row r="16" spans="1:12">
      <c r="A16" s="98"/>
      <c r="B16" s="98"/>
      <c r="C16" s="98"/>
      <c r="D16" s="98"/>
      <c r="E16" s="98"/>
      <c r="F16" s="98"/>
      <c r="G16" s="98"/>
      <c r="H16" s="98"/>
      <c r="I16" s="98"/>
      <c r="J16" s="98"/>
    </row>
    <row r="17" spans="1:10">
      <c r="A17" s="98"/>
      <c r="B17" s="98"/>
      <c r="C17" s="98"/>
      <c r="D17" s="98"/>
      <c r="E17" s="98"/>
      <c r="F17" s="98"/>
      <c r="G17" s="98"/>
      <c r="H17" s="98"/>
      <c r="I17" s="98"/>
      <c r="J17" s="98"/>
    </row>
    <row r="18" spans="1:10">
      <c r="A18" s="98"/>
      <c r="B18" s="98"/>
      <c r="C18" s="98"/>
      <c r="D18" s="98"/>
      <c r="E18" s="98"/>
      <c r="F18" s="98"/>
      <c r="G18" s="98"/>
      <c r="H18" s="98"/>
      <c r="I18" s="98"/>
      <c r="J18" s="98"/>
    </row>
    <row r="19" spans="1:10">
      <c r="A19" s="98"/>
      <c r="B19" s="98"/>
      <c r="C19" s="98"/>
      <c r="D19" s="98"/>
      <c r="E19" s="98"/>
      <c r="F19" s="98"/>
      <c r="G19" s="98"/>
      <c r="H19" s="98"/>
      <c r="I19" s="98"/>
      <c r="J19" s="98"/>
    </row>
    <row r="21" spans="1:10">
      <c r="A21" s="52" t="s">
        <v>29</v>
      </c>
    </row>
    <row r="22" spans="1:10">
      <c r="A22" s="97" t="s">
        <v>56</v>
      </c>
      <c r="B22" s="97"/>
      <c r="C22" s="97"/>
      <c r="D22" s="97"/>
      <c r="E22" s="97"/>
      <c r="F22" s="97"/>
      <c r="G22" s="97"/>
      <c r="H22" s="97"/>
      <c r="I22" s="97"/>
      <c r="J22" s="97"/>
    </row>
    <row r="23" spans="1:10">
      <c r="A23" s="97"/>
      <c r="B23" s="97"/>
      <c r="C23" s="97"/>
      <c r="D23" s="97"/>
      <c r="E23" s="97"/>
      <c r="F23" s="97"/>
      <c r="G23" s="97"/>
      <c r="H23" s="97"/>
      <c r="I23" s="97"/>
      <c r="J23" s="97"/>
    </row>
    <row r="24" spans="1:10">
      <c r="A24" s="97"/>
      <c r="B24" s="97"/>
      <c r="C24" s="97"/>
      <c r="D24" s="97"/>
      <c r="E24" s="97"/>
      <c r="F24" s="97"/>
      <c r="G24" s="97"/>
      <c r="H24" s="97"/>
      <c r="I24" s="97"/>
      <c r="J24" s="97"/>
    </row>
    <row r="25" spans="1:10">
      <c r="A25" s="97"/>
      <c r="B25" s="97"/>
      <c r="C25" s="97"/>
      <c r="D25" s="97"/>
      <c r="E25" s="97"/>
      <c r="F25" s="97"/>
      <c r="G25" s="97"/>
      <c r="H25" s="97"/>
      <c r="I25" s="97"/>
      <c r="J25" s="97"/>
    </row>
    <row r="26" spans="1:10">
      <c r="A26" s="97"/>
      <c r="B26" s="97"/>
      <c r="C26" s="97"/>
      <c r="D26" s="97"/>
      <c r="E26" s="97"/>
      <c r="F26" s="97"/>
      <c r="G26" s="97"/>
      <c r="H26" s="97"/>
      <c r="I26" s="97"/>
      <c r="J26" s="97"/>
    </row>
    <row r="27" spans="1:10">
      <c r="A27" s="97"/>
      <c r="B27" s="97"/>
      <c r="C27" s="97"/>
      <c r="D27" s="97"/>
      <c r="E27" s="97"/>
      <c r="F27" s="97"/>
      <c r="G27" s="97"/>
      <c r="H27" s="97"/>
      <c r="I27" s="97"/>
      <c r="J27" s="97"/>
    </row>
    <row r="28" spans="1:10">
      <c r="A28" s="97"/>
      <c r="B28" s="97"/>
      <c r="C28" s="97"/>
      <c r="D28" s="97"/>
      <c r="E28" s="97"/>
      <c r="F28" s="97"/>
      <c r="G28" s="97"/>
      <c r="H28" s="97"/>
      <c r="I28" s="97"/>
      <c r="J28" s="97"/>
    </row>
    <row r="29" spans="1:10">
      <c r="A29" s="97"/>
      <c r="B29" s="97"/>
      <c r="C29" s="97"/>
      <c r="D29" s="97"/>
      <c r="E29" s="97"/>
      <c r="F29" s="97"/>
      <c r="G29" s="97"/>
      <c r="H29" s="97"/>
      <c r="I29" s="97"/>
      <c r="J29" s="97"/>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17" sqref="F17"/>
    </sheetView>
  </sheetViews>
  <sheetFormatPr defaultRowHeight="14.4"/>
  <cols>
    <col min="1" max="1" width="14" customWidth="1"/>
    <col min="2" max="2" width="13.21875" customWidth="1"/>
    <col min="4" max="4" width="14.77734375" customWidth="1"/>
    <col min="6" max="6" width="16.6640625" bestFit="1" customWidth="1"/>
    <col min="8" max="8" width="15.6640625" customWidth="1"/>
  </cols>
  <sheetData>
    <row r="1" spans="1:8" ht="16.2">
      <c r="A1" s="30" t="s">
        <v>14</v>
      </c>
      <c r="B1" s="31"/>
      <c r="C1" s="32"/>
      <c r="D1" s="33"/>
      <c r="E1" s="32"/>
      <c r="F1" s="33"/>
      <c r="G1" s="32"/>
      <c r="H1" s="33"/>
    </row>
    <row r="2" spans="1:8" ht="16.2">
      <c r="A2" s="34"/>
      <c r="B2" s="32"/>
      <c r="C2" s="32"/>
      <c r="D2" s="33"/>
      <c r="E2" s="32"/>
      <c r="F2" s="33"/>
      <c r="G2" s="32"/>
      <c r="H2" s="33"/>
    </row>
    <row r="3" spans="1:8" ht="16.2">
      <c r="A3" s="35" t="s">
        <v>15</v>
      </c>
      <c r="B3" s="35" t="s">
        <v>16</v>
      </c>
      <c r="C3" s="35" t="s">
        <v>17</v>
      </c>
      <c r="D3" s="36" t="s">
        <v>18</v>
      </c>
      <c r="E3" s="35" t="s">
        <v>19</v>
      </c>
      <c r="F3" s="36" t="s">
        <v>18</v>
      </c>
      <c r="G3" s="35" t="s">
        <v>20</v>
      </c>
      <c r="H3" s="36" t="s">
        <v>18</v>
      </c>
    </row>
    <row r="4" spans="1:8" ht="16.2">
      <c r="A4" s="37" t="s">
        <v>21</v>
      </c>
      <c r="B4" s="37" t="s">
        <v>22</v>
      </c>
      <c r="C4" s="37"/>
      <c r="D4" s="38"/>
      <c r="E4" s="37" t="s">
        <v>53</v>
      </c>
      <c r="F4" s="38">
        <v>44283</v>
      </c>
      <c r="G4" s="37"/>
      <c r="H4" s="38"/>
    </row>
    <row r="5" spans="1:8" ht="16.2">
      <c r="A5" s="37" t="s">
        <v>21</v>
      </c>
      <c r="B5" s="37"/>
      <c r="C5" s="37"/>
      <c r="D5" s="38"/>
      <c r="E5" s="37"/>
      <c r="F5" s="39"/>
      <c r="G5" s="37"/>
      <c r="H5" s="39"/>
    </row>
    <row r="6" spans="1:8" ht="16.2">
      <c r="A6" s="37" t="s">
        <v>21</v>
      </c>
      <c r="B6" s="37"/>
      <c r="C6" s="37"/>
      <c r="D6" s="39"/>
      <c r="E6" s="37"/>
      <c r="F6" s="39"/>
      <c r="G6" s="37"/>
      <c r="H6" s="39"/>
    </row>
    <row r="7" spans="1:8" ht="16.2">
      <c r="A7" s="37" t="s">
        <v>21</v>
      </c>
      <c r="B7" s="37"/>
      <c r="C7" s="37"/>
      <c r="D7" s="39"/>
      <c r="E7" s="37"/>
      <c r="F7" s="39"/>
      <c r="G7" s="37"/>
      <c r="H7" s="39"/>
    </row>
    <row r="8" spans="1:8" ht="16.2">
      <c r="A8" s="37" t="s">
        <v>21</v>
      </c>
      <c r="B8" s="37"/>
      <c r="C8" s="37"/>
      <c r="D8" s="39"/>
      <c r="E8" s="37"/>
      <c r="F8" s="39"/>
      <c r="G8" s="37"/>
      <c r="H8" s="39"/>
    </row>
    <row r="9" spans="1:8" ht="16.2">
      <c r="A9" s="37" t="s">
        <v>21</v>
      </c>
      <c r="B9" s="37"/>
      <c r="C9" s="37"/>
      <c r="D9" s="39"/>
      <c r="E9" s="37"/>
      <c r="F9" s="39"/>
      <c r="G9" s="37"/>
      <c r="H9" s="39"/>
    </row>
    <row r="10" spans="1:8" ht="16.2">
      <c r="A10" s="37" t="s">
        <v>21</v>
      </c>
      <c r="B10" s="37"/>
      <c r="C10" s="37"/>
      <c r="D10" s="39"/>
      <c r="E10" s="37"/>
      <c r="F10" s="39"/>
      <c r="G10" s="37"/>
      <c r="H10" s="39"/>
    </row>
    <row r="11" spans="1:8" ht="16.2">
      <c r="A11" s="37" t="s">
        <v>21</v>
      </c>
      <c r="B11" s="37"/>
      <c r="C11" s="37"/>
      <c r="D11" s="39"/>
      <c r="E11" s="37"/>
      <c r="F11" s="39"/>
      <c r="G11" s="37"/>
      <c r="H11" s="39"/>
    </row>
    <row r="12" spans="1:8" ht="16.2">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修司</cp:lastModifiedBy>
  <dcterms:created xsi:type="dcterms:W3CDTF">2020-09-18T03:10:57Z</dcterms:created>
  <dcterms:modified xsi:type="dcterms:W3CDTF">2021-03-28T12:48:43Z</dcterms:modified>
</cp:coreProperties>
</file>