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zu0\Dropbox\投資\FX\CMA\検証\"/>
    </mc:Choice>
  </mc:AlternateContent>
  <xr:revisionPtr revIDLastSave="0" documentId="13_ncr:1_{37D7916A-C653-44DA-A795-B5922BD834A9}" xr6:coauthVersionLast="46" xr6:coauthVersionMax="46" xr10:uidLastSave="{00000000-0000-0000-0000-000000000000}"/>
  <bookViews>
    <workbookView xWindow="28800" yWindow="15900" windowWidth="28800" windowHeight="15900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<sst xmlns="http://schemas.openxmlformats.org/spreadsheetml/2006/main" count="78" uniqueCount="65">
  <si>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</si>
  <si>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</si>
  <si>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</si>
  <si>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</si>
  <si>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</si>
  <si>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</si>
  <si>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</si>
  <si>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</si>
  <si>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</si>
  <si>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</si>
  <si>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</si>
  <si>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</si>
  <si>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</si>
  <si>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</si>
  <si>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</si>
  <si>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</si>
  <si>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</si>
  <si>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</si>
  <si>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</si>
  <si>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</si>
  <si>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</si>
  <si>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</si>
  <si>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</si>
  <si>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</si>
  <si>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</si>
  <si>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</si>
  <si>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</si>
  <si>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</si>
  <si>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</si>
  <si>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</si>
  <si>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</si>
  <si>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</si>
  <si>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</si>
  <si>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</si>
  <si>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</si>
  <si>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</si>
  <si>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</si>
  <si>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</si>
  <si>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2021/03/16 12:00</t>
    <phoneticPr fontId="1"/>
  </si>
  <si>
    <t>2021/01/27 04:00</t>
    <phoneticPr fontId="1"/>
  </si>
  <si>
    <t>2021/01/21 08:00</t>
    <phoneticPr fontId="1"/>
  </si>
  <si>
    <t>2021/01/15 00:00</t>
    <phoneticPr fontId="1"/>
  </si>
  <si>
    <t>2020/11/23 08:00</t>
    <phoneticPr fontId="1"/>
  </si>
  <si>
    <t>ひと目見てレンジなのでダメだと思う</t>
    <rPh sb="2" eb="3">
      <t>メ</t>
    </rPh>
    <rPh sb="3" eb="4">
      <t>ミ</t>
    </rPh>
    <rPh sb="15" eb="16">
      <t>オモ</t>
    </rPh>
    <phoneticPr fontId="1"/>
  </si>
  <si>
    <t>明らかな下落のときに押し目に乗れた</t>
    <rPh sb="0" eb="1">
      <t>アキ</t>
    </rPh>
    <rPh sb="4" eb="6">
      <t>ゲラク</t>
    </rPh>
    <rPh sb="10" eb="11">
      <t>オ</t>
    </rPh>
    <rPh sb="12" eb="13">
      <t>メ</t>
    </rPh>
    <rPh sb="14" eb="15">
      <t>ノ</t>
    </rPh>
    <phoneticPr fontId="1"/>
  </si>
  <si>
    <t>相場に勢いがなかった</t>
    <rPh sb="0" eb="2">
      <t>ソウバ</t>
    </rPh>
    <rPh sb="3" eb="4">
      <t>イキオ</t>
    </rPh>
    <phoneticPr fontId="1"/>
  </si>
  <si>
    <t>2020/11/13 04:00</t>
    <phoneticPr fontId="1"/>
  </si>
  <si>
    <t>2020/10/12 12:00</t>
    <phoneticPr fontId="1"/>
  </si>
  <si>
    <t>2020/09/24 20:00</t>
    <phoneticPr fontId="1"/>
  </si>
  <si>
    <t>2020/09/04 20:00</t>
    <phoneticPr fontId="1"/>
  </si>
  <si>
    <t>2020/09/02 00:00</t>
    <phoneticPr fontId="1"/>
  </si>
  <si>
    <t>2020/08/27 08:00</t>
    <phoneticPr fontId="1"/>
  </si>
  <si>
    <t>2020/07/29 12:00</t>
    <phoneticPr fontId="1"/>
  </si>
  <si>
    <t>明らかな上昇のときに押し目に乗れた</t>
    <rPh sb="0" eb="1">
      <t>アキ</t>
    </rPh>
    <rPh sb="4" eb="6">
      <t>ジョウショウ</t>
    </rPh>
    <rPh sb="10" eb="11">
      <t>オ</t>
    </rPh>
    <rPh sb="12" eb="13">
      <t>メ</t>
    </rPh>
    <rPh sb="14" eb="15">
      <t>ノ</t>
    </rPh>
    <phoneticPr fontId="1"/>
  </si>
  <si>
    <t>2020/07/14 08:00</t>
    <phoneticPr fontId="1"/>
  </si>
  <si>
    <t>2020/06/22 12:00</t>
    <phoneticPr fontId="1"/>
  </si>
  <si>
    <t>2020/04/15 20:00</t>
    <phoneticPr fontId="1"/>
  </si>
  <si>
    <t>2020/03/24 20:00</t>
    <phoneticPr fontId="1"/>
  </si>
  <si>
    <t>2020/03/19 00:00</t>
    <phoneticPr fontId="1"/>
  </si>
  <si>
    <t>2020/02/28 16:00</t>
    <phoneticPr fontId="1"/>
  </si>
  <si>
    <t>2020/02/26 04:00</t>
    <phoneticPr fontId="1"/>
  </si>
  <si>
    <t>2020/02/21 12:00</t>
    <phoneticPr fontId="1"/>
  </si>
  <si>
    <t>４時間足だと上記のピンバーの条件を満たすローソクが以外にも少なかった。１ヶ月もピンバーのエントリーチャンスがないことがあった。</t>
    <rPh sb="1" eb="4">
      <t>ジカンアシ</t>
    </rPh>
    <rPh sb="6" eb="8">
      <t>ジョウキ</t>
    </rPh>
    <rPh sb="14" eb="16">
      <t>ジョウケン</t>
    </rPh>
    <rPh sb="17" eb="18">
      <t>ミ</t>
    </rPh>
    <rPh sb="25" eb="27">
      <t>イガイ</t>
    </rPh>
    <rPh sb="29" eb="30">
      <t>スク</t>
    </rPh>
    <rPh sb="37" eb="38">
      <t>ゲツ</t>
    </rPh>
    <phoneticPr fontId="1"/>
  </si>
  <si>
    <t>まずは今のままの条件で１００以上の検証を続けたいと思います。</t>
    <rPh sb="3" eb="4">
      <t>イマ</t>
    </rPh>
    <rPh sb="8" eb="10">
      <t>ジョウケン</t>
    </rPh>
    <rPh sb="14" eb="16">
      <t>イジョウ</t>
    </rPh>
    <rPh sb="17" eb="19">
      <t>ケンショウ</t>
    </rPh>
    <rPh sb="20" eb="21">
      <t>ツヅ</t>
    </rPh>
    <rPh sb="25" eb="26">
      <t>オモ</t>
    </rPh>
    <phoneticPr fontId="1"/>
  </si>
  <si>
    <t>ピンバーの検証初めてだったので下記の２点でピンバーと判断して検証を行いました。
①実体部分が全体の１／３以下②対象のヒゲが全体の２／３以上
ピンバーの検証提出はじめてですので、まずはピンバーの認識が間違っていないか検証２０個を行いました。
フィボナッチターゲット２まで到達しているものはフィボナッチターゲット５まで到達することが多いです。
ヒゲが全体の２／３ないものをピンバーとして含めると勝率はかなり悪くなりそうでした。</t>
    <rPh sb="5" eb="7">
      <t>ケンショウ</t>
    </rPh>
    <rPh sb="7" eb="8">
      <t>ハジ</t>
    </rPh>
    <rPh sb="15" eb="17">
      <t>カキ</t>
    </rPh>
    <rPh sb="19" eb="20">
      <t>テン</t>
    </rPh>
    <rPh sb="26" eb="28">
      <t>ハンダン</t>
    </rPh>
    <rPh sb="30" eb="32">
      <t>ケンショウ</t>
    </rPh>
    <rPh sb="33" eb="34">
      <t>オコナ</t>
    </rPh>
    <rPh sb="41" eb="43">
      <t>ジッタイ</t>
    </rPh>
    <rPh sb="43" eb="45">
      <t>ブブン</t>
    </rPh>
    <rPh sb="46" eb="48">
      <t>ゼンタイ</t>
    </rPh>
    <rPh sb="52" eb="54">
      <t>イカ</t>
    </rPh>
    <rPh sb="55" eb="57">
      <t>タイショウ</t>
    </rPh>
    <rPh sb="61" eb="63">
      <t>ゼンタイ</t>
    </rPh>
    <rPh sb="67" eb="69">
      <t>イジョウ</t>
    </rPh>
    <rPh sb="75" eb="77">
      <t>ケンショウ</t>
    </rPh>
    <rPh sb="77" eb="79">
      <t>テイシュツ</t>
    </rPh>
    <rPh sb="96" eb="98">
      <t>ニンシキ</t>
    </rPh>
    <rPh sb="99" eb="101">
      <t>マチガ</t>
    </rPh>
    <rPh sb="107" eb="109">
      <t>ケンショウ</t>
    </rPh>
    <rPh sb="111" eb="112">
      <t>コ</t>
    </rPh>
    <rPh sb="113" eb="114">
      <t>オコナ</t>
    </rPh>
    <rPh sb="134" eb="136">
      <t>トウタツ</t>
    </rPh>
    <rPh sb="157" eb="159">
      <t>トウタツ</t>
    </rPh>
    <rPh sb="164" eb="165">
      <t>オオ</t>
    </rPh>
    <rPh sb="173" eb="175">
      <t>ゼンタイ</t>
    </rPh>
    <rPh sb="191" eb="192">
      <t>フク</t>
    </rPh>
    <rPh sb="195" eb="197">
      <t>ショウリツ</t>
    </rPh>
    <rPh sb="201" eb="202">
      <t>ワル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</si>
</sst>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0" fillId="0" borderId="0" xfId="2" quotePrefix="1">
      <alignment vertical="center"/>
    </xf>
    <xf numFmtId="0" fontId="12" fillId="4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29</xdr:col>
      <xdr:colOff>388256</xdr:colOff>
      <xdr:row>57</xdr:row>
      <xdr:rowOff>27321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E850D0D8-AF30-444B-AD5F-E077EC005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29</xdr:col>
      <xdr:colOff>388256</xdr:colOff>
      <xdr:row>115</xdr:row>
      <xdr:rowOff>27321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7DA06DC2-B2D1-41D4-A580-1F333B8E2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537031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29</xdr:col>
      <xdr:colOff>388256</xdr:colOff>
      <xdr:row>173</xdr:row>
      <xdr:rowOff>27321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3038A415-AEE5-480E-9A98-1A557C261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895469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29</xdr:col>
      <xdr:colOff>388256</xdr:colOff>
      <xdr:row>231</xdr:row>
      <xdr:rowOff>27321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25105829-BD1A-4A77-A3ED-1778647DF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1253906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29</xdr:col>
      <xdr:colOff>388256</xdr:colOff>
      <xdr:row>289</xdr:row>
      <xdr:rowOff>27321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BCD18AC6-AA49-4099-BDA0-4918361C8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1612344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29</xdr:col>
      <xdr:colOff>388256</xdr:colOff>
      <xdr:row>347</xdr:row>
      <xdr:rowOff>27321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FAB7396-5B4A-4F04-AEB8-166CE6BD7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1970781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29</xdr:col>
      <xdr:colOff>388256</xdr:colOff>
      <xdr:row>405</xdr:row>
      <xdr:rowOff>27321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680A9D73-851F-42B7-AC9D-15C7F4331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62329219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407</xdr:row>
      <xdr:rowOff>0</xdr:rowOff>
    </xdr:from>
    <xdr:to>
      <xdr:col>29</xdr:col>
      <xdr:colOff>388256</xdr:colOff>
      <xdr:row>463</xdr:row>
      <xdr:rowOff>27321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EFC783A1-1659-4656-B31D-B60357AF5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72687656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465</xdr:row>
      <xdr:rowOff>0</xdr:rowOff>
    </xdr:from>
    <xdr:to>
      <xdr:col>29</xdr:col>
      <xdr:colOff>388256</xdr:colOff>
      <xdr:row>521</xdr:row>
      <xdr:rowOff>27321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1144C0C2-914A-4EBB-801B-E1CD54279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83046094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523</xdr:row>
      <xdr:rowOff>0</xdr:rowOff>
    </xdr:from>
    <xdr:to>
      <xdr:col>29</xdr:col>
      <xdr:colOff>388256</xdr:colOff>
      <xdr:row>579</xdr:row>
      <xdr:rowOff>27321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CFCAFB7-2B92-4570-8B8F-9DF84BEA4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93404531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581</xdr:row>
      <xdr:rowOff>0</xdr:rowOff>
    </xdr:from>
    <xdr:to>
      <xdr:col>29</xdr:col>
      <xdr:colOff>388256</xdr:colOff>
      <xdr:row>637</xdr:row>
      <xdr:rowOff>27321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12BC6F0-1567-436D-B6A1-E07073D31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03762969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639</xdr:row>
      <xdr:rowOff>0</xdr:rowOff>
    </xdr:from>
    <xdr:to>
      <xdr:col>29</xdr:col>
      <xdr:colOff>388256</xdr:colOff>
      <xdr:row>695</xdr:row>
      <xdr:rowOff>27321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CA9A325B-EC25-4539-A24D-D90FF60D4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14121406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697</xdr:row>
      <xdr:rowOff>0</xdr:rowOff>
    </xdr:from>
    <xdr:to>
      <xdr:col>29</xdr:col>
      <xdr:colOff>388256</xdr:colOff>
      <xdr:row>753</xdr:row>
      <xdr:rowOff>27321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40659B4F-4BBC-4F58-B6EC-307E17F73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24479844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755</xdr:row>
      <xdr:rowOff>0</xdr:rowOff>
    </xdr:from>
    <xdr:to>
      <xdr:col>29</xdr:col>
      <xdr:colOff>388256</xdr:colOff>
      <xdr:row>811</xdr:row>
      <xdr:rowOff>27321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E7084735-F902-42AF-A20C-ECD2DE4E0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34838281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813</xdr:row>
      <xdr:rowOff>0</xdr:rowOff>
    </xdr:from>
    <xdr:to>
      <xdr:col>29</xdr:col>
      <xdr:colOff>388256</xdr:colOff>
      <xdr:row>869</xdr:row>
      <xdr:rowOff>27321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24DABB71-40B3-4D3D-B6F6-BD4F0AA3B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45196719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871</xdr:row>
      <xdr:rowOff>0</xdr:rowOff>
    </xdr:from>
    <xdr:to>
      <xdr:col>29</xdr:col>
      <xdr:colOff>388256</xdr:colOff>
      <xdr:row>927</xdr:row>
      <xdr:rowOff>27321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CA0DF219-A77F-4E76-892A-0ECCD2349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55555156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929</xdr:row>
      <xdr:rowOff>0</xdr:rowOff>
    </xdr:from>
    <xdr:to>
      <xdr:col>29</xdr:col>
      <xdr:colOff>388256</xdr:colOff>
      <xdr:row>985</xdr:row>
      <xdr:rowOff>27321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14AB5D45-6EDE-498D-9D64-D69234084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65913594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987</xdr:row>
      <xdr:rowOff>0</xdr:rowOff>
    </xdr:from>
    <xdr:to>
      <xdr:col>29</xdr:col>
      <xdr:colOff>388256</xdr:colOff>
      <xdr:row>1043</xdr:row>
      <xdr:rowOff>27321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F749B42-77D9-4F50-BDF2-955EBC1E9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76272031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1045</xdr:row>
      <xdr:rowOff>0</xdr:rowOff>
    </xdr:from>
    <xdr:to>
      <xdr:col>29</xdr:col>
      <xdr:colOff>388256</xdr:colOff>
      <xdr:row>1101</xdr:row>
      <xdr:rowOff>27321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A3009FDA-70F7-4FEC-894E-1CAB9D158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86630469"/>
          <a:ext cx="18152381" cy="10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1103</xdr:row>
      <xdr:rowOff>0</xdr:rowOff>
    </xdr:from>
    <xdr:to>
      <xdr:col>29</xdr:col>
      <xdr:colOff>388256</xdr:colOff>
      <xdr:row>1159</xdr:row>
      <xdr:rowOff>27321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B6FC2C76-E0E3-4A3A-8570-43AF6EC0C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96988906"/>
          <a:ext cx="18152381" cy="100285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D11" sqref="D11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24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36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27</v>
      </c>
      <c r="E6" s="25"/>
      <c r="F6" s="26"/>
      <c r="G6" s="84" t="s">
        <v>3</v>
      </c>
      <c r="H6" s="85"/>
      <c r="I6" s="91"/>
      <c r="J6" s="84" t="s">
        <v>25</v>
      </c>
      <c r="K6" s="85"/>
      <c r="L6" s="91"/>
      <c r="M6" s="84" t="s">
        <v>26</v>
      </c>
      <c r="N6" s="85"/>
      <c r="O6" s="91"/>
    </row>
    <row r="7" spans="1:18" ht="19.5" thickBot="1" x14ac:dyDescent="0.45">
      <c r="A7" s="27"/>
      <c r="B7" s="27" t="s">
        <v>2</v>
      </c>
      <c r="C7" s="64" t="s">
        <v>31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25</v>
      </c>
      <c r="K8" s="89"/>
      <c r="L8" s="90"/>
      <c r="M8" s="88"/>
      <c r="N8" s="89"/>
      <c r="O8" s="90"/>
    </row>
    <row r="9" spans="1:18" x14ac:dyDescent="0.4">
      <c r="A9" s="9">
        <v>1</v>
      </c>
      <c r="B9" s="23">
        <v>44271</v>
      </c>
      <c r="C9" s="50">
        <v>2</v>
      </c>
      <c r="D9" s="54">
        <v>-1</v>
      </c>
      <c r="E9" s="55">
        <v>-1</v>
      </c>
      <c r="F9" s="56">
        <v>-1</v>
      </c>
      <c r="G9" s="22">
        <f>IF(D9="","",G8+M9)</f>
        <v>97000</v>
      </c>
      <c r="H9" s="22">
        <f t="shared" ref="H9" si="0">IF(E9="","",H8+N9)</f>
        <v>97000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>
        <f>IF(E9="","",K9*E9)</f>
        <v>-3000</v>
      </c>
      <c r="O9" s="43">
        <f>IF(F9="","",L9*F9)</f>
        <v>-3000</v>
      </c>
      <c r="P9" s="40"/>
      <c r="Q9" s="40"/>
      <c r="R9" s="40"/>
    </row>
    <row r="10" spans="1:18" x14ac:dyDescent="0.4">
      <c r="A10" s="9">
        <v>2</v>
      </c>
      <c r="B10" s="5">
        <v>44223</v>
      </c>
      <c r="C10" s="47">
        <v>1</v>
      </c>
      <c r="D10" s="57">
        <v>-1</v>
      </c>
      <c r="E10" s="58">
        <v>-1</v>
      </c>
      <c r="F10" s="59">
        <v>-1</v>
      </c>
      <c r="G10" s="22">
        <f t="shared" ref="G10:G42" si="2">IF(D10="","",G9+M10)</f>
        <v>94090</v>
      </c>
      <c r="H10" s="22">
        <f t="shared" ref="H10:H42" si="3">IF(E10="","",H9+N10)</f>
        <v>94090</v>
      </c>
      <c r="I10" s="22">
        <f t="shared" ref="I10:I42" si="4">IF(F10="","",I9+O10)</f>
        <v>94090</v>
      </c>
      <c r="J10" s="44">
        <f t="shared" ref="J10:J12" si="5">IF(G9="","",G9*0.03)</f>
        <v>2910</v>
      </c>
      <c r="K10" s="45">
        <f t="shared" ref="K10:K12" si="6">IF(H9="","",H9*0.03)</f>
        <v>2910</v>
      </c>
      <c r="L10" s="46">
        <f t="shared" ref="L10:L12" si="7">IF(I9="","",I9*0.03)</f>
        <v>2910</v>
      </c>
      <c r="M10" s="44">
        <f t="shared" ref="M10:M12" si="8">IF(D10="","",J10*D10)</f>
        <v>-2910</v>
      </c>
      <c r="N10" s="45">
        <f t="shared" ref="N10:N12" si="9">IF(E10="","",K10*E10)</f>
        <v>-2910</v>
      </c>
      <c r="O10" s="46">
        <f t="shared" ref="O10:O12" si="10">IF(F10="","",L10*F10)</f>
        <v>-2910</v>
      </c>
      <c r="P10" s="40" t="s">
        <v>45</v>
      </c>
      <c r="Q10" s="40"/>
      <c r="R10" s="40"/>
    </row>
    <row r="11" spans="1:18" x14ac:dyDescent="0.4">
      <c r="A11" s="9">
        <v>3</v>
      </c>
      <c r="B11" s="5">
        <v>44217</v>
      </c>
      <c r="C11" s="47">
        <v>1</v>
      </c>
      <c r="D11" s="57">
        <v>1.27</v>
      </c>
      <c r="E11" s="58">
        <v>-1</v>
      </c>
      <c r="F11" s="80">
        <v>-1</v>
      </c>
      <c r="G11" s="22">
        <f t="shared" si="2"/>
        <v>97674.828999999998</v>
      </c>
      <c r="H11" s="22">
        <f t="shared" si="3"/>
        <v>91267.3</v>
      </c>
      <c r="I11" s="22">
        <f t="shared" si="4"/>
        <v>91267.3</v>
      </c>
      <c r="J11" s="44">
        <f t="shared" si="5"/>
        <v>2822.7</v>
      </c>
      <c r="K11" s="45">
        <f t="shared" si="6"/>
        <v>2822.7</v>
      </c>
      <c r="L11" s="46">
        <f t="shared" si="7"/>
        <v>2822.7</v>
      </c>
      <c r="M11" s="44">
        <f t="shared" si="8"/>
        <v>3584.8289999999997</v>
      </c>
      <c r="N11" s="45">
        <f t="shared" si="9"/>
        <v>-2822.7</v>
      </c>
      <c r="O11" s="46">
        <f t="shared" si="10"/>
        <v>-2822.7</v>
      </c>
      <c r="P11" s="40"/>
      <c r="Q11" s="40"/>
      <c r="R11" s="40"/>
    </row>
    <row r="12" spans="1:18" x14ac:dyDescent="0.4">
      <c r="A12" s="9">
        <v>4</v>
      </c>
      <c r="B12" s="5">
        <v>44211</v>
      </c>
      <c r="C12" s="47">
        <v>2</v>
      </c>
      <c r="D12" s="57">
        <v>1.27</v>
      </c>
      <c r="E12" s="58">
        <v>1.5</v>
      </c>
      <c r="F12" s="99">
        <v>2</v>
      </c>
      <c r="G12" s="22">
        <f t="shared" si="2"/>
        <v>101396.23998489999</v>
      </c>
      <c r="H12" s="22">
        <f t="shared" si="3"/>
        <v>95374.328500000003</v>
      </c>
      <c r="I12" s="22">
        <f t="shared" si="4"/>
        <v>96743.338000000003</v>
      </c>
      <c r="J12" s="44">
        <f t="shared" si="5"/>
        <v>2930.24487</v>
      </c>
      <c r="K12" s="45">
        <f t="shared" si="6"/>
        <v>2738.0189999999998</v>
      </c>
      <c r="L12" s="46">
        <f t="shared" si="7"/>
        <v>2738.0189999999998</v>
      </c>
      <c r="M12" s="44">
        <f t="shared" si="8"/>
        <v>3721.4109849000001</v>
      </c>
      <c r="N12" s="45">
        <f t="shared" si="9"/>
        <v>4107.0284999999994</v>
      </c>
      <c r="O12" s="46">
        <f t="shared" si="10"/>
        <v>5476.0379999999996</v>
      </c>
      <c r="P12" s="40" t="s">
        <v>44</v>
      </c>
      <c r="Q12" s="40"/>
      <c r="R12" s="40"/>
    </row>
    <row r="13" spans="1:18" x14ac:dyDescent="0.4">
      <c r="A13" s="9">
        <v>5</v>
      </c>
      <c r="B13" s="5">
        <v>44158</v>
      </c>
      <c r="C13" s="47">
        <v>1</v>
      </c>
      <c r="D13" s="57">
        <v>-1</v>
      </c>
      <c r="E13" s="58">
        <v>-1</v>
      </c>
      <c r="F13" s="80">
        <v>-1</v>
      </c>
      <c r="G13" s="22">
        <f t="shared" si="2"/>
        <v>98354.352785352996</v>
      </c>
      <c r="H13" s="22">
        <f t="shared" si="3"/>
        <v>92513.098645000005</v>
      </c>
      <c r="I13" s="22">
        <f t="shared" si="4"/>
        <v>93841.037859999997</v>
      </c>
      <c r="J13" s="44">
        <f t="shared" ref="J13:J58" si="11">IF(G12="","",G12*0.03)</f>
        <v>3041.8871995469995</v>
      </c>
      <c r="K13" s="45">
        <f t="shared" ref="K13:K58" si="12">IF(H12="","",H12*0.03)</f>
        <v>2861.229855</v>
      </c>
      <c r="L13" s="46">
        <f t="shared" ref="L13:L58" si="13">IF(I12="","",I12*0.03)</f>
        <v>2902.3001399999998</v>
      </c>
      <c r="M13" s="44">
        <f t="shared" ref="M13:M58" si="14">IF(D13="","",J13*D13)</f>
        <v>-3041.8871995469995</v>
      </c>
      <c r="N13" s="45">
        <f t="shared" ref="N13:N58" si="15">IF(E13="","",K13*E13)</f>
        <v>-2861.229855</v>
      </c>
      <c r="O13" s="46">
        <f t="shared" ref="O13:O58" si="16">IF(F13="","",L13*F13)</f>
        <v>-2902.3001399999998</v>
      </c>
      <c r="P13" s="40" t="s">
        <v>43</v>
      </c>
      <c r="Q13" s="40"/>
      <c r="R13" s="40"/>
    </row>
    <row r="14" spans="1:18" x14ac:dyDescent="0.4">
      <c r="A14" s="9">
        <v>6</v>
      </c>
      <c r="B14" s="5">
        <v>44148</v>
      </c>
      <c r="C14" s="47">
        <v>1</v>
      </c>
      <c r="D14" s="57">
        <v>1.27</v>
      </c>
      <c r="E14" s="58">
        <v>1.5</v>
      </c>
      <c r="F14" s="99">
        <v>2</v>
      </c>
      <c r="G14" s="22">
        <f t="shared" si="2"/>
        <v>102101.65362647494</v>
      </c>
      <c r="H14" s="22">
        <f t="shared" si="3"/>
        <v>96676.188084025009</v>
      </c>
      <c r="I14" s="22">
        <f t="shared" si="4"/>
        <v>99471.500131599998</v>
      </c>
      <c r="J14" s="44">
        <f t="shared" si="11"/>
        <v>2950.6305835605899</v>
      </c>
      <c r="K14" s="45">
        <f t="shared" si="12"/>
        <v>2775.3929593500002</v>
      </c>
      <c r="L14" s="46">
        <f t="shared" si="13"/>
        <v>2815.2311357999997</v>
      </c>
      <c r="M14" s="44">
        <f t="shared" si="14"/>
        <v>3747.3008411219494</v>
      </c>
      <c r="N14" s="45">
        <f t="shared" si="15"/>
        <v>4163.0894390250005</v>
      </c>
      <c r="O14" s="46">
        <f t="shared" si="16"/>
        <v>5630.4622715999994</v>
      </c>
      <c r="P14" s="40"/>
      <c r="Q14" s="40"/>
      <c r="R14" s="40"/>
    </row>
    <row r="15" spans="1:18" x14ac:dyDescent="0.4">
      <c r="A15" s="9">
        <v>7</v>
      </c>
      <c r="B15" s="5">
        <v>44116</v>
      </c>
      <c r="C15" s="47">
        <v>1</v>
      </c>
      <c r="D15" s="57">
        <v>-1</v>
      </c>
      <c r="E15" s="58">
        <v>-1</v>
      </c>
      <c r="F15" s="80">
        <v>-1</v>
      </c>
      <c r="G15" s="22">
        <f t="shared" si="2"/>
        <v>99038.6040176807</v>
      </c>
      <c r="H15" s="22">
        <f t="shared" si="3"/>
        <v>93775.902441504266</v>
      </c>
      <c r="I15" s="22">
        <f t="shared" si="4"/>
        <v>96487.355127652001</v>
      </c>
      <c r="J15" s="44">
        <f t="shared" si="11"/>
        <v>3063.0496087942483</v>
      </c>
      <c r="K15" s="45">
        <f t="shared" si="12"/>
        <v>2900.2856425207501</v>
      </c>
      <c r="L15" s="46">
        <f t="shared" si="13"/>
        <v>2984.1450039479996</v>
      </c>
      <c r="M15" s="44">
        <f t="shared" si="14"/>
        <v>-3063.0496087942483</v>
      </c>
      <c r="N15" s="45">
        <f t="shared" si="15"/>
        <v>-2900.2856425207501</v>
      </c>
      <c r="O15" s="46">
        <f t="shared" si="16"/>
        <v>-2984.1450039479996</v>
      </c>
      <c r="P15" s="40"/>
      <c r="Q15" s="40"/>
      <c r="R15" s="40"/>
    </row>
    <row r="16" spans="1:18" x14ac:dyDescent="0.4">
      <c r="A16" s="9">
        <v>8</v>
      </c>
      <c r="B16" s="5">
        <v>44098</v>
      </c>
      <c r="C16" s="47">
        <v>2</v>
      </c>
      <c r="D16" s="57">
        <v>1.27</v>
      </c>
      <c r="E16" s="58">
        <v>1.5</v>
      </c>
      <c r="F16" s="59">
        <v>-1</v>
      </c>
      <c r="G16" s="22">
        <f t="shared" si="2"/>
        <v>102811.97483075433</v>
      </c>
      <c r="H16" s="22">
        <f t="shared" si="3"/>
        <v>97995.818051371956</v>
      </c>
      <c r="I16" s="22">
        <f t="shared" si="4"/>
        <v>93592.734473822435</v>
      </c>
      <c r="J16" s="44">
        <f t="shared" si="11"/>
        <v>2971.158120530421</v>
      </c>
      <c r="K16" s="45">
        <f t="shared" si="12"/>
        <v>2813.2770732451277</v>
      </c>
      <c r="L16" s="46">
        <f t="shared" si="13"/>
        <v>2894.6206538295601</v>
      </c>
      <c r="M16" s="44">
        <f t="shared" si="14"/>
        <v>3773.3708130736345</v>
      </c>
      <c r="N16" s="45">
        <f t="shared" si="15"/>
        <v>4219.9156098676913</v>
      </c>
      <c r="O16" s="46">
        <f t="shared" si="16"/>
        <v>-2894.6206538295601</v>
      </c>
      <c r="P16" s="40"/>
      <c r="Q16" s="40"/>
      <c r="R16" s="40"/>
    </row>
    <row r="17" spans="1:18" x14ac:dyDescent="0.4">
      <c r="A17" s="9">
        <v>9</v>
      </c>
      <c r="B17" s="5">
        <v>44078</v>
      </c>
      <c r="C17" s="47">
        <v>2</v>
      </c>
      <c r="D17" s="57">
        <v>1.27</v>
      </c>
      <c r="E17" s="58">
        <v>1.5</v>
      </c>
      <c r="F17" s="59">
        <v>2</v>
      </c>
      <c r="G17" s="22">
        <f t="shared" si="2"/>
        <v>106729.11107180608</v>
      </c>
      <c r="H17" s="22">
        <f t="shared" si="3"/>
        <v>102405.62986368369</v>
      </c>
      <c r="I17" s="22">
        <f t="shared" si="4"/>
        <v>99208.298542251781</v>
      </c>
      <c r="J17" s="44">
        <f t="shared" si="11"/>
        <v>3084.3592449226298</v>
      </c>
      <c r="K17" s="45">
        <f t="shared" si="12"/>
        <v>2939.8745415411586</v>
      </c>
      <c r="L17" s="46">
        <f t="shared" si="13"/>
        <v>2807.7820342146729</v>
      </c>
      <c r="M17" s="44">
        <f t="shared" si="14"/>
        <v>3917.1362410517399</v>
      </c>
      <c r="N17" s="45">
        <f t="shared" si="15"/>
        <v>4409.8118123117383</v>
      </c>
      <c r="O17" s="46">
        <f t="shared" si="16"/>
        <v>5615.5640684293458</v>
      </c>
      <c r="P17" s="40"/>
      <c r="Q17" s="40"/>
      <c r="R17" s="40"/>
    </row>
    <row r="18" spans="1:18" x14ac:dyDescent="0.4">
      <c r="A18" s="9">
        <v>10</v>
      </c>
      <c r="B18" s="5">
        <v>44076</v>
      </c>
      <c r="C18" s="47">
        <v>2</v>
      </c>
      <c r="D18" s="57">
        <v>1.27</v>
      </c>
      <c r="E18" s="58">
        <v>1.5</v>
      </c>
      <c r="F18" s="99">
        <v>2</v>
      </c>
      <c r="G18" s="22">
        <f t="shared" si="2"/>
        <v>110795.49020364189</v>
      </c>
      <c r="H18" s="22">
        <f t="shared" si="3"/>
        <v>107013.88320754946</v>
      </c>
      <c r="I18" s="22">
        <f t="shared" si="4"/>
        <v>105160.79645478689</v>
      </c>
      <c r="J18" s="44">
        <f t="shared" si="11"/>
        <v>3201.8733321541822</v>
      </c>
      <c r="K18" s="45">
        <f t="shared" si="12"/>
        <v>3072.1688959105104</v>
      </c>
      <c r="L18" s="46">
        <f t="shared" si="13"/>
        <v>2976.2489562675532</v>
      </c>
      <c r="M18" s="44">
        <f t="shared" si="14"/>
        <v>4066.3791318358117</v>
      </c>
      <c r="N18" s="45">
        <f t="shared" si="15"/>
        <v>4608.2533438657656</v>
      </c>
      <c r="O18" s="46">
        <f t="shared" si="16"/>
        <v>5952.4979125351065</v>
      </c>
      <c r="P18" s="40"/>
      <c r="Q18" s="40"/>
      <c r="R18" s="40"/>
    </row>
    <row r="19" spans="1:18" x14ac:dyDescent="0.4">
      <c r="A19" s="9">
        <v>11</v>
      </c>
      <c r="B19" s="5">
        <v>44070</v>
      </c>
      <c r="C19" s="47">
        <v>1</v>
      </c>
      <c r="D19" s="57">
        <v>-1</v>
      </c>
      <c r="E19" s="58">
        <v>-1</v>
      </c>
      <c r="F19" s="80">
        <v>-1</v>
      </c>
      <c r="G19" s="22">
        <f t="shared" si="2"/>
        <v>107471.62549753263</v>
      </c>
      <c r="H19" s="22">
        <f t="shared" si="3"/>
        <v>103803.46671132298</v>
      </c>
      <c r="I19" s="22">
        <f t="shared" si="4"/>
        <v>102005.97256114328</v>
      </c>
      <c r="J19" s="44">
        <f t="shared" si="11"/>
        <v>3323.8647061092565</v>
      </c>
      <c r="K19" s="45">
        <f t="shared" si="12"/>
        <v>3210.4164962264836</v>
      </c>
      <c r="L19" s="46">
        <f t="shared" si="13"/>
        <v>3154.8238936436064</v>
      </c>
      <c r="M19" s="44">
        <f t="shared" si="14"/>
        <v>-3323.8647061092565</v>
      </c>
      <c r="N19" s="45">
        <f t="shared" si="15"/>
        <v>-3210.4164962264836</v>
      </c>
      <c r="O19" s="46">
        <f t="shared" si="16"/>
        <v>-3154.8238936436064</v>
      </c>
      <c r="P19" s="40"/>
      <c r="Q19" s="40"/>
      <c r="R19" s="40"/>
    </row>
    <row r="20" spans="1:18" x14ac:dyDescent="0.4">
      <c r="A20" s="9">
        <v>12</v>
      </c>
      <c r="B20" s="5">
        <v>44041</v>
      </c>
      <c r="C20" s="47">
        <v>1</v>
      </c>
      <c r="D20" s="57">
        <v>1.27</v>
      </c>
      <c r="E20" s="58">
        <v>1.5</v>
      </c>
      <c r="F20" s="59">
        <v>2</v>
      </c>
      <c r="G20" s="22">
        <f t="shared" si="2"/>
        <v>111566.29442898862</v>
      </c>
      <c r="H20" s="22">
        <f t="shared" si="3"/>
        <v>108474.62271333252</v>
      </c>
      <c r="I20" s="22">
        <f t="shared" si="4"/>
        <v>108126.33091481187</v>
      </c>
      <c r="J20" s="44">
        <f t="shared" si="11"/>
        <v>3224.1487649259789</v>
      </c>
      <c r="K20" s="45">
        <f t="shared" si="12"/>
        <v>3114.1040013396891</v>
      </c>
      <c r="L20" s="46">
        <f t="shared" si="13"/>
        <v>3060.1791768342982</v>
      </c>
      <c r="M20" s="44">
        <f t="shared" si="14"/>
        <v>4094.6689314559931</v>
      </c>
      <c r="N20" s="45">
        <f t="shared" si="15"/>
        <v>4671.1560020095339</v>
      </c>
      <c r="O20" s="46">
        <f t="shared" si="16"/>
        <v>6120.3583536685965</v>
      </c>
      <c r="P20" s="40" t="s">
        <v>53</v>
      </c>
      <c r="Q20" s="40"/>
      <c r="R20" s="40"/>
    </row>
    <row r="21" spans="1:18" x14ac:dyDescent="0.4">
      <c r="A21" s="9">
        <v>13</v>
      </c>
      <c r="B21" s="5">
        <v>44026</v>
      </c>
      <c r="C21" s="47">
        <v>1</v>
      </c>
      <c r="D21" s="57">
        <v>1.27</v>
      </c>
      <c r="E21" s="58">
        <v>1.5</v>
      </c>
      <c r="F21" s="99">
        <v>2</v>
      </c>
      <c r="G21" s="22">
        <f t="shared" si="2"/>
        <v>115816.97024673309</v>
      </c>
      <c r="H21" s="22">
        <f t="shared" si="3"/>
        <v>113355.98073543247</v>
      </c>
      <c r="I21" s="22">
        <f t="shared" si="4"/>
        <v>114613.91076970058</v>
      </c>
      <c r="J21" s="44">
        <f t="shared" si="11"/>
        <v>3346.9888328696584</v>
      </c>
      <c r="K21" s="45">
        <f t="shared" si="12"/>
        <v>3254.2386813999751</v>
      </c>
      <c r="L21" s="46">
        <f t="shared" si="13"/>
        <v>3243.7899274443562</v>
      </c>
      <c r="M21" s="44">
        <f t="shared" si="14"/>
        <v>4250.6758177444663</v>
      </c>
      <c r="N21" s="45">
        <f t="shared" si="15"/>
        <v>4881.3580220999629</v>
      </c>
      <c r="O21" s="46">
        <f t="shared" si="16"/>
        <v>6487.5798548887124</v>
      </c>
      <c r="P21" s="40" t="s">
        <v>53</v>
      </c>
      <c r="Q21" s="40"/>
      <c r="R21" s="40"/>
    </row>
    <row r="22" spans="1:18" x14ac:dyDescent="0.4">
      <c r="A22" s="9">
        <v>14</v>
      </c>
      <c r="B22" s="5">
        <v>44004</v>
      </c>
      <c r="C22" s="47">
        <v>1</v>
      </c>
      <c r="D22" s="57">
        <v>1.27</v>
      </c>
      <c r="E22" s="58">
        <v>1.5</v>
      </c>
      <c r="F22" s="99">
        <v>2</v>
      </c>
      <c r="G22" s="22">
        <f t="shared" si="2"/>
        <v>120229.59681313363</v>
      </c>
      <c r="H22" s="22">
        <f t="shared" si="3"/>
        <v>118456.99986852694</v>
      </c>
      <c r="I22" s="22">
        <f t="shared" si="4"/>
        <v>121490.74541588261</v>
      </c>
      <c r="J22" s="44">
        <f t="shared" si="11"/>
        <v>3474.5091074019929</v>
      </c>
      <c r="K22" s="45">
        <f t="shared" si="12"/>
        <v>3400.679422062974</v>
      </c>
      <c r="L22" s="46">
        <f t="shared" si="13"/>
        <v>3438.4173230910174</v>
      </c>
      <c r="M22" s="44">
        <f t="shared" si="14"/>
        <v>4412.6265664005314</v>
      </c>
      <c r="N22" s="45">
        <f t="shared" si="15"/>
        <v>5101.0191330944608</v>
      </c>
      <c r="O22" s="46">
        <f t="shared" si="16"/>
        <v>6876.8346461820347</v>
      </c>
      <c r="P22" s="40"/>
      <c r="Q22" s="40"/>
      <c r="R22" s="40"/>
    </row>
    <row r="23" spans="1:18" x14ac:dyDescent="0.4">
      <c r="A23" s="9">
        <v>15</v>
      </c>
      <c r="B23" s="5">
        <v>43936</v>
      </c>
      <c r="C23" s="47">
        <v>2</v>
      </c>
      <c r="D23" s="57">
        <v>1.27</v>
      </c>
      <c r="E23" s="58">
        <v>1.5</v>
      </c>
      <c r="F23" s="99">
        <v>2</v>
      </c>
      <c r="G23" s="22">
        <f t="shared" si="2"/>
        <v>124810.34445171402</v>
      </c>
      <c r="H23" s="22">
        <f t="shared" si="3"/>
        <v>123787.56486261066</v>
      </c>
      <c r="I23" s="22">
        <f t="shared" si="4"/>
        <v>128780.19014083558</v>
      </c>
      <c r="J23" s="44">
        <f t="shared" si="11"/>
        <v>3606.8879043940087</v>
      </c>
      <c r="K23" s="45">
        <f t="shared" si="12"/>
        <v>3553.709996055808</v>
      </c>
      <c r="L23" s="46">
        <f t="shared" si="13"/>
        <v>3644.7223624764783</v>
      </c>
      <c r="M23" s="44">
        <f t="shared" si="14"/>
        <v>4580.7476385803911</v>
      </c>
      <c r="N23" s="45">
        <f t="shared" si="15"/>
        <v>5330.564994083712</v>
      </c>
      <c r="O23" s="46">
        <f t="shared" si="16"/>
        <v>7289.4447249529567</v>
      </c>
      <c r="P23" s="40"/>
      <c r="Q23" s="40"/>
      <c r="R23" s="40"/>
    </row>
    <row r="24" spans="1:18" x14ac:dyDescent="0.4">
      <c r="A24" s="9">
        <v>16</v>
      </c>
      <c r="B24" s="5">
        <v>43914</v>
      </c>
      <c r="C24" s="47">
        <v>1</v>
      </c>
      <c r="D24" s="57">
        <v>1.27</v>
      </c>
      <c r="E24" s="58">
        <v>1.5</v>
      </c>
      <c r="F24" s="99">
        <v>2</v>
      </c>
      <c r="G24" s="22">
        <f t="shared" si="2"/>
        <v>129565.61857532432</v>
      </c>
      <c r="H24" s="22">
        <f t="shared" si="3"/>
        <v>129358.00528142814</v>
      </c>
      <c r="I24" s="22">
        <f t="shared" si="4"/>
        <v>136507.00154928572</v>
      </c>
      <c r="J24" s="44">
        <f t="shared" si="11"/>
        <v>3744.3103335514202</v>
      </c>
      <c r="K24" s="45">
        <f t="shared" si="12"/>
        <v>3713.6269458783195</v>
      </c>
      <c r="L24" s="46">
        <f t="shared" si="13"/>
        <v>3863.405704225067</v>
      </c>
      <c r="M24" s="44">
        <f t="shared" si="14"/>
        <v>4755.2741236103038</v>
      </c>
      <c r="N24" s="45">
        <f t="shared" si="15"/>
        <v>5570.4404188174794</v>
      </c>
      <c r="O24" s="46">
        <f t="shared" si="16"/>
        <v>7726.811408450134</v>
      </c>
      <c r="P24" s="40"/>
      <c r="Q24" s="40"/>
      <c r="R24" s="40"/>
    </row>
    <row r="25" spans="1:18" x14ac:dyDescent="0.4">
      <c r="A25" s="9">
        <v>17</v>
      </c>
      <c r="B25" s="5">
        <v>43909</v>
      </c>
      <c r="C25" s="47">
        <v>2</v>
      </c>
      <c r="D25" s="57">
        <v>1.27</v>
      </c>
      <c r="E25" s="58">
        <v>1.5</v>
      </c>
      <c r="F25" s="59">
        <v>2</v>
      </c>
      <c r="G25" s="22">
        <f t="shared" si="2"/>
        <v>134502.06864304419</v>
      </c>
      <c r="H25" s="22">
        <f t="shared" si="3"/>
        <v>135179.11551909239</v>
      </c>
      <c r="I25" s="22">
        <f t="shared" si="4"/>
        <v>144697.42164224287</v>
      </c>
      <c r="J25" s="44">
        <f t="shared" si="11"/>
        <v>3886.9685572597296</v>
      </c>
      <c r="K25" s="45">
        <f t="shared" si="12"/>
        <v>3880.7401584428439</v>
      </c>
      <c r="L25" s="46">
        <f t="shared" si="13"/>
        <v>4095.2100464785713</v>
      </c>
      <c r="M25" s="44">
        <f t="shared" si="14"/>
        <v>4936.4500677198566</v>
      </c>
      <c r="N25" s="45">
        <f t="shared" si="15"/>
        <v>5821.1102376642657</v>
      </c>
      <c r="O25" s="46">
        <f t="shared" si="16"/>
        <v>8190.4200929571425</v>
      </c>
      <c r="P25" s="40" t="s">
        <v>44</v>
      </c>
      <c r="Q25" s="40"/>
      <c r="R25" s="40"/>
    </row>
    <row r="26" spans="1:18" x14ac:dyDescent="0.4">
      <c r="A26" s="9">
        <v>18</v>
      </c>
      <c r="B26" s="5">
        <v>43889</v>
      </c>
      <c r="C26" s="47">
        <v>1</v>
      </c>
      <c r="D26" s="57">
        <v>1.27</v>
      </c>
      <c r="E26" s="58">
        <v>1.5</v>
      </c>
      <c r="F26" s="99">
        <v>2</v>
      </c>
      <c r="G26" s="22">
        <f t="shared" si="2"/>
        <v>139626.59745834416</v>
      </c>
      <c r="H26" s="22">
        <f t="shared" si="3"/>
        <v>141262.17571745155</v>
      </c>
      <c r="I26" s="22">
        <f t="shared" si="4"/>
        <v>153379.26694077745</v>
      </c>
      <c r="J26" s="44">
        <f t="shared" si="11"/>
        <v>4035.0620592913256</v>
      </c>
      <c r="K26" s="45">
        <f t="shared" si="12"/>
        <v>4055.3734655727717</v>
      </c>
      <c r="L26" s="46">
        <f t="shared" si="13"/>
        <v>4340.922649267286</v>
      </c>
      <c r="M26" s="44">
        <f t="shared" si="14"/>
        <v>5124.5288152999838</v>
      </c>
      <c r="N26" s="45">
        <f t="shared" si="15"/>
        <v>6083.0601983591578</v>
      </c>
      <c r="O26" s="46">
        <f t="shared" si="16"/>
        <v>8681.8452985345721</v>
      </c>
      <c r="P26" s="40"/>
      <c r="Q26" s="40"/>
      <c r="R26" s="40"/>
    </row>
    <row r="27" spans="1:18" x14ac:dyDescent="0.4">
      <c r="A27" s="9">
        <v>19</v>
      </c>
      <c r="B27" s="5">
        <v>43887</v>
      </c>
      <c r="C27" s="47">
        <v>1</v>
      </c>
      <c r="D27" s="57">
        <v>1.27</v>
      </c>
      <c r="E27" s="58">
        <v>-1</v>
      </c>
      <c r="F27" s="59">
        <v>-1</v>
      </c>
      <c r="G27" s="22">
        <f t="shared" si="2"/>
        <v>144946.37082150707</v>
      </c>
      <c r="H27" s="22">
        <f t="shared" si="3"/>
        <v>137024.31044592801</v>
      </c>
      <c r="I27" s="22">
        <f t="shared" si="4"/>
        <v>148777.88893255414</v>
      </c>
      <c r="J27" s="44">
        <f t="shared" si="11"/>
        <v>4188.7979237503241</v>
      </c>
      <c r="K27" s="45">
        <f t="shared" si="12"/>
        <v>4237.8652715235467</v>
      </c>
      <c r="L27" s="46">
        <f t="shared" si="13"/>
        <v>4601.3780082233234</v>
      </c>
      <c r="M27" s="44">
        <f t="shared" si="14"/>
        <v>5319.7733631629117</v>
      </c>
      <c r="N27" s="45">
        <f t="shared" si="15"/>
        <v>-4237.8652715235467</v>
      </c>
      <c r="O27" s="46">
        <f t="shared" si="16"/>
        <v>-4601.3780082233234</v>
      </c>
      <c r="P27" s="40"/>
      <c r="Q27" s="40"/>
      <c r="R27" s="40"/>
    </row>
    <row r="28" spans="1:18" x14ac:dyDescent="0.4">
      <c r="A28" s="9">
        <v>20</v>
      </c>
      <c r="B28" s="5">
        <v>43882</v>
      </c>
      <c r="C28" s="47">
        <v>1</v>
      </c>
      <c r="D28" s="57">
        <v>1.27</v>
      </c>
      <c r="E28" s="58">
        <v>1.5</v>
      </c>
      <c r="F28" s="99">
        <v>2</v>
      </c>
      <c r="G28" s="22">
        <f t="shared" si="2"/>
        <v>150468.82754980648</v>
      </c>
      <c r="H28" s="22">
        <f t="shared" si="3"/>
        <v>143190.40441599477</v>
      </c>
      <c r="I28" s="22">
        <f t="shared" si="4"/>
        <v>157704.56226850738</v>
      </c>
      <c r="J28" s="44">
        <f t="shared" si="11"/>
        <v>4348.3911246452117</v>
      </c>
      <c r="K28" s="45">
        <f t="shared" si="12"/>
        <v>4110.7293133778403</v>
      </c>
      <c r="L28" s="46">
        <f t="shared" si="13"/>
        <v>4463.3366679766241</v>
      </c>
      <c r="M28" s="44">
        <f t="shared" si="14"/>
        <v>5522.4567282994185</v>
      </c>
      <c r="N28" s="45">
        <f t="shared" si="15"/>
        <v>6166.0939700667604</v>
      </c>
      <c r="O28" s="46">
        <f t="shared" si="16"/>
        <v>8926.6733359532482</v>
      </c>
      <c r="P28" s="40"/>
      <c r="Q28" s="40"/>
      <c r="R28" s="40"/>
    </row>
    <row r="29" spans="1:18" x14ac:dyDescent="0.4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>
        <f t="shared" si="11"/>
        <v>4514.0648264941938</v>
      </c>
      <c r="K29" s="45">
        <f t="shared" si="12"/>
        <v>4295.7121324798427</v>
      </c>
      <c r="L29" s="46">
        <f t="shared" si="13"/>
        <v>4731.1368680552214</v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2" t="s">
        <v>5</v>
      </c>
      <c r="C59" s="93"/>
      <c r="D59" s="7">
        <f>COUNTIF(D9:D58,1.27)</f>
        <v>15</v>
      </c>
      <c r="E59" s="7">
        <f>COUNTIF(E9:E58,1.5)</f>
        <v>13</v>
      </c>
      <c r="F59" s="8">
        <f>COUNTIF(F9:F58,2)</f>
        <v>12</v>
      </c>
      <c r="G59" s="70">
        <f>M59+G8</f>
        <v>150468.82754980648</v>
      </c>
      <c r="H59" s="71">
        <f>N59+H8</f>
        <v>143190.40441599474</v>
      </c>
      <c r="I59" s="72">
        <f>O59+I8</f>
        <v>157704.56226850738</v>
      </c>
      <c r="J59" s="67" t="s">
        <v>33</v>
      </c>
      <c r="K59" s="68">
        <f>B58-B9</f>
        <v>-44271</v>
      </c>
      <c r="L59" s="69" t="s">
        <v>34</v>
      </c>
      <c r="M59" s="81">
        <f>SUM(M9:M58)</f>
        <v>50468.827549806483</v>
      </c>
      <c r="N59" s="82">
        <f>SUM(N9:N58)</f>
        <v>43190.404415994744</v>
      </c>
      <c r="O59" s="83">
        <f>SUM(O9:O58)</f>
        <v>57704.562268507361</v>
      </c>
    </row>
    <row r="60" spans="1:15" ht="19.5" thickBot="1" x14ac:dyDescent="0.45">
      <c r="A60" s="9"/>
      <c r="B60" s="86" t="s">
        <v>6</v>
      </c>
      <c r="C60" s="87"/>
      <c r="D60" s="7">
        <f>COUNTIF(D9:D58,-1)</f>
        <v>5</v>
      </c>
      <c r="E60" s="7">
        <f>COUNTIF(E9:E58,-1)</f>
        <v>7</v>
      </c>
      <c r="F60" s="8">
        <f>COUNTIF(F9:F58,-1)</f>
        <v>8</v>
      </c>
      <c r="G60" s="84" t="s">
        <v>32</v>
      </c>
      <c r="H60" s="85"/>
      <c r="I60" s="91"/>
      <c r="J60" s="84" t="s">
        <v>35</v>
      </c>
      <c r="K60" s="85"/>
      <c r="L60" s="91"/>
      <c r="M60" s="9"/>
      <c r="N60" s="3"/>
      <c r="O60" s="4"/>
    </row>
    <row r="61" spans="1:15" ht="19.5" thickBot="1" x14ac:dyDescent="0.45">
      <c r="A61" s="9"/>
      <c r="B61" s="86" t="s">
        <v>37</v>
      </c>
      <c r="C61" s="87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1.5046882754980648</v>
      </c>
      <c r="H61" s="77">
        <f t="shared" ref="H61" si="21">H59/H8</f>
        <v>1.4319040441599473</v>
      </c>
      <c r="I61" s="78">
        <f>I59/I8</f>
        <v>1.5770456226850738</v>
      </c>
      <c r="J61" s="65">
        <f>(G61-100%)*30/K59</f>
        <v>-3.4199923798743971E-4</v>
      </c>
      <c r="K61" s="65">
        <f>(H61-100%)*30/K59</f>
        <v>-2.9267740337463396E-4</v>
      </c>
      <c r="L61" s="66">
        <f>(I61-100%)*30/K59</f>
        <v>-3.9103179689982636E-4</v>
      </c>
      <c r="M61" s="10"/>
      <c r="N61" s="2"/>
      <c r="O61" s="11"/>
    </row>
    <row r="62" spans="1:15" ht="19.5" thickBot="1" x14ac:dyDescent="0.45">
      <c r="A62" s="3"/>
      <c r="B62" s="84" t="s">
        <v>4</v>
      </c>
      <c r="C62" s="85"/>
      <c r="D62" s="79">
        <f t="shared" ref="D62:E62" si="22">D59/(D59+D60+D61)</f>
        <v>0.75</v>
      </c>
      <c r="E62" s="74">
        <f t="shared" si="22"/>
        <v>0.65</v>
      </c>
      <c r="F62" s="75">
        <f>F59/(F59+F60+F61)</f>
        <v>0.6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B1103"/>
  <sheetViews>
    <sheetView topLeftCell="A1075" zoomScale="80" zoomScaleNormal="80" workbookViewId="0">
      <selection activeCell="B1104" sqref="B1104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2" x14ac:dyDescent="0.4">
      <c r="A1" s="53">
        <v>1</v>
      </c>
      <c r="B1" s="98" t="s">
        <v>38</v>
      </c>
    </row>
    <row r="59" spans="1:2" x14ac:dyDescent="0.4">
      <c r="A59" s="53">
        <v>2</v>
      </c>
      <c r="B59" s="98" t="s">
        <v>39</v>
      </c>
    </row>
    <row r="117" spans="1:2" x14ac:dyDescent="0.4">
      <c r="A117" s="53">
        <v>3</v>
      </c>
      <c r="B117" s="98" t="s">
        <v>40</v>
      </c>
    </row>
    <row r="175" spans="1:2" x14ac:dyDescent="0.4">
      <c r="A175" s="53">
        <v>4</v>
      </c>
      <c r="B175" s="98" t="s">
        <v>41</v>
      </c>
    </row>
    <row r="233" spans="1:2" x14ac:dyDescent="0.4">
      <c r="A233" s="53">
        <v>5</v>
      </c>
      <c r="B233" s="98" t="s">
        <v>42</v>
      </c>
    </row>
    <row r="291" spans="1:2" x14ac:dyDescent="0.4">
      <c r="A291" s="53">
        <v>6</v>
      </c>
      <c r="B291" s="98" t="s">
        <v>46</v>
      </c>
    </row>
    <row r="349" spans="1:2" x14ac:dyDescent="0.4">
      <c r="A349" s="53">
        <v>7</v>
      </c>
      <c r="B349" s="98" t="s">
        <v>47</v>
      </c>
    </row>
    <row r="407" spans="1:2" x14ac:dyDescent="0.4">
      <c r="A407" s="53">
        <v>8</v>
      </c>
      <c r="B407" s="98" t="s">
        <v>48</v>
      </c>
    </row>
    <row r="465" spans="1:2" x14ac:dyDescent="0.4">
      <c r="A465" s="53">
        <v>9</v>
      </c>
      <c r="B465" s="98" t="s">
        <v>49</v>
      </c>
    </row>
    <row r="523" spans="1:2" x14ac:dyDescent="0.4">
      <c r="A523" s="53">
        <v>10</v>
      </c>
      <c r="B523" s="98" t="s">
        <v>50</v>
      </c>
    </row>
    <row r="581" spans="1:2" x14ac:dyDescent="0.4">
      <c r="A581" s="53">
        <v>11</v>
      </c>
      <c r="B581" s="98" t="s">
        <v>51</v>
      </c>
    </row>
    <row r="639" spans="1:2" x14ac:dyDescent="0.4">
      <c r="A639" s="53">
        <v>12</v>
      </c>
      <c r="B639" s="98" t="s">
        <v>52</v>
      </c>
    </row>
    <row r="697" spans="1:2" x14ac:dyDescent="0.4">
      <c r="A697" s="53">
        <v>13</v>
      </c>
      <c r="B697" s="98" t="s">
        <v>54</v>
      </c>
    </row>
    <row r="755" spans="1:2" x14ac:dyDescent="0.4">
      <c r="A755" s="53">
        <v>14</v>
      </c>
      <c r="B755" s="98" t="s">
        <v>55</v>
      </c>
    </row>
    <row r="813" spans="1:2" x14ac:dyDescent="0.4">
      <c r="A813" s="53">
        <v>15</v>
      </c>
      <c r="B813" s="98" t="s">
        <v>56</v>
      </c>
    </row>
    <row r="871" spans="1:2" x14ac:dyDescent="0.4">
      <c r="A871" s="53">
        <v>16</v>
      </c>
      <c r="B871" s="98" t="s">
        <v>57</v>
      </c>
    </row>
    <row r="929" spans="1:2" x14ac:dyDescent="0.4">
      <c r="A929" s="53">
        <v>17</v>
      </c>
      <c r="B929" s="98" t="s">
        <v>58</v>
      </c>
    </row>
    <row r="987" spans="1:2" x14ac:dyDescent="0.4">
      <c r="A987" s="53">
        <v>18</v>
      </c>
      <c r="B987" s="98" t="s">
        <v>59</v>
      </c>
    </row>
    <row r="1045" spans="1:2" x14ac:dyDescent="0.4">
      <c r="A1045" s="53">
        <v>19</v>
      </c>
      <c r="B1045" s="98" t="s">
        <v>60</v>
      </c>
    </row>
    <row r="1103" spans="1:2" x14ac:dyDescent="0.4">
      <c r="A1103" s="53">
        <v>20</v>
      </c>
      <c r="B1103" s="98" t="s">
        <v>61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10" sqref="A10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28</v>
      </c>
    </row>
    <row r="2" spans="1:10" x14ac:dyDescent="0.4">
      <c r="A2" s="94" t="s">
        <v>64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29</v>
      </c>
    </row>
    <row r="12" spans="1:10" x14ac:dyDescent="0.4">
      <c r="A12" s="96" t="s">
        <v>62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">
      <c r="A21" s="52" t="s">
        <v>30</v>
      </c>
    </row>
    <row r="22" spans="1:10" x14ac:dyDescent="0.4">
      <c r="A22" s="96" t="s">
        <v>63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鈴木義昭</cp:lastModifiedBy>
  <dcterms:created xsi:type="dcterms:W3CDTF">2020-09-18T03:10:57Z</dcterms:created>
  <dcterms:modified xsi:type="dcterms:W3CDTF">2021-05-06T19:46:08Z</dcterms:modified>
</cp:coreProperties>
</file>