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defaultThemeVersion="166925"/>
  <mc:AlternateContent xmlns:mc="http://schemas.openxmlformats.org/markup-compatibility/2006">
    <mc:Choice Requires="x15">
      <x15ac:absPath xmlns:x15ac="http://schemas.microsoft.com/office/spreadsheetml/2010/11/ac" url="https://d.docs.live.net/6e4dd3e3eebe625d/ドキュメント/CMA/EB検証/"/>
    </mc:Choice>
  </mc:AlternateContent>
  <xr:revisionPtr revIDLastSave="0" documentId="8_{D935CD11-6BBC-4365-9033-B279A314E668}" xr6:coauthVersionLast="46" xr6:coauthVersionMax="46" xr10:uidLastSave="{00000000-0000-0000-0000-000000000000}"/>
  <bookViews>
    <workbookView xWindow="-110" yWindow="-110" windowWidth="19420" windowHeight="10420"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<sst xmlns="http://schemas.openxmlformats.org/spreadsheetml/2006/main" count="204" uniqueCount="100">
  <si>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</si>
  <si>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</si>
  <si>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</si>
  <si>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</si>
  <si>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</si>
  <si>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</si>
  <si>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</si>
  <si>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</si>
  <si>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</si>
  <si>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</si>
  <si>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</si>
  <si>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</si>
  <si>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</si>
  <si>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</si>
  <si>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</si>
  <si>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</si>
  <si>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</si>
  <si>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</si>
  <si>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</si>
  <si>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</si>
  <si>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</si>
  <si>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</si>
  <si>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</si>
  <si>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</si>
  <si>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</si>
  <si>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</si>
  <si>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</si>
  <si>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</si>
  <si>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</si>
  <si>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</si>
  <si>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</si>
  <si>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</si>
  <si>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</si>
  <si>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</si>
  <si>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</si>
  <si>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</si>
  <si>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</si>
  <si>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1H足</t>
    <rPh sb="2" eb="3">
      <t>アシ</t>
    </rPh>
    <phoneticPr fontId="1"/>
  </si>
  <si>
    <t>2020.5.26</t>
    <phoneticPr fontId="1"/>
  </si>
  <si>
    <t>決済</t>
    <rPh sb="0" eb="2">
      <t>ケッサイ</t>
    </rPh>
    <phoneticPr fontId="1"/>
  </si>
  <si>
    <t>2020.5.28</t>
    <phoneticPr fontId="1"/>
  </si>
  <si>
    <t>付近にPBあり。陰線自体もPB</t>
    <rPh sb="0" eb="2">
      <t>フキン</t>
    </rPh>
    <rPh sb="8" eb="10">
      <t>インセン</t>
    </rPh>
    <rPh sb="10" eb="12">
      <t>ジタイ</t>
    </rPh>
    <phoneticPr fontId="1"/>
  </si>
  <si>
    <t>付近にPBなし。</t>
    <rPh sb="0" eb="2">
      <t>フキン</t>
    </rPh>
    <phoneticPr fontId="1"/>
  </si>
  <si>
    <t>2020.5.29</t>
    <phoneticPr fontId="1"/>
  </si>
  <si>
    <t>2020.6.9</t>
    <phoneticPr fontId="1"/>
  </si>
  <si>
    <t>レンジ内でのEBだった。</t>
    <rPh sb="3" eb="4">
      <t>ナイ</t>
    </rPh>
    <phoneticPr fontId="1"/>
  </si>
  <si>
    <t>2020.6.10</t>
    <phoneticPr fontId="1"/>
  </si>
  <si>
    <t>2020.6.22</t>
    <phoneticPr fontId="1"/>
  </si>
  <si>
    <t>陰線自体がPB</t>
    <rPh sb="0" eb="2">
      <t>インセン</t>
    </rPh>
    <rPh sb="2" eb="4">
      <t>ジタイ</t>
    </rPh>
    <phoneticPr fontId="1"/>
  </si>
  <si>
    <t>2020.6.24</t>
    <phoneticPr fontId="1"/>
  </si>
  <si>
    <t>2020.7.8</t>
    <phoneticPr fontId="1"/>
  </si>
  <si>
    <t>陰線と陽線の長さの比が大きすぎた。陰線のPB自体ではFib5.0までとれていた。エントリーの目安にはなる。</t>
    <rPh sb="0" eb="2">
      <t>インセン</t>
    </rPh>
    <rPh sb="3" eb="5">
      <t>ヨウセン</t>
    </rPh>
    <rPh sb="6" eb="7">
      <t>ナガ</t>
    </rPh>
    <rPh sb="9" eb="10">
      <t>ヒ</t>
    </rPh>
    <rPh sb="11" eb="12">
      <t>オオ</t>
    </rPh>
    <rPh sb="17" eb="19">
      <t>インセン</t>
    </rPh>
    <rPh sb="22" eb="24">
      <t>ジタイ</t>
    </rPh>
    <rPh sb="46" eb="48">
      <t>メヤス</t>
    </rPh>
    <phoneticPr fontId="1"/>
  </si>
  <si>
    <t>2020.7.10</t>
    <phoneticPr fontId="1"/>
  </si>
  <si>
    <t>付近にPBなし。トレンドラインを下回ってからのEBだった。こういう場合はエントリーせずに様子を見た方がいいかもしれない。</t>
    <rPh sb="0" eb="2">
      <t>フキン</t>
    </rPh>
    <rPh sb="16" eb="18">
      <t>シタマワ</t>
    </rPh>
    <rPh sb="33" eb="35">
      <t>バアイ</t>
    </rPh>
    <rPh sb="44" eb="46">
      <t>ヨウス</t>
    </rPh>
    <rPh sb="47" eb="48">
      <t>ミ</t>
    </rPh>
    <rPh sb="49" eb="50">
      <t>ホウ</t>
    </rPh>
    <phoneticPr fontId="1"/>
  </si>
  <si>
    <t>付近にPBあり。</t>
    <rPh sb="0" eb="2">
      <t>フキン</t>
    </rPh>
    <phoneticPr fontId="1"/>
  </si>
  <si>
    <t>2020.7.24</t>
    <phoneticPr fontId="1"/>
  </si>
  <si>
    <t>陰線自体がPB。</t>
    <rPh sb="0" eb="2">
      <t>インセン</t>
    </rPh>
    <rPh sb="2" eb="4">
      <t>ジタイ</t>
    </rPh>
    <phoneticPr fontId="1"/>
  </si>
  <si>
    <t>2020.7.27</t>
    <phoneticPr fontId="1"/>
  </si>
  <si>
    <t>2020.8.5</t>
    <phoneticPr fontId="1"/>
  </si>
  <si>
    <t>2020.8.7</t>
    <phoneticPr fontId="1"/>
  </si>
  <si>
    <t>陰線の下落幅が極端に大きいものはNG。</t>
    <rPh sb="0" eb="2">
      <t>インセン</t>
    </rPh>
    <rPh sb="3" eb="6">
      <t>ゲラクハバ</t>
    </rPh>
    <rPh sb="7" eb="9">
      <t>キョクタン</t>
    </rPh>
    <rPh sb="10" eb="11">
      <t>オオ</t>
    </rPh>
    <phoneticPr fontId="1"/>
  </si>
  <si>
    <t>2020.8.17</t>
    <phoneticPr fontId="1"/>
  </si>
  <si>
    <t>2020.8.18</t>
    <phoneticPr fontId="1"/>
  </si>
  <si>
    <t>2020.8.28</t>
    <phoneticPr fontId="1"/>
  </si>
  <si>
    <t>2020.9.1</t>
    <phoneticPr fontId="1"/>
  </si>
  <si>
    <t>2020.9.2</t>
    <phoneticPr fontId="1"/>
  </si>
  <si>
    <t>2020.9.7</t>
    <phoneticPr fontId="1"/>
  </si>
  <si>
    <t>2020.9.8</t>
    <phoneticPr fontId="1"/>
  </si>
  <si>
    <t>2020.9.10</t>
    <phoneticPr fontId="1"/>
  </si>
  <si>
    <t>2020.9.14</t>
    <phoneticPr fontId="1"/>
  </si>
  <si>
    <t>2020.9.15</t>
    <phoneticPr fontId="1"/>
  </si>
  <si>
    <t>2020.9.16</t>
    <phoneticPr fontId="1"/>
  </si>
  <si>
    <t>2020.9.17</t>
    <phoneticPr fontId="1"/>
  </si>
  <si>
    <t>2020.9.23</t>
    <phoneticPr fontId="1"/>
  </si>
  <si>
    <t>2020.9.28</t>
    <phoneticPr fontId="1"/>
  </si>
  <si>
    <t>陽線がPB</t>
    <rPh sb="0" eb="2">
      <t>ヨウセン</t>
    </rPh>
    <phoneticPr fontId="1"/>
  </si>
  <si>
    <t>2020.9.29</t>
    <phoneticPr fontId="1"/>
  </si>
  <si>
    <t>2020.10.5</t>
    <phoneticPr fontId="1"/>
  </si>
  <si>
    <t>2020.10.9</t>
    <phoneticPr fontId="1"/>
  </si>
  <si>
    <t>2020.10.13</t>
    <phoneticPr fontId="1"/>
  </si>
  <si>
    <t>2020.10.23</t>
    <phoneticPr fontId="1"/>
  </si>
  <si>
    <t>2020.10.28</t>
    <phoneticPr fontId="1"/>
  </si>
  <si>
    <t>2020.11.4</t>
    <phoneticPr fontId="1"/>
  </si>
  <si>
    <t>2020.11.5</t>
    <phoneticPr fontId="1"/>
  </si>
  <si>
    <t>2020.11.13</t>
    <phoneticPr fontId="1"/>
  </si>
  <si>
    <t>2020.11.24</t>
    <phoneticPr fontId="1"/>
  </si>
  <si>
    <t>陰線がPB。</t>
    <rPh sb="0" eb="2">
      <t>インセン</t>
    </rPh>
    <phoneticPr fontId="1"/>
  </si>
  <si>
    <t>2020.11.30</t>
    <phoneticPr fontId="1"/>
  </si>
  <si>
    <t>2020.12.10</t>
    <phoneticPr fontId="1"/>
  </si>
  <si>
    <t>2020.12.17</t>
    <phoneticPr fontId="1"/>
  </si>
  <si>
    <t>2020.12.31</t>
    <phoneticPr fontId="1"/>
  </si>
  <si>
    <t>2021.1.21</t>
    <phoneticPr fontId="1"/>
  </si>
  <si>
    <t>2021.2.4</t>
    <phoneticPr fontId="1"/>
  </si>
  <si>
    <t>2021.2.17</t>
    <phoneticPr fontId="1"/>
  </si>
  <si>
    <t>MAが短期間に入組んでチャートも乱高下していた。エントリーは控えた方がいいかもしれない。</t>
    <rPh sb="3" eb="6">
      <t>タンキカン</t>
    </rPh>
    <rPh sb="7" eb="9">
      <t>イリク</t>
    </rPh>
    <rPh sb="16" eb="19">
      <t>ランコウゲ</t>
    </rPh>
    <rPh sb="30" eb="31">
      <t>ヒカ</t>
    </rPh>
    <rPh sb="33" eb="34">
      <t>ホウ</t>
    </rPh>
    <phoneticPr fontId="1"/>
  </si>
  <si>
    <t>PBとEBの関係を確かめてみました。EBとPBが近くにあるほうが、安全性が高く利益を出しやすい気がします。PBがなくてもEBが出現すると言うことは両方を探せばエントリーの機会も増え、利益も出しやすくなると思いました。　それと利益が損切や利益があまり出ない時は大きな流れの中でレンジに入っていました。常に今、どのようなトレンドにいるのか把握しながらトレードしなければいけないと感じました。</t>
    <rPh sb="112" eb="114">
      <t>リエキ</t>
    </rPh>
    <rPh sb="115" eb="117">
      <t>ソンギリ</t>
    </rPh>
    <rPh sb="118" eb="120">
      <t>リエキ</t>
    </rPh>
    <rPh sb="124" eb="125">
      <t>デ</t>
    </rPh>
    <rPh sb="127" eb="128">
      <t>トキ</t>
    </rPh>
    <rPh sb="129" eb="130">
      <t>オオ</t>
    </rPh>
    <rPh sb="132" eb="133">
      <t>ナガ</t>
    </rPh>
    <rPh sb="135" eb="136">
      <t>ナカ</t>
    </rPh>
    <rPh sb="141" eb="142">
      <t>ハイ</t>
    </rPh>
    <rPh sb="149" eb="150">
      <t>ツネ</t>
    </rPh>
    <rPh sb="151" eb="152">
      <t>イマ</t>
    </rPh>
    <rPh sb="167" eb="169">
      <t>ハアク</t>
    </rPh>
    <rPh sb="187" eb="188">
      <t>カン</t>
    </rPh>
    <phoneticPr fontId="1"/>
  </si>
  <si>
    <t>EBで勝ちやすいパターンとして、トレンドに沿って２本のMAが並んで走っている時。ローソク足がMAに跳ね返されるような形でMAから離れて行く時。　負けやすいパターンは２本のMAが短期間で入組んでローソク足が乱高下している時。そして大きな流れの中で、サポレジに近くなった時に損切が多かったです。　これらはPBでも同じことが言えると思いました。　今のところこのくらいなのですが、まだ他にも勝ちパターンや負けパターンがあるか検証してみたいと思います。</t>
    <rPh sb="3" eb="4">
      <t>カ</t>
    </rPh>
    <rPh sb="21" eb="22">
      <t>ソ</t>
    </rPh>
    <rPh sb="25" eb="26">
      <t>ホン</t>
    </rPh>
    <rPh sb="30" eb="31">
      <t>ナラ</t>
    </rPh>
    <rPh sb="33" eb="34">
      <t>ハシ</t>
    </rPh>
    <rPh sb="38" eb="39">
      <t>トキ</t>
    </rPh>
    <rPh sb="44" eb="45">
      <t>アシ</t>
    </rPh>
    <rPh sb="49" eb="50">
      <t>ハ</t>
    </rPh>
    <rPh sb="51" eb="52">
      <t>カエ</t>
    </rPh>
    <rPh sb="58" eb="59">
      <t>カタチ</t>
    </rPh>
    <rPh sb="64" eb="65">
      <t>ハナ</t>
    </rPh>
    <rPh sb="67" eb="68">
      <t>イ</t>
    </rPh>
    <rPh sb="69" eb="70">
      <t>トキ</t>
    </rPh>
    <rPh sb="72" eb="73">
      <t>マ</t>
    </rPh>
    <rPh sb="83" eb="84">
      <t>ホン</t>
    </rPh>
    <rPh sb="88" eb="91">
      <t>タンキカン</t>
    </rPh>
    <rPh sb="92" eb="94">
      <t>イリク</t>
    </rPh>
    <rPh sb="100" eb="101">
      <t>アシ</t>
    </rPh>
    <rPh sb="102" eb="105">
      <t>ランコウゲ</t>
    </rPh>
    <rPh sb="109" eb="110">
      <t>トキ</t>
    </rPh>
    <rPh sb="114" eb="115">
      <t>オオ</t>
    </rPh>
    <rPh sb="117" eb="118">
      <t>ナガ</t>
    </rPh>
    <rPh sb="120" eb="121">
      <t>ナカ</t>
    </rPh>
    <rPh sb="128" eb="129">
      <t>チカ</t>
    </rPh>
    <rPh sb="133" eb="134">
      <t>トキ</t>
    </rPh>
    <rPh sb="135" eb="137">
      <t>ソンギリ</t>
    </rPh>
    <rPh sb="138" eb="139">
      <t>オオ</t>
    </rPh>
    <rPh sb="154" eb="155">
      <t>オナ</t>
    </rPh>
    <rPh sb="159" eb="160">
      <t>イ</t>
    </rPh>
    <rPh sb="163" eb="164">
      <t>オモ</t>
    </rPh>
    <rPh sb="170" eb="171">
      <t>イマ</t>
    </rPh>
    <rPh sb="188" eb="189">
      <t>ホカ</t>
    </rPh>
    <rPh sb="191" eb="192">
      <t>カ</t>
    </rPh>
    <rPh sb="198" eb="199">
      <t>マ</t>
    </rPh>
    <rPh sb="208" eb="210">
      <t>ケンショウ</t>
    </rPh>
    <rPh sb="216" eb="217">
      <t>オモ</t>
    </rPh>
    <phoneticPr fontId="1"/>
  </si>
  <si>
    <t>負けやすいパターンというのをもっと検証してみたいと思います。</t>
    <rPh sb="0" eb="1">
      <t>マ</t>
    </rPh>
    <rPh sb="17" eb="19">
      <t>ケンショウ</t>
    </rPh>
    <rPh sb="25" eb="26">
      <t>オモ</t>
    </rPh>
    <phoneticPr fontId="1"/>
  </si>
  <si>
    <t>EB</t>
    <phoneticPr fontId="5"/>
  </si>
  <si>
    <t>ㇾ</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</si>
</sst>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5"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sz val="10"/>
      <color indexed="8"/>
      <name val="ＭＳ Ｐゴシック"/>
      <family val="3"/>
      <charset val="128"/>
    </font>
  </fonts>
  <fills count="5">
    <fill>
      <patternFill patternType="none"/>
    </fill>
    <fill>
      <patternFill patternType="gray125"/>
    </fill>
    <fill>
      <patternFill patternType="solid">
        <fgColor theme="8" tint="0.39997558519241921"/>
        <bgColor indexed="64"/>
      </patternFill>
    </fill>
    <fill>
      <patternFill patternType="solid">
        <fgColor theme="0"/>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00">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0" xfId="0" applyNumberFormat="1" applyFont="1" applyFill="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NumberFormat="1"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vertical="top" wrapText="1"/>
    </xf>
    <xf numFmtId="0" fontId="10" fillId="0" borderId="0" xfId="2" applyAlignment="1">
      <alignment vertical="top"/>
    </xf>
    <xf numFmtId="0" fontId="12" fillId="4" borderId="3" xfId="0" applyNumberFormat="1" applyFont="1" applyFill="1" applyBorder="1">
      <alignment vertical="center"/>
    </xf>
    <xf numFmtId="0" fontId="12" fillId="4" borderId="4" xfId="0" applyNumberFormat="1" applyFont="1" applyFill="1" applyBorder="1">
      <alignment vertical="center"/>
    </xf>
    <xf numFmtId="0" fontId="12" fillId="4" borderId="5" xfId="0" applyNumberFormat="1" applyFont="1" applyFill="1" applyBorder="1">
      <alignment vertical="center"/>
    </xf>
    <xf numFmtId="0" fontId="12" fillId="4" borderId="8" xfId="0" applyNumberFormat="1" applyFont="1" applyFill="1" applyBorder="1">
      <alignment vertical="center"/>
    </xf>
    <xf numFmtId="0" fontId="12" fillId="4" borderId="0" xfId="0" applyNumberFormat="1" applyFont="1" applyFill="1" applyBorder="1">
      <alignment vertical="center"/>
    </xf>
    <xf numFmtId="0" fontId="12" fillId="4" borderId="9" xfId="0" applyNumberFormat="1" applyFont="1" applyFill="1" applyBorder="1">
      <alignment vertical="center"/>
    </xf>
    <xf numFmtId="0" fontId="12" fillId="0" borderId="8" xfId="0" applyNumberFormat="1" applyFont="1" applyFill="1" applyBorder="1">
      <alignment vertical="center"/>
    </xf>
    <xf numFmtId="0" fontId="12" fillId="0" borderId="9" xfId="0" applyNumberFormat="1" applyFont="1" applyFill="1" applyBorder="1">
      <alignment vertical="center"/>
    </xf>
    <xf numFmtId="0" fontId="14" fillId="0" borderId="0" xfId="2" applyFont="1" applyAlignment="1">
      <alignment horizontal="left" vertical="top" wrapText="1"/>
    </xf>
    <xf numFmtId="0" fontId="14" fillId="0" borderId="0" xfId="2" applyFont="1" applyAlignment="1">
      <alignment horizontal="lef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1</xdr:col>
      <xdr:colOff>0</xdr:colOff>
      <xdr:row>1</xdr:row>
      <xdr:rowOff>0</xdr:rowOff>
    </xdr:from>
    <xdr:to>
      <xdr:col>13</xdr:col>
      <xdr:colOff>439371</xdr:colOff>
      <xdr:row>23</xdr:row>
      <xdr:rowOff>29629</xdr:rowOff>
    </xdr:to>
    <xdr:pic>
      <xdr:nvPicPr>
        <xdr:cNvPr id="26" name="図 25">
          <a:extLst>
            <a:ext uri="{FF2B5EF4-FFF2-40B4-BE49-F238E27FC236}">
              <a16:creationId xmlns:a16="http://schemas.microsoft.com/office/drawing/2014/main" id="{CBD58A85-AC68-46F2-A1B6-87947F89EEF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0673" y="177067"/>
          <a:ext cx="7772400" cy="3925110"/>
        </a:xfrm>
        <a:prstGeom prst="rect">
          <a:avLst/>
        </a:prstGeom>
      </xdr:spPr>
    </xdr:pic>
    <xdr:clientData/>
  </xdr:twoCellAnchor>
  <xdr:twoCellAnchor editAs="oneCell">
    <xdr:from>
      <xdr:col>1</xdr:col>
      <xdr:colOff>0</xdr:colOff>
      <xdr:row>25</xdr:row>
      <xdr:rowOff>0</xdr:rowOff>
    </xdr:from>
    <xdr:to>
      <xdr:col>13</xdr:col>
      <xdr:colOff>439371</xdr:colOff>
      <xdr:row>47</xdr:row>
      <xdr:rowOff>29630</xdr:rowOff>
    </xdr:to>
    <xdr:pic>
      <xdr:nvPicPr>
        <xdr:cNvPr id="28" name="図 27">
          <a:extLst>
            <a:ext uri="{FF2B5EF4-FFF2-40B4-BE49-F238E27FC236}">
              <a16:creationId xmlns:a16="http://schemas.microsoft.com/office/drawing/2014/main" id="{106915C5-9F7A-4B8D-B6BF-A7DD4D71A1D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0673" y="4426683"/>
          <a:ext cx="7772400" cy="3925110"/>
        </a:xfrm>
        <a:prstGeom prst="rect">
          <a:avLst/>
        </a:prstGeom>
      </xdr:spPr>
    </xdr:pic>
    <xdr:clientData/>
  </xdr:twoCellAnchor>
  <xdr:twoCellAnchor editAs="oneCell">
    <xdr:from>
      <xdr:col>1</xdr:col>
      <xdr:colOff>0</xdr:colOff>
      <xdr:row>49</xdr:row>
      <xdr:rowOff>0</xdr:rowOff>
    </xdr:from>
    <xdr:to>
      <xdr:col>13</xdr:col>
      <xdr:colOff>439371</xdr:colOff>
      <xdr:row>71</xdr:row>
      <xdr:rowOff>29629</xdr:rowOff>
    </xdr:to>
    <xdr:pic>
      <xdr:nvPicPr>
        <xdr:cNvPr id="30" name="図 29">
          <a:extLst>
            <a:ext uri="{FF2B5EF4-FFF2-40B4-BE49-F238E27FC236}">
              <a16:creationId xmlns:a16="http://schemas.microsoft.com/office/drawing/2014/main" id="{22EE8A1E-0C35-48BA-BB24-E21DE861DABF}"/>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00673" y="8676298"/>
          <a:ext cx="7772400" cy="3925110"/>
        </a:xfrm>
        <a:prstGeom prst="rect">
          <a:avLst/>
        </a:prstGeom>
      </xdr:spPr>
    </xdr:pic>
    <xdr:clientData/>
  </xdr:twoCellAnchor>
  <xdr:twoCellAnchor editAs="oneCell">
    <xdr:from>
      <xdr:col>1</xdr:col>
      <xdr:colOff>0</xdr:colOff>
      <xdr:row>73</xdr:row>
      <xdr:rowOff>0</xdr:rowOff>
    </xdr:from>
    <xdr:to>
      <xdr:col>13</xdr:col>
      <xdr:colOff>439371</xdr:colOff>
      <xdr:row>95</xdr:row>
      <xdr:rowOff>29629</xdr:rowOff>
    </xdr:to>
    <xdr:pic>
      <xdr:nvPicPr>
        <xdr:cNvPr id="32" name="図 31">
          <a:extLst>
            <a:ext uri="{FF2B5EF4-FFF2-40B4-BE49-F238E27FC236}">
              <a16:creationId xmlns:a16="http://schemas.microsoft.com/office/drawing/2014/main" id="{EF3B729C-99A6-4BA8-9268-EA9E198E4EA9}"/>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500673" y="12925913"/>
          <a:ext cx="7772400" cy="3925110"/>
        </a:xfrm>
        <a:prstGeom prst="rect">
          <a:avLst/>
        </a:prstGeom>
      </xdr:spPr>
    </xdr:pic>
    <xdr:clientData/>
  </xdr:twoCellAnchor>
  <xdr:twoCellAnchor editAs="oneCell">
    <xdr:from>
      <xdr:col>1</xdr:col>
      <xdr:colOff>0</xdr:colOff>
      <xdr:row>97</xdr:row>
      <xdr:rowOff>0</xdr:rowOff>
    </xdr:from>
    <xdr:to>
      <xdr:col>13</xdr:col>
      <xdr:colOff>439371</xdr:colOff>
      <xdr:row>119</xdr:row>
      <xdr:rowOff>29629</xdr:rowOff>
    </xdr:to>
    <xdr:pic>
      <xdr:nvPicPr>
        <xdr:cNvPr id="34" name="図 33">
          <a:extLst>
            <a:ext uri="{FF2B5EF4-FFF2-40B4-BE49-F238E27FC236}">
              <a16:creationId xmlns:a16="http://schemas.microsoft.com/office/drawing/2014/main" id="{437FF034-6CED-4C15-B5BC-C3A8E835F14C}"/>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500673" y="17175529"/>
          <a:ext cx="7772400" cy="3925110"/>
        </a:xfrm>
        <a:prstGeom prst="rect">
          <a:avLst/>
        </a:prstGeom>
      </xdr:spPr>
    </xdr:pic>
    <xdr:clientData/>
  </xdr:twoCellAnchor>
  <xdr:twoCellAnchor editAs="oneCell">
    <xdr:from>
      <xdr:col>1</xdr:col>
      <xdr:colOff>0</xdr:colOff>
      <xdr:row>121</xdr:row>
      <xdr:rowOff>0</xdr:rowOff>
    </xdr:from>
    <xdr:to>
      <xdr:col>13</xdr:col>
      <xdr:colOff>439371</xdr:colOff>
      <xdr:row>143</xdr:row>
      <xdr:rowOff>29629</xdr:rowOff>
    </xdr:to>
    <xdr:pic>
      <xdr:nvPicPr>
        <xdr:cNvPr id="36" name="図 35">
          <a:extLst>
            <a:ext uri="{FF2B5EF4-FFF2-40B4-BE49-F238E27FC236}">
              <a16:creationId xmlns:a16="http://schemas.microsoft.com/office/drawing/2014/main" id="{65297F9A-0BCB-430D-B53E-448212A3A521}"/>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00673" y="21425144"/>
          <a:ext cx="7772400" cy="3925110"/>
        </a:xfrm>
        <a:prstGeom prst="rect">
          <a:avLst/>
        </a:prstGeom>
      </xdr:spPr>
    </xdr:pic>
    <xdr:clientData/>
  </xdr:twoCellAnchor>
  <xdr:twoCellAnchor editAs="oneCell">
    <xdr:from>
      <xdr:col>1</xdr:col>
      <xdr:colOff>0</xdr:colOff>
      <xdr:row>145</xdr:row>
      <xdr:rowOff>0</xdr:rowOff>
    </xdr:from>
    <xdr:to>
      <xdr:col>13</xdr:col>
      <xdr:colOff>439371</xdr:colOff>
      <xdr:row>167</xdr:row>
      <xdr:rowOff>29630</xdr:rowOff>
    </xdr:to>
    <xdr:pic>
      <xdr:nvPicPr>
        <xdr:cNvPr id="38" name="図 37">
          <a:extLst>
            <a:ext uri="{FF2B5EF4-FFF2-40B4-BE49-F238E27FC236}">
              <a16:creationId xmlns:a16="http://schemas.microsoft.com/office/drawing/2014/main" id="{FA5447F1-1FAC-43F2-A948-A157B38DF78F}"/>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00673" y="25674760"/>
          <a:ext cx="7772400" cy="3925110"/>
        </a:xfrm>
        <a:prstGeom prst="rect">
          <a:avLst/>
        </a:prstGeom>
      </xdr:spPr>
    </xdr:pic>
    <xdr:clientData/>
  </xdr:twoCellAnchor>
  <xdr:twoCellAnchor editAs="oneCell">
    <xdr:from>
      <xdr:col>1</xdr:col>
      <xdr:colOff>0</xdr:colOff>
      <xdr:row>169</xdr:row>
      <xdr:rowOff>0</xdr:rowOff>
    </xdr:from>
    <xdr:to>
      <xdr:col>13</xdr:col>
      <xdr:colOff>439371</xdr:colOff>
      <xdr:row>191</xdr:row>
      <xdr:rowOff>29629</xdr:rowOff>
    </xdr:to>
    <xdr:pic>
      <xdr:nvPicPr>
        <xdr:cNvPr id="40" name="図 39">
          <a:extLst>
            <a:ext uri="{FF2B5EF4-FFF2-40B4-BE49-F238E27FC236}">
              <a16:creationId xmlns:a16="http://schemas.microsoft.com/office/drawing/2014/main" id="{48921D9D-CDBC-4B21-B2ED-73CAA0A637BA}"/>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500673" y="29924375"/>
          <a:ext cx="7772400" cy="3925110"/>
        </a:xfrm>
        <a:prstGeom prst="rect">
          <a:avLst/>
        </a:prstGeom>
      </xdr:spPr>
    </xdr:pic>
    <xdr:clientData/>
  </xdr:twoCellAnchor>
  <xdr:twoCellAnchor editAs="oneCell">
    <xdr:from>
      <xdr:col>1</xdr:col>
      <xdr:colOff>0</xdr:colOff>
      <xdr:row>193</xdr:row>
      <xdr:rowOff>0</xdr:rowOff>
    </xdr:from>
    <xdr:to>
      <xdr:col>13</xdr:col>
      <xdr:colOff>439371</xdr:colOff>
      <xdr:row>215</xdr:row>
      <xdr:rowOff>29629</xdr:rowOff>
    </xdr:to>
    <xdr:pic>
      <xdr:nvPicPr>
        <xdr:cNvPr id="42" name="図 41">
          <a:extLst>
            <a:ext uri="{FF2B5EF4-FFF2-40B4-BE49-F238E27FC236}">
              <a16:creationId xmlns:a16="http://schemas.microsoft.com/office/drawing/2014/main" id="{6EA6330B-7A66-42C2-9385-E907C0C5BE66}"/>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500673" y="34173990"/>
          <a:ext cx="7772400" cy="3925110"/>
        </a:xfrm>
        <a:prstGeom prst="rect">
          <a:avLst/>
        </a:prstGeom>
      </xdr:spPr>
    </xdr:pic>
    <xdr:clientData/>
  </xdr:twoCellAnchor>
  <xdr:twoCellAnchor editAs="oneCell">
    <xdr:from>
      <xdr:col>1</xdr:col>
      <xdr:colOff>0</xdr:colOff>
      <xdr:row>217</xdr:row>
      <xdr:rowOff>0</xdr:rowOff>
    </xdr:from>
    <xdr:to>
      <xdr:col>13</xdr:col>
      <xdr:colOff>439371</xdr:colOff>
      <xdr:row>239</xdr:row>
      <xdr:rowOff>29629</xdr:rowOff>
    </xdr:to>
    <xdr:pic>
      <xdr:nvPicPr>
        <xdr:cNvPr id="46" name="図 45">
          <a:extLst>
            <a:ext uri="{FF2B5EF4-FFF2-40B4-BE49-F238E27FC236}">
              <a16:creationId xmlns:a16="http://schemas.microsoft.com/office/drawing/2014/main" id="{5D8049C2-D720-4BD1-A7EA-7120A58E7497}"/>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500673" y="38423606"/>
          <a:ext cx="7772400" cy="3925110"/>
        </a:xfrm>
        <a:prstGeom prst="rect">
          <a:avLst/>
        </a:prstGeom>
      </xdr:spPr>
    </xdr:pic>
    <xdr:clientData/>
  </xdr:twoCellAnchor>
  <xdr:twoCellAnchor editAs="oneCell">
    <xdr:from>
      <xdr:col>1</xdr:col>
      <xdr:colOff>0</xdr:colOff>
      <xdr:row>241</xdr:row>
      <xdr:rowOff>0</xdr:rowOff>
    </xdr:from>
    <xdr:to>
      <xdr:col>13</xdr:col>
      <xdr:colOff>439371</xdr:colOff>
      <xdr:row>263</xdr:row>
      <xdr:rowOff>29629</xdr:rowOff>
    </xdr:to>
    <xdr:pic>
      <xdr:nvPicPr>
        <xdr:cNvPr id="48" name="図 47">
          <a:extLst>
            <a:ext uri="{FF2B5EF4-FFF2-40B4-BE49-F238E27FC236}">
              <a16:creationId xmlns:a16="http://schemas.microsoft.com/office/drawing/2014/main" id="{ABA1ECF6-3A33-4A61-B65F-8C0FA0CCE8C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500673" y="42673221"/>
          <a:ext cx="7772400" cy="3925110"/>
        </a:xfrm>
        <a:prstGeom prst="rect">
          <a:avLst/>
        </a:prstGeom>
      </xdr:spPr>
    </xdr:pic>
    <xdr:clientData/>
  </xdr:twoCellAnchor>
  <xdr:twoCellAnchor editAs="oneCell">
    <xdr:from>
      <xdr:col>1</xdr:col>
      <xdr:colOff>0</xdr:colOff>
      <xdr:row>265</xdr:row>
      <xdr:rowOff>0</xdr:rowOff>
    </xdr:from>
    <xdr:to>
      <xdr:col>13</xdr:col>
      <xdr:colOff>439371</xdr:colOff>
      <xdr:row>287</xdr:row>
      <xdr:rowOff>29630</xdr:rowOff>
    </xdr:to>
    <xdr:pic>
      <xdr:nvPicPr>
        <xdr:cNvPr id="50" name="図 49">
          <a:extLst>
            <a:ext uri="{FF2B5EF4-FFF2-40B4-BE49-F238E27FC236}">
              <a16:creationId xmlns:a16="http://schemas.microsoft.com/office/drawing/2014/main" id="{C052723D-7939-4BAF-B764-78F718FB078B}"/>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500673" y="46922837"/>
          <a:ext cx="7772400" cy="3925110"/>
        </a:xfrm>
        <a:prstGeom prst="rect">
          <a:avLst/>
        </a:prstGeom>
      </xdr:spPr>
    </xdr:pic>
    <xdr:clientData/>
  </xdr:twoCellAnchor>
  <xdr:twoCellAnchor editAs="oneCell">
    <xdr:from>
      <xdr:col>1</xdr:col>
      <xdr:colOff>0</xdr:colOff>
      <xdr:row>289</xdr:row>
      <xdr:rowOff>0</xdr:rowOff>
    </xdr:from>
    <xdr:to>
      <xdr:col>13</xdr:col>
      <xdr:colOff>439371</xdr:colOff>
      <xdr:row>311</xdr:row>
      <xdr:rowOff>29629</xdr:rowOff>
    </xdr:to>
    <xdr:pic>
      <xdr:nvPicPr>
        <xdr:cNvPr id="52" name="図 51">
          <a:extLst>
            <a:ext uri="{FF2B5EF4-FFF2-40B4-BE49-F238E27FC236}">
              <a16:creationId xmlns:a16="http://schemas.microsoft.com/office/drawing/2014/main" id="{F6EA4074-2E19-4AA3-9C1E-CB681D8D9212}"/>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500673" y="51172452"/>
          <a:ext cx="7772400" cy="3925110"/>
        </a:xfrm>
        <a:prstGeom prst="rect">
          <a:avLst/>
        </a:prstGeom>
      </xdr:spPr>
    </xdr:pic>
    <xdr:clientData/>
  </xdr:twoCellAnchor>
  <xdr:twoCellAnchor editAs="oneCell">
    <xdr:from>
      <xdr:col>1</xdr:col>
      <xdr:colOff>0</xdr:colOff>
      <xdr:row>313</xdr:row>
      <xdr:rowOff>0</xdr:rowOff>
    </xdr:from>
    <xdr:to>
      <xdr:col>13</xdr:col>
      <xdr:colOff>439371</xdr:colOff>
      <xdr:row>335</xdr:row>
      <xdr:rowOff>29629</xdr:rowOff>
    </xdr:to>
    <xdr:pic>
      <xdr:nvPicPr>
        <xdr:cNvPr id="54" name="図 53">
          <a:extLst>
            <a:ext uri="{FF2B5EF4-FFF2-40B4-BE49-F238E27FC236}">
              <a16:creationId xmlns:a16="http://schemas.microsoft.com/office/drawing/2014/main" id="{14A3539F-D065-4909-ADD1-FFE07029248A}"/>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500673" y="55422067"/>
          <a:ext cx="7772400" cy="3925110"/>
        </a:xfrm>
        <a:prstGeom prst="rect">
          <a:avLst/>
        </a:prstGeom>
      </xdr:spPr>
    </xdr:pic>
    <xdr:clientData/>
  </xdr:twoCellAnchor>
  <xdr:twoCellAnchor editAs="oneCell">
    <xdr:from>
      <xdr:col>1</xdr:col>
      <xdr:colOff>0</xdr:colOff>
      <xdr:row>337</xdr:row>
      <xdr:rowOff>0</xdr:rowOff>
    </xdr:from>
    <xdr:to>
      <xdr:col>13</xdr:col>
      <xdr:colOff>439371</xdr:colOff>
      <xdr:row>359</xdr:row>
      <xdr:rowOff>29630</xdr:rowOff>
    </xdr:to>
    <xdr:pic>
      <xdr:nvPicPr>
        <xdr:cNvPr id="56" name="図 55">
          <a:extLst>
            <a:ext uri="{FF2B5EF4-FFF2-40B4-BE49-F238E27FC236}">
              <a16:creationId xmlns:a16="http://schemas.microsoft.com/office/drawing/2014/main" id="{E04381F8-5F07-4C7B-B145-96BC99E6E4BF}"/>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500673" y="59671683"/>
          <a:ext cx="7772400" cy="3925110"/>
        </a:xfrm>
        <a:prstGeom prst="rect">
          <a:avLst/>
        </a:prstGeom>
      </xdr:spPr>
    </xdr:pic>
    <xdr:clientData/>
  </xdr:twoCellAnchor>
  <xdr:twoCellAnchor editAs="oneCell">
    <xdr:from>
      <xdr:col>1</xdr:col>
      <xdr:colOff>0</xdr:colOff>
      <xdr:row>361</xdr:row>
      <xdr:rowOff>0</xdr:rowOff>
    </xdr:from>
    <xdr:to>
      <xdr:col>13</xdr:col>
      <xdr:colOff>439371</xdr:colOff>
      <xdr:row>383</xdr:row>
      <xdr:rowOff>29629</xdr:rowOff>
    </xdr:to>
    <xdr:pic>
      <xdr:nvPicPr>
        <xdr:cNvPr id="58" name="図 57">
          <a:extLst>
            <a:ext uri="{FF2B5EF4-FFF2-40B4-BE49-F238E27FC236}">
              <a16:creationId xmlns:a16="http://schemas.microsoft.com/office/drawing/2014/main" id="{D0B5133B-D73A-45E3-8B1A-509542ED773A}"/>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500673" y="63921298"/>
          <a:ext cx="7772400" cy="3925110"/>
        </a:xfrm>
        <a:prstGeom prst="rect">
          <a:avLst/>
        </a:prstGeom>
      </xdr:spPr>
    </xdr:pic>
    <xdr:clientData/>
  </xdr:twoCellAnchor>
  <xdr:twoCellAnchor>
    <xdr:from>
      <xdr:col>2</xdr:col>
      <xdr:colOff>610577</xdr:colOff>
      <xdr:row>373</xdr:row>
      <xdr:rowOff>158750</xdr:rowOff>
    </xdr:from>
    <xdr:to>
      <xdr:col>3</xdr:col>
      <xdr:colOff>207596</xdr:colOff>
      <xdr:row>376</xdr:row>
      <xdr:rowOff>73269</xdr:rowOff>
    </xdr:to>
    <xdr:cxnSp macro="">
      <xdr:nvCxnSpPr>
        <xdr:cNvPr id="60" name="直線矢印コネクタ 59">
          <a:extLst>
            <a:ext uri="{FF2B5EF4-FFF2-40B4-BE49-F238E27FC236}">
              <a16:creationId xmlns:a16="http://schemas.microsoft.com/office/drawing/2014/main" id="{F2AC27DA-A72C-4834-84F3-06347A04A553}"/>
            </a:ext>
          </a:extLst>
        </xdr:cNvPr>
        <xdr:cNvCxnSpPr/>
      </xdr:nvCxnSpPr>
      <xdr:spPr>
        <a:xfrm flipH="1">
          <a:off x="1660769" y="66204856"/>
          <a:ext cx="213702" cy="44572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349</xdr:row>
      <xdr:rowOff>85481</xdr:rowOff>
    </xdr:from>
    <xdr:to>
      <xdr:col>6</xdr:col>
      <xdr:colOff>219808</xdr:colOff>
      <xdr:row>351</xdr:row>
      <xdr:rowOff>158750</xdr:rowOff>
    </xdr:to>
    <xdr:cxnSp macro="">
      <xdr:nvCxnSpPr>
        <xdr:cNvPr id="62" name="直線矢印コネクタ 61">
          <a:extLst>
            <a:ext uri="{FF2B5EF4-FFF2-40B4-BE49-F238E27FC236}">
              <a16:creationId xmlns:a16="http://schemas.microsoft.com/office/drawing/2014/main" id="{20CA4122-DF4B-422B-88A2-42DB637EF75C}"/>
            </a:ext>
          </a:extLst>
        </xdr:cNvPr>
        <xdr:cNvCxnSpPr/>
      </xdr:nvCxnSpPr>
      <xdr:spPr>
        <a:xfrm flipH="1">
          <a:off x="3516923" y="61881971"/>
          <a:ext cx="219808" cy="42740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385</xdr:row>
      <xdr:rowOff>0</xdr:rowOff>
    </xdr:from>
    <xdr:to>
      <xdr:col>13</xdr:col>
      <xdr:colOff>439371</xdr:colOff>
      <xdr:row>407</xdr:row>
      <xdr:rowOff>29629</xdr:rowOff>
    </xdr:to>
    <xdr:pic>
      <xdr:nvPicPr>
        <xdr:cNvPr id="64" name="図 63">
          <a:extLst>
            <a:ext uri="{FF2B5EF4-FFF2-40B4-BE49-F238E27FC236}">
              <a16:creationId xmlns:a16="http://schemas.microsoft.com/office/drawing/2014/main" id="{7676034A-E014-4503-9C0F-B209BE7008FD}"/>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500673" y="68170913"/>
          <a:ext cx="7772400" cy="3925110"/>
        </a:xfrm>
        <a:prstGeom prst="rect">
          <a:avLst/>
        </a:prstGeom>
      </xdr:spPr>
    </xdr:pic>
    <xdr:clientData/>
  </xdr:twoCellAnchor>
  <xdr:twoCellAnchor editAs="oneCell">
    <xdr:from>
      <xdr:col>1</xdr:col>
      <xdr:colOff>0</xdr:colOff>
      <xdr:row>409</xdr:row>
      <xdr:rowOff>0</xdr:rowOff>
    </xdr:from>
    <xdr:to>
      <xdr:col>13</xdr:col>
      <xdr:colOff>439371</xdr:colOff>
      <xdr:row>431</xdr:row>
      <xdr:rowOff>29629</xdr:rowOff>
    </xdr:to>
    <xdr:pic>
      <xdr:nvPicPr>
        <xdr:cNvPr id="66" name="図 65">
          <a:extLst>
            <a:ext uri="{FF2B5EF4-FFF2-40B4-BE49-F238E27FC236}">
              <a16:creationId xmlns:a16="http://schemas.microsoft.com/office/drawing/2014/main" id="{B39F688D-D55F-4F7C-A19A-6B7FF9844396}"/>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500673" y="72420529"/>
          <a:ext cx="7772400" cy="3925110"/>
        </a:xfrm>
        <a:prstGeom prst="rect">
          <a:avLst/>
        </a:prstGeom>
      </xdr:spPr>
    </xdr:pic>
    <xdr:clientData/>
  </xdr:twoCellAnchor>
  <xdr:twoCellAnchor>
    <xdr:from>
      <xdr:col>2</xdr:col>
      <xdr:colOff>116010</xdr:colOff>
      <xdr:row>423</xdr:row>
      <xdr:rowOff>12212</xdr:rowOff>
    </xdr:from>
    <xdr:to>
      <xdr:col>2</xdr:col>
      <xdr:colOff>219808</xdr:colOff>
      <xdr:row>426</xdr:row>
      <xdr:rowOff>0</xdr:rowOff>
    </xdr:to>
    <xdr:cxnSp macro="">
      <xdr:nvCxnSpPr>
        <xdr:cNvPr id="68" name="直線矢印コネクタ 67">
          <a:extLst>
            <a:ext uri="{FF2B5EF4-FFF2-40B4-BE49-F238E27FC236}">
              <a16:creationId xmlns:a16="http://schemas.microsoft.com/office/drawing/2014/main" id="{92C5F6A6-D5A7-45D9-AE53-22DFAF42FBED}"/>
            </a:ext>
          </a:extLst>
        </xdr:cNvPr>
        <xdr:cNvCxnSpPr/>
      </xdr:nvCxnSpPr>
      <xdr:spPr>
        <a:xfrm flipH="1">
          <a:off x="1166202" y="74911683"/>
          <a:ext cx="103798" cy="51899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433</xdr:row>
      <xdr:rowOff>0</xdr:rowOff>
    </xdr:from>
    <xdr:to>
      <xdr:col>13</xdr:col>
      <xdr:colOff>439371</xdr:colOff>
      <xdr:row>455</xdr:row>
      <xdr:rowOff>29629</xdr:rowOff>
    </xdr:to>
    <xdr:pic>
      <xdr:nvPicPr>
        <xdr:cNvPr id="70" name="図 69">
          <a:extLst>
            <a:ext uri="{FF2B5EF4-FFF2-40B4-BE49-F238E27FC236}">
              <a16:creationId xmlns:a16="http://schemas.microsoft.com/office/drawing/2014/main" id="{4357168F-A5E8-48BE-8058-489F30054B6E}"/>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500673" y="76670144"/>
          <a:ext cx="7772400" cy="3925110"/>
        </a:xfrm>
        <a:prstGeom prst="rect">
          <a:avLst/>
        </a:prstGeom>
      </xdr:spPr>
    </xdr:pic>
    <xdr:clientData/>
  </xdr:twoCellAnchor>
  <xdr:twoCellAnchor editAs="oneCell">
    <xdr:from>
      <xdr:col>1</xdr:col>
      <xdr:colOff>0</xdr:colOff>
      <xdr:row>457</xdr:row>
      <xdr:rowOff>0</xdr:rowOff>
    </xdr:from>
    <xdr:to>
      <xdr:col>13</xdr:col>
      <xdr:colOff>439371</xdr:colOff>
      <xdr:row>479</xdr:row>
      <xdr:rowOff>29630</xdr:rowOff>
    </xdr:to>
    <xdr:pic>
      <xdr:nvPicPr>
        <xdr:cNvPr id="72" name="図 71">
          <a:extLst>
            <a:ext uri="{FF2B5EF4-FFF2-40B4-BE49-F238E27FC236}">
              <a16:creationId xmlns:a16="http://schemas.microsoft.com/office/drawing/2014/main" id="{17C56CA8-BB9E-4B5D-A844-E83556547736}"/>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500673" y="80919760"/>
          <a:ext cx="7772400" cy="3925110"/>
        </a:xfrm>
        <a:prstGeom prst="rect">
          <a:avLst/>
        </a:prstGeom>
      </xdr:spPr>
    </xdr:pic>
    <xdr:clientData/>
  </xdr:twoCellAnchor>
  <xdr:twoCellAnchor editAs="oneCell">
    <xdr:from>
      <xdr:col>1</xdr:col>
      <xdr:colOff>0</xdr:colOff>
      <xdr:row>481</xdr:row>
      <xdr:rowOff>0</xdr:rowOff>
    </xdr:from>
    <xdr:to>
      <xdr:col>13</xdr:col>
      <xdr:colOff>439371</xdr:colOff>
      <xdr:row>503</xdr:row>
      <xdr:rowOff>29629</xdr:rowOff>
    </xdr:to>
    <xdr:pic>
      <xdr:nvPicPr>
        <xdr:cNvPr id="74" name="図 73">
          <a:extLst>
            <a:ext uri="{FF2B5EF4-FFF2-40B4-BE49-F238E27FC236}">
              <a16:creationId xmlns:a16="http://schemas.microsoft.com/office/drawing/2014/main" id="{EDA40692-D5B8-4B4D-8A45-252A0DD2321F}"/>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500673" y="85169375"/>
          <a:ext cx="7772400" cy="3925110"/>
        </a:xfrm>
        <a:prstGeom prst="rect">
          <a:avLst/>
        </a:prstGeom>
      </xdr:spPr>
    </xdr:pic>
    <xdr:clientData/>
  </xdr:twoCellAnchor>
  <xdr:twoCellAnchor editAs="oneCell">
    <xdr:from>
      <xdr:col>1</xdr:col>
      <xdr:colOff>0</xdr:colOff>
      <xdr:row>505</xdr:row>
      <xdr:rowOff>0</xdr:rowOff>
    </xdr:from>
    <xdr:to>
      <xdr:col>13</xdr:col>
      <xdr:colOff>439371</xdr:colOff>
      <xdr:row>527</xdr:row>
      <xdr:rowOff>29629</xdr:rowOff>
    </xdr:to>
    <xdr:pic>
      <xdr:nvPicPr>
        <xdr:cNvPr id="76" name="図 75">
          <a:extLst>
            <a:ext uri="{FF2B5EF4-FFF2-40B4-BE49-F238E27FC236}">
              <a16:creationId xmlns:a16="http://schemas.microsoft.com/office/drawing/2014/main" id="{34935354-99B0-47BA-B5FF-FC7C5535E0FA}"/>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500673" y="89418990"/>
          <a:ext cx="7772400" cy="3925110"/>
        </a:xfrm>
        <a:prstGeom prst="rect">
          <a:avLst/>
        </a:prstGeom>
      </xdr:spPr>
    </xdr:pic>
    <xdr:clientData/>
  </xdr:twoCellAnchor>
  <xdr:twoCellAnchor editAs="oneCell">
    <xdr:from>
      <xdr:col>1</xdr:col>
      <xdr:colOff>0</xdr:colOff>
      <xdr:row>529</xdr:row>
      <xdr:rowOff>0</xdr:rowOff>
    </xdr:from>
    <xdr:to>
      <xdr:col>13</xdr:col>
      <xdr:colOff>439371</xdr:colOff>
      <xdr:row>551</xdr:row>
      <xdr:rowOff>29629</xdr:rowOff>
    </xdr:to>
    <xdr:pic>
      <xdr:nvPicPr>
        <xdr:cNvPr id="78" name="図 77">
          <a:extLst>
            <a:ext uri="{FF2B5EF4-FFF2-40B4-BE49-F238E27FC236}">
              <a16:creationId xmlns:a16="http://schemas.microsoft.com/office/drawing/2014/main" id="{C3CF164D-C7E3-4AB0-82CB-781919030673}"/>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500673" y="93668606"/>
          <a:ext cx="7772400" cy="3925110"/>
        </a:xfrm>
        <a:prstGeom prst="rect">
          <a:avLst/>
        </a:prstGeom>
      </xdr:spPr>
    </xdr:pic>
    <xdr:clientData/>
  </xdr:twoCellAnchor>
  <xdr:twoCellAnchor editAs="oneCell">
    <xdr:from>
      <xdr:col>1</xdr:col>
      <xdr:colOff>0</xdr:colOff>
      <xdr:row>553</xdr:row>
      <xdr:rowOff>0</xdr:rowOff>
    </xdr:from>
    <xdr:to>
      <xdr:col>13</xdr:col>
      <xdr:colOff>439371</xdr:colOff>
      <xdr:row>575</xdr:row>
      <xdr:rowOff>29629</xdr:rowOff>
    </xdr:to>
    <xdr:pic>
      <xdr:nvPicPr>
        <xdr:cNvPr id="80" name="図 79">
          <a:extLst>
            <a:ext uri="{FF2B5EF4-FFF2-40B4-BE49-F238E27FC236}">
              <a16:creationId xmlns:a16="http://schemas.microsoft.com/office/drawing/2014/main" id="{82007313-0795-4162-B499-77E2EC84255A}"/>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500673" y="97918221"/>
          <a:ext cx="7772400" cy="3925110"/>
        </a:xfrm>
        <a:prstGeom prst="rect">
          <a:avLst/>
        </a:prstGeom>
      </xdr:spPr>
    </xdr:pic>
    <xdr:clientData/>
  </xdr:twoCellAnchor>
  <xdr:twoCellAnchor editAs="oneCell">
    <xdr:from>
      <xdr:col>1</xdr:col>
      <xdr:colOff>0</xdr:colOff>
      <xdr:row>577</xdr:row>
      <xdr:rowOff>0</xdr:rowOff>
    </xdr:from>
    <xdr:to>
      <xdr:col>13</xdr:col>
      <xdr:colOff>439371</xdr:colOff>
      <xdr:row>599</xdr:row>
      <xdr:rowOff>29630</xdr:rowOff>
    </xdr:to>
    <xdr:pic>
      <xdr:nvPicPr>
        <xdr:cNvPr id="84" name="図 83">
          <a:extLst>
            <a:ext uri="{FF2B5EF4-FFF2-40B4-BE49-F238E27FC236}">
              <a16:creationId xmlns:a16="http://schemas.microsoft.com/office/drawing/2014/main" id="{D18F084C-B6CF-4CA1-96FE-FBC7956FBAEB}"/>
            </a:ext>
          </a:extLst>
        </xdr:cNvPr>
        <xdr:cNvPicPr>
          <a:picLocks noChangeAspect="1"/>
        </xdr:cNvPicPr>
      </xdr:nvPicPr>
      <xdr:blipFill>
        <a:blip xmlns:r="http://schemas.openxmlformats.org/officeDocument/2006/relationships" r:embed="rId25">
          <a:extLst>
            <a:ext uri="{28A0092B-C50C-407E-A947-70E740481C1C}">
              <a14:useLocalDpi xmlns:a14="http://schemas.microsoft.com/office/drawing/2010/main" val="0"/>
            </a:ext>
          </a:extLst>
        </a:blip>
        <a:stretch>
          <a:fillRect/>
        </a:stretch>
      </xdr:blipFill>
      <xdr:spPr>
        <a:xfrm>
          <a:off x="500673" y="102167837"/>
          <a:ext cx="7772400" cy="3925110"/>
        </a:xfrm>
        <a:prstGeom prst="rect">
          <a:avLst/>
        </a:prstGeom>
      </xdr:spPr>
    </xdr:pic>
    <xdr:clientData/>
  </xdr:twoCellAnchor>
  <xdr:twoCellAnchor editAs="oneCell">
    <xdr:from>
      <xdr:col>1</xdr:col>
      <xdr:colOff>0</xdr:colOff>
      <xdr:row>601</xdr:row>
      <xdr:rowOff>0</xdr:rowOff>
    </xdr:from>
    <xdr:to>
      <xdr:col>13</xdr:col>
      <xdr:colOff>439371</xdr:colOff>
      <xdr:row>623</xdr:row>
      <xdr:rowOff>29629</xdr:rowOff>
    </xdr:to>
    <xdr:pic>
      <xdr:nvPicPr>
        <xdr:cNvPr id="86" name="図 85">
          <a:extLst>
            <a:ext uri="{FF2B5EF4-FFF2-40B4-BE49-F238E27FC236}">
              <a16:creationId xmlns:a16="http://schemas.microsoft.com/office/drawing/2014/main" id="{3713937D-B54E-4AA1-A237-30279429A82F}"/>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500673" y="106417452"/>
          <a:ext cx="7772400" cy="3925110"/>
        </a:xfrm>
        <a:prstGeom prst="rect">
          <a:avLst/>
        </a:prstGeom>
      </xdr:spPr>
    </xdr:pic>
    <xdr:clientData/>
  </xdr:twoCellAnchor>
  <xdr:twoCellAnchor editAs="oneCell">
    <xdr:from>
      <xdr:col>1</xdr:col>
      <xdr:colOff>0</xdr:colOff>
      <xdr:row>625</xdr:row>
      <xdr:rowOff>0</xdr:rowOff>
    </xdr:from>
    <xdr:to>
      <xdr:col>13</xdr:col>
      <xdr:colOff>439371</xdr:colOff>
      <xdr:row>647</xdr:row>
      <xdr:rowOff>29629</xdr:rowOff>
    </xdr:to>
    <xdr:pic>
      <xdr:nvPicPr>
        <xdr:cNvPr id="88" name="図 87">
          <a:extLst>
            <a:ext uri="{FF2B5EF4-FFF2-40B4-BE49-F238E27FC236}">
              <a16:creationId xmlns:a16="http://schemas.microsoft.com/office/drawing/2014/main" id="{1F864D52-45D3-4731-A839-3C548E824AD5}"/>
            </a:ext>
          </a:extLst>
        </xdr:cNvPr>
        <xdr:cNvPicPr>
          <a:picLocks noChangeAspect="1"/>
        </xdr:cNvPicPr>
      </xdr:nvPicPr>
      <xdr:blipFill>
        <a:blip xmlns:r="http://schemas.openxmlformats.org/officeDocument/2006/relationships" r:embed="rId27">
          <a:extLst>
            <a:ext uri="{28A0092B-C50C-407E-A947-70E740481C1C}">
              <a14:useLocalDpi xmlns:a14="http://schemas.microsoft.com/office/drawing/2010/main" val="0"/>
            </a:ext>
          </a:extLst>
        </a:blip>
        <a:stretch>
          <a:fillRect/>
        </a:stretch>
      </xdr:blipFill>
      <xdr:spPr>
        <a:xfrm>
          <a:off x="500673" y="110667067"/>
          <a:ext cx="7772400" cy="3925110"/>
        </a:xfrm>
        <a:prstGeom prst="rect">
          <a:avLst/>
        </a:prstGeom>
      </xdr:spPr>
    </xdr:pic>
    <xdr:clientData/>
  </xdr:twoCellAnchor>
  <xdr:twoCellAnchor editAs="oneCell">
    <xdr:from>
      <xdr:col>1</xdr:col>
      <xdr:colOff>0</xdr:colOff>
      <xdr:row>649</xdr:row>
      <xdr:rowOff>0</xdr:rowOff>
    </xdr:from>
    <xdr:to>
      <xdr:col>13</xdr:col>
      <xdr:colOff>439371</xdr:colOff>
      <xdr:row>671</xdr:row>
      <xdr:rowOff>29630</xdr:rowOff>
    </xdr:to>
    <xdr:pic>
      <xdr:nvPicPr>
        <xdr:cNvPr id="90" name="図 89">
          <a:extLst>
            <a:ext uri="{FF2B5EF4-FFF2-40B4-BE49-F238E27FC236}">
              <a16:creationId xmlns:a16="http://schemas.microsoft.com/office/drawing/2014/main" id="{8448C750-C7CF-4BC3-8BCA-556123287781}"/>
            </a:ext>
          </a:extLst>
        </xdr:cNvPr>
        <xdr:cNvPicPr>
          <a:picLocks noChangeAspect="1"/>
        </xdr:cNvPicPr>
      </xdr:nvPicPr>
      <xdr:blipFill>
        <a:blip xmlns:r="http://schemas.openxmlformats.org/officeDocument/2006/relationships" r:embed="rId28">
          <a:extLst>
            <a:ext uri="{28A0092B-C50C-407E-A947-70E740481C1C}">
              <a14:useLocalDpi xmlns:a14="http://schemas.microsoft.com/office/drawing/2010/main" val="0"/>
            </a:ext>
          </a:extLst>
        </a:blip>
        <a:stretch>
          <a:fillRect/>
        </a:stretch>
      </xdr:blipFill>
      <xdr:spPr>
        <a:xfrm>
          <a:off x="500673" y="114916683"/>
          <a:ext cx="7772400" cy="3925110"/>
        </a:xfrm>
        <a:prstGeom prst="rect">
          <a:avLst/>
        </a:prstGeom>
      </xdr:spPr>
    </xdr:pic>
    <xdr:clientData/>
  </xdr:twoCellAnchor>
  <xdr:twoCellAnchor editAs="oneCell">
    <xdr:from>
      <xdr:col>1</xdr:col>
      <xdr:colOff>0</xdr:colOff>
      <xdr:row>673</xdr:row>
      <xdr:rowOff>0</xdr:rowOff>
    </xdr:from>
    <xdr:to>
      <xdr:col>13</xdr:col>
      <xdr:colOff>439371</xdr:colOff>
      <xdr:row>695</xdr:row>
      <xdr:rowOff>29629</xdr:rowOff>
    </xdr:to>
    <xdr:pic>
      <xdr:nvPicPr>
        <xdr:cNvPr id="92" name="図 91">
          <a:extLst>
            <a:ext uri="{FF2B5EF4-FFF2-40B4-BE49-F238E27FC236}">
              <a16:creationId xmlns:a16="http://schemas.microsoft.com/office/drawing/2014/main" id="{B3083FBE-DF91-4F42-8FE8-E13A34E7AD91}"/>
            </a:ext>
          </a:extLst>
        </xdr:cNvPr>
        <xdr:cNvPicPr>
          <a:picLocks noChangeAspect="1"/>
        </xdr:cNvPicPr>
      </xdr:nvPicPr>
      <xdr:blipFill>
        <a:blip xmlns:r="http://schemas.openxmlformats.org/officeDocument/2006/relationships" r:embed="rId29">
          <a:extLst>
            <a:ext uri="{28A0092B-C50C-407E-A947-70E740481C1C}">
              <a14:useLocalDpi xmlns:a14="http://schemas.microsoft.com/office/drawing/2010/main" val="0"/>
            </a:ext>
          </a:extLst>
        </a:blip>
        <a:stretch>
          <a:fillRect/>
        </a:stretch>
      </xdr:blipFill>
      <xdr:spPr>
        <a:xfrm>
          <a:off x="500673" y="119166298"/>
          <a:ext cx="7772400" cy="3925110"/>
        </a:xfrm>
        <a:prstGeom prst="rect">
          <a:avLst/>
        </a:prstGeom>
      </xdr:spPr>
    </xdr:pic>
    <xdr:clientData/>
  </xdr:twoCellAnchor>
  <xdr:twoCellAnchor editAs="oneCell">
    <xdr:from>
      <xdr:col>1</xdr:col>
      <xdr:colOff>0</xdr:colOff>
      <xdr:row>697</xdr:row>
      <xdr:rowOff>0</xdr:rowOff>
    </xdr:from>
    <xdr:to>
      <xdr:col>13</xdr:col>
      <xdr:colOff>439371</xdr:colOff>
      <xdr:row>719</xdr:row>
      <xdr:rowOff>29629</xdr:rowOff>
    </xdr:to>
    <xdr:pic>
      <xdr:nvPicPr>
        <xdr:cNvPr id="94" name="図 93">
          <a:extLst>
            <a:ext uri="{FF2B5EF4-FFF2-40B4-BE49-F238E27FC236}">
              <a16:creationId xmlns:a16="http://schemas.microsoft.com/office/drawing/2014/main" id="{79C2CF3F-5E17-40BC-8795-5B1B9E33C333}"/>
            </a:ext>
          </a:extLst>
        </xdr:cNvPr>
        <xdr:cNvPicPr>
          <a:picLocks noChangeAspect="1"/>
        </xdr:cNvPicPr>
      </xdr:nvPicPr>
      <xdr:blipFill>
        <a:blip xmlns:r="http://schemas.openxmlformats.org/officeDocument/2006/relationships" r:embed="rId30">
          <a:extLst>
            <a:ext uri="{28A0092B-C50C-407E-A947-70E740481C1C}">
              <a14:useLocalDpi xmlns:a14="http://schemas.microsoft.com/office/drawing/2010/main" val="0"/>
            </a:ext>
          </a:extLst>
        </a:blip>
        <a:stretch>
          <a:fillRect/>
        </a:stretch>
      </xdr:blipFill>
      <xdr:spPr>
        <a:xfrm>
          <a:off x="500673" y="123415913"/>
          <a:ext cx="7772400" cy="3925110"/>
        </a:xfrm>
        <a:prstGeom prst="rect">
          <a:avLst/>
        </a:prstGeom>
      </xdr:spPr>
    </xdr:pic>
    <xdr:clientData/>
  </xdr:twoCellAnchor>
  <xdr:twoCellAnchor editAs="oneCell">
    <xdr:from>
      <xdr:col>1</xdr:col>
      <xdr:colOff>0</xdr:colOff>
      <xdr:row>721</xdr:row>
      <xdr:rowOff>0</xdr:rowOff>
    </xdr:from>
    <xdr:to>
      <xdr:col>13</xdr:col>
      <xdr:colOff>439371</xdr:colOff>
      <xdr:row>743</xdr:row>
      <xdr:rowOff>29629</xdr:rowOff>
    </xdr:to>
    <xdr:pic>
      <xdr:nvPicPr>
        <xdr:cNvPr id="96" name="図 95">
          <a:extLst>
            <a:ext uri="{FF2B5EF4-FFF2-40B4-BE49-F238E27FC236}">
              <a16:creationId xmlns:a16="http://schemas.microsoft.com/office/drawing/2014/main" id="{C939F089-ED78-417E-9559-A462A9229B26}"/>
            </a:ext>
          </a:extLst>
        </xdr:cNvPr>
        <xdr:cNvPicPr>
          <a:picLocks noChangeAspect="1"/>
        </xdr:cNvPicPr>
      </xdr:nvPicPr>
      <xdr:blipFill>
        <a:blip xmlns:r="http://schemas.openxmlformats.org/officeDocument/2006/relationships" r:embed="rId31">
          <a:extLst>
            <a:ext uri="{28A0092B-C50C-407E-A947-70E740481C1C}">
              <a14:useLocalDpi xmlns:a14="http://schemas.microsoft.com/office/drawing/2010/main" val="0"/>
            </a:ext>
          </a:extLst>
        </a:blip>
        <a:stretch>
          <a:fillRect/>
        </a:stretch>
      </xdr:blipFill>
      <xdr:spPr>
        <a:xfrm>
          <a:off x="500673" y="127665529"/>
          <a:ext cx="7772400" cy="3925110"/>
        </a:xfrm>
        <a:prstGeom prst="rect">
          <a:avLst/>
        </a:prstGeom>
      </xdr:spPr>
    </xdr:pic>
    <xdr:clientData/>
  </xdr:twoCellAnchor>
  <xdr:twoCellAnchor editAs="oneCell">
    <xdr:from>
      <xdr:col>1</xdr:col>
      <xdr:colOff>0</xdr:colOff>
      <xdr:row>745</xdr:row>
      <xdr:rowOff>0</xdr:rowOff>
    </xdr:from>
    <xdr:to>
      <xdr:col>13</xdr:col>
      <xdr:colOff>439371</xdr:colOff>
      <xdr:row>767</xdr:row>
      <xdr:rowOff>29629</xdr:rowOff>
    </xdr:to>
    <xdr:pic>
      <xdr:nvPicPr>
        <xdr:cNvPr id="98" name="図 97">
          <a:extLst>
            <a:ext uri="{FF2B5EF4-FFF2-40B4-BE49-F238E27FC236}">
              <a16:creationId xmlns:a16="http://schemas.microsoft.com/office/drawing/2014/main" id="{FD5CAE07-7FF1-4ECB-8D3B-496BD8B08259}"/>
            </a:ext>
          </a:extLst>
        </xdr:cNvPr>
        <xdr:cNvPicPr>
          <a:picLocks noChangeAspect="1"/>
        </xdr:cNvPicPr>
      </xdr:nvPicPr>
      <xdr:blipFill>
        <a:blip xmlns:r="http://schemas.openxmlformats.org/officeDocument/2006/relationships" r:embed="rId32">
          <a:extLst>
            <a:ext uri="{28A0092B-C50C-407E-A947-70E740481C1C}">
              <a14:useLocalDpi xmlns:a14="http://schemas.microsoft.com/office/drawing/2010/main" val="0"/>
            </a:ext>
          </a:extLst>
        </a:blip>
        <a:stretch>
          <a:fillRect/>
        </a:stretch>
      </xdr:blipFill>
      <xdr:spPr>
        <a:xfrm>
          <a:off x="500673" y="131915144"/>
          <a:ext cx="7772400" cy="3925110"/>
        </a:xfrm>
        <a:prstGeom prst="rect">
          <a:avLst/>
        </a:prstGeom>
      </xdr:spPr>
    </xdr:pic>
    <xdr:clientData/>
  </xdr:twoCellAnchor>
  <xdr:twoCellAnchor editAs="oneCell">
    <xdr:from>
      <xdr:col>1</xdr:col>
      <xdr:colOff>0</xdr:colOff>
      <xdr:row>769</xdr:row>
      <xdr:rowOff>0</xdr:rowOff>
    </xdr:from>
    <xdr:to>
      <xdr:col>13</xdr:col>
      <xdr:colOff>439371</xdr:colOff>
      <xdr:row>791</xdr:row>
      <xdr:rowOff>29630</xdr:rowOff>
    </xdr:to>
    <xdr:pic>
      <xdr:nvPicPr>
        <xdr:cNvPr id="100" name="図 99">
          <a:extLst>
            <a:ext uri="{FF2B5EF4-FFF2-40B4-BE49-F238E27FC236}">
              <a16:creationId xmlns:a16="http://schemas.microsoft.com/office/drawing/2014/main" id="{8C5B57D9-F791-4872-82A6-7C96CDFDD884}"/>
            </a:ext>
          </a:extLst>
        </xdr:cNvPr>
        <xdr:cNvPicPr>
          <a:picLocks noChangeAspect="1"/>
        </xdr:cNvPicPr>
      </xdr:nvPicPr>
      <xdr:blipFill>
        <a:blip xmlns:r="http://schemas.openxmlformats.org/officeDocument/2006/relationships" r:embed="rId33">
          <a:extLst>
            <a:ext uri="{28A0092B-C50C-407E-A947-70E740481C1C}">
              <a14:useLocalDpi xmlns:a14="http://schemas.microsoft.com/office/drawing/2010/main" val="0"/>
            </a:ext>
          </a:extLst>
        </a:blip>
        <a:stretch>
          <a:fillRect/>
        </a:stretch>
      </xdr:blipFill>
      <xdr:spPr>
        <a:xfrm>
          <a:off x="500673" y="136164760"/>
          <a:ext cx="7772400" cy="3925110"/>
        </a:xfrm>
        <a:prstGeom prst="rect">
          <a:avLst/>
        </a:prstGeom>
      </xdr:spPr>
    </xdr:pic>
    <xdr:clientData/>
  </xdr:twoCellAnchor>
  <xdr:twoCellAnchor editAs="oneCell">
    <xdr:from>
      <xdr:col>1</xdr:col>
      <xdr:colOff>0</xdr:colOff>
      <xdr:row>793</xdr:row>
      <xdr:rowOff>0</xdr:rowOff>
    </xdr:from>
    <xdr:to>
      <xdr:col>13</xdr:col>
      <xdr:colOff>439371</xdr:colOff>
      <xdr:row>815</xdr:row>
      <xdr:rowOff>29629</xdr:rowOff>
    </xdr:to>
    <xdr:pic>
      <xdr:nvPicPr>
        <xdr:cNvPr id="102" name="図 101">
          <a:extLst>
            <a:ext uri="{FF2B5EF4-FFF2-40B4-BE49-F238E27FC236}">
              <a16:creationId xmlns:a16="http://schemas.microsoft.com/office/drawing/2014/main" id="{087191ED-CD8F-428E-B78A-F4CFE32E6373}"/>
            </a:ext>
          </a:extLst>
        </xdr:cNvPr>
        <xdr:cNvPicPr>
          <a:picLocks noChangeAspect="1"/>
        </xdr:cNvPicPr>
      </xdr:nvPicPr>
      <xdr:blipFill>
        <a:blip xmlns:r="http://schemas.openxmlformats.org/officeDocument/2006/relationships" r:embed="rId34">
          <a:extLst>
            <a:ext uri="{28A0092B-C50C-407E-A947-70E740481C1C}">
              <a14:useLocalDpi xmlns:a14="http://schemas.microsoft.com/office/drawing/2010/main" val="0"/>
            </a:ext>
          </a:extLst>
        </a:blip>
        <a:stretch>
          <a:fillRect/>
        </a:stretch>
      </xdr:blipFill>
      <xdr:spPr>
        <a:xfrm>
          <a:off x="500673" y="140414375"/>
          <a:ext cx="7772400" cy="3925110"/>
        </a:xfrm>
        <a:prstGeom prst="rect">
          <a:avLst/>
        </a:prstGeom>
      </xdr:spPr>
    </xdr:pic>
    <xdr:clientData/>
  </xdr:twoCellAnchor>
  <xdr:twoCellAnchor editAs="oneCell">
    <xdr:from>
      <xdr:col>1</xdr:col>
      <xdr:colOff>0</xdr:colOff>
      <xdr:row>817</xdr:row>
      <xdr:rowOff>0</xdr:rowOff>
    </xdr:from>
    <xdr:to>
      <xdr:col>13</xdr:col>
      <xdr:colOff>439371</xdr:colOff>
      <xdr:row>839</xdr:row>
      <xdr:rowOff>29629</xdr:rowOff>
    </xdr:to>
    <xdr:pic>
      <xdr:nvPicPr>
        <xdr:cNvPr id="104" name="図 103">
          <a:extLst>
            <a:ext uri="{FF2B5EF4-FFF2-40B4-BE49-F238E27FC236}">
              <a16:creationId xmlns:a16="http://schemas.microsoft.com/office/drawing/2014/main" id="{1E19156B-58AF-49C9-A9E4-2BA8B96708C5}"/>
            </a:ext>
          </a:extLst>
        </xdr:cNvPr>
        <xdr:cNvPicPr>
          <a:picLocks noChangeAspect="1"/>
        </xdr:cNvPicPr>
      </xdr:nvPicPr>
      <xdr:blipFill>
        <a:blip xmlns:r="http://schemas.openxmlformats.org/officeDocument/2006/relationships" r:embed="rId35">
          <a:extLst>
            <a:ext uri="{28A0092B-C50C-407E-A947-70E740481C1C}">
              <a14:useLocalDpi xmlns:a14="http://schemas.microsoft.com/office/drawing/2010/main" val="0"/>
            </a:ext>
          </a:extLst>
        </a:blip>
        <a:stretch>
          <a:fillRect/>
        </a:stretch>
      </xdr:blipFill>
      <xdr:spPr>
        <a:xfrm>
          <a:off x="500673" y="144663990"/>
          <a:ext cx="7772400" cy="3925110"/>
        </a:xfrm>
        <a:prstGeom prst="rect">
          <a:avLst/>
        </a:prstGeom>
      </xdr:spPr>
    </xdr:pic>
    <xdr:clientData/>
  </xdr:twoCellAnchor>
  <xdr:twoCellAnchor editAs="oneCell">
    <xdr:from>
      <xdr:col>1</xdr:col>
      <xdr:colOff>0</xdr:colOff>
      <xdr:row>841</xdr:row>
      <xdr:rowOff>0</xdr:rowOff>
    </xdr:from>
    <xdr:to>
      <xdr:col>13</xdr:col>
      <xdr:colOff>439371</xdr:colOff>
      <xdr:row>863</xdr:row>
      <xdr:rowOff>29629</xdr:rowOff>
    </xdr:to>
    <xdr:pic>
      <xdr:nvPicPr>
        <xdr:cNvPr id="106" name="図 105">
          <a:extLst>
            <a:ext uri="{FF2B5EF4-FFF2-40B4-BE49-F238E27FC236}">
              <a16:creationId xmlns:a16="http://schemas.microsoft.com/office/drawing/2014/main" id="{0CFFDBB9-C185-4AA4-803D-C74ED9DD81D7}"/>
            </a:ext>
          </a:extLst>
        </xdr:cNvPr>
        <xdr:cNvPicPr>
          <a:picLocks noChangeAspect="1"/>
        </xdr:cNvPicPr>
      </xdr:nvPicPr>
      <xdr:blipFill>
        <a:blip xmlns:r="http://schemas.openxmlformats.org/officeDocument/2006/relationships" r:embed="rId36">
          <a:extLst>
            <a:ext uri="{28A0092B-C50C-407E-A947-70E740481C1C}">
              <a14:useLocalDpi xmlns:a14="http://schemas.microsoft.com/office/drawing/2010/main" val="0"/>
            </a:ext>
          </a:extLst>
        </a:blip>
        <a:stretch>
          <a:fillRect/>
        </a:stretch>
      </xdr:blipFill>
      <xdr:spPr>
        <a:xfrm>
          <a:off x="500673" y="148913606"/>
          <a:ext cx="7772400" cy="3925110"/>
        </a:xfrm>
        <a:prstGeom prst="rect">
          <a:avLst/>
        </a:prstGeom>
      </xdr:spPr>
    </xdr:pic>
    <xdr:clientData/>
  </xdr:twoCellAnchor>
  <xdr:twoCellAnchor editAs="oneCell">
    <xdr:from>
      <xdr:col>1</xdr:col>
      <xdr:colOff>0</xdr:colOff>
      <xdr:row>865</xdr:row>
      <xdr:rowOff>0</xdr:rowOff>
    </xdr:from>
    <xdr:to>
      <xdr:col>13</xdr:col>
      <xdr:colOff>439371</xdr:colOff>
      <xdr:row>887</xdr:row>
      <xdr:rowOff>29629</xdr:rowOff>
    </xdr:to>
    <xdr:pic>
      <xdr:nvPicPr>
        <xdr:cNvPr id="108" name="図 107">
          <a:extLst>
            <a:ext uri="{FF2B5EF4-FFF2-40B4-BE49-F238E27FC236}">
              <a16:creationId xmlns:a16="http://schemas.microsoft.com/office/drawing/2014/main" id="{21D1A4E8-B52A-47ED-AE22-A19F5D7FB1BE}"/>
            </a:ext>
          </a:extLst>
        </xdr:cNvPr>
        <xdr:cNvPicPr>
          <a:picLocks noChangeAspect="1"/>
        </xdr:cNvPicPr>
      </xdr:nvPicPr>
      <xdr:blipFill>
        <a:blip xmlns:r="http://schemas.openxmlformats.org/officeDocument/2006/relationships" r:embed="rId37">
          <a:extLst>
            <a:ext uri="{28A0092B-C50C-407E-A947-70E740481C1C}">
              <a14:useLocalDpi xmlns:a14="http://schemas.microsoft.com/office/drawing/2010/main" val="0"/>
            </a:ext>
          </a:extLst>
        </a:blip>
        <a:stretch>
          <a:fillRect/>
        </a:stretch>
      </xdr:blipFill>
      <xdr:spPr>
        <a:xfrm>
          <a:off x="500673" y="153163221"/>
          <a:ext cx="7772400" cy="3925110"/>
        </a:xfrm>
        <a:prstGeom prst="rect">
          <a:avLst/>
        </a:prstGeom>
      </xdr:spPr>
    </xdr:pic>
    <xdr:clientData/>
  </xdr:twoCellAnchor>
  <xdr:twoCellAnchor editAs="oneCell">
    <xdr:from>
      <xdr:col>1</xdr:col>
      <xdr:colOff>0</xdr:colOff>
      <xdr:row>889</xdr:row>
      <xdr:rowOff>0</xdr:rowOff>
    </xdr:from>
    <xdr:to>
      <xdr:col>13</xdr:col>
      <xdr:colOff>439371</xdr:colOff>
      <xdr:row>911</xdr:row>
      <xdr:rowOff>29630</xdr:rowOff>
    </xdr:to>
    <xdr:pic>
      <xdr:nvPicPr>
        <xdr:cNvPr id="110" name="図 109">
          <a:extLst>
            <a:ext uri="{FF2B5EF4-FFF2-40B4-BE49-F238E27FC236}">
              <a16:creationId xmlns:a16="http://schemas.microsoft.com/office/drawing/2014/main" id="{D4AC5CA9-3076-4EC4-85BB-325AA0B0BDB9}"/>
            </a:ext>
          </a:extLst>
        </xdr:cNvPr>
        <xdr:cNvPicPr>
          <a:picLocks noChangeAspect="1"/>
        </xdr:cNvPicPr>
      </xdr:nvPicPr>
      <xdr:blipFill>
        <a:blip xmlns:r="http://schemas.openxmlformats.org/officeDocument/2006/relationships" r:embed="rId38">
          <a:extLst>
            <a:ext uri="{28A0092B-C50C-407E-A947-70E740481C1C}">
              <a14:useLocalDpi xmlns:a14="http://schemas.microsoft.com/office/drawing/2010/main" val="0"/>
            </a:ext>
          </a:extLst>
        </a:blip>
        <a:stretch>
          <a:fillRect/>
        </a:stretch>
      </xdr:blipFill>
      <xdr:spPr>
        <a:xfrm>
          <a:off x="500673" y="157412837"/>
          <a:ext cx="7772400" cy="3925110"/>
        </a:xfrm>
        <a:prstGeom prst="rect">
          <a:avLst/>
        </a:prstGeom>
      </xdr:spPr>
    </xdr:pic>
    <xdr:clientData/>
  </xdr:twoCellAnchor>
  <xdr:twoCellAnchor editAs="oneCell">
    <xdr:from>
      <xdr:col>1</xdr:col>
      <xdr:colOff>0</xdr:colOff>
      <xdr:row>913</xdr:row>
      <xdr:rowOff>0</xdr:rowOff>
    </xdr:from>
    <xdr:to>
      <xdr:col>13</xdr:col>
      <xdr:colOff>439371</xdr:colOff>
      <xdr:row>935</xdr:row>
      <xdr:rowOff>29629</xdr:rowOff>
    </xdr:to>
    <xdr:pic>
      <xdr:nvPicPr>
        <xdr:cNvPr id="112" name="図 111">
          <a:extLst>
            <a:ext uri="{FF2B5EF4-FFF2-40B4-BE49-F238E27FC236}">
              <a16:creationId xmlns:a16="http://schemas.microsoft.com/office/drawing/2014/main" id="{40349596-2E4D-43A2-B3A7-748868E35EB4}"/>
            </a:ext>
          </a:extLst>
        </xdr:cNvPr>
        <xdr:cNvPicPr>
          <a:picLocks noChangeAspect="1"/>
        </xdr:cNvPicPr>
      </xdr:nvPicPr>
      <xdr:blipFill>
        <a:blip xmlns:r="http://schemas.openxmlformats.org/officeDocument/2006/relationships" r:embed="rId39">
          <a:extLst>
            <a:ext uri="{28A0092B-C50C-407E-A947-70E740481C1C}">
              <a14:useLocalDpi xmlns:a14="http://schemas.microsoft.com/office/drawing/2010/main" val="0"/>
            </a:ext>
          </a:extLst>
        </a:blip>
        <a:stretch>
          <a:fillRect/>
        </a:stretch>
      </xdr:blipFill>
      <xdr:spPr>
        <a:xfrm>
          <a:off x="500673" y="161662452"/>
          <a:ext cx="7772400" cy="3925110"/>
        </a:xfrm>
        <a:prstGeom prst="rect">
          <a:avLst/>
        </a:prstGeom>
      </xdr:spPr>
    </xdr:pic>
    <xdr:clientData/>
  </xdr:twoCellAnchor>
  <xdr:twoCellAnchor editAs="oneCell">
    <xdr:from>
      <xdr:col>1</xdr:col>
      <xdr:colOff>0</xdr:colOff>
      <xdr:row>937</xdr:row>
      <xdr:rowOff>0</xdr:rowOff>
    </xdr:from>
    <xdr:to>
      <xdr:col>13</xdr:col>
      <xdr:colOff>439371</xdr:colOff>
      <xdr:row>959</xdr:row>
      <xdr:rowOff>29629</xdr:rowOff>
    </xdr:to>
    <xdr:pic>
      <xdr:nvPicPr>
        <xdr:cNvPr id="114" name="図 113">
          <a:extLst>
            <a:ext uri="{FF2B5EF4-FFF2-40B4-BE49-F238E27FC236}">
              <a16:creationId xmlns:a16="http://schemas.microsoft.com/office/drawing/2014/main" id="{C2B173A9-281A-4A2A-8F32-21D6384F6955}"/>
            </a:ext>
          </a:extLst>
        </xdr:cNvPr>
        <xdr:cNvPicPr>
          <a:picLocks noChangeAspect="1"/>
        </xdr:cNvPicPr>
      </xdr:nvPicPr>
      <xdr:blipFill>
        <a:blip xmlns:r="http://schemas.openxmlformats.org/officeDocument/2006/relationships" r:embed="rId40">
          <a:extLst>
            <a:ext uri="{28A0092B-C50C-407E-A947-70E740481C1C}">
              <a14:useLocalDpi xmlns:a14="http://schemas.microsoft.com/office/drawing/2010/main" val="0"/>
            </a:ext>
          </a:extLst>
        </a:blip>
        <a:stretch>
          <a:fillRect/>
        </a:stretch>
      </xdr:blipFill>
      <xdr:spPr>
        <a:xfrm>
          <a:off x="500673" y="165912067"/>
          <a:ext cx="7772400" cy="3925110"/>
        </a:xfrm>
        <a:prstGeom prst="rect">
          <a:avLst/>
        </a:prstGeom>
      </xdr:spPr>
    </xdr:pic>
    <xdr:clientData/>
  </xdr:twoCellAnchor>
  <xdr:twoCellAnchor editAs="oneCell">
    <xdr:from>
      <xdr:col>1</xdr:col>
      <xdr:colOff>0</xdr:colOff>
      <xdr:row>961</xdr:row>
      <xdr:rowOff>0</xdr:rowOff>
    </xdr:from>
    <xdr:to>
      <xdr:col>13</xdr:col>
      <xdr:colOff>439371</xdr:colOff>
      <xdr:row>983</xdr:row>
      <xdr:rowOff>29630</xdr:rowOff>
    </xdr:to>
    <xdr:pic>
      <xdr:nvPicPr>
        <xdr:cNvPr id="116" name="図 115">
          <a:extLst>
            <a:ext uri="{FF2B5EF4-FFF2-40B4-BE49-F238E27FC236}">
              <a16:creationId xmlns:a16="http://schemas.microsoft.com/office/drawing/2014/main" id="{8D777A4A-191A-412A-A3D4-416B7772E950}"/>
            </a:ext>
          </a:extLst>
        </xdr:cNvPr>
        <xdr:cNvPicPr>
          <a:picLocks noChangeAspect="1"/>
        </xdr:cNvPicPr>
      </xdr:nvPicPr>
      <xdr:blipFill>
        <a:blip xmlns:r="http://schemas.openxmlformats.org/officeDocument/2006/relationships" r:embed="rId41">
          <a:extLst>
            <a:ext uri="{28A0092B-C50C-407E-A947-70E740481C1C}">
              <a14:useLocalDpi xmlns:a14="http://schemas.microsoft.com/office/drawing/2010/main" val="0"/>
            </a:ext>
          </a:extLst>
        </a:blip>
        <a:stretch>
          <a:fillRect/>
        </a:stretch>
      </xdr:blipFill>
      <xdr:spPr>
        <a:xfrm>
          <a:off x="500673" y="170161683"/>
          <a:ext cx="7772400" cy="3925110"/>
        </a:xfrm>
        <a:prstGeom prst="rect">
          <a:avLst/>
        </a:prstGeom>
      </xdr:spPr>
    </xdr:pic>
    <xdr:clientData/>
  </xdr:twoCellAnchor>
  <xdr:twoCellAnchor editAs="oneCell">
    <xdr:from>
      <xdr:col>1</xdr:col>
      <xdr:colOff>0</xdr:colOff>
      <xdr:row>985</xdr:row>
      <xdr:rowOff>0</xdr:rowOff>
    </xdr:from>
    <xdr:to>
      <xdr:col>13</xdr:col>
      <xdr:colOff>439371</xdr:colOff>
      <xdr:row>1007</xdr:row>
      <xdr:rowOff>29629</xdr:rowOff>
    </xdr:to>
    <xdr:pic>
      <xdr:nvPicPr>
        <xdr:cNvPr id="118" name="図 117">
          <a:extLst>
            <a:ext uri="{FF2B5EF4-FFF2-40B4-BE49-F238E27FC236}">
              <a16:creationId xmlns:a16="http://schemas.microsoft.com/office/drawing/2014/main" id="{41291351-7F2B-477A-9F90-B96A3C54C61F}"/>
            </a:ext>
          </a:extLst>
        </xdr:cNvPr>
        <xdr:cNvPicPr>
          <a:picLocks noChangeAspect="1"/>
        </xdr:cNvPicPr>
      </xdr:nvPicPr>
      <xdr:blipFill>
        <a:blip xmlns:r="http://schemas.openxmlformats.org/officeDocument/2006/relationships" r:embed="rId42">
          <a:extLst>
            <a:ext uri="{28A0092B-C50C-407E-A947-70E740481C1C}">
              <a14:useLocalDpi xmlns:a14="http://schemas.microsoft.com/office/drawing/2010/main" val="0"/>
            </a:ext>
          </a:extLst>
        </a:blip>
        <a:stretch>
          <a:fillRect/>
        </a:stretch>
      </xdr:blipFill>
      <xdr:spPr>
        <a:xfrm>
          <a:off x="500673" y="174411298"/>
          <a:ext cx="7772400" cy="3925110"/>
        </a:xfrm>
        <a:prstGeom prst="rect">
          <a:avLst/>
        </a:prstGeom>
      </xdr:spPr>
    </xdr:pic>
    <xdr:clientData/>
  </xdr:twoCellAnchor>
  <xdr:twoCellAnchor editAs="oneCell">
    <xdr:from>
      <xdr:col>1</xdr:col>
      <xdr:colOff>0</xdr:colOff>
      <xdr:row>1009</xdr:row>
      <xdr:rowOff>0</xdr:rowOff>
    </xdr:from>
    <xdr:to>
      <xdr:col>13</xdr:col>
      <xdr:colOff>439371</xdr:colOff>
      <xdr:row>1031</xdr:row>
      <xdr:rowOff>29629</xdr:rowOff>
    </xdr:to>
    <xdr:pic>
      <xdr:nvPicPr>
        <xdr:cNvPr id="120" name="図 119">
          <a:extLst>
            <a:ext uri="{FF2B5EF4-FFF2-40B4-BE49-F238E27FC236}">
              <a16:creationId xmlns:a16="http://schemas.microsoft.com/office/drawing/2014/main" id="{1B83A818-61FD-4766-80E6-37D519691693}"/>
            </a:ext>
          </a:extLst>
        </xdr:cNvPr>
        <xdr:cNvPicPr>
          <a:picLocks noChangeAspect="1"/>
        </xdr:cNvPicPr>
      </xdr:nvPicPr>
      <xdr:blipFill>
        <a:blip xmlns:r="http://schemas.openxmlformats.org/officeDocument/2006/relationships" r:embed="rId43">
          <a:extLst>
            <a:ext uri="{28A0092B-C50C-407E-A947-70E740481C1C}">
              <a14:useLocalDpi xmlns:a14="http://schemas.microsoft.com/office/drawing/2010/main" val="0"/>
            </a:ext>
          </a:extLst>
        </a:blip>
        <a:stretch>
          <a:fillRect/>
        </a:stretch>
      </xdr:blipFill>
      <xdr:spPr>
        <a:xfrm>
          <a:off x="500673" y="178660913"/>
          <a:ext cx="7772400" cy="3925110"/>
        </a:xfrm>
        <a:prstGeom prst="rect">
          <a:avLst/>
        </a:prstGeom>
      </xdr:spPr>
    </xdr:pic>
    <xdr:clientData/>
  </xdr:twoCellAnchor>
  <xdr:twoCellAnchor editAs="oneCell">
    <xdr:from>
      <xdr:col>1</xdr:col>
      <xdr:colOff>0</xdr:colOff>
      <xdr:row>1033</xdr:row>
      <xdr:rowOff>0</xdr:rowOff>
    </xdr:from>
    <xdr:to>
      <xdr:col>13</xdr:col>
      <xdr:colOff>439371</xdr:colOff>
      <xdr:row>1055</xdr:row>
      <xdr:rowOff>29629</xdr:rowOff>
    </xdr:to>
    <xdr:pic>
      <xdr:nvPicPr>
        <xdr:cNvPr id="122" name="図 121">
          <a:extLst>
            <a:ext uri="{FF2B5EF4-FFF2-40B4-BE49-F238E27FC236}">
              <a16:creationId xmlns:a16="http://schemas.microsoft.com/office/drawing/2014/main" id="{0BB6205C-0F0F-4D05-AA13-741E8822716D}"/>
            </a:ext>
          </a:extLst>
        </xdr:cNvPr>
        <xdr:cNvPicPr>
          <a:picLocks noChangeAspect="1"/>
        </xdr:cNvPicPr>
      </xdr:nvPicPr>
      <xdr:blipFill>
        <a:blip xmlns:r="http://schemas.openxmlformats.org/officeDocument/2006/relationships" r:embed="rId44">
          <a:extLst>
            <a:ext uri="{28A0092B-C50C-407E-A947-70E740481C1C}">
              <a14:useLocalDpi xmlns:a14="http://schemas.microsoft.com/office/drawing/2010/main" val="0"/>
            </a:ext>
          </a:extLst>
        </a:blip>
        <a:stretch>
          <a:fillRect/>
        </a:stretch>
      </xdr:blipFill>
      <xdr:spPr>
        <a:xfrm>
          <a:off x="500673" y="182910529"/>
          <a:ext cx="7772400" cy="3925110"/>
        </a:xfrm>
        <a:prstGeom prst="rect">
          <a:avLst/>
        </a:prstGeom>
      </xdr:spPr>
    </xdr:pic>
    <xdr:clientData/>
  </xdr:twoCellAnchor>
  <xdr:twoCellAnchor editAs="oneCell">
    <xdr:from>
      <xdr:col>1</xdr:col>
      <xdr:colOff>0</xdr:colOff>
      <xdr:row>1057</xdr:row>
      <xdr:rowOff>0</xdr:rowOff>
    </xdr:from>
    <xdr:to>
      <xdr:col>13</xdr:col>
      <xdr:colOff>439371</xdr:colOff>
      <xdr:row>1079</xdr:row>
      <xdr:rowOff>29629</xdr:rowOff>
    </xdr:to>
    <xdr:pic>
      <xdr:nvPicPr>
        <xdr:cNvPr id="124" name="図 123">
          <a:extLst>
            <a:ext uri="{FF2B5EF4-FFF2-40B4-BE49-F238E27FC236}">
              <a16:creationId xmlns:a16="http://schemas.microsoft.com/office/drawing/2014/main" id="{AFCBBBA7-FE73-489F-9498-D8386A445168}"/>
            </a:ext>
          </a:extLst>
        </xdr:cNvPr>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500673" y="187160144"/>
          <a:ext cx="7772400" cy="3925110"/>
        </a:xfrm>
        <a:prstGeom prst="rect">
          <a:avLst/>
        </a:prstGeom>
      </xdr:spPr>
    </xdr:pic>
    <xdr:clientData/>
  </xdr:twoCellAnchor>
  <xdr:twoCellAnchor editAs="oneCell">
    <xdr:from>
      <xdr:col>1</xdr:col>
      <xdr:colOff>0</xdr:colOff>
      <xdr:row>1081</xdr:row>
      <xdr:rowOff>0</xdr:rowOff>
    </xdr:from>
    <xdr:to>
      <xdr:col>13</xdr:col>
      <xdr:colOff>439371</xdr:colOff>
      <xdr:row>1103</xdr:row>
      <xdr:rowOff>29630</xdr:rowOff>
    </xdr:to>
    <xdr:pic>
      <xdr:nvPicPr>
        <xdr:cNvPr id="126" name="図 125">
          <a:extLst>
            <a:ext uri="{FF2B5EF4-FFF2-40B4-BE49-F238E27FC236}">
              <a16:creationId xmlns:a16="http://schemas.microsoft.com/office/drawing/2014/main" id="{3380C8E6-BE01-4F7D-A2C3-A70A4DCB14E2}"/>
            </a:ext>
          </a:extLst>
        </xdr:cNvPr>
        <xdr:cNvPicPr>
          <a:picLocks noChangeAspect="1"/>
        </xdr:cNvPicPr>
      </xdr:nvPicPr>
      <xdr:blipFill>
        <a:blip xmlns:r="http://schemas.openxmlformats.org/officeDocument/2006/relationships" r:embed="rId46">
          <a:extLst>
            <a:ext uri="{28A0092B-C50C-407E-A947-70E740481C1C}">
              <a14:useLocalDpi xmlns:a14="http://schemas.microsoft.com/office/drawing/2010/main" val="0"/>
            </a:ext>
          </a:extLst>
        </a:blip>
        <a:stretch>
          <a:fillRect/>
        </a:stretch>
      </xdr:blipFill>
      <xdr:spPr>
        <a:xfrm>
          <a:off x="500673" y="191409760"/>
          <a:ext cx="7772400" cy="3925110"/>
        </a:xfrm>
        <a:prstGeom prst="rect">
          <a:avLst/>
        </a:prstGeom>
      </xdr:spPr>
    </xdr:pic>
    <xdr:clientData/>
  </xdr:twoCellAnchor>
  <xdr:twoCellAnchor editAs="oneCell">
    <xdr:from>
      <xdr:col>1</xdr:col>
      <xdr:colOff>0</xdr:colOff>
      <xdr:row>1105</xdr:row>
      <xdr:rowOff>0</xdr:rowOff>
    </xdr:from>
    <xdr:to>
      <xdr:col>13</xdr:col>
      <xdr:colOff>439371</xdr:colOff>
      <xdr:row>1127</xdr:row>
      <xdr:rowOff>29629</xdr:rowOff>
    </xdr:to>
    <xdr:pic>
      <xdr:nvPicPr>
        <xdr:cNvPr id="128" name="図 127">
          <a:extLst>
            <a:ext uri="{FF2B5EF4-FFF2-40B4-BE49-F238E27FC236}">
              <a16:creationId xmlns:a16="http://schemas.microsoft.com/office/drawing/2014/main" id="{DAD9299D-70E6-420A-A87B-B0B5CD4CEE18}"/>
            </a:ext>
          </a:extLst>
        </xdr:cNvPr>
        <xdr:cNvPicPr>
          <a:picLocks noChangeAspect="1"/>
        </xdr:cNvPicPr>
      </xdr:nvPicPr>
      <xdr:blipFill>
        <a:blip xmlns:r="http://schemas.openxmlformats.org/officeDocument/2006/relationships" r:embed="rId47">
          <a:extLst>
            <a:ext uri="{28A0092B-C50C-407E-A947-70E740481C1C}">
              <a14:useLocalDpi xmlns:a14="http://schemas.microsoft.com/office/drawing/2010/main" val="0"/>
            </a:ext>
          </a:extLst>
        </a:blip>
        <a:stretch>
          <a:fillRect/>
        </a:stretch>
      </xdr:blipFill>
      <xdr:spPr>
        <a:xfrm>
          <a:off x="500673" y="195659375"/>
          <a:ext cx="7772400" cy="3925110"/>
        </a:xfrm>
        <a:prstGeom prst="rect">
          <a:avLst/>
        </a:prstGeom>
      </xdr:spPr>
    </xdr:pic>
    <xdr:clientData/>
  </xdr:twoCellAnchor>
  <xdr:twoCellAnchor editAs="oneCell">
    <xdr:from>
      <xdr:col>1</xdr:col>
      <xdr:colOff>0</xdr:colOff>
      <xdr:row>1129</xdr:row>
      <xdr:rowOff>0</xdr:rowOff>
    </xdr:from>
    <xdr:to>
      <xdr:col>13</xdr:col>
      <xdr:colOff>439371</xdr:colOff>
      <xdr:row>1151</xdr:row>
      <xdr:rowOff>29629</xdr:rowOff>
    </xdr:to>
    <xdr:pic>
      <xdr:nvPicPr>
        <xdr:cNvPr id="130" name="図 129">
          <a:extLst>
            <a:ext uri="{FF2B5EF4-FFF2-40B4-BE49-F238E27FC236}">
              <a16:creationId xmlns:a16="http://schemas.microsoft.com/office/drawing/2014/main" id="{7815CFA5-27E9-4B93-A133-95B36C87DAC5}"/>
            </a:ext>
          </a:extLst>
        </xdr:cNvPr>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500673" y="199908990"/>
          <a:ext cx="7772400" cy="3925110"/>
        </a:xfrm>
        <a:prstGeom prst="rect">
          <a:avLst/>
        </a:prstGeom>
      </xdr:spPr>
    </xdr:pic>
    <xdr:clientData/>
  </xdr:twoCellAnchor>
  <xdr:twoCellAnchor editAs="oneCell">
    <xdr:from>
      <xdr:col>1</xdr:col>
      <xdr:colOff>0</xdr:colOff>
      <xdr:row>1153</xdr:row>
      <xdr:rowOff>0</xdr:rowOff>
    </xdr:from>
    <xdr:to>
      <xdr:col>13</xdr:col>
      <xdr:colOff>439371</xdr:colOff>
      <xdr:row>1175</xdr:row>
      <xdr:rowOff>29629</xdr:rowOff>
    </xdr:to>
    <xdr:pic>
      <xdr:nvPicPr>
        <xdr:cNvPr id="132" name="図 131">
          <a:extLst>
            <a:ext uri="{FF2B5EF4-FFF2-40B4-BE49-F238E27FC236}">
              <a16:creationId xmlns:a16="http://schemas.microsoft.com/office/drawing/2014/main" id="{930C97BA-BDDB-447C-96F7-7425DBE8C085}"/>
            </a:ext>
          </a:extLst>
        </xdr:cNvPr>
        <xdr:cNvPicPr>
          <a:picLocks noChangeAspect="1"/>
        </xdr:cNvPicPr>
      </xdr:nvPicPr>
      <xdr:blipFill>
        <a:blip xmlns:r="http://schemas.openxmlformats.org/officeDocument/2006/relationships" r:embed="rId49">
          <a:extLst>
            <a:ext uri="{28A0092B-C50C-407E-A947-70E740481C1C}">
              <a14:useLocalDpi xmlns:a14="http://schemas.microsoft.com/office/drawing/2010/main" val="0"/>
            </a:ext>
          </a:extLst>
        </a:blip>
        <a:stretch>
          <a:fillRect/>
        </a:stretch>
      </xdr:blipFill>
      <xdr:spPr>
        <a:xfrm>
          <a:off x="500673" y="204158606"/>
          <a:ext cx="7772400" cy="3925110"/>
        </a:xfrm>
        <a:prstGeom prst="rect">
          <a:avLst/>
        </a:prstGeom>
      </xdr:spPr>
    </xdr:pic>
    <xdr:clientData/>
  </xdr:twoCellAnchor>
  <xdr:twoCellAnchor editAs="oneCell">
    <xdr:from>
      <xdr:col>1</xdr:col>
      <xdr:colOff>0</xdr:colOff>
      <xdr:row>1177</xdr:row>
      <xdr:rowOff>0</xdr:rowOff>
    </xdr:from>
    <xdr:to>
      <xdr:col>13</xdr:col>
      <xdr:colOff>439371</xdr:colOff>
      <xdr:row>1199</xdr:row>
      <xdr:rowOff>29629</xdr:rowOff>
    </xdr:to>
    <xdr:pic>
      <xdr:nvPicPr>
        <xdr:cNvPr id="134" name="図 133">
          <a:extLst>
            <a:ext uri="{FF2B5EF4-FFF2-40B4-BE49-F238E27FC236}">
              <a16:creationId xmlns:a16="http://schemas.microsoft.com/office/drawing/2014/main" id="{0394B145-8436-449E-AD3E-6A2426247865}"/>
            </a:ext>
          </a:extLst>
        </xdr:cNvPr>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a:off x="500673" y="208408221"/>
          <a:ext cx="7772400" cy="3925110"/>
        </a:xfrm>
        <a:prstGeom prst="rect">
          <a:avLst/>
        </a:prstGeom>
      </xdr:spPr>
    </xdr:pic>
    <xdr:clientData/>
  </xdr:twoCellAnchor>
  <xdr:twoCellAnchor>
    <xdr:from>
      <xdr:col>6</xdr:col>
      <xdr:colOff>276532</xdr:colOff>
      <xdr:row>396</xdr:row>
      <xdr:rowOff>128024</xdr:rowOff>
    </xdr:from>
    <xdr:to>
      <xdr:col>6</xdr:col>
      <xdr:colOff>281653</xdr:colOff>
      <xdr:row>399</xdr:row>
      <xdr:rowOff>81935</xdr:rowOff>
    </xdr:to>
    <xdr:cxnSp macro="">
      <xdr:nvCxnSpPr>
        <xdr:cNvPr id="136" name="直線矢印コネクタ 135">
          <a:extLst>
            <a:ext uri="{FF2B5EF4-FFF2-40B4-BE49-F238E27FC236}">
              <a16:creationId xmlns:a16="http://schemas.microsoft.com/office/drawing/2014/main" id="{0A07961F-785D-4282-B91A-2448B7FC2BF4}"/>
            </a:ext>
          </a:extLst>
        </xdr:cNvPr>
        <xdr:cNvCxnSpPr/>
      </xdr:nvCxnSpPr>
      <xdr:spPr>
        <a:xfrm flipH="1">
          <a:off x="3789516" y="71104637"/>
          <a:ext cx="5121" cy="49161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61451</xdr:colOff>
      <xdr:row>633</xdr:row>
      <xdr:rowOff>138266</xdr:rowOff>
    </xdr:from>
    <xdr:to>
      <xdr:col>6</xdr:col>
      <xdr:colOff>522339</xdr:colOff>
      <xdr:row>635</xdr:row>
      <xdr:rowOff>81936</xdr:rowOff>
    </xdr:to>
    <xdr:cxnSp macro="">
      <xdr:nvCxnSpPr>
        <xdr:cNvPr id="138" name="直線矢印コネクタ 137">
          <a:extLst>
            <a:ext uri="{FF2B5EF4-FFF2-40B4-BE49-F238E27FC236}">
              <a16:creationId xmlns:a16="http://schemas.microsoft.com/office/drawing/2014/main" id="{F6A9A44B-86AA-4FD8-9423-F417CABE25BC}"/>
            </a:ext>
          </a:extLst>
        </xdr:cNvPr>
        <xdr:cNvCxnSpPr/>
      </xdr:nvCxnSpPr>
      <xdr:spPr>
        <a:xfrm>
          <a:off x="3574435" y="113593306"/>
          <a:ext cx="460888" cy="30213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348226</xdr:colOff>
      <xdr:row>682</xdr:row>
      <xdr:rowOff>0</xdr:rowOff>
    </xdr:from>
    <xdr:to>
      <xdr:col>9</xdr:col>
      <xdr:colOff>92178</xdr:colOff>
      <xdr:row>683</xdr:row>
      <xdr:rowOff>153629</xdr:rowOff>
    </xdr:to>
    <xdr:cxnSp macro="">
      <xdr:nvCxnSpPr>
        <xdr:cNvPr id="140" name="直線矢印コネクタ 139">
          <a:extLst>
            <a:ext uri="{FF2B5EF4-FFF2-40B4-BE49-F238E27FC236}">
              <a16:creationId xmlns:a16="http://schemas.microsoft.com/office/drawing/2014/main" id="{40F946BF-A79B-4A60-9231-F0C79B2CE87E}"/>
            </a:ext>
          </a:extLst>
        </xdr:cNvPr>
        <xdr:cNvCxnSpPr/>
      </xdr:nvCxnSpPr>
      <xdr:spPr>
        <a:xfrm>
          <a:off x="5090242" y="122237500"/>
          <a:ext cx="358468" cy="33286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46088</xdr:colOff>
      <xdr:row>732</xdr:row>
      <xdr:rowOff>107540</xdr:rowOff>
    </xdr:from>
    <xdr:to>
      <xdr:col>11</xdr:col>
      <xdr:colOff>568427</xdr:colOff>
      <xdr:row>733</xdr:row>
      <xdr:rowOff>10242</xdr:rowOff>
    </xdr:to>
    <xdr:cxnSp macro="">
      <xdr:nvCxnSpPr>
        <xdr:cNvPr id="142" name="直線矢印コネクタ 141">
          <a:extLst>
            <a:ext uri="{FF2B5EF4-FFF2-40B4-BE49-F238E27FC236}">
              <a16:creationId xmlns:a16="http://schemas.microsoft.com/office/drawing/2014/main" id="{3A3BA3FF-0767-4664-B59F-D672ABDB35F2}"/>
            </a:ext>
          </a:extLst>
        </xdr:cNvPr>
        <xdr:cNvCxnSpPr/>
      </xdr:nvCxnSpPr>
      <xdr:spPr>
        <a:xfrm flipH="1">
          <a:off x="6631653" y="131306734"/>
          <a:ext cx="522339" cy="8193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460887</xdr:colOff>
      <xdr:row>898</xdr:row>
      <xdr:rowOff>112661</xdr:rowOff>
    </xdr:from>
    <xdr:to>
      <xdr:col>6</xdr:col>
      <xdr:colOff>40968</xdr:colOff>
      <xdr:row>901</xdr:row>
      <xdr:rowOff>71693</xdr:rowOff>
    </xdr:to>
    <xdr:cxnSp macro="">
      <xdr:nvCxnSpPr>
        <xdr:cNvPr id="144" name="直線矢印コネクタ 143">
          <a:extLst>
            <a:ext uri="{FF2B5EF4-FFF2-40B4-BE49-F238E27FC236}">
              <a16:creationId xmlns:a16="http://schemas.microsoft.com/office/drawing/2014/main" id="{EB89E5C8-12BD-4819-B4C4-EB225538DBAE}"/>
            </a:ext>
          </a:extLst>
        </xdr:cNvPr>
        <xdr:cNvCxnSpPr/>
      </xdr:nvCxnSpPr>
      <xdr:spPr>
        <a:xfrm flipH="1">
          <a:off x="3359355" y="161064677"/>
          <a:ext cx="194597" cy="49673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476250</xdr:colOff>
      <xdr:row>921</xdr:row>
      <xdr:rowOff>112661</xdr:rowOff>
    </xdr:from>
    <xdr:to>
      <xdr:col>5</xdr:col>
      <xdr:colOff>189476</xdr:colOff>
      <xdr:row>925</xdr:row>
      <xdr:rowOff>10242</xdr:rowOff>
    </xdr:to>
    <xdr:cxnSp macro="">
      <xdr:nvCxnSpPr>
        <xdr:cNvPr id="146" name="直線矢印コネクタ 145">
          <a:extLst>
            <a:ext uri="{FF2B5EF4-FFF2-40B4-BE49-F238E27FC236}">
              <a16:creationId xmlns:a16="http://schemas.microsoft.com/office/drawing/2014/main" id="{3BBDF374-D41E-444C-9767-C4E3918396E2}"/>
            </a:ext>
          </a:extLst>
        </xdr:cNvPr>
        <xdr:cNvCxnSpPr/>
      </xdr:nvCxnSpPr>
      <xdr:spPr>
        <a:xfrm flipH="1">
          <a:off x="2760202" y="165187056"/>
          <a:ext cx="327742" cy="614517"/>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148508</xdr:colOff>
      <xdr:row>1015</xdr:row>
      <xdr:rowOff>92177</xdr:rowOff>
    </xdr:from>
    <xdr:to>
      <xdr:col>7</xdr:col>
      <xdr:colOff>261169</xdr:colOff>
      <xdr:row>1018</xdr:row>
      <xdr:rowOff>71693</xdr:rowOff>
    </xdr:to>
    <xdr:cxnSp macro="">
      <xdr:nvCxnSpPr>
        <xdr:cNvPr id="148" name="直線矢印コネクタ 147">
          <a:extLst>
            <a:ext uri="{FF2B5EF4-FFF2-40B4-BE49-F238E27FC236}">
              <a16:creationId xmlns:a16="http://schemas.microsoft.com/office/drawing/2014/main" id="{3DD57E6F-869E-41A7-A538-A33CD315D909}"/>
            </a:ext>
          </a:extLst>
        </xdr:cNvPr>
        <xdr:cNvCxnSpPr/>
      </xdr:nvCxnSpPr>
      <xdr:spPr>
        <a:xfrm>
          <a:off x="4276008" y="182014556"/>
          <a:ext cx="112661" cy="517218"/>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tabSelected="1" zoomScale="86" zoomScaleNormal="86" workbookViewId="0">
      <pane xSplit="1" ySplit="8" topLeftCell="B9" activePane="bottomRight" state="frozen"/>
      <selection pane="topRight" activeCell="B1" sqref="B1"/>
      <selection pane="bottomLeft" activeCell="A9" sqref="A9"/>
      <selection pane="bottomRight" activeCell="P35" sqref="P35"/>
    </sheetView>
  </sheetViews>
  <sheetFormatPr defaultRowHeight="18" x14ac:dyDescent="0.55000000000000004"/>
  <cols>
    <col min="1" max="1" width="4.83203125" customWidth="1"/>
    <col min="2" max="2" width="12" customWidth="1"/>
    <col min="3" max="3" width="10.58203125" customWidth="1"/>
    <col min="4" max="6" width="8.25" customWidth="1"/>
    <col min="7" max="7" width="9.83203125" customWidth="1"/>
    <col min="10" max="15" width="7.75" customWidth="1"/>
  </cols>
  <sheetData>
    <row r="1" spans="1:18" x14ac:dyDescent="0.55000000000000004">
      <c r="A1" s="1" t="s">
        <v>7</v>
      </c>
      <c r="C1" t="s">
        <v>9</v>
      </c>
    </row>
    <row r="2" spans="1:18" x14ac:dyDescent="0.55000000000000004">
      <c r="A2" s="1" t="s">
        <v>8</v>
      </c>
      <c r="C2" t="s">
        <v>37</v>
      </c>
    </row>
    <row r="3" spans="1:18" x14ac:dyDescent="0.55000000000000004">
      <c r="A3" s="1" t="s">
        <v>11</v>
      </c>
      <c r="C3" s="29">
        <v>100000</v>
      </c>
    </row>
    <row r="4" spans="1:18" x14ac:dyDescent="0.55000000000000004">
      <c r="A4" s="1" t="s">
        <v>12</v>
      </c>
      <c r="C4" s="29" t="s">
        <v>14</v>
      </c>
    </row>
    <row r="5" spans="1:18" ht="18.5" thickBot="1" x14ac:dyDescent="0.6">
      <c r="A5" s="1" t="s">
        <v>13</v>
      </c>
      <c r="C5" s="29" t="s">
        <v>35</v>
      </c>
    </row>
    <row r="6" spans="1:18" ht="18.5" thickBot="1" x14ac:dyDescent="0.6">
      <c r="A6" s="24" t="s">
        <v>0</v>
      </c>
      <c r="B6" s="24" t="s">
        <v>1</v>
      </c>
      <c r="C6" s="24" t="s">
        <v>1</v>
      </c>
      <c r="D6" s="48" t="s">
        <v>26</v>
      </c>
      <c r="E6" s="25"/>
      <c r="F6" s="26"/>
      <c r="G6" s="78" t="s">
        <v>3</v>
      </c>
      <c r="H6" s="79"/>
      <c r="I6" s="85"/>
      <c r="J6" s="78" t="s">
        <v>24</v>
      </c>
      <c r="K6" s="79"/>
      <c r="L6" s="85"/>
      <c r="M6" s="78" t="s">
        <v>25</v>
      </c>
      <c r="N6" s="79"/>
      <c r="O6" s="85"/>
    </row>
    <row r="7" spans="1:18" ht="18.5" thickBot="1" x14ac:dyDescent="0.6">
      <c r="A7" s="27"/>
      <c r="B7" s="27" t="s">
        <v>2</v>
      </c>
      <c r="C7" s="58" t="s">
        <v>30</v>
      </c>
      <c r="D7" s="13">
        <v>1.27</v>
      </c>
      <c r="E7" s="14">
        <v>1.5</v>
      </c>
      <c r="F7" s="15">
        <v>2</v>
      </c>
      <c r="G7" s="13">
        <v>1.27</v>
      </c>
      <c r="H7" s="14">
        <v>1.5</v>
      </c>
      <c r="I7" s="15">
        <v>2</v>
      </c>
      <c r="J7" s="13">
        <v>1.27</v>
      </c>
      <c r="K7" s="14">
        <v>1.5</v>
      </c>
      <c r="L7" s="15">
        <v>2</v>
      </c>
      <c r="M7" s="13">
        <v>1.27</v>
      </c>
      <c r="N7" s="14">
        <v>1.5</v>
      </c>
      <c r="O7" s="15">
        <v>2</v>
      </c>
    </row>
    <row r="8" spans="1:18" ht="18.5" thickBot="1" x14ac:dyDescent="0.6">
      <c r="A8" s="28" t="s">
        <v>10</v>
      </c>
      <c r="B8" s="12"/>
      <c r="C8" s="49"/>
      <c r="D8" s="17"/>
      <c r="E8" s="16"/>
      <c r="F8" s="18"/>
      <c r="G8" s="19">
        <f>C3</f>
        <v>100000</v>
      </c>
      <c r="H8" s="20">
        <f>C3</f>
        <v>100000</v>
      </c>
      <c r="I8" s="21">
        <f>C3</f>
        <v>100000</v>
      </c>
      <c r="J8" s="82" t="s">
        <v>24</v>
      </c>
      <c r="K8" s="83"/>
      <c r="L8" s="84"/>
      <c r="M8" s="82"/>
      <c r="N8" s="83"/>
      <c r="O8" s="84"/>
    </row>
    <row r="9" spans="1:18" x14ac:dyDescent="0.55000000000000004">
      <c r="A9" s="9">
        <v>1</v>
      </c>
      <c r="B9" s="23" t="s">
        <v>38</v>
      </c>
      <c r="C9" s="50">
        <v>1</v>
      </c>
      <c r="D9" s="90">
        <v>1.27</v>
      </c>
      <c r="E9" s="91">
        <v>1.5</v>
      </c>
      <c r="F9" s="92">
        <v>2</v>
      </c>
      <c r="G9" s="22">
        <f>IF(D9="","",G8+M9)</f>
        <v>103810</v>
      </c>
      <c r="H9" s="22">
        <f t="shared" ref="H9" si="0">IF(E9="","",H8+N9)</f>
        <v>104500</v>
      </c>
      <c r="I9" s="22">
        <f t="shared" ref="I9" si="1">IF(F9="","",I8+O9)</f>
        <v>106000</v>
      </c>
      <c r="J9" s="41">
        <f>IF(G8="","",G8*0.03)</f>
        <v>3000</v>
      </c>
      <c r="K9" s="42">
        <f>IF(H8="","",H8*0.03)</f>
        <v>3000</v>
      </c>
      <c r="L9" s="43">
        <f>IF(I8="","",I8*0.03)</f>
        <v>3000</v>
      </c>
      <c r="M9" s="41">
        <f>IF(D9="","",J9*D9)</f>
        <v>3810</v>
      </c>
      <c r="N9" s="42">
        <f>IF(E9="","",K9*E9)</f>
        <v>4500</v>
      </c>
      <c r="O9" s="43">
        <f>IF(F9="","",L9*F9)</f>
        <v>6000</v>
      </c>
      <c r="P9" s="40" t="s">
        <v>42</v>
      </c>
      <c r="Q9" s="40"/>
      <c r="R9" s="40"/>
    </row>
    <row r="10" spans="1:18" x14ac:dyDescent="0.55000000000000004">
      <c r="A10" s="9">
        <v>2</v>
      </c>
      <c r="B10" s="5" t="s">
        <v>40</v>
      </c>
      <c r="C10" s="47">
        <v>1</v>
      </c>
      <c r="D10" s="93">
        <v>1.27</v>
      </c>
      <c r="E10" s="94">
        <v>1.5</v>
      </c>
      <c r="F10" s="95">
        <v>2</v>
      </c>
      <c r="G10" s="22">
        <f t="shared" ref="G10:G42" si="2">IF(D10="","",G9+M10)</f>
        <v>107765.16099999999</v>
      </c>
      <c r="H10" s="22">
        <f t="shared" ref="H10:H42" si="3">IF(E10="","",H9+N10)</f>
        <v>109202.5</v>
      </c>
      <c r="I10" s="22">
        <f t="shared" ref="I10:I42" si="4">IF(F10="","",I9+O10)</f>
        <v>112360</v>
      </c>
      <c r="J10" s="44">
        <f t="shared" ref="J10:J12" si="5">IF(G9="","",G9*0.03)</f>
        <v>3114.2999999999997</v>
      </c>
      <c r="K10" s="45">
        <f t="shared" ref="K10:K12" si="6">IF(H9="","",H9*0.03)</f>
        <v>3135</v>
      </c>
      <c r="L10" s="46">
        <f t="shared" ref="L10:L12" si="7">IF(I9="","",I9*0.03)</f>
        <v>3180</v>
      </c>
      <c r="M10" s="44">
        <f t="shared" ref="M10:M12" si="8">IF(D10="","",J10*D10)</f>
        <v>3955.1609999999996</v>
      </c>
      <c r="N10" s="45">
        <f t="shared" ref="N10:N12" si="9">IF(E10="","",K10*E10)</f>
        <v>4702.5</v>
      </c>
      <c r="O10" s="46">
        <f t="shared" ref="O10:O12" si="10">IF(F10="","",L10*F10)</f>
        <v>6360</v>
      </c>
      <c r="P10" s="40" t="s">
        <v>41</v>
      </c>
      <c r="Q10" s="40"/>
      <c r="R10" s="40"/>
    </row>
    <row r="11" spans="1:18" x14ac:dyDescent="0.55000000000000004">
      <c r="A11" s="9">
        <v>3</v>
      </c>
      <c r="B11" s="5" t="s">
        <v>43</v>
      </c>
      <c r="C11" s="47">
        <v>1</v>
      </c>
      <c r="D11" s="54">
        <v>1.27</v>
      </c>
      <c r="E11" s="55">
        <v>-1</v>
      </c>
      <c r="F11" s="74">
        <v>-1</v>
      </c>
      <c r="G11" s="22">
        <f t="shared" si="2"/>
        <v>111871.01363409999</v>
      </c>
      <c r="H11" s="22">
        <f t="shared" si="3"/>
        <v>105926.425</v>
      </c>
      <c r="I11" s="22">
        <f t="shared" si="4"/>
        <v>108989.2</v>
      </c>
      <c r="J11" s="44">
        <f t="shared" si="5"/>
        <v>3232.9548299999997</v>
      </c>
      <c r="K11" s="45">
        <f t="shared" si="6"/>
        <v>3276.0749999999998</v>
      </c>
      <c r="L11" s="46">
        <f t="shared" si="7"/>
        <v>3370.7999999999997</v>
      </c>
      <c r="M11" s="44">
        <f t="shared" si="8"/>
        <v>4105.8526340999997</v>
      </c>
      <c r="N11" s="45">
        <f t="shared" si="9"/>
        <v>-3276.0749999999998</v>
      </c>
      <c r="O11" s="46">
        <f t="shared" si="10"/>
        <v>-3370.7999999999997</v>
      </c>
      <c r="P11" s="40"/>
      <c r="Q11" s="40"/>
      <c r="R11" s="40"/>
    </row>
    <row r="12" spans="1:18" x14ac:dyDescent="0.55000000000000004">
      <c r="A12" s="9">
        <v>4</v>
      </c>
      <c r="B12" s="5" t="s">
        <v>44</v>
      </c>
      <c r="C12" s="47">
        <v>2</v>
      </c>
      <c r="D12" s="54">
        <v>-1</v>
      </c>
      <c r="E12" s="55">
        <v>-1</v>
      </c>
      <c r="F12" s="74">
        <v>-1</v>
      </c>
      <c r="G12" s="22">
        <f t="shared" si="2"/>
        <v>108514.88322507699</v>
      </c>
      <c r="H12" s="22">
        <f t="shared" si="3"/>
        <v>102748.63225000001</v>
      </c>
      <c r="I12" s="22">
        <f t="shared" si="4"/>
        <v>105719.52399999999</v>
      </c>
      <c r="J12" s="44">
        <f t="shared" si="5"/>
        <v>3356.1304090229996</v>
      </c>
      <c r="K12" s="45">
        <f t="shared" si="6"/>
        <v>3177.7927500000001</v>
      </c>
      <c r="L12" s="46">
        <f t="shared" si="7"/>
        <v>3269.6759999999999</v>
      </c>
      <c r="M12" s="44">
        <f t="shared" si="8"/>
        <v>-3356.1304090229996</v>
      </c>
      <c r="N12" s="45">
        <f t="shared" si="9"/>
        <v>-3177.7927500000001</v>
      </c>
      <c r="O12" s="46">
        <f t="shared" si="10"/>
        <v>-3269.6759999999999</v>
      </c>
      <c r="P12" s="40" t="s">
        <v>45</v>
      </c>
      <c r="Q12" s="40"/>
      <c r="R12" s="40"/>
    </row>
    <row r="13" spans="1:18" x14ac:dyDescent="0.55000000000000004">
      <c r="A13" s="9">
        <v>5</v>
      </c>
      <c r="B13" s="5" t="s">
        <v>46</v>
      </c>
      <c r="C13" s="47">
        <v>1</v>
      </c>
      <c r="D13" s="93">
        <v>1.27</v>
      </c>
      <c r="E13" s="94">
        <v>1.5</v>
      </c>
      <c r="F13" s="95">
        <v>2</v>
      </c>
      <c r="G13" s="22">
        <f t="shared" si="2"/>
        <v>112649.30027595242</v>
      </c>
      <c r="H13" s="22">
        <f t="shared" si="3"/>
        <v>107372.32070125001</v>
      </c>
      <c r="I13" s="22">
        <f t="shared" si="4"/>
        <v>112062.69544</v>
      </c>
      <c r="J13" s="44">
        <f t="shared" ref="J13:J58" si="11">IF(G12="","",G12*0.03)</f>
        <v>3255.4464967523095</v>
      </c>
      <c r="K13" s="45">
        <f t="shared" ref="K13:K58" si="12">IF(H12="","",H12*0.03)</f>
        <v>3082.4589675000002</v>
      </c>
      <c r="L13" s="46">
        <f t="shared" ref="L13:L58" si="13">IF(I12="","",I12*0.03)</f>
        <v>3171.5857199999996</v>
      </c>
      <c r="M13" s="44">
        <f t="shared" ref="M13:M58" si="14">IF(D13="","",J13*D13)</f>
        <v>4134.4170508754332</v>
      </c>
      <c r="N13" s="45">
        <f t="shared" ref="N13:N58" si="15">IF(E13="","",K13*E13)</f>
        <v>4623.6884512500001</v>
      </c>
      <c r="O13" s="46">
        <f t="shared" ref="O13:O58" si="16">IF(F13="","",L13*F13)</f>
        <v>6343.1714399999992</v>
      </c>
      <c r="P13" s="40" t="s">
        <v>42</v>
      </c>
      <c r="Q13" s="40"/>
      <c r="R13" s="40"/>
    </row>
    <row r="14" spans="1:18" x14ac:dyDescent="0.55000000000000004">
      <c r="A14" s="9">
        <v>6</v>
      </c>
      <c r="B14" s="5" t="s">
        <v>47</v>
      </c>
      <c r="C14" s="47">
        <v>1</v>
      </c>
      <c r="D14" s="93">
        <v>1.27</v>
      </c>
      <c r="E14" s="94">
        <v>1.5</v>
      </c>
      <c r="F14" s="95">
        <v>2</v>
      </c>
      <c r="G14" s="22">
        <f t="shared" si="2"/>
        <v>116941.23861646622</v>
      </c>
      <c r="H14" s="22">
        <f t="shared" si="3"/>
        <v>112204.07513280626</v>
      </c>
      <c r="I14" s="22">
        <f t="shared" si="4"/>
        <v>118786.4571664</v>
      </c>
      <c r="J14" s="44">
        <f t="shared" si="11"/>
        <v>3379.4790082785726</v>
      </c>
      <c r="K14" s="45">
        <f t="shared" si="12"/>
        <v>3221.1696210374998</v>
      </c>
      <c r="L14" s="46">
        <f t="shared" si="13"/>
        <v>3361.8808631999996</v>
      </c>
      <c r="M14" s="44">
        <f t="shared" si="14"/>
        <v>4291.9383405137869</v>
      </c>
      <c r="N14" s="45">
        <f t="shared" si="15"/>
        <v>4831.75443155625</v>
      </c>
      <c r="O14" s="46">
        <f t="shared" si="16"/>
        <v>6723.7617263999991</v>
      </c>
      <c r="P14" s="40" t="s">
        <v>48</v>
      </c>
      <c r="Q14" s="40"/>
      <c r="R14" s="40"/>
    </row>
    <row r="15" spans="1:18" x14ac:dyDescent="0.55000000000000004">
      <c r="A15" s="9">
        <v>7</v>
      </c>
      <c r="B15" s="5" t="s">
        <v>49</v>
      </c>
      <c r="C15" s="47">
        <v>2</v>
      </c>
      <c r="D15" s="96">
        <v>1.27</v>
      </c>
      <c r="E15" s="57">
        <v>1.5</v>
      </c>
      <c r="F15" s="97">
        <v>2</v>
      </c>
      <c r="G15" s="22">
        <f t="shared" si="2"/>
        <v>121396.69980775358</v>
      </c>
      <c r="H15" s="22">
        <f t="shared" si="3"/>
        <v>117253.25851378254</v>
      </c>
      <c r="I15" s="22">
        <f t="shared" si="4"/>
        <v>125913.64459638399</v>
      </c>
      <c r="J15" s="44">
        <f t="shared" si="11"/>
        <v>3508.2371584939865</v>
      </c>
      <c r="K15" s="45">
        <f t="shared" si="12"/>
        <v>3366.1222539841879</v>
      </c>
      <c r="L15" s="46">
        <f t="shared" si="13"/>
        <v>3563.5937149919996</v>
      </c>
      <c r="M15" s="44">
        <f t="shared" si="14"/>
        <v>4455.4611912873634</v>
      </c>
      <c r="N15" s="45">
        <f t="shared" si="15"/>
        <v>5049.183380976282</v>
      </c>
      <c r="O15" s="46">
        <f t="shared" si="16"/>
        <v>7127.1874299839992</v>
      </c>
      <c r="P15" s="40" t="s">
        <v>42</v>
      </c>
      <c r="Q15" s="40"/>
      <c r="R15" s="40"/>
    </row>
    <row r="16" spans="1:18" x14ac:dyDescent="0.55000000000000004">
      <c r="A16" s="9">
        <v>8</v>
      </c>
      <c r="B16" s="5" t="s">
        <v>50</v>
      </c>
      <c r="C16" s="47">
        <v>1</v>
      </c>
      <c r="D16" s="54">
        <v>-1</v>
      </c>
      <c r="E16" s="55">
        <v>-1</v>
      </c>
      <c r="F16" s="74">
        <v>-1</v>
      </c>
      <c r="G16" s="22">
        <f t="shared" si="2"/>
        <v>117754.79881352097</v>
      </c>
      <c r="H16" s="22">
        <f t="shared" si="3"/>
        <v>113735.66075836906</v>
      </c>
      <c r="I16" s="22">
        <f t="shared" si="4"/>
        <v>122136.23525849248</v>
      </c>
      <c r="J16" s="44">
        <f t="shared" si="11"/>
        <v>3641.9009942326074</v>
      </c>
      <c r="K16" s="45">
        <f t="shared" si="12"/>
        <v>3517.5977554134761</v>
      </c>
      <c r="L16" s="46">
        <f t="shared" si="13"/>
        <v>3777.4093378915195</v>
      </c>
      <c r="M16" s="44">
        <f t="shared" si="14"/>
        <v>-3641.9009942326074</v>
      </c>
      <c r="N16" s="45">
        <f t="shared" si="15"/>
        <v>-3517.5977554134761</v>
      </c>
      <c r="O16" s="46">
        <f t="shared" si="16"/>
        <v>-3777.4093378915195</v>
      </c>
      <c r="P16" s="40" t="s">
        <v>51</v>
      </c>
      <c r="Q16" s="40"/>
      <c r="R16" s="40"/>
    </row>
    <row r="17" spans="1:18" x14ac:dyDescent="0.55000000000000004">
      <c r="A17" s="9">
        <v>9</v>
      </c>
      <c r="B17" s="5" t="s">
        <v>52</v>
      </c>
      <c r="C17" s="47">
        <v>2</v>
      </c>
      <c r="D17" s="54">
        <v>-1</v>
      </c>
      <c r="E17" s="55">
        <v>-1</v>
      </c>
      <c r="F17" s="74">
        <v>-1</v>
      </c>
      <c r="G17" s="22">
        <f t="shared" si="2"/>
        <v>114222.15484911535</v>
      </c>
      <c r="H17" s="22">
        <f t="shared" si="3"/>
        <v>110323.59093561799</v>
      </c>
      <c r="I17" s="22">
        <f t="shared" si="4"/>
        <v>118472.14820073771</v>
      </c>
      <c r="J17" s="44">
        <f t="shared" si="11"/>
        <v>3532.643964405629</v>
      </c>
      <c r="K17" s="45">
        <f t="shared" si="12"/>
        <v>3412.0698227510716</v>
      </c>
      <c r="L17" s="46">
        <f t="shared" si="13"/>
        <v>3664.0870577547744</v>
      </c>
      <c r="M17" s="44">
        <f t="shared" si="14"/>
        <v>-3532.643964405629</v>
      </c>
      <c r="N17" s="45">
        <f t="shared" si="15"/>
        <v>-3412.0698227510716</v>
      </c>
      <c r="O17" s="46">
        <f t="shared" si="16"/>
        <v>-3664.0870577547744</v>
      </c>
      <c r="P17" s="40" t="s">
        <v>53</v>
      </c>
      <c r="Q17" s="40"/>
      <c r="R17" s="40"/>
    </row>
    <row r="18" spans="1:18" x14ac:dyDescent="0.55000000000000004">
      <c r="A18" s="9">
        <v>10</v>
      </c>
      <c r="B18" s="5" t="s">
        <v>55</v>
      </c>
      <c r="C18" s="47">
        <v>1</v>
      </c>
      <c r="D18" s="93">
        <v>1.27</v>
      </c>
      <c r="E18" s="94">
        <v>1.5</v>
      </c>
      <c r="F18" s="95">
        <v>2</v>
      </c>
      <c r="G18" s="22">
        <f t="shared" si="2"/>
        <v>118574.01894886665</v>
      </c>
      <c r="H18" s="22">
        <f t="shared" si="3"/>
        <v>115288.1525277208</v>
      </c>
      <c r="I18" s="22">
        <f t="shared" si="4"/>
        <v>125580.47709278196</v>
      </c>
      <c r="J18" s="44">
        <f t="shared" si="11"/>
        <v>3426.6646454734605</v>
      </c>
      <c r="K18" s="45">
        <f t="shared" si="12"/>
        <v>3309.7077280685394</v>
      </c>
      <c r="L18" s="46">
        <f t="shared" si="13"/>
        <v>3554.164446022131</v>
      </c>
      <c r="M18" s="44">
        <f t="shared" si="14"/>
        <v>4351.8640997512948</v>
      </c>
      <c r="N18" s="45">
        <f t="shared" si="15"/>
        <v>4964.5615921028093</v>
      </c>
      <c r="O18" s="46">
        <f t="shared" si="16"/>
        <v>7108.3288920442619</v>
      </c>
      <c r="P18" s="40" t="s">
        <v>56</v>
      </c>
      <c r="Q18" s="40"/>
      <c r="R18" s="40"/>
    </row>
    <row r="19" spans="1:18" x14ac:dyDescent="0.55000000000000004">
      <c r="A19" s="9">
        <v>11</v>
      </c>
      <c r="B19" s="5" t="s">
        <v>57</v>
      </c>
      <c r="C19" s="47">
        <v>1</v>
      </c>
      <c r="D19" s="96">
        <v>1.27</v>
      </c>
      <c r="E19" s="57">
        <v>1.5</v>
      </c>
      <c r="F19" s="97">
        <v>2</v>
      </c>
      <c r="G19" s="22">
        <f t="shared" si="2"/>
        <v>123091.68907081847</v>
      </c>
      <c r="H19" s="22">
        <f t="shared" si="3"/>
        <v>120476.11939146824</v>
      </c>
      <c r="I19" s="22">
        <f t="shared" si="4"/>
        <v>133115.30571834889</v>
      </c>
      <c r="J19" s="44">
        <f t="shared" si="11"/>
        <v>3557.2205684659993</v>
      </c>
      <c r="K19" s="45">
        <f t="shared" si="12"/>
        <v>3458.644575831624</v>
      </c>
      <c r="L19" s="46">
        <f t="shared" si="13"/>
        <v>3767.4143127834586</v>
      </c>
      <c r="M19" s="44">
        <f t="shared" si="14"/>
        <v>4517.6701219518191</v>
      </c>
      <c r="N19" s="45">
        <f t="shared" si="15"/>
        <v>5187.966863747436</v>
      </c>
      <c r="O19" s="46">
        <f t="shared" si="16"/>
        <v>7534.8286255669173</v>
      </c>
      <c r="P19" s="40" t="s">
        <v>54</v>
      </c>
      <c r="Q19" s="40"/>
      <c r="R19" s="40"/>
    </row>
    <row r="20" spans="1:18" x14ac:dyDescent="0.55000000000000004">
      <c r="A20" s="9">
        <v>12</v>
      </c>
      <c r="B20" s="5" t="s">
        <v>58</v>
      </c>
      <c r="C20" s="47">
        <v>1</v>
      </c>
      <c r="D20" s="96">
        <v>1.27</v>
      </c>
      <c r="E20" s="57">
        <v>1.5</v>
      </c>
      <c r="F20" s="97">
        <v>2</v>
      </c>
      <c r="G20" s="22">
        <f t="shared" si="2"/>
        <v>127781.48242441665</v>
      </c>
      <c r="H20" s="22">
        <f t="shared" si="3"/>
        <v>125897.5447640843</v>
      </c>
      <c r="I20" s="22">
        <f t="shared" si="4"/>
        <v>141102.22406144982</v>
      </c>
      <c r="J20" s="44">
        <f t="shared" si="11"/>
        <v>3692.7506721245536</v>
      </c>
      <c r="K20" s="45">
        <f t="shared" si="12"/>
        <v>3614.2835817440468</v>
      </c>
      <c r="L20" s="46">
        <f t="shared" si="13"/>
        <v>3993.4591715504666</v>
      </c>
      <c r="M20" s="44">
        <f t="shared" si="14"/>
        <v>4689.7933535981829</v>
      </c>
      <c r="N20" s="45">
        <f t="shared" si="15"/>
        <v>5421.4253726160705</v>
      </c>
      <c r="O20" s="46">
        <f t="shared" si="16"/>
        <v>7986.9183431009333</v>
      </c>
      <c r="P20" s="40" t="s">
        <v>42</v>
      </c>
      <c r="Q20" s="40"/>
      <c r="R20" s="40"/>
    </row>
    <row r="21" spans="1:18" x14ac:dyDescent="0.55000000000000004">
      <c r="A21" s="9">
        <v>13</v>
      </c>
      <c r="B21" s="5" t="s">
        <v>58</v>
      </c>
      <c r="C21" s="47">
        <v>1</v>
      </c>
      <c r="D21" s="96">
        <v>1.27</v>
      </c>
      <c r="E21" s="57">
        <v>1.5</v>
      </c>
      <c r="F21" s="97">
        <v>2</v>
      </c>
      <c r="G21" s="22">
        <f t="shared" si="2"/>
        <v>132649.95690478693</v>
      </c>
      <c r="H21" s="22">
        <f t="shared" si="3"/>
        <v>131562.93427846811</v>
      </c>
      <c r="I21" s="22">
        <f t="shared" si="4"/>
        <v>149568.35750513681</v>
      </c>
      <c r="J21" s="44">
        <f t="shared" si="11"/>
        <v>3833.4444727324994</v>
      </c>
      <c r="K21" s="45">
        <f t="shared" si="12"/>
        <v>3776.9263429225289</v>
      </c>
      <c r="L21" s="46">
        <f t="shared" si="13"/>
        <v>4233.0667218434946</v>
      </c>
      <c r="M21" s="44">
        <f t="shared" si="14"/>
        <v>4868.4744803702743</v>
      </c>
      <c r="N21" s="45">
        <f t="shared" si="15"/>
        <v>5665.3895143837935</v>
      </c>
      <c r="O21" s="46">
        <f t="shared" si="16"/>
        <v>8466.1334436869893</v>
      </c>
      <c r="P21" s="40" t="s">
        <v>42</v>
      </c>
      <c r="Q21" s="40"/>
      <c r="R21" s="40"/>
    </row>
    <row r="22" spans="1:18" x14ac:dyDescent="0.55000000000000004">
      <c r="A22" s="9">
        <v>14</v>
      </c>
      <c r="B22" s="5" t="s">
        <v>59</v>
      </c>
      <c r="C22" s="47">
        <v>2</v>
      </c>
      <c r="D22" s="54">
        <v>-1</v>
      </c>
      <c r="E22" s="55">
        <v>-1</v>
      </c>
      <c r="F22" s="74">
        <v>-1</v>
      </c>
      <c r="G22" s="22">
        <f t="shared" si="2"/>
        <v>128670.45819764333</v>
      </c>
      <c r="H22" s="22">
        <f t="shared" si="3"/>
        <v>127616.04625011406</v>
      </c>
      <c r="I22" s="22">
        <f t="shared" si="4"/>
        <v>145081.3067799827</v>
      </c>
      <c r="J22" s="44">
        <f t="shared" si="11"/>
        <v>3979.4987071436076</v>
      </c>
      <c r="K22" s="45">
        <f t="shared" si="12"/>
        <v>3946.8880283540429</v>
      </c>
      <c r="L22" s="46">
        <f t="shared" si="13"/>
        <v>4487.0507251541039</v>
      </c>
      <c r="M22" s="44">
        <f t="shared" si="14"/>
        <v>-3979.4987071436076</v>
      </c>
      <c r="N22" s="45">
        <f t="shared" si="15"/>
        <v>-3946.8880283540429</v>
      </c>
      <c r="O22" s="46">
        <f t="shared" si="16"/>
        <v>-4487.0507251541039</v>
      </c>
      <c r="P22" s="40" t="s">
        <v>60</v>
      </c>
      <c r="Q22" s="40"/>
      <c r="R22" s="40"/>
    </row>
    <row r="23" spans="1:18" x14ac:dyDescent="0.55000000000000004">
      <c r="A23" s="9">
        <v>15</v>
      </c>
      <c r="B23" s="5" t="s">
        <v>61</v>
      </c>
      <c r="C23" s="47">
        <v>1</v>
      </c>
      <c r="D23" s="93">
        <v>1.27</v>
      </c>
      <c r="E23" s="94">
        <v>1.5</v>
      </c>
      <c r="F23" s="95">
        <v>2</v>
      </c>
      <c r="G23" s="22">
        <f t="shared" si="2"/>
        <v>133572.80265497352</v>
      </c>
      <c r="H23" s="22">
        <f t="shared" si="3"/>
        <v>133358.76833136918</v>
      </c>
      <c r="I23" s="22">
        <f t="shared" si="4"/>
        <v>153786.18518678166</v>
      </c>
      <c r="J23" s="44">
        <f t="shared" si="11"/>
        <v>3860.1137459292995</v>
      </c>
      <c r="K23" s="45">
        <f t="shared" si="12"/>
        <v>3828.4813875034215</v>
      </c>
      <c r="L23" s="46">
        <f t="shared" si="13"/>
        <v>4352.4392033994809</v>
      </c>
      <c r="M23" s="44">
        <f t="shared" si="14"/>
        <v>4902.3444573302104</v>
      </c>
      <c r="N23" s="45">
        <f t="shared" si="15"/>
        <v>5742.7220812551323</v>
      </c>
      <c r="O23" s="46">
        <f t="shared" si="16"/>
        <v>8704.8784067989618</v>
      </c>
      <c r="P23" s="40" t="s">
        <v>54</v>
      </c>
      <c r="Q23" s="40"/>
      <c r="R23" s="40"/>
    </row>
    <row r="24" spans="1:18" x14ac:dyDescent="0.55000000000000004">
      <c r="A24" s="9">
        <v>16</v>
      </c>
      <c r="B24" s="5" t="s">
        <v>62</v>
      </c>
      <c r="C24" s="47">
        <v>1</v>
      </c>
      <c r="D24" s="96">
        <v>1.27</v>
      </c>
      <c r="E24" s="57">
        <v>1.5</v>
      </c>
      <c r="F24" s="97">
        <v>2</v>
      </c>
      <c r="G24" s="22">
        <f t="shared" si="2"/>
        <v>138661.92643612801</v>
      </c>
      <c r="H24" s="22">
        <f t="shared" si="3"/>
        <v>139359.91290628081</v>
      </c>
      <c r="I24" s="22">
        <f t="shared" si="4"/>
        <v>163013.35629798856</v>
      </c>
      <c r="J24" s="44">
        <f t="shared" si="11"/>
        <v>4007.1840796492056</v>
      </c>
      <c r="K24" s="45">
        <f t="shared" si="12"/>
        <v>4000.7630499410752</v>
      </c>
      <c r="L24" s="46">
        <f t="shared" si="13"/>
        <v>4613.5855556034494</v>
      </c>
      <c r="M24" s="44">
        <f t="shared" si="14"/>
        <v>5089.1237811544916</v>
      </c>
      <c r="N24" s="45">
        <f t="shared" si="15"/>
        <v>6001.1445749116128</v>
      </c>
      <c r="O24" s="46">
        <f t="shared" si="16"/>
        <v>9227.1711112068988</v>
      </c>
      <c r="P24" s="40" t="s">
        <v>54</v>
      </c>
      <c r="Q24" s="40"/>
      <c r="R24" s="40"/>
    </row>
    <row r="25" spans="1:18" x14ac:dyDescent="0.55000000000000004">
      <c r="A25" s="9">
        <v>17</v>
      </c>
      <c r="B25" s="5" t="s">
        <v>63</v>
      </c>
      <c r="C25" s="47">
        <v>1</v>
      </c>
      <c r="D25" s="96">
        <v>1.27</v>
      </c>
      <c r="E25" s="57">
        <v>1.5</v>
      </c>
      <c r="F25" s="97">
        <v>2</v>
      </c>
      <c r="G25" s="22">
        <f t="shared" si="2"/>
        <v>143944.94583334448</v>
      </c>
      <c r="H25" s="22">
        <f t="shared" si="3"/>
        <v>145631.10898706343</v>
      </c>
      <c r="I25" s="22">
        <f t="shared" si="4"/>
        <v>172794.15767586787</v>
      </c>
      <c r="J25" s="44">
        <f t="shared" si="11"/>
        <v>4159.8577930838401</v>
      </c>
      <c r="K25" s="45">
        <f t="shared" si="12"/>
        <v>4180.7973871884242</v>
      </c>
      <c r="L25" s="46">
        <f t="shared" si="13"/>
        <v>4890.4006889396569</v>
      </c>
      <c r="M25" s="44">
        <f t="shared" si="14"/>
        <v>5283.019397216477</v>
      </c>
      <c r="N25" s="45">
        <f t="shared" si="15"/>
        <v>6271.1960807826363</v>
      </c>
      <c r="O25" s="46">
        <f t="shared" si="16"/>
        <v>9780.8013778793138</v>
      </c>
      <c r="P25" s="40" t="s">
        <v>54</v>
      </c>
      <c r="Q25" s="40"/>
      <c r="R25" s="40"/>
    </row>
    <row r="26" spans="1:18" x14ac:dyDescent="0.55000000000000004">
      <c r="A26" s="9">
        <v>18</v>
      </c>
      <c r="B26" s="5" t="s">
        <v>64</v>
      </c>
      <c r="C26" s="47">
        <v>1</v>
      </c>
      <c r="D26" s="96">
        <v>1.27</v>
      </c>
      <c r="E26" s="57">
        <v>1.5</v>
      </c>
      <c r="F26" s="97">
        <v>2</v>
      </c>
      <c r="G26" s="22">
        <f t="shared" si="2"/>
        <v>149429.24826959491</v>
      </c>
      <c r="H26" s="22">
        <f t="shared" si="3"/>
        <v>152184.50889148129</v>
      </c>
      <c r="I26" s="22">
        <f t="shared" si="4"/>
        <v>183161.80713641993</v>
      </c>
      <c r="J26" s="44">
        <f t="shared" si="11"/>
        <v>4318.3483750003343</v>
      </c>
      <c r="K26" s="45">
        <f t="shared" si="12"/>
        <v>4368.9332696119027</v>
      </c>
      <c r="L26" s="46">
        <f t="shared" si="13"/>
        <v>5183.8247302760356</v>
      </c>
      <c r="M26" s="44">
        <f t="shared" si="14"/>
        <v>5484.3024362504248</v>
      </c>
      <c r="N26" s="45">
        <f t="shared" si="15"/>
        <v>6553.3999044178545</v>
      </c>
      <c r="O26" s="46">
        <f t="shared" si="16"/>
        <v>10367.649460552071</v>
      </c>
      <c r="P26" s="40" t="s">
        <v>54</v>
      </c>
      <c r="Q26" s="40"/>
      <c r="R26" s="40"/>
    </row>
    <row r="27" spans="1:18" x14ac:dyDescent="0.55000000000000004">
      <c r="A27" s="9">
        <v>19</v>
      </c>
      <c r="B27" s="5" t="s">
        <v>65</v>
      </c>
      <c r="C27" s="47">
        <v>2</v>
      </c>
      <c r="D27" s="96">
        <v>1.27</v>
      </c>
      <c r="E27" s="57">
        <v>1.5</v>
      </c>
      <c r="F27" s="97">
        <v>2</v>
      </c>
      <c r="G27" s="22">
        <f t="shared" si="2"/>
        <v>155122.50262866649</v>
      </c>
      <c r="H27" s="22">
        <f t="shared" si="3"/>
        <v>159032.81179159795</v>
      </c>
      <c r="I27" s="22">
        <f t="shared" si="4"/>
        <v>194151.51556460513</v>
      </c>
      <c r="J27" s="44">
        <f t="shared" si="11"/>
        <v>4482.8774480878474</v>
      </c>
      <c r="K27" s="45">
        <f t="shared" si="12"/>
        <v>4565.5352667444386</v>
      </c>
      <c r="L27" s="46">
        <f t="shared" si="13"/>
        <v>5494.8542140925974</v>
      </c>
      <c r="M27" s="44">
        <f t="shared" si="14"/>
        <v>5693.2543590715659</v>
      </c>
      <c r="N27" s="45">
        <f t="shared" si="15"/>
        <v>6848.3029001166578</v>
      </c>
      <c r="O27" s="46">
        <f t="shared" si="16"/>
        <v>10989.708428185195</v>
      </c>
      <c r="P27" s="40" t="s">
        <v>42</v>
      </c>
      <c r="Q27" s="40"/>
      <c r="R27" s="40"/>
    </row>
    <row r="28" spans="1:18" x14ac:dyDescent="0.55000000000000004">
      <c r="A28" s="9">
        <v>20</v>
      </c>
      <c r="B28" s="5" t="s">
        <v>65</v>
      </c>
      <c r="C28" s="47">
        <v>2</v>
      </c>
      <c r="D28" s="96">
        <v>1.27</v>
      </c>
      <c r="E28" s="57">
        <v>1.5</v>
      </c>
      <c r="F28" s="97">
        <v>2</v>
      </c>
      <c r="G28" s="22">
        <f t="shared" si="2"/>
        <v>161032.66997881868</v>
      </c>
      <c r="H28" s="22">
        <f t="shared" si="3"/>
        <v>166189.28832221986</v>
      </c>
      <c r="I28" s="22">
        <f t="shared" si="4"/>
        <v>205800.60649848144</v>
      </c>
      <c r="J28" s="44">
        <f t="shared" si="11"/>
        <v>4653.6750788599948</v>
      </c>
      <c r="K28" s="45">
        <f t="shared" si="12"/>
        <v>4770.9843537479383</v>
      </c>
      <c r="L28" s="46">
        <f t="shared" si="13"/>
        <v>5824.5454669381534</v>
      </c>
      <c r="M28" s="44">
        <f t="shared" si="14"/>
        <v>5910.1673501521936</v>
      </c>
      <c r="N28" s="45">
        <f t="shared" si="15"/>
        <v>7156.4765306219069</v>
      </c>
      <c r="O28" s="46">
        <f t="shared" si="16"/>
        <v>11649.090933876307</v>
      </c>
      <c r="P28" s="40" t="s">
        <v>42</v>
      </c>
      <c r="Q28" s="40"/>
      <c r="R28" s="40"/>
    </row>
    <row r="29" spans="1:18" x14ac:dyDescent="0.55000000000000004">
      <c r="A29" s="9">
        <v>21</v>
      </c>
      <c r="B29" s="5" t="s">
        <v>66</v>
      </c>
      <c r="C29" s="47">
        <v>2</v>
      </c>
      <c r="D29" s="96">
        <v>1.27</v>
      </c>
      <c r="E29" s="57">
        <v>1.5</v>
      </c>
      <c r="F29" s="97">
        <v>2</v>
      </c>
      <c r="G29" s="22">
        <f t="shared" si="2"/>
        <v>167168.01470501168</v>
      </c>
      <c r="H29" s="22">
        <f t="shared" si="3"/>
        <v>173667.80629671976</v>
      </c>
      <c r="I29" s="22">
        <f t="shared" si="4"/>
        <v>218148.64288839034</v>
      </c>
      <c r="J29" s="44">
        <f t="shared" si="11"/>
        <v>4830.9800993645604</v>
      </c>
      <c r="K29" s="45">
        <f t="shared" si="12"/>
        <v>4985.6786496665954</v>
      </c>
      <c r="L29" s="46">
        <f t="shared" si="13"/>
        <v>6174.0181949544431</v>
      </c>
      <c r="M29" s="44">
        <f t="shared" si="14"/>
        <v>6135.3447261929914</v>
      </c>
      <c r="N29" s="45">
        <f t="shared" si="15"/>
        <v>7478.5179744998932</v>
      </c>
      <c r="O29" s="46">
        <f t="shared" si="16"/>
        <v>12348.036389908886</v>
      </c>
      <c r="P29" s="40" t="s">
        <v>42</v>
      </c>
      <c r="Q29" s="40"/>
      <c r="R29" s="40"/>
    </row>
    <row r="30" spans="1:18" x14ac:dyDescent="0.55000000000000004">
      <c r="A30" s="9">
        <v>22</v>
      </c>
      <c r="B30" s="5" t="s">
        <v>67</v>
      </c>
      <c r="C30" s="47">
        <v>2</v>
      </c>
      <c r="D30" s="96">
        <v>1.27</v>
      </c>
      <c r="E30" s="57">
        <v>1.5</v>
      </c>
      <c r="F30" s="97">
        <v>2</v>
      </c>
      <c r="G30" s="22">
        <f t="shared" si="2"/>
        <v>173537.11606527262</v>
      </c>
      <c r="H30" s="22">
        <f t="shared" si="3"/>
        <v>181482.85758007216</v>
      </c>
      <c r="I30" s="22">
        <f t="shared" si="4"/>
        <v>231237.56146169375</v>
      </c>
      <c r="J30" s="44">
        <f t="shared" si="11"/>
        <v>5015.0404411503505</v>
      </c>
      <c r="K30" s="45">
        <f t="shared" si="12"/>
        <v>5210.0341889015926</v>
      </c>
      <c r="L30" s="46">
        <f t="shared" si="13"/>
        <v>6544.4592866517096</v>
      </c>
      <c r="M30" s="44">
        <f t="shared" si="14"/>
        <v>6369.1013602609455</v>
      </c>
      <c r="N30" s="45">
        <f t="shared" si="15"/>
        <v>7815.051283352389</v>
      </c>
      <c r="O30" s="46">
        <f t="shared" si="16"/>
        <v>13088.918573303419</v>
      </c>
      <c r="P30" s="40" t="s">
        <v>42</v>
      </c>
      <c r="Q30" s="40"/>
      <c r="R30" s="40"/>
    </row>
    <row r="31" spans="1:18" x14ac:dyDescent="0.55000000000000004">
      <c r="A31" s="9">
        <v>23</v>
      </c>
      <c r="B31" s="5" t="s">
        <v>68</v>
      </c>
      <c r="C31" s="47">
        <v>1</v>
      </c>
      <c r="D31" s="93">
        <v>1.27</v>
      </c>
      <c r="E31" s="94">
        <v>1.5</v>
      </c>
      <c r="F31" s="95">
        <v>2</v>
      </c>
      <c r="G31" s="22">
        <f t="shared" si="2"/>
        <v>180148.88018735952</v>
      </c>
      <c r="H31" s="22">
        <f t="shared" si="3"/>
        <v>189649.58617117541</v>
      </c>
      <c r="I31" s="22">
        <f t="shared" si="4"/>
        <v>245111.81514939538</v>
      </c>
      <c r="J31" s="44">
        <f t="shared" si="11"/>
        <v>5206.1134819581785</v>
      </c>
      <c r="K31" s="45">
        <f t="shared" si="12"/>
        <v>5444.4857274021642</v>
      </c>
      <c r="L31" s="46">
        <f t="shared" si="13"/>
        <v>6937.1268438508123</v>
      </c>
      <c r="M31" s="44">
        <f t="shared" si="14"/>
        <v>6611.7641220868863</v>
      </c>
      <c r="N31" s="45">
        <f t="shared" si="15"/>
        <v>8166.7285911032468</v>
      </c>
      <c r="O31" s="46">
        <f t="shared" si="16"/>
        <v>13874.253687701625</v>
      </c>
      <c r="P31" s="40" t="s">
        <v>42</v>
      </c>
      <c r="Q31" s="40"/>
      <c r="R31" s="40"/>
    </row>
    <row r="32" spans="1:18" x14ac:dyDescent="0.55000000000000004">
      <c r="A32" s="9">
        <v>24</v>
      </c>
      <c r="B32" s="5" t="s">
        <v>68</v>
      </c>
      <c r="C32" s="47">
        <v>1</v>
      </c>
      <c r="D32" s="96">
        <v>1.27</v>
      </c>
      <c r="E32" s="57">
        <v>1.5</v>
      </c>
      <c r="F32" s="97">
        <v>2</v>
      </c>
      <c r="G32" s="22">
        <f t="shared" si="2"/>
        <v>187012.55252249792</v>
      </c>
      <c r="H32" s="22">
        <f t="shared" si="3"/>
        <v>198183.81754887832</v>
      </c>
      <c r="I32" s="22">
        <f t="shared" si="4"/>
        <v>259818.52405835909</v>
      </c>
      <c r="J32" s="44">
        <f t="shared" si="11"/>
        <v>5404.4664056207857</v>
      </c>
      <c r="K32" s="45">
        <f t="shared" si="12"/>
        <v>5689.4875851352617</v>
      </c>
      <c r="L32" s="46">
        <f t="shared" si="13"/>
        <v>7353.3544544818615</v>
      </c>
      <c r="M32" s="44">
        <f t="shared" si="14"/>
        <v>6863.672335138398</v>
      </c>
      <c r="N32" s="45">
        <f t="shared" si="15"/>
        <v>8534.2313777028921</v>
      </c>
      <c r="O32" s="46">
        <f t="shared" si="16"/>
        <v>14706.708908963723</v>
      </c>
      <c r="P32" s="40" t="s">
        <v>42</v>
      </c>
      <c r="Q32" s="40"/>
      <c r="R32" s="40"/>
    </row>
    <row r="33" spans="1:18" x14ac:dyDescent="0.55000000000000004">
      <c r="A33" s="9">
        <v>25</v>
      </c>
      <c r="B33" s="5" t="s">
        <v>68</v>
      </c>
      <c r="C33" s="47">
        <v>1</v>
      </c>
      <c r="D33" s="96">
        <v>1.27</v>
      </c>
      <c r="E33" s="57">
        <v>1.5</v>
      </c>
      <c r="F33" s="97">
        <v>2</v>
      </c>
      <c r="G33" s="22">
        <f t="shared" si="2"/>
        <v>194137.73077360509</v>
      </c>
      <c r="H33" s="22">
        <f t="shared" si="3"/>
        <v>207102.08933857785</v>
      </c>
      <c r="I33" s="22">
        <f t="shared" si="4"/>
        <v>275407.63550186064</v>
      </c>
      <c r="J33" s="44">
        <f t="shared" si="11"/>
        <v>5610.3765756749372</v>
      </c>
      <c r="K33" s="45">
        <f t="shared" si="12"/>
        <v>5945.5145264663497</v>
      </c>
      <c r="L33" s="46">
        <f t="shared" si="13"/>
        <v>7794.5557217507721</v>
      </c>
      <c r="M33" s="44">
        <f t="shared" si="14"/>
        <v>7125.1782511071706</v>
      </c>
      <c r="N33" s="45">
        <f t="shared" si="15"/>
        <v>8918.2717896995237</v>
      </c>
      <c r="O33" s="46">
        <f t="shared" si="16"/>
        <v>15589.111443501544</v>
      </c>
      <c r="P33" s="40" t="s">
        <v>42</v>
      </c>
      <c r="Q33" s="40"/>
      <c r="R33" s="40"/>
    </row>
    <row r="34" spans="1:18" x14ac:dyDescent="0.55000000000000004">
      <c r="A34" s="9">
        <v>26</v>
      </c>
      <c r="B34" s="5" t="s">
        <v>69</v>
      </c>
      <c r="C34" s="47">
        <v>1</v>
      </c>
      <c r="D34" s="96">
        <v>-1</v>
      </c>
      <c r="E34" s="57">
        <v>-1</v>
      </c>
      <c r="F34" s="74">
        <v>-1</v>
      </c>
      <c r="G34" s="22">
        <f t="shared" si="2"/>
        <v>188313.59885039693</v>
      </c>
      <c r="H34" s="22">
        <f t="shared" si="3"/>
        <v>200889.02665842051</v>
      </c>
      <c r="I34" s="22">
        <f t="shared" si="4"/>
        <v>267145.4064368048</v>
      </c>
      <c r="J34" s="44">
        <f t="shared" si="11"/>
        <v>5824.1319232081523</v>
      </c>
      <c r="K34" s="45">
        <f t="shared" si="12"/>
        <v>6213.0626801573353</v>
      </c>
      <c r="L34" s="46">
        <f t="shared" si="13"/>
        <v>8262.2290650558189</v>
      </c>
      <c r="M34" s="44">
        <f t="shared" si="14"/>
        <v>-5824.1319232081523</v>
      </c>
      <c r="N34" s="45">
        <f t="shared" si="15"/>
        <v>-6213.0626801573353</v>
      </c>
      <c r="O34" s="46">
        <f t="shared" si="16"/>
        <v>-8262.2290650558189</v>
      </c>
      <c r="P34" s="40" t="s">
        <v>94</v>
      </c>
      <c r="Q34" s="40"/>
      <c r="R34" s="40"/>
    </row>
    <row r="35" spans="1:18" x14ac:dyDescent="0.55000000000000004">
      <c r="A35" s="9">
        <v>27</v>
      </c>
      <c r="B35" s="5" t="s">
        <v>70</v>
      </c>
      <c r="C35" s="47">
        <v>1</v>
      </c>
      <c r="D35" s="96">
        <v>1.27</v>
      </c>
      <c r="E35" s="57">
        <v>1.5</v>
      </c>
      <c r="F35" s="97">
        <v>2</v>
      </c>
      <c r="G35" s="22">
        <f t="shared" si="2"/>
        <v>195488.34696659705</v>
      </c>
      <c r="H35" s="22">
        <f t="shared" si="3"/>
        <v>209929.03285804944</v>
      </c>
      <c r="I35" s="22">
        <f t="shared" si="4"/>
        <v>283174.13082301308</v>
      </c>
      <c r="J35" s="44">
        <f t="shared" si="11"/>
        <v>5649.4079655119076</v>
      </c>
      <c r="K35" s="45">
        <f t="shared" si="12"/>
        <v>6026.6707997526155</v>
      </c>
      <c r="L35" s="46">
        <f t="shared" si="13"/>
        <v>8014.3621931041434</v>
      </c>
      <c r="M35" s="44">
        <f t="shared" si="14"/>
        <v>7174.7481162001231</v>
      </c>
      <c r="N35" s="45">
        <f t="shared" si="15"/>
        <v>9040.0061996289223</v>
      </c>
      <c r="O35" s="46">
        <f t="shared" si="16"/>
        <v>16028.724386208287</v>
      </c>
      <c r="P35" s="40" t="s">
        <v>75</v>
      </c>
      <c r="Q35" s="40"/>
      <c r="R35" s="40"/>
    </row>
    <row r="36" spans="1:18" x14ac:dyDescent="0.55000000000000004">
      <c r="A36" s="9">
        <v>28</v>
      </c>
      <c r="B36" s="5" t="s">
        <v>71</v>
      </c>
      <c r="C36" s="47">
        <v>2</v>
      </c>
      <c r="D36" s="54">
        <v>1.27</v>
      </c>
      <c r="E36" s="55">
        <v>-1</v>
      </c>
      <c r="F36" s="56">
        <v>-1</v>
      </c>
      <c r="G36" s="22">
        <f t="shared" si="2"/>
        <v>202936.45298602441</v>
      </c>
      <c r="H36" s="22">
        <f t="shared" si="3"/>
        <v>203631.16187230794</v>
      </c>
      <c r="I36" s="22">
        <f t="shared" si="4"/>
        <v>274678.90689832269</v>
      </c>
      <c r="J36" s="44">
        <f t="shared" si="11"/>
        <v>5864.6504089979117</v>
      </c>
      <c r="K36" s="45">
        <f t="shared" si="12"/>
        <v>6297.8709857414833</v>
      </c>
      <c r="L36" s="46">
        <f t="shared" si="13"/>
        <v>8495.2239246903919</v>
      </c>
      <c r="M36" s="44">
        <f t="shared" si="14"/>
        <v>7448.1060194273477</v>
      </c>
      <c r="N36" s="45">
        <f t="shared" si="15"/>
        <v>-6297.8709857414833</v>
      </c>
      <c r="O36" s="46">
        <f t="shared" si="16"/>
        <v>-8495.2239246903919</v>
      </c>
      <c r="P36" s="40" t="s">
        <v>42</v>
      </c>
      <c r="Q36" s="40"/>
      <c r="R36" s="40"/>
    </row>
    <row r="37" spans="1:18" x14ac:dyDescent="0.55000000000000004">
      <c r="A37" s="9">
        <v>29</v>
      </c>
      <c r="B37" s="5" t="s">
        <v>72</v>
      </c>
      <c r="C37" s="47">
        <v>1</v>
      </c>
      <c r="D37" s="96">
        <v>1.27</v>
      </c>
      <c r="E37" s="57">
        <v>1.5</v>
      </c>
      <c r="F37" s="97">
        <v>2</v>
      </c>
      <c r="G37" s="22">
        <f t="shared" si="2"/>
        <v>210668.33184479194</v>
      </c>
      <c r="H37" s="22">
        <f t="shared" si="3"/>
        <v>212794.5641565618</v>
      </c>
      <c r="I37" s="22">
        <f t="shared" si="4"/>
        <v>291159.64131222205</v>
      </c>
      <c r="J37" s="44">
        <f t="shared" si="11"/>
        <v>6088.0935895807324</v>
      </c>
      <c r="K37" s="45">
        <f t="shared" si="12"/>
        <v>6108.9348561692377</v>
      </c>
      <c r="L37" s="46">
        <f t="shared" si="13"/>
        <v>8240.3672069496806</v>
      </c>
      <c r="M37" s="44">
        <f t="shared" si="14"/>
        <v>7731.8788587675299</v>
      </c>
      <c r="N37" s="45">
        <f t="shared" si="15"/>
        <v>9163.4022842538561</v>
      </c>
      <c r="O37" s="46">
        <f t="shared" si="16"/>
        <v>16480.734413899361</v>
      </c>
      <c r="P37" s="40" t="s">
        <v>54</v>
      </c>
      <c r="Q37" s="40"/>
      <c r="R37" s="40"/>
    </row>
    <row r="38" spans="1:18" x14ac:dyDescent="0.55000000000000004">
      <c r="A38" s="9">
        <v>30</v>
      </c>
      <c r="B38" s="5" t="s">
        <v>73</v>
      </c>
      <c r="C38" s="47">
        <v>2</v>
      </c>
      <c r="D38" s="96">
        <v>1.27</v>
      </c>
      <c r="E38" s="57">
        <v>1.5</v>
      </c>
      <c r="F38" s="97">
        <v>2</v>
      </c>
      <c r="G38" s="22">
        <f t="shared" si="2"/>
        <v>218694.79528807852</v>
      </c>
      <c r="H38" s="22">
        <f t="shared" si="3"/>
        <v>222370.31954360707</v>
      </c>
      <c r="I38" s="22">
        <f t="shared" si="4"/>
        <v>308629.21979095537</v>
      </c>
      <c r="J38" s="44">
        <f t="shared" si="11"/>
        <v>6320.0499553437585</v>
      </c>
      <c r="K38" s="45">
        <f t="shared" si="12"/>
        <v>6383.8369246968541</v>
      </c>
      <c r="L38" s="46">
        <f t="shared" si="13"/>
        <v>8734.7892393666607</v>
      </c>
      <c r="M38" s="44">
        <f t="shared" si="14"/>
        <v>8026.4634432865732</v>
      </c>
      <c r="N38" s="45">
        <f t="shared" si="15"/>
        <v>9575.7553870452812</v>
      </c>
      <c r="O38" s="46">
        <f t="shared" si="16"/>
        <v>17469.578478733321</v>
      </c>
      <c r="P38" s="40" t="s">
        <v>42</v>
      </c>
      <c r="Q38" s="40"/>
      <c r="R38" s="40"/>
    </row>
    <row r="39" spans="1:18" x14ac:dyDescent="0.55000000000000004">
      <c r="A39" s="9">
        <v>31</v>
      </c>
      <c r="B39" s="5" t="s">
        <v>74</v>
      </c>
      <c r="C39" s="47">
        <v>1</v>
      </c>
      <c r="D39" s="93">
        <v>1.27</v>
      </c>
      <c r="E39" s="94">
        <v>1.5</v>
      </c>
      <c r="F39" s="95">
        <v>2</v>
      </c>
      <c r="G39" s="22">
        <f t="shared" si="2"/>
        <v>227027.06698855432</v>
      </c>
      <c r="H39" s="22">
        <f t="shared" si="3"/>
        <v>232376.98392306938</v>
      </c>
      <c r="I39" s="22">
        <f t="shared" si="4"/>
        <v>327146.9729784127</v>
      </c>
      <c r="J39" s="44">
        <f t="shared" si="11"/>
        <v>6560.8438586423554</v>
      </c>
      <c r="K39" s="45">
        <f t="shared" si="12"/>
        <v>6671.1095863082119</v>
      </c>
      <c r="L39" s="46">
        <f t="shared" si="13"/>
        <v>9258.8765937286607</v>
      </c>
      <c r="M39" s="44">
        <f t="shared" si="14"/>
        <v>8332.2717004757906</v>
      </c>
      <c r="N39" s="45">
        <f t="shared" si="15"/>
        <v>10006.664379462318</v>
      </c>
      <c r="O39" s="46">
        <f t="shared" si="16"/>
        <v>18517.753187457321</v>
      </c>
      <c r="P39" s="40" t="s">
        <v>54</v>
      </c>
      <c r="Q39" s="40"/>
      <c r="R39" s="40"/>
    </row>
    <row r="40" spans="1:18" x14ac:dyDescent="0.55000000000000004">
      <c r="A40" s="9">
        <v>32</v>
      </c>
      <c r="B40" s="5" t="s">
        <v>76</v>
      </c>
      <c r="C40" s="47">
        <v>1</v>
      </c>
      <c r="D40" s="96">
        <v>1.27</v>
      </c>
      <c r="E40" s="57">
        <v>1.5</v>
      </c>
      <c r="F40" s="97">
        <v>2</v>
      </c>
      <c r="G40" s="22">
        <f t="shared" si="2"/>
        <v>235676.79824081823</v>
      </c>
      <c r="H40" s="22">
        <f t="shared" si="3"/>
        <v>242833.94819960749</v>
      </c>
      <c r="I40" s="22">
        <f t="shared" si="4"/>
        <v>346775.79135711747</v>
      </c>
      <c r="J40" s="44">
        <f t="shared" si="11"/>
        <v>6810.812009656629</v>
      </c>
      <c r="K40" s="45">
        <f t="shared" si="12"/>
        <v>6971.3095176920806</v>
      </c>
      <c r="L40" s="46">
        <f t="shared" si="13"/>
        <v>9814.4091893523801</v>
      </c>
      <c r="M40" s="44">
        <f t="shared" si="14"/>
        <v>8649.7312522639186</v>
      </c>
      <c r="N40" s="45">
        <f t="shared" si="15"/>
        <v>10456.964276538121</v>
      </c>
      <c r="O40" s="46">
        <f t="shared" si="16"/>
        <v>19628.81837870476</v>
      </c>
      <c r="P40" s="40" t="s">
        <v>54</v>
      </c>
      <c r="Q40" s="40"/>
      <c r="R40" s="40"/>
    </row>
    <row r="41" spans="1:18" x14ac:dyDescent="0.55000000000000004">
      <c r="A41" s="9">
        <v>33</v>
      </c>
      <c r="B41" s="5" t="s">
        <v>77</v>
      </c>
      <c r="C41" s="47">
        <v>1</v>
      </c>
      <c r="D41" s="96">
        <v>1.27</v>
      </c>
      <c r="E41" s="57">
        <v>0</v>
      </c>
      <c r="F41" s="74">
        <v>0</v>
      </c>
      <c r="G41" s="22">
        <f t="shared" si="2"/>
        <v>244656.08425379341</v>
      </c>
      <c r="H41" s="22">
        <f t="shared" si="3"/>
        <v>242833.94819960749</v>
      </c>
      <c r="I41" s="22">
        <f t="shared" si="4"/>
        <v>346775.79135711747</v>
      </c>
      <c r="J41" s="44">
        <f t="shared" si="11"/>
        <v>7070.3039472245464</v>
      </c>
      <c r="K41" s="45">
        <f t="shared" si="12"/>
        <v>7285.0184459882248</v>
      </c>
      <c r="L41" s="46">
        <f t="shared" si="13"/>
        <v>10403.273740713525</v>
      </c>
      <c r="M41" s="44">
        <f t="shared" si="14"/>
        <v>8979.2860129751734</v>
      </c>
      <c r="N41" s="45">
        <f t="shared" si="15"/>
        <v>0</v>
      </c>
      <c r="O41" s="46">
        <f t="shared" si="16"/>
        <v>0</v>
      </c>
      <c r="P41" s="40" t="s">
        <v>42</v>
      </c>
      <c r="Q41" s="40"/>
      <c r="R41" s="40"/>
    </row>
    <row r="42" spans="1:18" x14ac:dyDescent="0.55000000000000004">
      <c r="A42" s="9">
        <v>34</v>
      </c>
      <c r="B42" s="5" t="s">
        <v>78</v>
      </c>
      <c r="C42" s="47">
        <v>1</v>
      </c>
      <c r="D42" s="96">
        <v>1.27</v>
      </c>
      <c r="E42" s="57">
        <v>1.5</v>
      </c>
      <c r="F42" s="97">
        <v>2</v>
      </c>
      <c r="G42" s="22">
        <f t="shared" si="2"/>
        <v>253977.48106386294</v>
      </c>
      <c r="H42" s="22">
        <f t="shared" si="3"/>
        <v>253761.47586858983</v>
      </c>
      <c r="I42" s="22">
        <f t="shared" si="4"/>
        <v>367582.3388385445</v>
      </c>
      <c r="J42" s="44">
        <f t="shared" si="11"/>
        <v>7339.6825276138015</v>
      </c>
      <c r="K42" s="45">
        <f t="shared" si="12"/>
        <v>7285.0184459882248</v>
      </c>
      <c r="L42" s="46">
        <f t="shared" si="13"/>
        <v>10403.273740713525</v>
      </c>
      <c r="M42" s="44">
        <f>IF(D42="","",J42*D42)</f>
        <v>9321.3968100695274</v>
      </c>
      <c r="N42" s="45">
        <f t="shared" si="15"/>
        <v>10927.527668982337</v>
      </c>
      <c r="O42" s="46">
        <f t="shared" si="16"/>
        <v>20806.547481427049</v>
      </c>
      <c r="P42" s="40" t="s">
        <v>42</v>
      </c>
      <c r="Q42" s="40"/>
      <c r="R42" s="40"/>
    </row>
    <row r="43" spans="1:18" x14ac:dyDescent="0.55000000000000004">
      <c r="A43" s="3">
        <v>35</v>
      </c>
      <c r="B43" s="5" t="s">
        <v>79</v>
      </c>
      <c r="C43" s="47">
        <v>2</v>
      </c>
      <c r="D43" s="93">
        <v>1.27</v>
      </c>
      <c r="E43" s="94">
        <v>1.5</v>
      </c>
      <c r="F43" s="95">
        <v>2</v>
      </c>
      <c r="G43" s="22">
        <f>IF(D43="","",G42+M43)</f>
        <v>263654.02309239609</v>
      </c>
      <c r="H43" s="22">
        <f t="shared" ref="H43:I43" si="17">IF(E43="","",H42+N43)</f>
        <v>265180.74228267639</v>
      </c>
      <c r="I43" s="22">
        <f t="shared" si="17"/>
        <v>389637.27916885715</v>
      </c>
      <c r="J43" s="44">
        <f t="shared" si="11"/>
        <v>7619.3244319158875</v>
      </c>
      <c r="K43" s="45">
        <f t="shared" si="12"/>
        <v>7612.8442760576945</v>
      </c>
      <c r="L43" s="46">
        <f t="shared" si="13"/>
        <v>11027.470165156334</v>
      </c>
      <c r="M43" s="44">
        <f t="shared" si="14"/>
        <v>9676.5420285331766</v>
      </c>
      <c r="N43" s="45">
        <f t="shared" si="15"/>
        <v>11419.266414086542</v>
      </c>
      <c r="O43" s="46">
        <f t="shared" si="16"/>
        <v>22054.940330312667</v>
      </c>
      <c r="P43" s="40" t="s">
        <v>54</v>
      </c>
    </row>
    <row r="44" spans="1:18" x14ac:dyDescent="0.55000000000000004">
      <c r="A44" s="9">
        <v>36</v>
      </c>
      <c r="B44" s="5" t="s">
        <v>80</v>
      </c>
      <c r="C44" s="47">
        <v>2</v>
      </c>
      <c r="D44" s="96">
        <v>1.27</v>
      </c>
      <c r="E44" s="57">
        <v>1.5</v>
      </c>
      <c r="F44" s="97">
        <v>2</v>
      </c>
      <c r="G44" s="22">
        <f t="shared" ref="G44:G58" si="18">IF(D44="","",G43+M44)</f>
        <v>273699.24137221638</v>
      </c>
      <c r="H44" s="22">
        <f t="shared" ref="H44:H58" si="19">IF(E44="","",H43+N44)</f>
        <v>277113.87568539684</v>
      </c>
      <c r="I44" s="22">
        <f t="shared" ref="I44:I58" si="20">IF(F44="","",I43+O44)</f>
        <v>413015.51591898856</v>
      </c>
      <c r="J44" s="44">
        <f>IF(G43="","",G43*0.03)</f>
        <v>7909.6206927718822</v>
      </c>
      <c r="K44" s="45">
        <f t="shared" si="12"/>
        <v>7955.4222684802917</v>
      </c>
      <c r="L44" s="46">
        <f t="shared" si="13"/>
        <v>11689.118375065715</v>
      </c>
      <c r="M44" s="44">
        <f>IF(D44="","",J44*D44)</f>
        <v>10045.21827982029</v>
      </c>
      <c r="N44" s="45">
        <f t="shared" si="15"/>
        <v>11933.133402720438</v>
      </c>
      <c r="O44" s="46">
        <f t="shared" si="16"/>
        <v>23378.236750131429</v>
      </c>
      <c r="P44" s="40" t="s">
        <v>42</v>
      </c>
    </row>
    <row r="45" spans="1:18" x14ac:dyDescent="0.55000000000000004">
      <c r="A45" s="9">
        <v>37</v>
      </c>
      <c r="B45" s="5" t="s">
        <v>81</v>
      </c>
      <c r="C45" s="47">
        <v>2</v>
      </c>
      <c r="D45" s="96">
        <v>1.27</v>
      </c>
      <c r="E45" s="57">
        <v>1.5</v>
      </c>
      <c r="F45" s="97">
        <v>2</v>
      </c>
      <c r="G45" s="22">
        <f t="shared" si="18"/>
        <v>284127.18246849783</v>
      </c>
      <c r="H45" s="22">
        <f t="shared" si="19"/>
        <v>289584.00009123969</v>
      </c>
      <c r="I45" s="22">
        <f t="shared" si="20"/>
        <v>437796.4468741279</v>
      </c>
      <c r="J45" s="44">
        <f t="shared" si="11"/>
        <v>8210.9772411664908</v>
      </c>
      <c r="K45" s="45">
        <f t="shared" si="12"/>
        <v>8313.4162705619055</v>
      </c>
      <c r="L45" s="46">
        <f t="shared" si="13"/>
        <v>12390.465477569656</v>
      </c>
      <c r="M45" s="44">
        <f t="shared" si="14"/>
        <v>10427.941096281444</v>
      </c>
      <c r="N45" s="45">
        <f t="shared" si="15"/>
        <v>12470.124405842858</v>
      </c>
      <c r="O45" s="46">
        <f t="shared" si="16"/>
        <v>24780.930955139313</v>
      </c>
      <c r="P45" s="40" t="s">
        <v>42</v>
      </c>
    </row>
    <row r="46" spans="1:18" x14ac:dyDescent="0.55000000000000004">
      <c r="A46" s="9">
        <v>38</v>
      </c>
      <c r="B46" s="5" t="s">
        <v>82</v>
      </c>
      <c r="C46" s="47">
        <v>1</v>
      </c>
      <c r="D46" s="93">
        <v>1.27</v>
      </c>
      <c r="E46" s="94">
        <v>1.5</v>
      </c>
      <c r="F46" s="95">
        <v>2</v>
      </c>
      <c r="G46" s="22">
        <f t="shared" si="18"/>
        <v>294952.42812054761</v>
      </c>
      <c r="H46" s="22">
        <f t="shared" si="19"/>
        <v>302615.28009534546</v>
      </c>
      <c r="I46" s="22">
        <f t="shared" si="20"/>
        <v>464064.23368657555</v>
      </c>
      <c r="J46" s="44">
        <f t="shared" si="11"/>
        <v>8523.8154740549344</v>
      </c>
      <c r="K46" s="45">
        <f t="shared" si="12"/>
        <v>8687.5200027371902</v>
      </c>
      <c r="L46" s="46">
        <f t="shared" si="13"/>
        <v>13133.893406223837</v>
      </c>
      <c r="M46" s="44">
        <f t="shared" si="14"/>
        <v>10825.245652049767</v>
      </c>
      <c r="N46" s="45">
        <f t="shared" si="15"/>
        <v>13031.280004105785</v>
      </c>
      <c r="O46" s="46">
        <f t="shared" si="16"/>
        <v>26267.786812447674</v>
      </c>
      <c r="P46" s="40" t="s">
        <v>54</v>
      </c>
    </row>
    <row r="47" spans="1:18" x14ac:dyDescent="0.55000000000000004">
      <c r="A47" s="9">
        <v>39</v>
      </c>
      <c r="B47" s="5" t="s">
        <v>83</v>
      </c>
      <c r="C47" s="47">
        <v>1</v>
      </c>
      <c r="D47" s="93">
        <v>1.27</v>
      </c>
      <c r="E47" s="94">
        <v>1.5</v>
      </c>
      <c r="F47" s="95">
        <v>2</v>
      </c>
      <c r="G47" s="22">
        <f t="shared" si="18"/>
        <v>306190.11563194048</v>
      </c>
      <c r="H47" s="22">
        <f t="shared" si="19"/>
        <v>316232.96769963601</v>
      </c>
      <c r="I47" s="22">
        <f t="shared" si="20"/>
        <v>491908.08770777006</v>
      </c>
      <c r="J47" s="44">
        <f t="shared" si="11"/>
        <v>8848.5728436164281</v>
      </c>
      <c r="K47" s="45">
        <f t="shared" si="12"/>
        <v>9078.458402860364</v>
      </c>
      <c r="L47" s="46">
        <f t="shared" si="13"/>
        <v>13921.927010597266</v>
      </c>
      <c r="M47" s="44">
        <f t="shared" si="14"/>
        <v>11237.687511392864</v>
      </c>
      <c r="N47" s="45">
        <f t="shared" si="15"/>
        <v>13617.687604290546</v>
      </c>
      <c r="O47" s="46">
        <f t="shared" si="16"/>
        <v>27843.854021194533</v>
      </c>
      <c r="P47" s="40" t="s">
        <v>54</v>
      </c>
    </row>
    <row r="48" spans="1:18" x14ac:dyDescent="0.55000000000000004">
      <c r="A48" s="9">
        <v>40</v>
      </c>
      <c r="B48" s="5" t="s">
        <v>83</v>
      </c>
      <c r="C48" s="47">
        <v>1</v>
      </c>
      <c r="D48" s="93">
        <v>1.27</v>
      </c>
      <c r="E48" s="94">
        <v>1.5</v>
      </c>
      <c r="F48" s="95">
        <v>2</v>
      </c>
      <c r="G48" s="22">
        <f t="shared" si="18"/>
        <v>317855.95903751743</v>
      </c>
      <c r="H48" s="22">
        <f t="shared" si="19"/>
        <v>330463.45124611963</v>
      </c>
      <c r="I48" s="22">
        <f t="shared" si="20"/>
        <v>521422.57297023624</v>
      </c>
      <c r="J48" s="44">
        <f t="shared" si="11"/>
        <v>9185.7034689582142</v>
      </c>
      <c r="K48" s="45">
        <f t="shared" si="12"/>
        <v>9486.9890309890798</v>
      </c>
      <c r="L48" s="46">
        <f t="shared" si="13"/>
        <v>14757.242631233101</v>
      </c>
      <c r="M48" s="44">
        <f t="shared" si="14"/>
        <v>11665.843405576932</v>
      </c>
      <c r="N48" s="45">
        <f t="shared" si="15"/>
        <v>14230.48354648362</v>
      </c>
      <c r="O48" s="46">
        <f t="shared" si="16"/>
        <v>29514.485262466202</v>
      </c>
      <c r="P48" s="40" t="s">
        <v>42</v>
      </c>
    </row>
    <row r="49" spans="1:16" x14ac:dyDescent="0.55000000000000004">
      <c r="A49" s="9">
        <v>41</v>
      </c>
      <c r="B49" s="5" t="s">
        <v>84</v>
      </c>
      <c r="C49" s="47">
        <v>1</v>
      </c>
      <c r="D49" s="96">
        <v>1.27</v>
      </c>
      <c r="E49" s="57">
        <v>1.5</v>
      </c>
      <c r="F49" s="97">
        <v>2</v>
      </c>
      <c r="G49" s="22">
        <f t="shared" si="18"/>
        <v>329966.27107684687</v>
      </c>
      <c r="H49" s="22">
        <f t="shared" si="19"/>
        <v>345334.30655219499</v>
      </c>
      <c r="I49" s="22">
        <f t="shared" si="20"/>
        <v>552707.92734845041</v>
      </c>
      <c r="J49" s="44">
        <f t="shared" si="11"/>
        <v>9535.678771125522</v>
      </c>
      <c r="K49" s="45">
        <f t="shared" si="12"/>
        <v>9913.9035373835886</v>
      </c>
      <c r="L49" s="46">
        <f t="shared" si="13"/>
        <v>15642.677189107088</v>
      </c>
      <c r="M49" s="44">
        <f t="shared" si="14"/>
        <v>12110.312039329414</v>
      </c>
      <c r="N49" s="45">
        <f t="shared" si="15"/>
        <v>14870.855306075384</v>
      </c>
      <c r="O49" s="46">
        <f t="shared" si="16"/>
        <v>31285.354378214175</v>
      </c>
      <c r="P49" s="40" t="s">
        <v>42</v>
      </c>
    </row>
    <row r="50" spans="1:16" x14ac:dyDescent="0.55000000000000004">
      <c r="A50" s="9">
        <v>42</v>
      </c>
      <c r="B50" s="5" t="s">
        <v>84</v>
      </c>
      <c r="C50" s="47">
        <v>1</v>
      </c>
      <c r="D50" s="96">
        <v>1.27</v>
      </c>
      <c r="E50" s="57">
        <v>1.5</v>
      </c>
      <c r="F50" s="97">
        <v>2</v>
      </c>
      <c r="G50" s="22">
        <f t="shared" si="18"/>
        <v>342537.98600487475</v>
      </c>
      <c r="H50" s="22">
        <f t="shared" si="19"/>
        <v>360874.35034704377</v>
      </c>
      <c r="I50" s="22">
        <f t="shared" si="20"/>
        <v>585870.40298935748</v>
      </c>
      <c r="J50" s="44">
        <f t="shared" si="11"/>
        <v>9898.9881323054051</v>
      </c>
      <c r="K50" s="45">
        <f t="shared" si="12"/>
        <v>10360.029196565849</v>
      </c>
      <c r="L50" s="46">
        <f t="shared" si="13"/>
        <v>16581.237820453513</v>
      </c>
      <c r="M50" s="44">
        <f t="shared" si="14"/>
        <v>12571.714928027865</v>
      </c>
      <c r="N50" s="45">
        <f t="shared" si="15"/>
        <v>15540.043794848774</v>
      </c>
      <c r="O50" s="46">
        <f t="shared" si="16"/>
        <v>33162.475640907025</v>
      </c>
      <c r="P50" s="40" t="s">
        <v>42</v>
      </c>
    </row>
    <row r="51" spans="1:16" x14ac:dyDescent="0.55000000000000004">
      <c r="A51" s="9">
        <v>43</v>
      </c>
      <c r="B51" s="5" t="s">
        <v>85</v>
      </c>
      <c r="C51" s="47">
        <v>1</v>
      </c>
      <c r="D51" s="96">
        <v>1.27</v>
      </c>
      <c r="E51" s="57">
        <v>1.5</v>
      </c>
      <c r="F51" s="97">
        <v>2</v>
      </c>
      <c r="G51" s="22">
        <f t="shared" si="18"/>
        <v>355588.68327166047</v>
      </c>
      <c r="H51" s="22">
        <f t="shared" si="19"/>
        <v>377113.69611266075</v>
      </c>
      <c r="I51" s="22">
        <f t="shared" si="20"/>
        <v>621022.62716871896</v>
      </c>
      <c r="J51" s="44">
        <f t="shared" si="11"/>
        <v>10276.139580146242</v>
      </c>
      <c r="K51" s="45">
        <f t="shared" si="12"/>
        <v>10826.230510411313</v>
      </c>
      <c r="L51" s="46">
        <f t="shared" si="13"/>
        <v>17576.112089680722</v>
      </c>
      <c r="M51" s="44">
        <f t="shared" si="14"/>
        <v>13050.697266785728</v>
      </c>
      <c r="N51" s="45">
        <f t="shared" si="15"/>
        <v>16239.34576561697</v>
      </c>
      <c r="O51" s="46">
        <f t="shared" si="16"/>
        <v>35152.224179361445</v>
      </c>
      <c r="P51" s="40" t="s">
        <v>86</v>
      </c>
    </row>
    <row r="52" spans="1:16" x14ac:dyDescent="0.55000000000000004">
      <c r="A52" s="9">
        <v>44</v>
      </c>
      <c r="B52" s="5" t="s">
        <v>87</v>
      </c>
      <c r="C52" s="47">
        <v>1</v>
      </c>
      <c r="D52" s="96">
        <v>1.27</v>
      </c>
      <c r="E52" s="57">
        <v>1.5</v>
      </c>
      <c r="F52" s="56">
        <v>0</v>
      </c>
      <c r="G52" s="22">
        <f t="shared" si="18"/>
        <v>369136.61210431071</v>
      </c>
      <c r="H52" s="22">
        <f t="shared" si="19"/>
        <v>394083.81243773049</v>
      </c>
      <c r="I52" s="22">
        <f t="shared" si="20"/>
        <v>621022.62716871896</v>
      </c>
      <c r="J52" s="44">
        <f t="shared" si="11"/>
        <v>10667.660498149813</v>
      </c>
      <c r="K52" s="45">
        <f t="shared" si="12"/>
        <v>11313.410883379822</v>
      </c>
      <c r="L52" s="46">
        <f t="shared" si="13"/>
        <v>18630.678815061568</v>
      </c>
      <c r="M52" s="44">
        <f t="shared" si="14"/>
        <v>13547.928832650263</v>
      </c>
      <c r="N52" s="45">
        <f t="shared" si="15"/>
        <v>16970.116325069732</v>
      </c>
      <c r="O52" s="46">
        <f t="shared" si="16"/>
        <v>0</v>
      </c>
      <c r="P52" s="40" t="s">
        <v>42</v>
      </c>
    </row>
    <row r="53" spans="1:16" x14ac:dyDescent="0.55000000000000004">
      <c r="A53" s="9">
        <v>45</v>
      </c>
      <c r="B53" s="5" t="s">
        <v>88</v>
      </c>
      <c r="C53" s="47">
        <v>1</v>
      </c>
      <c r="D53" s="96">
        <v>1.27</v>
      </c>
      <c r="E53" s="57">
        <v>1.5</v>
      </c>
      <c r="F53" s="97">
        <v>2</v>
      </c>
      <c r="G53" s="22">
        <f t="shared" si="18"/>
        <v>383200.71702548495</v>
      </c>
      <c r="H53" s="22">
        <f t="shared" si="19"/>
        <v>411817.58399742836</v>
      </c>
      <c r="I53" s="22">
        <f t="shared" si="20"/>
        <v>658283.98479884211</v>
      </c>
      <c r="J53" s="44">
        <f t="shared" si="11"/>
        <v>11074.09836312932</v>
      </c>
      <c r="K53" s="45">
        <f t="shared" si="12"/>
        <v>11822.514373131915</v>
      </c>
      <c r="L53" s="46">
        <f t="shared" si="13"/>
        <v>18630.678815061568</v>
      </c>
      <c r="M53" s="44">
        <f t="shared" si="14"/>
        <v>14064.104921174237</v>
      </c>
      <c r="N53" s="45">
        <f t="shared" si="15"/>
        <v>17733.771559697874</v>
      </c>
      <c r="O53" s="46">
        <f t="shared" si="16"/>
        <v>37261.357630123137</v>
      </c>
      <c r="P53" s="40" t="s">
        <v>42</v>
      </c>
    </row>
    <row r="54" spans="1:16" x14ac:dyDescent="0.55000000000000004">
      <c r="A54" s="9">
        <v>46</v>
      </c>
      <c r="B54" s="5" t="s">
        <v>89</v>
      </c>
      <c r="C54" s="47">
        <v>1</v>
      </c>
      <c r="D54" s="96">
        <v>1.27</v>
      </c>
      <c r="E54" s="57">
        <v>1.5</v>
      </c>
      <c r="F54" s="97">
        <v>2</v>
      </c>
      <c r="G54" s="22">
        <f t="shared" si="18"/>
        <v>397800.66434415593</v>
      </c>
      <c r="H54" s="22">
        <f t="shared" si="19"/>
        <v>430349.37527731265</v>
      </c>
      <c r="I54" s="22">
        <f t="shared" si="20"/>
        <v>697781.02388677269</v>
      </c>
      <c r="J54" s="44">
        <f t="shared" si="11"/>
        <v>11496.021510764547</v>
      </c>
      <c r="K54" s="45">
        <f t="shared" si="12"/>
        <v>12354.527519922851</v>
      </c>
      <c r="L54" s="46">
        <f t="shared" si="13"/>
        <v>19748.519543965263</v>
      </c>
      <c r="M54" s="44">
        <f t="shared" si="14"/>
        <v>14599.947318670975</v>
      </c>
      <c r="N54" s="45">
        <f t="shared" si="15"/>
        <v>18531.791279884277</v>
      </c>
      <c r="O54" s="46">
        <f t="shared" si="16"/>
        <v>39497.039087930527</v>
      </c>
      <c r="P54" s="40" t="s">
        <v>42</v>
      </c>
    </row>
    <row r="55" spans="1:16" x14ac:dyDescent="0.55000000000000004">
      <c r="A55" s="9">
        <v>47</v>
      </c>
      <c r="B55" s="5" t="s">
        <v>90</v>
      </c>
      <c r="C55" s="47">
        <v>2</v>
      </c>
      <c r="D55" s="96">
        <v>1.27</v>
      </c>
      <c r="E55" s="57">
        <v>1.5</v>
      </c>
      <c r="F55" s="97">
        <v>2</v>
      </c>
      <c r="G55" s="22">
        <f t="shared" si="18"/>
        <v>412956.86965566827</v>
      </c>
      <c r="H55" s="22">
        <f t="shared" si="19"/>
        <v>449715.09716479172</v>
      </c>
      <c r="I55" s="22">
        <f t="shared" si="20"/>
        <v>739647.88531997905</v>
      </c>
      <c r="J55" s="44">
        <f t="shared" si="11"/>
        <v>11934.019930324677</v>
      </c>
      <c r="K55" s="45">
        <f t="shared" si="12"/>
        <v>12910.48125831938</v>
      </c>
      <c r="L55" s="46">
        <f t="shared" si="13"/>
        <v>20933.430716603179</v>
      </c>
      <c r="M55" s="44">
        <f t="shared" si="14"/>
        <v>15156.20531151234</v>
      </c>
      <c r="N55" s="45">
        <f t="shared" si="15"/>
        <v>19365.721887479071</v>
      </c>
      <c r="O55" s="46">
        <f t="shared" si="16"/>
        <v>41866.861433206359</v>
      </c>
      <c r="P55" s="40" t="s">
        <v>42</v>
      </c>
    </row>
    <row r="56" spans="1:16" x14ac:dyDescent="0.55000000000000004">
      <c r="A56" s="9">
        <v>48</v>
      </c>
      <c r="B56" s="5" t="s">
        <v>91</v>
      </c>
      <c r="C56" s="47">
        <v>1</v>
      </c>
      <c r="D56" s="96">
        <v>1.27</v>
      </c>
      <c r="E56" s="57">
        <v>1.5</v>
      </c>
      <c r="F56" s="97">
        <v>2</v>
      </c>
      <c r="G56" s="22">
        <f t="shared" si="18"/>
        <v>428690.52638954925</v>
      </c>
      <c r="H56" s="22">
        <f t="shared" si="19"/>
        <v>469952.27653720736</v>
      </c>
      <c r="I56" s="22">
        <f t="shared" si="20"/>
        <v>784026.75843917776</v>
      </c>
      <c r="J56" s="44">
        <f t="shared" si="11"/>
        <v>12388.706089670048</v>
      </c>
      <c r="K56" s="45">
        <f t="shared" si="12"/>
        <v>13491.452914943751</v>
      </c>
      <c r="L56" s="46">
        <f t="shared" si="13"/>
        <v>22189.43655959937</v>
      </c>
      <c r="M56" s="44">
        <f t="shared" si="14"/>
        <v>15733.65673388096</v>
      </c>
      <c r="N56" s="45">
        <f t="shared" si="15"/>
        <v>20237.179372415627</v>
      </c>
      <c r="O56" s="46">
        <f t="shared" si="16"/>
        <v>44378.873119198739</v>
      </c>
      <c r="P56" s="40" t="s">
        <v>42</v>
      </c>
    </row>
    <row r="57" spans="1:16" x14ac:dyDescent="0.55000000000000004">
      <c r="A57" s="9">
        <v>49</v>
      </c>
      <c r="B57" s="5" t="s">
        <v>92</v>
      </c>
      <c r="C57" s="47">
        <v>2</v>
      </c>
      <c r="D57" s="96">
        <v>1.27</v>
      </c>
      <c r="E57" s="57">
        <v>1.5</v>
      </c>
      <c r="F57" s="97">
        <v>2</v>
      </c>
      <c r="G57" s="22">
        <f t="shared" si="18"/>
        <v>445023.63544499106</v>
      </c>
      <c r="H57" s="22">
        <f t="shared" si="19"/>
        <v>491100.12898138171</v>
      </c>
      <c r="I57" s="22">
        <f t="shared" si="20"/>
        <v>831068.3639455284</v>
      </c>
      <c r="J57" s="44">
        <f t="shared" si="11"/>
        <v>12860.715791686476</v>
      </c>
      <c r="K57" s="45">
        <f t="shared" si="12"/>
        <v>14098.56829611622</v>
      </c>
      <c r="L57" s="46">
        <f t="shared" si="13"/>
        <v>23520.802753175332</v>
      </c>
      <c r="M57" s="44">
        <f t="shared" si="14"/>
        <v>16333.109055441824</v>
      </c>
      <c r="N57" s="45">
        <f t="shared" si="15"/>
        <v>21147.852444174328</v>
      </c>
      <c r="O57" s="46">
        <f t="shared" si="16"/>
        <v>47041.605506350665</v>
      </c>
      <c r="P57" s="40" t="s">
        <v>42</v>
      </c>
    </row>
    <row r="58" spans="1:16" ht="18.5" thickBot="1" x14ac:dyDescent="0.6">
      <c r="A58" s="9">
        <v>50</v>
      </c>
      <c r="B58" s="6" t="s">
        <v>93</v>
      </c>
      <c r="C58" s="51">
        <v>2</v>
      </c>
      <c r="D58" s="93">
        <v>1.27</v>
      </c>
      <c r="E58" s="94">
        <v>1.5</v>
      </c>
      <c r="F58" s="95">
        <v>2</v>
      </c>
      <c r="G58" s="22">
        <f t="shared" si="18"/>
        <v>461979.0359554452</v>
      </c>
      <c r="H58" s="22">
        <f t="shared" si="19"/>
        <v>513199.63478554389</v>
      </c>
      <c r="I58" s="22">
        <f t="shared" si="20"/>
        <v>880932.46578226006</v>
      </c>
      <c r="J58" s="44">
        <f t="shared" si="11"/>
        <v>13350.709063349732</v>
      </c>
      <c r="K58" s="45">
        <f t="shared" si="12"/>
        <v>14733.003869441451</v>
      </c>
      <c r="L58" s="46">
        <f t="shared" si="13"/>
        <v>24932.050918365851</v>
      </c>
      <c r="M58" s="44">
        <f t="shared" si="14"/>
        <v>16955.400510454161</v>
      </c>
      <c r="N58" s="45">
        <f t="shared" si="15"/>
        <v>22099.505804162174</v>
      </c>
      <c r="O58" s="46">
        <f t="shared" si="16"/>
        <v>49864.101836731701</v>
      </c>
      <c r="P58" s="40" t="s">
        <v>42</v>
      </c>
    </row>
    <row r="59" spans="1:16" ht="18.5" thickBot="1" x14ac:dyDescent="0.6">
      <c r="A59" s="9"/>
      <c r="B59" s="86" t="s">
        <v>5</v>
      </c>
      <c r="C59" s="87"/>
      <c r="D59" s="7">
        <f>COUNTIF(D9:D58,1.27)</f>
        <v>45</v>
      </c>
      <c r="E59" s="7">
        <f>COUNTIF(E9:E58,1.5)</f>
        <v>42</v>
      </c>
      <c r="F59" s="8">
        <f>COUNTIF(F9:F58,2)</f>
        <v>41</v>
      </c>
      <c r="G59" s="64">
        <f>M59+G8</f>
        <v>461979.03595544508</v>
      </c>
      <c r="H59" s="65">
        <f>N59+H8</f>
        <v>513199.63478554389</v>
      </c>
      <c r="I59" s="66">
        <f>O59+I8</f>
        <v>880932.46578225994</v>
      </c>
      <c r="J59" s="61" t="s">
        <v>32</v>
      </c>
      <c r="K59" s="62" t="e">
        <f>B58-B9</f>
        <v>#VALUE!</v>
      </c>
      <c r="L59" s="63" t="s">
        <v>33</v>
      </c>
      <c r="M59" s="75">
        <f>SUM(M9:M58)</f>
        <v>361979.03595544508</v>
      </c>
      <c r="N59" s="76">
        <f>SUM(N9:N58)</f>
        <v>413199.63478554389</v>
      </c>
      <c r="O59" s="77">
        <f>SUM(O9:O58)</f>
        <v>780932.46578225994</v>
      </c>
    </row>
    <row r="60" spans="1:16" ht="18.5" thickBot="1" x14ac:dyDescent="0.6">
      <c r="A60" s="9"/>
      <c r="B60" s="80" t="s">
        <v>6</v>
      </c>
      <c r="C60" s="81"/>
      <c r="D60" s="7">
        <f>COUNTIF(D9:D58,-1)</f>
        <v>5</v>
      </c>
      <c r="E60" s="7">
        <f>COUNTIF(E9:E58,-1)</f>
        <v>7</v>
      </c>
      <c r="F60" s="8">
        <f>COUNTIF(F9:F58,-1)</f>
        <v>7</v>
      </c>
      <c r="G60" s="78" t="s">
        <v>31</v>
      </c>
      <c r="H60" s="79"/>
      <c r="I60" s="85"/>
      <c r="J60" s="78" t="s">
        <v>34</v>
      </c>
      <c r="K60" s="79"/>
      <c r="L60" s="85"/>
      <c r="M60" s="9"/>
      <c r="N60" s="3"/>
      <c r="O60" s="4"/>
    </row>
    <row r="61" spans="1:16" ht="18.5" thickBot="1" x14ac:dyDescent="0.6">
      <c r="A61" s="9"/>
      <c r="B61" s="80" t="s">
        <v>36</v>
      </c>
      <c r="C61" s="81"/>
      <c r="D61" s="7">
        <f>COUNTIF(D9:D58,0)</f>
        <v>0</v>
      </c>
      <c r="E61" s="7">
        <f>COUNTIF(E9:E58,0)</f>
        <v>1</v>
      </c>
      <c r="F61" s="7">
        <f>COUNTIF(F9:F58,0)</f>
        <v>2</v>
      </c>
      <c r="G61" s="70">
        <f>G59/G8</f>
        <v>4.6197903595544512</v>
      </c>
      <c r="H61" s="71">
        <f t="shared" ref="H61" si="21">H59/H8</f>
        <v>5.1319963478554387</v>
      </c>
      <c r="I61" s="72">
        <f>I59/I8</f>
        <v>8.8093246578226001</v>
      </c>
      <c r="J61" s="59" t="e">
        <f>(G61-100%)*30/K59</f>
        <v>#VALUE!</v>
      </c>
      <c r="K61" s="59" t="e">
        <f>(H61-100%)*30/K59</f>
        <v>#VALUE!</v>
      </c>
      <c r="L61" s="60" t="e">
        <f>(I61-100%)*30/K59</f>
        <v>#VALUE!</v>
      </c>
      <c r="M61" s="10"/>
      <c r="N61" s="2"/>
      <c r="O61" s="11"/>
    </row>
    <row r="62" spans="1:16" ht="18.5" thickBot="1" x14ac:dyDescent="0.6">
      <c r="A62" s="3"/>
      <c r="B62" s="78" t="s">
        <v>4</v>
      </c>
      <c r="C62" s="79"/>
      <c r="D62" s="73">
        <f t="shared" ref="D62:E62" si="22">D59/(D59+D60+D61)</f>
        <v>0.9</v>
      </c>
      <c r="E62" s="68">
        <f t="shared" si="22"/>
        <v>0.84</v>
      </c>
      <c r="F62" s="69">
        <f>F59/(F59+F60+F61)</f>
        <v>0.82</v>
      </c>
    </row>
    <row r="64" spans="1:16" x14ac:dyDescent="0.55000000000000004">
      <c r="D64" s="67"/>
      <c r="E64" s="67"/>
      <c r="F64" s="67"/>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2:O1182"/>
  <sheetViews>
    <sheetView topLeftCell="A775" zoomScale="124" zoomScaleNormal="124" workbookViewId="0">
      <selection activeCell="O771" sqref="O771"/>
    </sheetView>
  </sheetViews>
  <sheetFormatPr defaultColWidth="8.08203125" defaultRowHeight="14" x14ac:dyDescent="0.55000000000000004"/>
  <cols>
    <col min="1" max="1" width="6.58203125" style="53" customWidth="1"/>
    <col min="2" max="2" width="7.25" style="52" customWidth="1"/>
    <col min="3" max="256" width="8.08203125" style="52"/>
    <col min="257" max="257" width="6.58203125" style="52" customWidth="1"/>
    <col min="258" max="258" width="7.25" style="52" customWidth="1"/>
    <col min="259" max="512" width="8.08203125" style="52"/>
    <col min="513" max="513" width="6.58203125" style="52" customWidth="1"/>
    <col min="514" max="514" width="7.25" style="52" customWidth="1"/>
    <col min="515" max="768" width="8.08203125" style="52"/>
    <col min="769" max="769" width="6.58203125" style="52" customWidth="1"/>
    <col min="770" max="770" width="7.25" style="52" customWidth="1"/>
    <col min="771" max="1024" width="8.08203125" style="52"/>
    <col min="1025" max="1025" width="6.58203125" style="52" customWidth="1"/>
    <col min="1026" max="1026" width="7.25" style="52" customWidth="1"/>
    <col min="1027" max="1280" width="8.08203125" style="52"/>
    <col min="1281" max="1281" width="6.58203125" style="52" customWidth="1"/>
    <col min="1282" max="1282" width="7.25" style="52" customWidth="1"/>
    <col min="1283" max="1536" width="8.08203125" style="52"/>
    <col min="1537" max="1537" width="6.58203125" style="52" customWidth="1"/>
    <col min="1538" max="1538" width="7.25" style="52" customWidth="1"/>
    <col min="1539" max="1792" width="8.08203125" style="52"/>
    <col min="1793" max="1793" width="6.58203125" style="52" customWidth="1"/>
    <col min="1794" max="1794" width="7.25" style="52" customWidth="1"/>
    <col min="1795" max="2048" width="8.08203125" style="52"/>
    <col min="2049" max="2049" width="6.58203125" style="52" customWidth="1"/>
    <col min="2050" max="2050" width="7.25" style="52" customWidth="1"/>
    <col min="2051" max="2304" width="8.08203125" style="52"/>
    <col min="2305" max="2305" width="6.58203125" style="52" customWidth="1"/>
    <col min="2306" max="2306" width="7.25" style="52" customWidth="1"/>
    <col min="2307" max="2560" width="8.08203125" style="52"/>
    <col min="2561" max="2561" width="6.58203125" style="52" customWidth="1"/>
    <col min="2562" max="2562" width="7.25" style="52" customWidth="1"/>
    <col min="2563" max="2816" width="8.08203125" style="52"/>
    <col min="2817" max="2817" width="6.58203125" style="52" customWidth="1"/>
    <col min="2818" max="2818" width="7.25" style="52" customWidth="1"/>
    <col min="2819" max="3072" width="8.08203125" style="52"/>
    <col min="3073" max="3073" width="6.58203125" style="52" customWidth="1"/>
    <col min="3074" max="3074" width="7.25" style="52" customWidth="1"/>
    <col min="3075" max="3328" width="8.08203125" style="52"/>
    <col min="3329" max="3329" width="6.58203125" style="52" customWidth="1"/>
    <col min="3330" max="3330" width="7.25" style="52" customWidth="1"/>
    <col min="3331" max="3584" width="8.08203125" style="52"/>
    <col min="3585" max="3585" width="6.58203125" style="52" customWidth="1"/>
    <col min="3586" max="3586" width="7.25" style="52" customWidth="1"/>
    <col min="3587" max="3840" width="8.08203125" style="52"/>
    <col min="3841" max="3841" width="6.58203125" style="52" customWidth="1"/>
    <col min="3842" max="3842" width="7.25" style="52" customWidth="1"/>
    <col min="3843" max="4096" width="8.08203125" style="52"/>
    <col min="4097" max="4097" width="6.58203125" style="52" customWidth="1"/>
    <col min="4098" max="4098" width="7.25" style="52" customWidth="1"/>
    <col min="4099" max="4352" width="8.08203125" style="52"/>
    <col min="4353" max="4353" width="6.58203125" style="52" customWidth="1"/>
    <col min="4354" max="4354" width="7.25" style="52" customWidth="1"/>
    <col min="4355" max="4608" width="8.08203125" style="52"/>
    <col min="4609" max="4609" width="6.58203125" style="52" customWidth="1"/>
    <col min="4610" max="4610" width="7.25" style="52" customWidth="1"/>
    <col min="4611" max="4864" width="8.08203125" style="52"/>
    <col min="4865" max="4865" width="6.58203125" style="52" customWidth="1"/>
    <col min="4866" max="4866" width="7.25" style="52" customWidth="1"/>
    <col min="4867" max="5120" width="8.08203125" style="52"/>
    <col min="5121" max="5121" width="6.58203125" style="52" customWidth="1"/>
    <col min="5122" max="5122" width="7.25" style="52" customWidth="1"/>
    <col min="5123" max="5376" width="8.08203125" style="52"/>
    <col min="5377" max="5377" width="6.58203125" style="52" customWidth="1"/>
    <col min="5378" max="5378" width="7.25" style="52" customWidth="1"/>
    <col min="5379" max="5632" width="8.08203125" style="52"/>
    <col min="5633" max="5633" width="6.58203125" style="52" customWidth="1"/>
    <col min="5634" max="5634" width="7.25" style="52" customWidth="1"/>
    <col min="5635" max="5888" width="8.08203125" style="52"/>
    <col min="5889" max="5889" width="6.58203125" style="52" customWidth="1"/>
    <col min="5890" max="5890" width="7.25" style="52" customWidth="1"/>
    <col min="5891" max="6144" width="8.08203125" style="52"/>
    <col min="6145" max="6145" width="6.58203125" style="52" customWidth="1"/>
    <col min="6146" max="6146" width="7.25" style="52" customWidth="1"/>
    <col min="6147" max="6400" width="8.08203125" style="52"/>
    <col min="6401" max="6401" width="6.58203125" style="52" customWidth="1"/>
    <col min="6402" max="6402" width="7.25" style="52" customWidth="1"/>
    <col min="6403" max="6656" width="8.08203125" style="52"/>
    <col min="6657" max="6657" width="6.58203125" style="52" customWidth="1"/>
    <col min="6658" max="6658" width="7.25" style="52" customWidth="1"/>
    <col min="6659" max="6912" width="8.08203125" style="52"/>
    <col min="6913" max="6913" width="6.58203125" style="52" customWidth="1"/>
    <col min="6914" max="6914" width="7.25" style="52" customWidth="1"/>
    <col min="6915" max="7168" width="8.08203125" style="52"/>
    <col min="7169" max="7169" width="6.58203125" style="52" customWidth="1"/>
    <col min="7170" max="7170" width="7.25" style="52" customWidth="1"/>
    <col min="7171" max="7424" width="8.08203125" style="52"/>
    <col min="7425" max="7425" width="6.58203125" style="52" customWidth="1"/>
    <col min="7426" max="7426" width="7.25" style="52" customWidth="1"/>
    <col min="7427" max="7680" width="8.08203125" style="52"/>
    <col min="7681" max="7681" width="6.58203125" style="52" customWidth="1"/>
    <col min="7682" max="7682" width="7.25" style="52" customWidth="1"/>
    <col min="7683" max="7936" width="8.08203125" style="52"/>
    <col min="7937" max="7937" width="6.58203125" style="52" customWidth="1"/>
    <col min="7938" max="7938" width="7.25" style="52" customWidth="1"/>
    <col min="7939" max="8192" width="8.08203125" style="52"/>
    <col min="8193" max="8193" width="6.58203125" style="52" customWidth="1"/>
    <col min="8194" max="8194" width="7.25" style="52" customWidth="1"/>
    <col min="8195" max="8448" width="8.08203125" style="52"/>
    <col min="8449" max="8449" width="6.58203125" style="52" customWidth="1"/>
    <col min="8450" max="8450" width="7.25" style="52" customWidth="1"/>
    <col min="8451" max="8704" width="8.08203125" style="52"/>
    <col min="8705" max="8705" width="6.58203125" style="52" customWidth="1"/>
    <col min="8706" max="8706" width="7.25" style="52" customWidth="1"/>
    <col min="8707" max="8960" width="8.08203125" style="52"/>
    <col min="8961" max="8961" width="6.58203125" style="52" customWidth="1"/>
    <col min="8962" max="8962" width="7.25" style="52" customWidth="1"/>
    <col min="8963" max="9216" width="8.08203125" style="52"/>
    <col min="9217" max="9217" width="6.58203125" style="52" customWidth="1"/>
    <col min="9218" max="9218" width="7.25" style="52" customWidth="1"/>
    <col min="9219" max="9472" width="8.08203125" style="52"/>
    <col min="9473" max="9473" width="6.58203125" style="52" customWidth="1"/>
    <col min="9474" max="9474" width="7.25" style="52" customWidth="1"/>
    <col min="9475" max="9728" width="8.08203125" style="52"/>
    <col min="9729" max="9729" width="6.58203125" style="52" customWidth="1"/>
    <col min="9730" max="9730" width="7.25" style="52" customWidth="1"/>
    <col min="9731" max="9984" width="8.08203125" style="52"/>
    <col min="9985" max="9985" width="6.58203125" style="52" customWidth="1"/>
    <col min="9986" max="9986" width="7.25" style="52" customWidth="1"/>
    <col min="9987" max="10240" width="8.08203125" style="52"/>
    <col min="10241" max="10241" width="6.58203125" style="52" customWidth="1"/>
    <col min="10242" max="10242" width="7.25" style="52" customWidth="1"/>
    <col min="10243" max="10496" width="8.08203125" style="52"/>
    <col min="10497" max="10497" width="6.58203125" style="52" customWidth="1"/>
    <col min="10498" max="10498" width="7.25" style="52" customWidth="1"/>
    <col min="10499" max="10752" width="8.08203125" style="52"/>
    <col min="10753" max="10753" width="6.58203125" style="52" customWidth="1"/>
    <col min="10754" max="10754" width="7.25" style="52" customWidth="1"/>
    <col min="10755" max="11008" width="8.08203125" style="52"/>
    <col min="11009" max="11009" width="6.58203125" style="52" customWidth="1"/>
    <col min="11010" max="11010" width="7.25" style="52" customWidth="1"/>
    <col min="11011" max="11264" width="8.08203125" style="52"/>
    <col min="11265" max="11265" width="6.58203125" style="52" customWidth="1"/>
    <col min="11266" max="11266" width="7.25" style="52" customWidth="1"/>
    <col min="11267" max="11520" width="8.08203125" style="52"/>
    <col min="11521" max="11521" width="6.58203125" style="52" customWidth="1"/>
    <col min="11522" max="11522" width="7.25" style="52" customWidth="1"/>
    <col min="11523" max="11776" width="8.08203125" style="52"/>
    <col min="11777" max="11777" width="6.58203125" style="52" customWidth="1"/>
    <col min="11778" max="11778" width="7.25" style="52" customWidth="1"/>
    <col min="11779" max="12032" width="8.08203125" style="52"/>
    <col min="12033" max="12033" width="6.58203125" style="52" customWidth="1"/>
    <col min="12034" max="12034" width="7.25" style="52" customWidth="1"/>
    <col min="12035" max="12288" width="8.08203125" style="52"/>
    <col min="12289" max="12289" width="6.58203125" style="52" customWidth="1"/>
    <col min="12290" max="12290" width="7.25" style="52" customWidth="1"/>
    <col min="12291" max="12544" width="8.08203125" style="52"/>
    <col min="12545" max="12545" width="6.58203125" style="52" customWidth="1"/>
    <col min="12546" max="12546" width="7.25" style="52" customWidth="1"/>
    <col min="12547" max="12800" width="8.08203125" style="52"/>
    <col min="12801" max="12801" width="6.58203125" style="52" customWidth="1"/>
    <col min="12802" max="12802" width="7.25" style="52" customWidth="1"/>
    <col min="12803" max="13056" width="8.08203125" style="52"/>
    <col min="13057" max="13057" width="6.58203125" style="52" customWidth="1"/>
    <col min="13058" max="13058" width="7.25" style="52" customWidth="1"/>
    <col min="13059" max="13312" width="8.08203125" style="52"/>
    <col min="13313" max="13313" width="6.58203125" style="52" customWidth="1"/>
    <col min="13314" max="13314" width="7.25" style="52" customWidth="1"/>
    <col min="13315" max="13568" width="8.08203125" style="52"/>
    <col min="13569" max="13569" width="6.58203125" style="52" customWidth="1"/>
    <col min="13570" max="13570" width="7.25" style="52" customWidth="1"/>
    <col min="13571" max="13824" width="8.08203125" style="52"/>
    <col min="13825" max="13825" width="6.58203125" style="52" customWidth="1"/>
    <col min="13826" max="13826" width="7.25" style="52" customWidth="1"/>
    <col min="13827" max="14080" width="8.08203125" style="52"/>
    <col min="14081" max="14081" width="6.58203125" style="52" customWidth="1"/>
    <col min="14082" max="14082" width="7.25" style="52" customWidth="1"/>
    <col min="14083" max="14336" width="8.08203125" style="52"/>
    <col min="14337" max="14337" width="6.58203125" style="52" customWidth="1"/>
    <col min="14338" max="14338" width="7.25" style="52" customWidth="1"/>
    <col min="14339" max="14592" width="8.08203125" style="52"/>
    <col min="14593" max="14593" width="6.58203125" style="52" customWidth="1"/>
    <col min="14594" max="14594" width="7.25" style="52" customWidth="1"/>
    <col min="14595" max="14848" width="8.08203125" style="52"/>
    <col min="14849" max="14849" width="6.58203125" style="52" customWidth="1"/>
    <col min="14850" max="14850" width="7.25" style="52" customWidth="1"/>
    <col min="14851" max="15104" width="8.08203125" style="52"/>
    <col min="15105" max="15105" width="6.58203125" style="52" customWidth="1"/>
    <col min="15106" max="15106" width="7.25" style="52" customWidth="1"/>
    <col min="15107" max="15360" width="8.08203125" style="52"/>
    <col min="15361" max="15361" width="6.58203125" style="52" customWidth="1"/>
    <col min="15362" max="15362" width="7.25" style="52" customWidth="1"/>
    <col min="15363" max="15616" width="8.08203125" style="52"/>
    <col min="15617" max="15617" width="6.58203125" style="52" customWidth="1"/>
    <col min="15618" max="15618" width="7.25" style="52" customWidth="1"/>
    <col min="15619" max="15872" width="8.08203125" style="52"/>
    <col min="15873" max="15873" width="6.58203125" style="52" customWidth="1"/>
    <col min="15874" max="15874" width="7.25" style="52" customWidth="1"/>
    <col min="15875" max="16128" width="8.08203125" style="52"/>
    <col min="16129" max="16129" width="6.58203125" style="52" customWidth="1"/>
    <col min="16130" max="16130" width="7.25" style="52" customWidth="1"/>
    <col min="16131" max="16384" width="8.08203125" style="52"/>
  </cols>
  <sheetData>
    <row r="2" spans="1:15" x14ac:dyDescent="0.55000000000000004">
      <c r="A2" s="53">
        <v>1</v>
      </c>
      <c r="O2" s="52" t="s">
        <v>39</v>
      </c>
    </row>
    <row r="3" spans="1:15" x14ac:dyDescent="0.55000000000000004">
      <c r="O3" s="52">
        <v>1.27</v>
      </c>
    </row>
    <row r="4" spans="1:15" x14ac:dyDescent="0.55000000000000004">
      <c r="O4" s="52">
        <v>1.5</v>
      </c>
    </row>
    <row r="5" spans="1:15" x14ac:dyDescent="0.55000000000000004">
      <c r="O5" s="52">
        <v>2</v>
      </c>
    </row>
    <row r="6" spans="1:15" x14ac:dyDescent="0.55000000000000004">
      <c r="O6" s="52">
        <v>5</v>
      </c>
    </row>
    <row r="26" spans="1:15" x14ac:dyDescent="0.55000000000000004">
      <c r="A26" s="53">
        <v>2</v>
      </c>
      <c r="O26" s="52" t="s">
        <v>39</v>
      </c>
    </row>
    <row r="27" spans="1:15" x14ac:dyDescent="0.55000000000000004">
      <c r="O27" s="52">
        <v>1.27</v>
      </c>
    </row>
    <row r="28" spans="1:15" x14ac:dyDescent="0.55000000000000004">
      <c r="O28" s="52">
        <v>1.5</v>
      </c>
    </row>
    <row r="29" spans="1:15" x14ac:dyDescent="0.55000000000000004">
      <c r="O29" s="52">
        <v>2</v>
      </c>
    </row>
    <row r="30" spans="1:15" x14ac:dyDescent="0.55000000000000004">
      <c r="O30" s="52">
        <v>5</v>
      </c>
    </row>
    <row r="50" spans="1:15" x14ac:dyDescent="0.55000000000000004">
      <c r="A50" s="53">
        <v>3</v>
      </c>
      <c r="O50" s="52" t="s">
        <v>39</v>
      </c>
    </row>
    <row r="51" spans="1:15" x14ac:dyDescent="0.55000000000000004">
      <c r="O51" s="52">
        <v>1.27</v>
      </c>
    </row>
    <row r="52" spans="1:15" x14ac:dyDescent="0.55000000000000004">
      <c r="O52" s="52">
        <v>-1</v>
      </c>
    </row>
    <row r="53" spans="1:15" x14ac:dyDescent="0.55000000000000004">
      <c r="O53" s="52">
        <v>-1</v>
      </c>
    </row>
    <row r="74" spans="1:15" x14ac:dyDescent="0.55000000000000004">
      <c r="A74" s="53">
        <v>4</v>
      </c>
      <c r="O74" s="52" t="s">
        <v>39</v>
      </c>
    </row>
    <row r="75" spans="1:15" x14ac:dyDescent="0.55000000000000004">
      <c r="O75" s="52">
        <v>-1</v>
      </c>
    </row>
    <row r="76" spans="1:15" x14ac:dyDescent="0.55000000000000004">
      <c r="O76" s="52">
        <v>-1</v>
      </c>
    </row>
    <row r="77" spans="1:15" x14ac:dyDescent="0.55000000000000004">
      <c r="O77" s="52">
        <v>-1</v>
      </c>
    </row>
    <row r="98" spans="1:15" x14ac:dyDescent="0.55000000000000004">
      <c r="A98" s="53">
        <v>5</v>
      </c>
      <c r="O98" s="52" t="s">
        <v>39</v>
      </c>
    </row>
    <row r="99" spans="1:15" x14ac:dyDescent="0.55000000000000004">
      <c r="O99" s="52">
        <v>1.27</v>
      </c>
    </row>
    <row r="100" spans="1:15" x14ac:dyDescent="0.55000000000000004">
      <c r="O100" s="52">
        <v>1.5</v>
      </c>
    </row>
    <row r="101" spans="1:15" x14ac:dyDescent="0.55000000000000004">
      <c r="O101" s="52">
        <v>2</v>
      </c>
    </row>
    <row r="102" spans="1:15" x14ac:dyDescent="0.55000000000000004">
      <c r="O102" s="52">
        <v>5</v>
      </c>
    </row>
    <row r="122" spans="1:15" x14ac:dyDescent="0.55000000000000004">
      <c r="A122" s="53">
        <v>6</v>
      </c>
      <c r="O122" s="52" t="s">
        <v>39</v>
      </c>
    </row>
    <row r="123" spans="1:15" x14ac:dyDescent="0.55000000000000004">
      <c r="O123" s="52">
        <v>1.27</v>
      </c>
    </row>
    <row r="124" spans="1:15" x14ac:dyDescent="0.55000000000000004">
      <c r="O124" s="52">
        <v>1.5</v>
      </c>
    </row>
    <row r="125" spans="1:15" x14ac:dyDescent="0.55000000000000004">
      <c r="O125" s="52">
        <v>2</v>
      </c>
    </row>
    <row r="126" spans="1:15" x14ac:dyDescent="0.55000000000000004">
      <c r="O126" s="52">
        <v>5</v>
      </c>
    </row>
    <row r="146" spans="1:15" x14ac:dyDescent="0.55000000000000004">
      <c r="A146" s="53">
        <v>7</v>
      </c>
      <c r="O146" s="52" t="s">
        <v>39</v>
      </c>
    </row>
    <row r="147" spans="1:15" x14ac:dyDescent="0.55000000000000004">
      <c r="O147" s="52">
        <v>1.27</v>
      </c>
    </row>
    <row r="148" spans="1:15" x14ac:dyDescent="0.55000000000000004">
      <c r="O148" s="52">
        <v>1.5</v>
      </c>
    </row>
    <row r="149" spans="1:15" x14ac:dyDescent="0.55000000000000004">
      <c r="O149" s="52">
        <v>2</v>
      </c>
    </row>
    <row r="170" spans="1:15" x14ac:dyDescent="0.55000000000000004">
      <c r="A170" s="53">
        <v>8</v>
      </c>
      <c r="O170" s="52" t="s">
        <v>39</v>
      </c>
    </row>
    <row r="171" spans="1:15" x14ac:dyDescent="0.55000000000000004">
      <c r="O171" s="52">
        <v>-1</v>
      </c>
    </row>
    <row r="172" spans="1:15" x14ac:dyDescent="0.55000000000000004">
      <c r="O172" s="52">
        <v>-1</v>
      </c>
    </row>
    <row r="173" spans="1:15" x14ac:dyDescent="0.55000000000000004">
      <c r="O173" s="52">
        <v>-1</v>
      </c>
    </row>
    <row r="194" spans="1:15" x14ac:dyDescent="0.55000000000000004">
      <c r="A194" s="53">
        <v>9</v>
      </c>
      <c r="O194" s="52" t="s">
        <v>39</v>
      </c>
    </row>
    <row r="195" spans="1:15" x14ac:dyDescent="0.55000000000000004">
      <c r="O195" s="52">
        <v>-1</v>
      </c>
    </row>
    <row r="196" spans="1:15" x14ac:dyDescent="0.55000000000000004">
      <c r="O196" s="52">
        <v>-1</v>
      </c>
    </row>
    <row r="197" spans="1:15" x14ac:dyDescent="0.55000000000000004">
      <c r="O197" s="52">
        <v>-1</v>
      </c>
    </row>
    <row r="218" spans="1:15" x14ac:dyDescent="0.55000000000000004">
      <c r="A218" s="53">
        <v>10</v>
      </c>
      <c r="O218" s="52" t="s">
        <v>39</v>
      </c>
    </row>
    <row r="219" spans="1:15" x14ac:dyDescent="0.55000000000000004">
      <c r="O219" s="52">
        <v>1.27</v>
      </c>
    </row>
    <row r="220" spans="1:15" x14ac:dyDescent="0.55000000000000004">
      <c r="O220" s="52">
        <v>1.5</v>
      </c>
    </row>
    <row r="221" spans="1:15" x14ac:dyDescent="0.55000000000000004">
      <c r="O221" s="52">
        <v>2</v>
      </c>
    </row>
    <row r="222" spans="1:15" x14ac:dyDescent="0.55000000000000004">
      <c r="O222" s="52">
        <v>5</v>
      </c>
    </row>
    <row r="242" spans="1:15" x14ac:dyDescent="0.55000000000000004">
      <c r="A242" s="53">
        <v>11</v>
      </c>
      <c r="O242" s="52" t="s">
        <v>39</v>
      </c>
    </row>
    <row r="243" spans="1:15" x14ac:dyDescent="0.55000000000000004">
      <c r="O243" s="52">
        <v>1.27</v>
      </c>
    </row>
    <row r="244" spans="1:15" x14ac:dyDescent="0.55000000000000004">
      <c r="O244" s="52">
        <v>1.5</v>
      </c>
    </row>
    <row r="245" spans="1:15" x14ac:dyDescent="0.55000000000000004">
      <c r="O245" s="52">
        <v>2</v>
      </c>
    </row>
    <row r="266" spans="1:15" x14ac:dyDescent="0.55000000000000004">
      <c r="A266" s="53">
        <v>12</v>
      </c>
      <c r="O266" s="52" t="s">
        <v>39</v>
      </c>
    </row>
    <row r="267" spans="1:15" x14ac:dyDescent="0.55000000000000004">
      <c r="O267" s="52">
        <v>1.27</v>
      </c>
    </row>
    <row r="268" spans="1:15" x14ac:dyDescent="0.55000000000000004">
      <c r="O268" s="52">
        <v>1.5</v>
      </c>
    </row>
    <row r="269" spans="1:15" x14ac:dyDescent="0.55000000000000004">
      <c r="O269" s="52">
        <v>2</v>
      </c>
    </row>
    <row r="290" spans="1:15" x14ac:dyDescent="0.55000000000000004">
      <c r="A290" s="53">
        <v>13</v>
      </c>
      <c r="O290" s="52" t="s">
        <v>39</v>
      </c>
    </row>
    <row r="291" spans="1:15" x14ac:dyDescent="0.55000000000000004">
      <c r="O291" s="52">
        <v>1.27</v>
      </c>
    </row>
    <row r="292" spans="1:15" x14ac:dyDescent="0.55000000000000004">
      <c r="O292" s="52">
        <v>1.5</v>
      </c>
    </row>
    <row r="293" spans="1:15" x14ac:dyDescent="0.55000000000000004">
      <c r="O293" s="52">
        <v>2</v>
      </c>
    </row>
    <row r="314" spans="1:15" x14ac:dyDescent="0.55000000000000004">
      <c r="A314" s="53">
        <v>14</v>
      </c>
      <c r="O314" s="52" t="s">
        <v>39</v>
      </c>
    </row>
    <row r="315" spans="1:15" x14ac:dyDescent="0.55000000000000004">
      <c r="O315" s="52">
        <v>-1</v>
      </c>
    </row>
    <row r="316" spans="1:15" x14ac:dyDescent="0.55000000000000004">
      <c r="O316" s="52">
        <v>-1</v>
      </c>
    </row>
    <row r="317" spans="1:15" x14ac:dyDescent="0.55000000000000004">
      <c r="O317" s="52">
        <v>-1</v>
      </c>
    </row>
    <row r="338" spans="1:15" x14ac:dyDescent="0.55000000000000004">
      <c r="A338" s="53">
        <v>15</v>
      </c>
      <c r="O338" s="52" t="s">
        <v>39</v>
      </c>
    </row>
    <row r="339" spans="1:15" x14ac:dyDescent="0.55000000000000004">
      <c r="O339" s="52">
        <v>1.27</v>
      </c>
    </row>
    <row r="340" spans="1:15" x14ac:dyDescent="0.55000000000000004">
      <c r="O340" s="52">
        <v>1.5</v>
      </c>
    </row>
    <row r="341" spans="1:15" x14ac:dyDescent="0.55000000000000004">
      <c r="O341" s="52">
        <v>2</v>
      </c>
    </row>
    <row r="342" spans="1:15" x14ac:dyDescent="0.55000000000000004">
      <c r="O342" s="52">
        <v>5</v>
      </c>
    </row>
    <row r="362" spans="1:15" x14ac:dyDescent="0.55000000000000004">
      <c r="A362" s="53">
        <v>16</v>
      </c>
      <c r="O362" s="52" t="s">
        <v>39</v>
      </c>
    </row>
    <row r="363" spans="1:15" x14ac:dyDescent="0.55000000000000004">
      <c r="O363" s="52">
        <v>1.27</v>
      </c>
    </row>
    <row r="364" spans="1:15" x14ac:dyDescent="0.55000000000000004">
      <c r="O364" s="52">
        <v>1.5</v>
      </c>
    </row>
    <row r="365" spans="1:15" x14ac:dyDescent="0.55000000000000004">
      <c r="O365" s="52">
        <v>2</v>
      </c>
    </row>
    <row r="386" spans="1:15" x14ac:dyDescent="0.55000000000000004">
      <c r="A386" s="53">
        <v>17</v>
      </c>
      <c r="O386" s="52" t="s">
        <v>39</v>
      </c>
    </row>
    <row r="387" spans="1:15" x14ac:dyDescent="0.55000000000000004">
      <c r="O387" s="52">
        <v>1.27</v>
      </c>
    </row>
    <row r="388" spans="1:15" x14ac:dyDescent="0.55000000000000004">
      <c r="O388" s="52">
        <v>1.5</v>
      </c>
    </row>
    <row r="389" spans="1:15" x14ac:dyDescent="0.55000000000000004">
      <c r="O389" s="52">
        <v>2</v>
      </c>
    </row>
    <row r="410" spans="1:15" x14ac:dyDescent="0.55000000000000004">
      <c r="A410" s="53">
        <v>18</v>
      </c>
      <c r="O410" s="52" t="s">
        <v>39</v>
      </c>
    </row>
    <row r="411" spans="1:15" x14ac:dyDescent="0.55000000000000004">
      <c r="O411" s="52">
        <v>1.27</v>
      </c>
    </row>
    <row r="412" spans="1:15" x14ac:dyDescent="0.55000000000000004">
      <c r="O412" s="52">
        <v>1.5</v>
      </c>
    </row>
    <row r="413" spans="1:15" x14ac:dyDescent="0.55000000000000004">
      <c r="O413" s="52">
        <v>2</v>
      </c>
    </row>
    <row r="414" spans="1:15" x14ac:dyDescent="0.55000000000000004">
      <c r="O414" s="52">
        <v>5</v>
      </c>
    </row>
    <row r="434" spans="1:15" x14ac:dyDescent="0.55000000000000004">
      <c r="A434" s="53">
        <v>19</v>
      </c>
      <c r="O434" s="52" t="s">
        <v>39</v>
      </c>
    </row>
    <row r="435" spans="1:15" x14ac:dyDescent="0.55000000000000004">
      <c r="O435" s="52">
        <v>1.27</v>
      </c>
    </row>
    <row r="436" spans="1:15" x14ac:dyDescent="0.55000000000000004">
      <c r="O436" s="52">
        <v>1.5</v>
      </c>
    </row>
    <row r="437" spans="1:15" x14ac:dyDescent="0.55000000000000004">
      <c r="O437" s="52">
        <v>2</v>
      </c>
    </row>
    <row r="458" spans="1:15" x14ac:dyDescent="0.55000000000000004">
      <c r="A458" s="53">
        <v>20</v>
      </c>
      <c r="O458" s="52" t="s">
        <v>39</v>
      </c>
    </row>
    <row r="459" spans="1:15" x14ac:dyDescent="0.55000000000000004">
      <c r="O459" s="52">
        <v>1.27</v>
      </c>
    </row>
    <row r="460" spans="1:15" x14ac:dyDescent="0.55000000000000004">
      <c r="O460" s="52">
        <v>1.5</v>
      </c>
    </row>
    <row r="461" spans="1:15" x14ac:dyDescent="0.55000000000000004">
      <c r="O461" s="52">
        <v>2</v>
      </c>
    </row>
    <row r="482" spans="1:15" x14ac:dyDescent="0.55000000000000004">
      <c r="A482" s="53">
        <v>21</v>
      </c>
      <c r="O482" s="52" t="s">
        <v>39</v>
      </c>
    </row>
    <row r="483" spans="1:15" x14ac:dyDescent="0.55000000000000004">
      <c r="O483" s="52">
        <v>1.27</v>
      </c>
    </row>
    <row r="484" spans="1:15" x14ac:dyDescent="0.55000000000000004">
      <c r="O484" s="52">
        <v>1.5</v>
      </c>
    </row>
    <row r="485" spans="1:15" x14ac:dyDescent="0.55000000000000004">
      <c r="O485" s="52">
        <v>2</v>
      </c>
    </row>
    <row r="506" spans="1:15" x14ac:dyDescent="0.55000000000000004">
      <c r="A506" s="53">
        <v>22</v>
      </c>
      <c r="O506" s="52" t="s">
        <v>39</v>
      </c>
    </row>
    <row r="507" spans="1:15" x14ac:dyDescent="0.55000000000000004">
      <c r="O507" s="52">
        <v>1.27</v>
      </c>
    </row>
    <row r="508" spans="1:15" x14ac:dyDescent="0.55000000000000004">
      <c r="O508" s="52">
        <v>1.5</v>
      </c>
    </row>
    <row r="509" spans="1:15" x14ac:dyDescent="0.55000000000000004">
      <c r="O509" s="52">
        <v>2</v>
      </c>
    </row>
    <row r="530" spans="1:15" x14ac:dyDescent="0.55000000000000004">
      <c r="A530" s="53">
        <v>23</v>
      </c>
      <c r="O530" s="52" t="s">
        <v>39</v>
      </c>
    </row>
    <row r="531" spans="1:15" x14ac:dyDescent="0.55000000000000004">
      <c r="O531" s="52">
        <v>1.27</v>
      </c>
    </row>
    <row r="532" spans="1:15" x14ac:dyDescent="0.55000000000000004">
      <c r="O532" s="52">
        <v>1.5</v>
      </c>
    </row>
    <row r="533" spans="1:15" x14ac:dyDescent="0.55000000000000004">
      <c r="O533" s="52">
        <v>2</v>
      </c>
    </row>
    <row r="534" spans="1:15" x14ac:dyDescent="0.55000000000000004">
      <c r="O534" s="52">
        <v>5</v>
      </c>
    </row>
    <row r="554" spans="1:15" x14ac:dyDescent="0.55000000000000004">
      <c r="A554" s="53">
        <v>24</v>
      </c>
      <c r="O554" s="52" t="s">
        <v>39</v>
      </c>
    </row>
    <row r="555" spans="1:15" x14ac:dyDescent="0.55000000000000004">
      <c r="O555" s="52">
        <v>1.27</v>
      </c>
    </row>
    <row r="556" spans="1:15" x14ac:dyDescent="0.55000000000000004">
      <c r="O556" s="52">
        <v>1.5</v>
      </c>
    </row>
    <row r="557" spans="1:15" x14ac:dyDescent="0.55000000000000004">
      <c r="O557" s="52">
        <v>2</v>
      </c>
    </row>
    <row r="578" spans="1:15" x14ac:dyDescent="0.55000000000000004">
      <c r="A578" s="53">
        <v>25</v>
      </c>
      <c r="O578" s="52" t="s">
        <v>39</v>
      </c>
    </row>
    <row r="579" spans="1:15" x14ac:dyDescent="0.55000000000000004">
      <c r="O579" s="52">
        <v>1.27</v>
      </c>
    </row>
    <row r="580" spans="1:15" x14ac:dyDescent="0.55000000000000004">
      <c r="O580" s="52">
        <v>1.5</v>
      </c>
    </row>
    <row r="581" spans="1:15" x14ac:dyDescent="0.55000000000000004">
      <c r="O581" s="52">
        <v>2</v>
      </c>
    </row>
    <row r="602" spans="1:15" x14ac:dyDescent="0.55000000000000004">
      <c r="A602" s="53">
        <v>26</v>
      </c>
      <c r="O602" s="52" t="s">
        <v>39</v>
      </c>
    </row>
    <row r="603" spans="1:15" x14ac:dyDescent="0.55000000000000004">
      <c r="O603" s="52">
        <v>-1</v>
      </c>
    </row>
    <row r="604" spans="1:15" x14ac:dyDescent="0.55000000000000004">
      <c r="O604" s="52">
        <v>-1</v>
      </c>
    </row>
    <row r="605" spans="1:15" x14ac:dyDescent="0.55000000000000004">
      <c r="O605" s="52">
        <v>-1</v>
      </c>
    </row>
    <row r="626" spans="1:15" x14ac:dyDescent="0.55000000000000004">
      <c r="A626" s="53">
        <v>27</v>
      </c>
      <c r="O626" s="52" t="s">
        <v>39</v>
      </c>
    </row>
    <row r="627" spans="1:15" x14ac:dyDescent="0.55000000000000004">
      <c r="O627" s="52">
        <v>1.27</v>
      </c>
    </row>
    <row r="628" spans="1:15" x14ac:dyDescent="0.55000000000000004">
      <c r="O628" s="52">
        <v>1.5</v>
      </c>
    </row>
    <row r="629" spans="1:15" x14ac:dyDescent="0.55000000000000004">
      <c r="O629" s="52">
        <v>2</v>
      </c>
    </row>
    <row r="650" spans="1:15" x14ac:dyDescent="0.55000000000000004">
      <c r="A650" s="53">
        <v>28</v>
      </c>
      <c r="O650" s="52" t="s">
        <v>39</v>
      </c>
    </row>
    <row r="651" spans="1:15" x14ac:dyDescent="0.55000000000000004">
      <c r="O651" s="52">
        <v>1.27</v>
      </c>
    </row>
    <row r="652" spans="1:15" x14ac:dyDescent="0.55000000000000004">
      <c r="O652" s="52">
        <v>-1</v>
      </c>
    </row>
    <row r="653" spans="1:15" x14ac:dyDescent="0.55000000000000004">
      <c r="O653" s="52">
        <v>-1</v>
      </c>
    </row>
    <row r="674" spans="1:15" x14ac:dyDescent="0.55000000000000004">
      <c r="A674" s="53">
        <v>29</v>
      </c>
      <c r="O674" s="52" t="s">
        <v>39</v>
      </c>
    </row>
    <row r="675" spans="1:15" x14ac:dyDescent="0.55000000000000004">
      <c r="O675" s="52">
        <v>1.27</v>
      </c>
    </row>
    <row r="676" spans="1:15" x14ac:dyDescent="0.55000000000000004">
      <c r="O676" s="52">
        <v>1.5</v>
      </c>
    </row>
    <row r="677" spans="1:15" x14ac:dyDescent="0.55000000000000004">
      <c r="O677" s="52">
        <v>2</v>
      </c>
    </row>
    <row r="698" spans="1:15" x14ac:dyDescent="0.55000000000000004">
      <c r="A698" s="53">
        <v>30</v>
      </c>
      <c r="O698" s="52" t="s">
        <v>39</v>
      </c>
    </row>
    <row r="699" spans="1:15" x14ac:dyDescent="0.55000000000000004">
      <c r="O699" s="52">
        <v>1.27</v>
      </c>
    </row>
    <row r="700" spans="1:15" x14ac:dyDescent="0.55000000000000004">
      <c r="O700" s="52">
        <v>1.5</v>
      </c>
    </row>
    <row r="701" spans="1:15" x14ac:dyDescent="0.55000000000000004">
      <c r="O701" s="52">
        <v>2</v>
      </c>
    </row>
    <row r="722" spans="1:15" x14ac:dyDescent="0.55000000000000004">
      <c r="A722" s="53">
        <v>31</v>
      </c>
      <c r="O722" s="52" t="s">
        <v>39</v>
      </c>
    </row>
    <row r="723" spans="1:15" x14ac:dyDescent="0.55000000000000004">
      <c r="O723" s="52">
        <v>1.27</v>
      </c>
    </row>
    <row r="724" spans="1:15" x14ac:dyDescent="0.55000000000000004">
      <c r="O724" s="52">
        <v>1.5</v>
      </c>
    </row>
    <row r="725" spans="1:15" x14ac:dyDescent="0.55000000000000004">
      <c r="O725" s="52">
        <v>2</v>
      </c>
    </row>
    <row r="726" spans="1:15" x14ac:dyDescent="0.55000000000000004">
      <c r="O726" s="52">
        <v>5</v>
      </c>
    </row>
    <row r="746" spans="1:15" x14ac:dyDescent="0.55000000000000004">
      <c r="A746" s="53">
        <v>32</v>
      </c>
      <c r="O746" s="52" t="s">
        <v>39</v>
      </c>
    </row>
    <row r="747" spans="1:15" x14ac:dyDescent="0.55000000000000004">
      <c r="O747" s="52">
        <v>1.27</v>
      </c>
    </row>
    <row r="748" spans="1:15" x14ac:dyDescent="0.55000000000000004">
      <c r="O748" s="52">
        <v>1.5</v>
      </c>
    </row>
    <row r="749" spans="1:15" x14ac:dyDescent="0.55000000000000004">
      <c r="O749" s="52">
        <v>2</v>
      </c>
    </row>
    <row r="770" spans="1:15" x14ac:dyDescent="0.55000000000000004">
      <c r="A770" s="53">
        <v>33</v>
      </c>
      <c r="O770" s="52" t="s">
        <v>39</v>
      </c>
    </row>
    <row r="771" spans="1:15" x14ac:dyDescent="0.55000000000000004">
      <c r="O771" s="52">
        <v>1.27</v>
      </c>
    </row>
    <row r="772" spans="1:15" x14ac:dyDescent="0.55000000000000004">
      <c r="O772" s="52">
        <v>0</v>
      </c>
    </row>
    <row r="773" spans="1:15" x14ac:dyDescent="0.55000000000000004">
      <c r="O773" s="52">
        <v>0</v>
      </c>
    </row>
    <row r="794" spans="1:15" x14ac:dyDescent="0.55000000000000004">
      <c r="A794" s="53">
        <v>34</v>
      </c>
      <c r="O794" s="52" t="s">
        <v>39</v>
      </c>
    </row>
    <row r="795" spans="1:15" x14ac:dyDescent="0.55000000000000004">
      <c r="O795" s="52">
        <v>1.27</v>
      </c>
    </row>
    <row r="796" spans="1:15" x14ac:dyDescent="0.55000000000000004">
      <c r="O796" s="52">
        <v>1.5</v>
      </c>
    </row>
    <row r="797" spans="1:15" x14ac:dyDescent="0.55000000000000004">
      <c r="O797" s="52">
        <v>2</v>
      </c>
    </row>
    <row r="818" spans="1:15" x14ac:dyDescent="0.55000000000000004">
      <c r="A818" s="53">
        <v>35</v>
      </c>
      <c r="O818" s="52" t="s">
        <v>39</v>
      </c>
    </row>
    <row r="819" spans="1:15" x14ac:dyDescent="0.55000000000000004">
      <c r="O819" s="52">
        <v>1.27</v>
      </c>
    </row>
    <row r="820" spans="1:15" x14ac:dyDescent="0.55000000000000004">
      <c r="O820" s="52">
        <v>1.5</v>
      </c>
    </row>
    <row r="821" spans="1:15" x14ac:dyDescent="0.55000000000000004">
      <c r="O821" s="52">
        <v>2</v>
      </c>
    </row>
    <row r="822" spans="1:15" x14ac:dyDescent="0.55000000000000004">
      <c r="O822" s="52">
        <v>5</v>
      </c>
    </row>
    <row r="842" spans="1:15" x14ac:dyDescent="0.55000000000000004">
      <c r="A842" s="53">
        <v>36</v>
      </c>
      <c r="O842" s="52" t="s">
        <v>39</v>
      </c>
    </row>
    <row r="843" spans="1:15" x14ac:dyDescent="0.55000000000000004">
      <c r="O843" s="52">
        <v>1.27</v>
      </c>
    </row>
    <row r="844" spans="1:15" x14ac:dyDescent="0.55000000000000004">
      <c r="O844" s="52">
        <v>1.5</v>
      </c>
    </row>
    <row r="845" spans="1:15" x14ac:dyDescent="0.55000000000000004">
      <c r="O845" s="52">
        <v>2</v>
      </c>
    </row>
    <row r="866" spans="1:15" x14ac:dyDescent="0.55000000000000004">
      <c r="A866" s="53">
        <v>37</v>
      </c>
      <c r="O866" s="52" t="s">
        <v>39</v>
      </c>
    </row>
    <row r="867" spans="1:15" x14ac:dyDescent="0.55000000000000004">
      <c r="O867" s="52">
        <v>1.27</v>
      </c>
    </row>
    <row r="868" spans="1:15" x14ac:dyDescent="0.55000000000000004">
      <c r="O868" s="52">
        <v>1.5</v>
      </c>
    </row>
    <row r="869" spans="1:15" x14ac:dyDescent="0.55000000000000004">
      <c r="O869" s="52">
        <v>2</v>
      </c>
    </row>
    <row r="890" spans="1:15" x14ac:dyDescent="0.55000000000000004">
      <c r="A890" s="53">
        <v>38</v>
      </c>
      <c r="O890" s="52" t="s">
        <v>39</v>
      </c>
    </row>
    <row r="891" spans="1:15" x14ac:dyDescent="0.55000000000000004">
      <c r="O891" s="52">
        <v>1.27</v>
      </c>
    </row>
    <row r="892" spans="1:15" x14ac:dyDescent="0.55000000000000004">
      <c r="O892" s="52">
        <v>1.5</v>
      </c>
    </row>
    <row r="893" spans="1:15" x14ac:dyDescent="0.55000000000000004">
      <c r="O893" s="52">
        <v>2</v>
      </c>
    </row>
    <row r="894" spans="1:15" x14ac:dyDescent="0.55000000000000004">
      <c r="O894" s="52">
        <v>5</v>
      </c>
    </row>
    <row r="914" spans="1:15" x14ac:dyDescent="0.55000000000000004">
      <c r="A914" s="53">
        <v>39</v>
      </c>
      <c r="O914" s="52" t="s">
        <v>39</v>
      </c>
    </row>
    <row r="915" spans="1:15" x14ac:dyDescent="0.55000000000000004">
      <c r="O915" s="52">
        <v>1.27</v>
      </c>
    </row>
    <row r="916" spans="1:15" x14ac:dyDescent="0.55000000000000004">
      <c r="O916" s="52">
        <v>1.5</v>
      </c>
    </row>
    <row r="917" spans="1:15" x14ac:dyDescent="0.55000000000000004">
      <c r="O917" s="52">
        <v>2</v>
      </c>
    </row>
    <row r="918" spans="1:15" x14ac:dyDescent="0.55000000000000004">
      <c r="O918" s="52">
        <v>5</v>
      </c>
    </row>
    <row r="938" spans="1:15" x14ac:dyDescent="0.55000000000000004">
      <c r="A938" s="53">
        <v>40</v>
      </c>
      <c r="O938" s="52" t="s">
        <v>39</v>
      </c>
    </row>
    <row r="939" spans="1:15" x14ac:dyDescent="0.55000000000000004">
      <c r="O939" s="52">
        <v>1.27</v>
      </c>
    </row>
    <row r="940" spans="1:15" x14ac:dyDescent="0.55000000000000004">
      <c r="O940" s="52">
        <v>1.5</v>
      </c>
    </row>
    <row r="941" spans="1:15" x14ac:dyDescent="0.55000000000000004">
      <c r="O941" s="52">
        <v>2</v>
      </c>
    </row>
    <row r="942" spans="1:15" x14ac:dyDescent="0.55000000000000004">
      <c r="O942" s="52">
        <v>5</v>
      </c>
    </row>
    <row r="962" spans="1:15" x14ac:dyDescent="0.55000000000000004">
      <c r="A962" s="53">
        <v>41</v>
      </c>
      <c r="O962" s="52" t="s">
        <v>39</v>
      </c>
    </row>
    <row r="963" spans="1:15" x14ac:dyDescent="0.55000000000000004">
      <c r="O963" s="52">
        <v>1.27</v>
      </c>
    </row>
    <row r="964" spans="1:15" x14ac:dyDescent="0.55000000000000004">
      <c r="O964" s="52">
        <v>1.5</v>
      </c>
    </row>
    <row r="965" spans="1:15" x14ac:dyDescent="0.55000000000000004">
      <c r="O965" s="52">
        <v>2</v>
      </c>
    </row>
    <row r="986" spans="1:15" x14ac:dyDescent="0.55000000000000004">
      <c r="A986" s="53">
        <v>42</v>
      </c>
      <c r="O986" s="52" t="s">
        <v>39</v>
      </c>
    </row>
    <row r="987" spans="1:15" x14ac:dyDescent="0.55000000000000004">
      <c r="O987" s="52">
        <v>1.27</v>
      </c>
    </row>
    <row r="988" spans="1:15" x14ac:dyDescent="0.55000000000000004">
      <c r="O988" s="52">
        <v>1.5</v>
      </c>
    </row>
    <row r="989" spans="1:15" x14ac:dyDescent="0.55000000000000004">
      <c r="O989" s="52">
        <v>2</v>
      </c>
    </row>
    <row r="1010" spans="1:15" x14ac:dyDescent="0.55000000000000004">
      <c r="A1010" s="53">
        <v>43</v>
      </c>
      <c r="O1010" s="52" t="s">
        <v>39</v>
      </c>
    </row>
    <row r="1011" spans="1:15" x14ac:dyDescent="0.55000000000000004">
      <c r="O1011" s="52">
        <v>1.27</v>
      </c>
    </row>
    <row r="1012" spans="1:15" x14ac:dyDescent="0.55000000000000004">
      <c r="O1012" s="52">
        <v>1.5</v>
      </c>
    </row>
    <row r="1013" spans="1:15" x14ac:dyDescent="0.55000000000000004">
      <c r="O1013" s="52">
        <v>2</v>
      </c>
    </row>
    <row r="1034" spans="1:15" x14ac:dyDescent="0.55000000000000004">
      <c r="A1034" s="53">
        <v>44</v>
      </c>
      <c r="O1034" s="52" t="s">
        <v>39</v>
      </c>
    </row>
    <row r="1035" spans="1:15" x14ac:dyDescent="0.55000000000000004">
      <c r="O1035" s="52">
        <v>1.27</v>
      </c>
    </row>
    <row r="1036" spans="1:15" x14ac:dyDescent="0.55000000000000004">
      <c r="O1036" s="52">
        <v>1.5</v>
      </c>
    </row>
    <row r="1037" spans="1:15" x14ac:dyDescent="0.55000000000000004">
      <c r="O1037" s="52">
        <v>0</v>
      </c>
    </row>
    <row r="1058" spans="1:15" x14ac:dyDescent="0.55000000000000004">
      <c r="A1058" s="53">
        <v>45</v>
      </c>
      <c r="O1058" s="52" t="s">
        <v>39</v>
      </c>
    </row>
    <row r="1059" spans="1:15" x14ac:dyDescent="0.55000000000000004">
      <c r="O1059" s="52">
        <v>1.27</v>
      </c>
    </row>
    <row r="1060" spans="1:15" x14ac:dyDescent="0.55000000000000004">
      <c r="O1060" s="52">
        <v>1.5</v>
      </c>
    </row>
    <row r="1061" spans="1:15" x14ac:dyDescent="0.55000000000000004">
      <c r="O1061" s="52">
        <v>2</v>
      </c>
    </row>
    <row r="1082" spans="1:15" x14ac:dyDescent="0.55000000000000004">
      <c r="A1082" s="53">
        <v>46</v>
      </c>
      <c r="O1082" s="52" t="s">
        <v>39</v>
      </c>
    </row>
    <row r="1083" spans="1:15" x14ac:dyDescent="0.55000000000000004">
      <c r="O1083" s="52">
        <v>1.27</v>
      </c>
    </row>
    <row r="1084" spans="1:15" x14ac:dyDescent="0.55000000000000004">
      <c r="O1084" s="52">
        <v>1.5</v>
      </c>
    </row>
    <row r="1085" spans="1:15" x14ac:dyDescent="0.55000000000000004">
      <c r="O1085" s="52">
        <v>2</v>
      </c>
    </row>
    <row r="1106" spans="1:15" x14ac:dyDescent="0.55000000000000004">
      <c r="A1106" s="53">
        <v>47</v>
      </c>
      <c r="O1106" s="52" t="s">
        <v>39</v>
      </c>
    </row>
    <row r="1107" spans="1:15" x14ac:dyDescent="0.55000000000000004">
      <c r="O1107" s="52">
        <v>1.27</v>
      </c>
    </row>
    <row r="1108" spans="1:15" x14ac:dyDescent="0.55000000000000004">
      <c r="O1108" s="52">
        <v>1.5</v>
      </c>
    </row>
    <row r="1109" spans="1:15" x14ac:dyDescent="0.55000000000000004">
      <c r="O1109" s="52">
        <v>2</v>
      </c>
    </row>
    <row r="1130" spans="1:15" x14ac:dyDescent="0.55000000000000004">
      <c r="A1130" s="53">
        <v>48</v>
      </c>
      <c r="O1130" s="52" t="s">
        <v>39</v>
      </c>
    </row>
    <row r="1131" spans="1:15" x14ac:dyDescent="0.55000000000000004">
      <c r="O1131" s="52">
        <v>1.27</v>
      </c>
    </row>
    <row r="1132" spans="1:15" x14ac:dyDescent="0.55000000000000004">
      <c r="O1132" s="52">
        <v>1.5</v>
      </c>
    </row>
    <row r="1133" spans="1:15" x14ac:dyDescent="0.55000000000000004">
      <c r="O1133" s="52">
        <v>2</v>
      </c>
    </row>
    <row r="1154" spans="1:15" x14ac:dyDescent="0.55000000000000004">
      <c r="A1154" s="53">
        <v>49</v>
      </c>
      <c r="O1154" s="52" t="s">
        <v>39</v>
      </c>
    </row>
    <row r="1155" spans="1:15" x14ac:dyDescent="0.55000000000000004">
      <c r="O1155" s="52">
        <v>1.27</v>
      </c>
    </row>
    <row r="1156" spans="1:15" x14ac:dyDescent="0.55000000000000004">
      <c r="O1156" s="52">
        <v>1.5</v>
      </c>
    </row>
    <row r="1157" spans="1:15" x14ac:dyDescent="0.55000000000000004">
      <c r="O1157" s="52">
        <v>2</v>
      </c>
    </row>
    <row r="1178" spans="1:15" x14ac:dyDescent="0.55000000000000004">
      <c r="A1178" s="53">
        <v>50</v>
      </c>
      <c r="O1178" s="52" t="s">
        <v>39</v>
      </c>
    </row>
    <row r="1179" spans="1:15" x14ac:dyDescent="0.55000000000000004">
      <c r="O1179" s="52">
        <v>1.27</v>
      </c>
    </row>
    <row r="1180" spans="1:15" x14ac:dyDescent="0.55000000000000004">
      <c r="O1180" s="52">
        <v>1.5</v>
      </c>
    </row>
    <row r="1181" spans="1:15" x14ac:dyDescent="0.55000000000000004">
      <c r="O1181" s="52">
        <v>2</v>
      </c>
    </row>
    <row r="1182" spans="1:15" x14ac:dyDescent="0.55000000000000004">
      <c r="O1182" s="52">
        <v>5</v>
      </c>
    </row>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topLeftCell="A16" zoomScale="145" zoomScaleSheetLayoutView="100" workbookViewId="0">
      <selection activeCell="A22" sqref="A22:J29"/>
    </sheetView>
  </sheetViews>
  <sheetFormatPr defaultColWidth="8.08203125" defaultRowHeight="13" x14ac:dyDescent="0.55000000000000004"/>
  <cols>
    <col min="1" max="16384" width="8.08203125" style="52"/>
  </cols>
  <sheetData>
    <row r="1" spans="1:10" x14ac:dyDescent="0.55000000000000004">
      <c r="A1" s="52" t="s">
        <v>27</v>
      </c>
    </row>
    <row r="2" spans="1:10" x14ac:dyDescent="0.55000000000000004">
      <c r="A2" s="98" t="s">
        <v>96</v>
      </c>
      <c r="B2" s="99"/>
      <c r="C2" s="99"/>
      <c r="D2" s="99"/>
      <c r="E2" s="99"/>
      <c r="F2" s="99"/>
      <c r="G2" s="99"/>
      <c r="H2" s="99"/>
      <c r="I2" s="99"/>
      <c r="J2" s="99"/>
    </row>
    <row r="3" spans="1:10" x14ac:dyDescent="0.55000000000000004">
      <c r="A3" s="99"/>
      <c r="B3" s="99"/>
      <c r="C3" s="99"/>
      <c r="D3" s="99"/>
      <c r="E3" s="99"/>
      <c r="F3" s="99"/>
      <c r="G3" s="99"/>
      <c r="H3" s="99"/>
      <c r="I3" s="99"/>
      <c r="J3" s="99"/>
    </row>
    <row r="4" spans="1:10" x14ac:dyDescent="0.55000000000000004">
      <c r="A4" s="99"/>
      <c r="B4" s="99"/>
      <c r="C4" s="99"/>
      <c r="D4" s="99"/>
      <c r="E4" s="99"/>
      <c r="F4" s="99"/>
      <c r="G4" s="99"/>
      <c r="H4" s="99"/>
      <c r="I4" s="99"/>
      <c r="J4" s="99"/>
    </row>
    <row r="5" spans="1:10" x14ac:dyDescent="0.55000000000000004">
      <c r="A5" s="99"/>
      <c r="B5" s="99"/>
      <c r="C5" s="99"/>
      <c r="D5" s="99"/>
      <c r="E5" s="99"/>
      <c r="F5" s="99"/>
      <c r="G5" s="99"/>
      <c r="H5" s="99"/>
      <c r="I5" s="99"/>
      <c r="J5" s="99"/>
    </row>
    <row r="6" spans="1:10" x14ac:dyDescent="0.55000000000000004">
      <c r="A6" s="99"/>
      <c r="B6" s="99"/>
      <c r="C6" s="99"/>
      <c r="D6" s="99"/>
      <c r="E6" s="99"/>
      <c r="F6" s="99"/>
      <c r="G6" s="99"/>
      <c r="H6" s="99"/>
      <c r="I6" s="99"/>
      <c r="J6" s="99"/>
    </row>
    <row r="7" spans="1:10" x14ac:dyDescent="0.55000000000000004">
      <c r="A7" s="99"/>
      <c r="B7" s="99"/>
      <c r="C7" s="99"/>
      <c r="D7" s="99"/>
      <c r="E7" s="99"/>
      <c r="F7" s="99"/>
      <c r="G7" s="99"/>
      <c r="H7" s="99"/>
      <c r="I7" s="99"/>
      <c r="J7" s="99"/>
    </row>
    <row r="8" spans="1:10" x14ac:dyDescent="0.55000000000000004">
      <c r="A8" s="99"/>
      <c r="B8" s="99"/>
      <c r="C8" s="99"/>
      <c r="D8" s="99"/>
      <c r="E8" s="99"/>
      <c r="F8" s="99"/>
      <c r="G8" s="99"/>
      <c r="H8" s="99"/>
      <c r="I8" s="99"/>
      <c r="J8" s="99"/>
    </row>
    <row r="9" spans="1:10" x14ac:dyDescent="0.55000000000000004">
      <c r="A9" s="99"/>
      <c r="B9" s="99"/>
      <c r="C9" s="99"/>
      <c r="D9" s="99"/>
      <c r="E9" s="99"/>
      <c r="F9" s="99"/>
      <c r="G9" s="99"/>
      <c r="H9" s="99"/>
      <c r="I9" s="99"/>
      <c r="J9" s="99"/>
    </row>
    <row r="11" spans="1:10" x14ac:dyDescent="0.55000000000000004">
      <c r="A11" s="52" t="s">
        <v>28</v>
      </c>
    </row>
    <row r="12" spans="1:10" x14ac:dyDescent="0.55000000000000004">
      <c r="A12" s="88" t="s">
        <v>95</v>
      </c>
      <c r="B12" s="89"/>
      <c r="C12" s="89"/>
      <c r="D12" s="89"/>
      <c r="E12" s="89"/>
      <c r="F12" s="89"/>
      <c r="G12" s="89"/>
      <c r="H12" s="89"/>
      <c r="I12" s="89"/>
      <c r="J12" s="89"/>
    </row>
    <row r="13" spans="1:10" x14ac:dyDescent="0.55000000000000004">
      <c r="A13" s="89"/>
      <c r="B13" s="89"/>
      <c r="C13" s="89"/>
      <c r="D13" s="89"/>
      <c r="E13" s="89"/>
      <c r="F13" s="89"/>
      <c r="G13" s="89"/>
      <c r="H13" s="89"/>
      <c r="I13" s="89"/>
      <c r="J13" s="89"/>
    </row>
    <row r="14" spans="1:10" x14ac:dyDescent="0.55000000000000004">
      <c r="A14" s="89"/>
      <c r="B14" s="89"/>
      <c r="C14" s="89"/>
      <c r="D14" s="89"/>
      <c r="E14" s="89"/>
      <c r="F14" s="89"/>
      <c r="G14" s="89"/>
      <c r="H14" s="89"/>
      <c r="I14" s="89"/>
      <c r="J14" s="89"/>
    </row>
    <row r="15" spans="1:10" x14ac:dyDescent="0.55000000000000004">
      <c r="A15" s="89"/>
      <c r="B15" s="89"/>
      <c r="C15" s="89"/>
      <c r="D15" s="89"/>
      <c r="E15" s="89"/>
      <c r="F15" s="89"/>
      <c r="G15" s="89"/>
      <c r="H15" s="89"/>
      <c r="I15" s="89"/>
      <c r="J15" s="89"/>
    </row>
    <row r="16" spans="1:10" x14ac:dyDescent="0.55000000000000004">
      <c r="A16" s="89"/>
      <c r="B16" s="89"/>
      <c r="C16" s="89"/>
      <c r="D16" s="89"/>
      <c r="E16" s="89"/>
      <c r="F16" s="89"/>
      <c r="G16" s="89"/>
      <c r="H16" s="89"/>
      <c r="I16" s="89"/>
      <c r="J16" s="89"/>
    </row>
    <row r="17" spans="1:10" x14ac:dyDescent="0.55000000000000004">
      <c r="A17" s="89"/>
      <c r="B17" s="89"/>
      <c r="C17" s="89"/>
      <c r="D17" s="89"/>
      <c r="E17" s="89"/>
      <c r="F17" s="89"/>
      <c r="G17" s="89"/>
      <c r="H17" s="89"/>
      <c r="I17" s="89"/>
      <c r="J17" s="89"/>
    </row>
    <row r="18" spans="1:10" x14ac:dyDescent="0.55000000000000004">
      <c r="A18" s="89"/>
      <c r="B18" s="89"/>
      <c r="C18" s="89"/>
      <c r="D18" s="89"/>
      <c r="E18" s="89"/>
      <c r="F18" s="89"/>
      <c r="G18" s="89"/>
      <c r="H18" s="89"/>
      <c r="I18" s="89"/>
      <c r="J18" s="89"/>
    </row>
    <row r="19" spans="1:10" x14ac:dyDescent="0.55000000000000004">
      <c r="A19" s="89"/>
      <c r="B19" s="89"/>
      <c r="C19" s="89"/>
      <c r="D19" s="89"/>
      <c r="E19" s="89"/>
      <c r="F19" s="89"/>
      <c r="G19" s="89"/>
      <c r="H19" s="89"/>
      <c r="I19" s="89"/>
      <c r="J19" s="89"/>
    </row>
    <row r="21" spans="1:10" x14ac:dyDescent="0.55000000000000004">
      <c r="A21" s="52" t="s">
        <v>29</v>
      </c>
    </row>
    <row r="22" spans="1:10" x14ac:dyDescent="0.55000000000000004">
      <c r="A22" s="88" t="s">
        <v>97</v>
      </c>
      <c r="B22" s="88"/>
      <c r="C22" s="88"/>
      <c r="D22" s="88"/>
      <c r="E22" s="88"/>
      <c r="F22" s="88"/>
      <c r="G22" s="88"/>
      <c r="H22" s="88"/>
      <c r="I22" s="88"/>
      <c r="J22" s="88"/>
    </row>
    <row r="23" spans="1:10" x14ac:dyDescent="0.55000000000000004">
      <c r="A23" s="88"/>
      <c r="B23" s="88"/>
      <c r="C23" s="88"/>
      <c r="D23" s="88"/>
      <c r="E23" s="88"/>
      <c r="F23" s="88"/>
      <c r="G23" s="88"/>
      <c r="H23" s="88"/>
      <c r="I23" s="88"/>
      <c r="J23" s="88"/>
    </row>
    <row r="24" spans="1:10" x14ac:dyDescent="0.55000000000000004">
      <c r="A24" s="88"/>
      <c r="B24" s="88"/>
      <c r="C24" s="88"/>
      <c r="D24" s="88"/>
      <c r="E24" s="88"/>
      <c r="F24" s="88"/>
      <c r="G24" s="88"/>
      <c r="H24" s="88"/>
      <c r="I24" s="88"/>
      <c r="J24" s="88"/>
    </row>
    <row r="25" spans="1:10" x14ac:dyDescent="0.55000000000000004">
      <c r="A25" s="88"/>
      <c r="B25" s="88"/>
      <c r="C25" s="88"/>
      <c r="D25" s="88"/>
      <c r="E25" s="88"/>
      <c r="F25" s="88"/>
      <c r="G25" s="88"/>
      <c r="H25" s="88"/>
      <c r="I25" s="88"/>
      <c r="J25" s="88"/>
    </row>
    <row r="26" spans="1:10" x14ac:dyDescent="0.55000000000000004">
      <c r="A26" s="88"/>
      <c r="B26" s="88"/>
      <c r="C26" s="88"/>
      <c r="D26" s="88"/>
      <c r="E26" s="88"/>
      <c r="F26" s="88"/>
      <c r="G26" s="88"/>
      <c r="H26" s="88"/>
      <c r="I26" s="88"/>
      <c r="J26" s="88"/>
    </row>
    <row r="27" spans="1:10" x14ac:dyDescent="0.55000000000000004">
      <c r="A27" s="88"/>
      <c r="B27" s="88"/>
      <c r="C27" s="88"/>
      <c r="D27" s="88"/>
      <c r="E27" s="88"/>
      <c r="F27" s="88"/>
      <c r="G27" s="88"/>
      <c r="H27" s="88"/>
      <c r="I27" s="88"/>
      <c r="J27" s="88"/>
    </row>
    <row r="28" spans="1:10" x14ac:dyDescent="0.55000000000000004">
      <c r="A28" s="88"/>
      <c r="B28" s="88"/>
      <c r="C28" s="88"/>
      <c r="D28" s="88"/>
      <c r="E28" s="88"/>
      <c r="F28" s="88"/>
      <c r="G28" s="88"/>
      <c r="H28" s="88"/>
      <c r="I28" s="88"/>
      <c r="J28" s="88"/>
    </row>
    <row r="29" spans="1:10" x14ac:dyDescent="0.55000000000000004">
      <c r="A29" s="88"/>
      <c r="B29" s="88"/>
      <c r="C29" s="88"/>
      <c r="D29" s="88"/>
      <c r="E29" s="88"/>
      <c r="F29" s="88"/>
      <c r="G29" s="88"/>
      <c r="H29" s="88"/>
      <c r="I29" s="88"/>
      <c r="J29" s="8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H5" sqref="H5"/>
    </sheetView>
  </sheetViews>
  <sheetFormatPr defaultRowHeight="18" x14ac:dyDescent="0.55000000000000004"/>
  <cols>
    <col min="1" max="1" width="14" customWidth="1"/>
    <col min="2" max="2" width="13.25" customWidth="1"/>
    <col min="4" max="4" width="14.75" customWidth="1"/>
    <col min="6" max="6" width="14.25" customWidth="1"/>
    <col min="8" max="8" width="15.58203125" customWidth="1"/>
  </cols>
  <sheetData>
    <row r="1" spans="1:8" x14ac:dyDescent="0.55000000000000004">
      <c r="A1" s="30" t="s">
        <v>15</v>
      </c>
      <c r="B1" s="31"/>
      <c r="C1" s="32"/>
      <c r="D1" s="33"/>
      <c r="E1" s="32"/>
      <c r="F1" s="33"/>
      <c r="G1" s="32"/>
      <c r="H1" s="33"/>
    </row>
    <row r="2" spans="1:8" x14ac:dyDescent="0.55000000000000004">
      <c r="A2" s="34"/>
      <c r="B2" s="32"/>
      <c r="C2" s="32"/>
      <c r="D2" s="33"/>
      <c r="E2" s="32"/>
      <c r="F2" s="33"/>
      <c r="G2" s="32"/>
      <c r="H2" s="33"/>
    </row>
    <row r="3" spans="1:8" x14ac:dyDescent="0.55000000000000004">
      <c r="A3" s="35" t="s">
        <v>16</v>
      </c>
      <c r="B3" s="35" t="s">
        <v>17</v>
      </c>
      <c r="C3" s="35" t="s">
        <v>18</v>
      </c>
      <c r="D3" s="36" t="s">
        <v>19</v>
      </c>
      <c r="E3" s="35" t="s">
        <v>20</v>
      </c>
      <c r="F3" s="36" t="s">
        <v>19</v>
      </c>
      <c r="G3" s="35" t="s">
        <v>21</v>
      </c>
      <c r="H3" s="36" t="s">
        <v>19</v>
      </c>
    </row>
    <row r="4" spans="1:8" x14ac:dyDescent="0.55000000000000004">
      <c r="A4" s="37" t="s">
        <v>98</v>
      </c>
      <c r="B4" s="37" t="s">
        <v>23</v>
      </c>
      <c r="C4" s="37" t="s">
        <v>99</v>
      </c>
      <c r="D4" s="38"/>
      <c r="E4" s="37" t="s">
        <v>99</v>
      </c>
      <c r="F4" s="38">
        <v>44329</v>
      </c>
      <c r="G4" s="37" t="s">
        <v>99</v>
      </c>
      <c r="H4" s="38">
        <v>44330</v>
      </c>
    </row>
    <row r="5" spans="1:8" x14ac:dyDescent="0.55000000000000004">
      <c r="A5" s="37" t="s">
        <v>22</v>
      </c>
      <c r="B5" s="37"/>
      <c r="C5" s="37"/>
      <c r="D5" s="38"/>
      <c r="E5" s="37"/>
      <c r="F5" s="39"/>
      <c r="G5" s="37"/>
      <c r="H5" s="39"/>
    </row>
    <row r="6" spans="1:8" x14ac:dyDescent="0.55000000000000004">
      <c r="A6" s="37" t="s">
        <v>22</v>
      </c>
      <c r="B6" s="37"/>
      <c r="C6" s="37"/>
      <c r="D6" s="39"/>
      <c r="E6" s="37"/>
      <c r="F6" s="39"/>
      <c r="G6" s="37"/>
      <c r="H6" s="39"/>
    </row>
    <row r="7" spans="1:8" x14ac:dyDescent="0.55000000000000004">
      <c r="A7" s="37" t="s">
        <v>22</v>
      </c>
      <c r="B7" s="37"/>
      <c r="C7" s="37"/>
      <c r="D7" s="39"/>
      <c r="E7" s="37"/>
      <c r="F7" s="39"/>
      <c r="G7" s="37"/>
      <c r="H7" s="39"/>
    </row>
    <row r="8" spans="1:8" x14ac:dyDescent="0.55000000000000004">
      <c r="A8" s="37" t="s">
        <v>22</v>
      </c>
      <c r="B8" s="37"/>
      <c r="C8" s="37"/>
      <c r="D8" s="39"/>
      <c r="E8" s="37"/>
      <c r="F8" s="39"/>
      <c r="G8" s="37"/>
      <c r="H8" s="39"/>
    </row>
    <row r="9" spans="1:8" x14ac:dyDescent="0.55000000000000004">
      <c r="A9" s="37" t="s">
        <v>22</v>
      </c>
      <c r="B9" s="37"/>
      <c r="C9" s="37"/>
      <c r="D9" s="39"/>
      <c r="E9" s="37"/>
      <c r="F9" s="39"/>
      <c r="G9" s="37"/>
      <c r="H9" s="39"/>
    </row>
    <row r="10" spans="1:8" x14ac:dyDescent="0.55000000000000004">
      <c r="A10" s="37" t="s">
        <v>22</v>
      </c>
      <c r="B10" s="37"/>
      <c r="C10" s="37"/>
      <c r="D10" s="39"/>
      <c r="E10" s="37"/>
      <c r="F10" s="39"/>
      <c r="G10" s="37"/>
      <c r="H10" s="39"/>
    </row>
    <row r="11" spans="1:8" x14ac:dyDescent="0.55000000000000004">
      <c r="A11" s="37" t="s">
        <v>22</v>
      </c>
      <c r="B11" s="37"/>
      <c r="C11" s="37"/>
      <c r="D11" s="39"/>
      <c r="E11" s="37"/>
      <c r="F11" s="39"/>
      <c r="G11" s="37"/>
      <c r="H11" s="39"/>
    </row>
    <row r="12" spans="1:8" x14ac:dyDescent="0.55000000000000004">
      <c r="A12" s="34"/>
      <c r="B12" s="32"/>
      <c r="C12" s="32"/>
      <c r="D12" s="33"/>
      <c r="E12" s="32"/>
      <c r="F12" s="33"/>
      <c r="G12" s="32"/>
      <c r="H12" s="33"/>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小林弘幸</cp:lastModifiedBy>
  <dcterms:created xsi:type="dcterms:W3CDTF">2020-09-18T03:10:57Z</dcterms:created>
  <dcterms:modified xsi:type="dcterms:W3CDTF">2021-05-14T13:36:31Z</dcterms:modified>
</cp:coreProperties>
</file>