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300" windowHeight="12990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4525"/>
</workbook>
</file>

<file path=xl/sharedStrings.xml><?xml version="1.0" encoding="utf-8"?>
<sst xmlns="http://schemas.openxmlformats.org/spreadsheetml/2006/main" count="47">
  <si>
    <t>通貨ペア</t>
  </si>
  <si>
    <t>EURUSD</t>
  </si>
  <si>
    <t>時間足</t>
  </si>
  <si>
    <t>4H足</t>
  </si>
  <si>
    <t>当初資金</t>
  </si>
  <si>
    <t>エントリー理由</t>
  </si>
  <si>
    <t>10MA・20MAの両方の上側にキャンドルがあれば買い方向、下側なら売り方向。MAに触れてPB出現でエントリー待ち、PB高値or安値ブレイクでエントリー。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</si>
  <si>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</si>
  <si>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</si>
  <si>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</si>
  <si>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</si>
  <si>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</si>
  <si>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</si>
  <si>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</si>
  <si>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</si>
  <si>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</si>
  <si>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</si>
  <si>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</si>
  <si>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レンジの始まり</t>
  </si>
  <si>
    <t>ダウ理論に当てはまらない</t>
  </si>
  <si>
    <t>ひげがMAにタッチしていない</t>
  </si>
  <si>
    <t>トレンド転換期はダメ</t>
  </si>
  <si>
    <t>ひげが少し短い？</t>
  </si>
  <si>
    <t>両方のMAを突き抜けても良いのか？</t>
  </si>
  <si>
    <t>MAにタッチしていない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</si>
  <si>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</si>
  <si>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</si>
  <si>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</si>
  <si>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</si>
  <si>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</si>
  <si>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</si>
  <si>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</si>
  <si>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</si>
  <si>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気付き　質問</t>
  </si>
  <si>
    <t xml:space="preserve">最近の相場はトレンドが続きにくくなっている？
PBだけでは出現率が低く、取引回数も少ない
ダウ理論などほかの指標と組み合わせることで、勝率があがるのではないか
</t>
  </si>
  <si>
    <t>感想</t>
  </si>
  <si>
    <t>初めての検証でした。不安ながらもどうにか５０回終了しました。
勝率が思ったよりも悪いが、損失が出ないのには、驚いた。
勝率が上がれば、短期間で元金を増やすことが可能かと思いました。</t>
  </si>
  <si>
    <t>今後</t>
  </si>
  <si>
    <t>トレンド相場の始まり付近でエントリーできるようにすれば、勝率があがると思います。
そのためには、ほかの手法を勘案して、検証しながら自分のシステム作りをしたいと思います。</t>
  </si>
  <si>
    <t>検証終了通貨</t>
  </si>
  <si>
    <t>ルール</t>
  </si>
  <si>
    <t>日足</t>
  </si>
  <si>
    <t>終了日</t>
  </si>
  <si>
    <t>4Ｈ足</t>
  </si>
  <si>
    <t>１Ｈ足</t>
  </si>
  <si>
    <t>PB</t>
  </si>
  <si>
    <t>EUR/USD</t>
  </si>
</sst>
</file>

<file path=xl/styles.xml><?xml version="1.0" encoding="utf-8"?>
<styleSheet xmlns="http://schemas.openxmlformats.org/spreadsheetml/2006/main">
  <numFmts count="7">
    <numFmt numFmtId="176" formatCode="_-&quot;\&quot;* #,##0_-\ ;\-&quot;\&quot;* #,##0_-\ ;_-&quot;\&quot;* &quot;-&quot;??_-\ ;_-@_-"/>
    <numFmt numFmtId="177" formatCode="#,##0_);[Red]\(#,##0\)"/>
    <numFmt numFmtId="178" formatCode="_-&quot;\&quot;* #,##0.00_-\ ;\-&quot;\&quot;* #,##0.00_-\ ;_-&quot;\&quot;* &quot;-&quot;??_-\ ;_-@_-"/>
    <numFmt numFmtId="179" formatCode="_ * #,##0_ ;_ * \-#,##0_ ;_ * &quot;-&quot;??_ ;_ @_ "/>
    <numFmt numFmtId="180" formatCode="0.0%"/>
    <numFmt numFmtId="181" formatCode="#,##0_ "/>
    <numFmt numFmtId="182" formatCode="yyyy/m/d;@"/>
  </numFmts>
  <fonts count="30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1"/>
      <name val="游ゴシック"/>
      <charset val="134"/>
      <scheme val="minor"/>
    </font>
    <font>
      <sz val="11"/>
      <color theme="1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b/>
      <sz val="11"/>
      <color rgb="FF3F3F3F"/>
      <name val="游ゴシック"/>
      <charset val="0"/>
      <scheme val="minor"/>
    </font>
    <font>
      <sz val="11"/>
      <color theme="0"/>
      <name val="游ゴシック"/>
      <charset val="0"/>
      <scheme val="minor"/>
    </font>
    <font>
      <sz val="11"/>
      <color rgb="FFFA7D0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b/>
      <sz val="18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sz val="11"/>
      <color rgb="FFFF0000"/>
      <name val="游ゴシック"/>
      <charset val="0"/>
      <scheme val="minor"/>
    </font>
    <font>
      <i/>
      <sz val="11"/>
      <color rgb="FF7F7F7F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sz val="11"/>
      <color rgb="FF3F3F76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sz val="11"/>
      <color rgb="FF9C6500"/>
      <name val="游ゴシック"/>
      <charset val="0"/>
      <scheme val="minor"/>
    </font>
    <font>
      <b/>
      <sz val="11"/>
      <color theme="1"/>
      <name val="游ゴシック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26" fillId="21" borderId="26" applyNumberFormat="0" applyAlignment="0" applyProtection="0">
      <alignment vertical="center"/>
    </xf>
    <xf numFmtId="179" fontId="10" fillId="0" borderId="0" applyFont="0" applyFill="0" applyBorder="0" applyAlignment="0" applyProtection="0">
      <alignment vertical="center"/>
    </xf>
    <xf numFmtId="178" fontId="10" fillId="0" borderId="0" applyFont="0" applyFill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176" fontId="10" fillId="0" borderId="0" applyFont="0" applyFill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0" fillId="9" borderId="24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5" fillId="0" borderId="23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3" fillId="6" borderId="22" applyNumberFormat="0" applyAlignment="0" applyProtection="0">
      <alignment vertical="center"/>
    </xf>
    <xf numFmtId="0" fontId="12" fillId="0" borderId="21" applyNumberFormat="0" applyFill="0" applyAlignment="0" applyProtection="0">
      <alignment vertical="center"/>
    </xf>
    <xf numFmtId="0" fontId="22" fillId="0" borderId="21" applyNumberFormat="0" applyFill="0" applyAlignment="0" applyProtection="0">
      <alignment vertical="center"/>
    </xf>
    <xf numFmtId="0" fontId="21" fillId="6" borderId="26" applyNumberFormat="0" applyAlignment="0" applyProtection="0">
      <alignment vertical="center"/>
    </xf>
    <xf numFmtId="0" fontId="17" fillId="0" borderId="2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27" fillId="26" borderId="27" applyNumberFormat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29" fillId="0" borderId="28" applyNumberFormat="0" applyFill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34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81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7" fillId="0" borderId="8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177" fontId="0" fillId="0" borderId="6" xfId="0" applyNumberFormat="1" applyFont="1" applyBorder="1">
      <alignment vertical="center"/>
    </xf>
    <xf numFmtId="177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82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NumberFormat="1" applyFont="1" applyBorder="1">
      <alignment vertical="center"/>
    </xf>
    <xf numFmtId="0" fontId="8" fillId="0" borderId="4" xfId="0" applyNumberFormat="1" applyFont="1" applyBorder="1">
      <alignment vertical="center"/>
    </xf>
    <xf numFmtId="0" fontId="8" fillId="0" borderId="5" xfId="0" applyNumberFormat="1" applyFont="1" applyBorder="1">
      <alignment vertical="center"/>
    </xf>
    <xf numFmtId="177" fontId="0" fillId="0" borderId="0" xfId="0" applyNumberFormat="1" applyBorder="1">
      <alignment vertical="center"/>
    </xf>
    <xf numFmtId="182" fontId="0" fillId="0" borderId="12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8" fillId="0" borderId="11" xfId="0" applyNumberFormat="1" applyFont="1" applyBorder="1">
      <alignment vertical="center"/>
    </xf>
    <xf numFmtId="0" fontId="8" fillId="0" borderId="0" xfId="0" applyNumberFormat="1" applyFont="1" applyBorder="1">
      <alignment vertical="center"/>
    </xf>
    <xf numFmtId="0" fontId="8" fillId="0" borderId="13" xfId="0" applyNumberFormat="1" applyFont="1" applyBorder="1">
      <alignment vertical="center"/>
    </xf>
    <xf numFmtId="0" fontId="8" fillId="3" borderId="13" xfId="0" applyNumberFormat="1" applyFont="1" applyFill="1" applyBorder="1">
      <alignment vertical="center"/>
    </xf>
    <xf numFmtId="0" fontId="8" fillId="4" borderId="13" xfId="0" applyNumberFormat="1" applyFont="1" applyFill="1" applyBorder="1">
      <alignment vertical="center"/>
    </xf>
    <xf numFmtId="0" fontId="8" fillId="0" borderId="13" xfId="0" applyNumberFormat="1" applyFont="1" applyFill="1" applyBorder="1">
      <alignment vertical="center"/>
    </xf>
    <xf numFmtId="182" fontId="0" fillId="0" borderId="14" xfId="0" applyNumberFormat="1" applyBorder="1">
      <alignment vertical="center"/>
    </xf>
    <xf numFmtId="0" fontId="0" fillId="0" borderId="15" xfId="0" applyBorder="1" applyAlignment="1">
      <alignment horizontal="center" vertical="center"/>
    </xf>
    <xf numFmtId="0" fontId="8" fillId="0" borderId="15" xfId="0" applyNumberFormat="1" applyFont="1" applyBorder="1">
      <alignment vertical="center"/>
    </xf>
    <xf numFmtId="0" fontId="8" fillId="0" borderId="16" xfId="0" applyNumberFormat="1" applyFont="1" applyBorder="1">
      <alignment vertical="center"/>
    </xf>
    <xf numFmtId="0" fontId="8" fillId="4" borderId="17" xfId="0" applyNumberFormat="1" applyFont="1" applyFill="1" applyBorder="1">
      <alignment vertical="center"/>
    </xf>
    <xf numFmtId="0" fontId="0" fillId="0" borderId="0" xfId="0" applyBorder="1">
      <alignment vertical="center"/>
    </xf>
    <xf numFmtId="0" fontId="8" fillId="0" borderId="18" xfId="0" applyNumberFormat="1" applyFont="1" applyBorder="1">
      <alignment vertical="center"/>
    </xf>
    <xf numFmtId="0" fontId="8" fillId="0" borderId="19" xfId="0" applyNumberFormat="1" applyFont="1" applyBorder="1">
      <alignment vertical="center"/>
    </xf>
    <xf numFmtId="0" fontId="8" fillId="0" borderId="20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3" xfId="0" applyFont="1" applyBorder="1">
      <alignment vertical="center"/>
    </xf>
    <xf numFmtId="177" fontId="0" fillId="0" borderId="6" xfId="0" applyNumberFormat="1" applyFill="1" applyBorder="1">
      <alignment vertical="center"/>
    </xf>
    <xf numFmtId="177" fontId="0" fillId="0" borderId="7" xfId="0" applyNumberFormat="1" applyFill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9" fontId="6" fillId="0" borderId="6" xfId="9" applyFont="1" applyBorder="1">
      <alignment vertical="center"/>
    </xf>
    <xf numFmtId="9" fontId="6" fillId="0" borderId="7" xfId="9" applyFont="1" applyBorder="1">
      <alignment vertical="center"/>
    </xf>
    <xf numFmtId="9" fontId="6" fillId="0" borderId="6" xfId="0" applyNumberFormat="1" applyFont="1" applyBorder="1">
      <alignment vertical="center"/>
    </xf>
    <xf numFmtId="9" fontId="6" fillId="0" borderId="7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77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77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3" xfId="1" applyFont="1" applyBorder="1">
      <alignment vertical="center"/>
    </xf>
    <xf numFmtId="177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9" fillId="0" borderId="6" xfId="1" applyFont="1" applyFill="1" applyBorder="1">
      <alignment vertical="center"/>
    </xf>
    <xf numFmtId="0" fontId="9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3" xfId="0" applyBorder="1">
      <alignment vertical="center"/>
    </xf>
    <xf numFmtId="9" fontId="6" fillId="0" borderId="9" xfId="9" applyFont="1" applyBorder="1">
      <alignment vertical="center"/>
    </xf>
    <xf numFmtId="180" fontId="6" fillId="0" borderId="6" xfId="9" applyNumberFormat="1" applyFont="1" applyBorder="1">
      <alignment vertical="center"/>
    </xf>
    <xf numFmtId="180" fontId="6" fillId="0" borderId="10" xfId="9" applyNumberFormat="1" applyFont="1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20% - アクセント 4" xfId="7" builtinId="42"/>
    <cellStyle name="メモ" xfId="8" builtinId="10"/>
    <cellStyle name="パーセント" xfId="9" builtinId="5"/>
    <cellStyle name="ハイパーリンク" xfId="10" builtinId="8"/>
    <cellStyle name="アクセント 2" xfId="11" builtinId="33"/>
    <cellStyle name="訪問済ハイパーリンク" xfId="12" builtinId="9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pn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png"/><Relationship Id="rId68" Type="http://schemas.openxmlformats.org/officeDocument/2006/relationships/image" Target="../media/image68.png"/><Relationship Id="rId67" Type="http://schemas.openxmlformats.org/officeDocument/2006/relationships/image" Target="../media/image67.png"/><Relationship Id="rId66" Type="http://schemas.openxmlformats.org/officeDocument/2006/relationships/image" Target="../media/image66.pn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png"/><Relationship Id="rId6" Type="http://schemas.openxmlformats.org/officeDocument/2006/relationships/image" Target="../media/image6.pn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377</xdr:row>
      <xdr:rowOff>76200</xdr:rowOff>
    </xdr:from>
    <xdr:to>
      <xdr:col>9</xdr:col>
      <xdr:colOff>510540</xdr:colOff>
      <xdr:row>382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89849325"/>
          <a:ext cx="527685" cy="121348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424</xdr:row>
      <xdr:rowOff>106680</xdr:rowOff>
    </xdr:from>
    <xdr:ext cx="20848" cy="266235"/>
    <xdr:sp>
      <xdr:nvSpPr>
        <xdr:cNvPr id="3" name="正方形/長方形 7"/>
        <xdr:cNvSpPr>
          <a:spLocks noChangeArrowheads="1"/>
        </xdr:cNvSpPr>
      </xdr:nvSpPr>
      <xdr:spPr>
        <a:xfrm>
          <a:off x="6055995" y="101071680"/>
          <a:ext cx="20320" cy="2660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395</xdr:row>
      <xdr:rowOff>30480</xdr:rowOff>
    </xdr:from>
    <xdr:ext cx="20848" cy="266235"/>
    <xdr:sp>
      <xdr:nvSpPr>
        <xdr:cNvPr id="4" name="正方形/長方形 1"/>
        <xdr:cNvSpPr>
          <a:spLocks noChangeArrowheads="1"/>
        </xdr:cNvSpPr>
      </xdr:nvSpPr>
      <xdr:spPr>
        <a:xfrm>
          <a:off x="6276975" y="94089855"/>
          <a:ext cx="20320" cy="2660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441</xdr:row>
      <xdr:rowOff>68580</xdr:rowOff>
    </xdr:from>
    <xdr:ext cx="18531" cy="213668"/>
    <xdr:sp>
      <xdr:nvSpPr>
        <xdr:cNvPr id="5" name="正方形/長方形 3"/>
        <xdr:cNvSpPr>
          <a:spLocks noChangeArrowheads="1"/>
        </xdr:cNvSpPr>
      </xdr:nvSpPr>
      <xdr:spPr>
        <a:xfrm>
          <a:off x="8195310" y="105081705"/>
          <a:ext cx="18415" cy="2133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500</xdr:row>
      <xdr:rowOff>175260</xdr:rowOff>
    </xdr:from>
    <xdr:ext cx="20848" cy="323422"/>
    <xdr:sp>
      <xdr:nvSpPr>
        <xdr:cNvPr id="6" name="正方形/長方形 5"/>
        <xdr:cNvSpPr>
          <a:spLocks noChangeArrowheads="1"/>
        </xdr:cNvSpPr>
      </xdr:nvSpPr>
      <xdr:spPr>
        <a:xfrm>
          <a:off x="3838575" y="119237760"/>
          <a:ext cx="20320" cy="3232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499</xdr:row>
      <xdr:rowOff>30480</xdr:rowOff>
    </xdr:from>
    <xdr:ext cx="20848" cy="266235"/>
    <xdr:sp>
      <xdr:nvSpPr>
        <xdr:cNvPr id="7" name="正方形/長方形 6"/>
        <xdr:cNvSpPr>
          <a:spLocks noChangeArrowheads="1"/>
        </xdr:cNvSpPr>
      </xdr:nvSpPr>
      <xdr:spPr>
        <a:xfrm>
          <a:off x="4351020" y="118854855"/>
          <a:ext cx="20320" cy="2660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498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11860911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469</xdr:row>
      <xdr:rowOff>22860</xdr:rowOff>
    </xdr:from>
    <xdr:ext cx="18531" cy="258387"/>
    <xdr:sp>
      <xdr:nvSpPr>
        <xdr:cNvPr id="9" name="正方形/長方形 17"/>
        <xdr:cNvSpPr>
          <a:spLocks noChangeArrowheads="1"/>
        </xdr:cNvSpPr>
      </xdr:nvSpPr>
      <xdr:spPr>
        <a:xfrm>
          <a:off x="4916805" y="111703485"/>
          <a:ext cx="18415" cy="2578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466</xdr:row>
      <xdr:rowOff>175260</xdr:rowOff>
    </xdr:from>
    <xdr:ext cx="20848" cy="325120"/>
    <xdr:sp>
      <xdr:nvSpPr>
        <xdr:cNvPr id="10" name="正方形/長方形 10"/>
        <xdr:cNvSpPr>
          <a:spLocks noChangeArrowheads="1"/>
        </xdr:cNvSpPr>
      </xdr:nvSpPr>
      <xdr:spPr>
        <a:xfrm>
          <a:off x="5734050" y="111141510"/>
          <a:ext cx="20320" cy="3251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542</xdr:row>
      <xdr:rowOff>144780</xdr:rowOff>
    </xdr:from>
    <xdr:ext cx="18531" cy="267970"/>
    <xdr:sp>
      <xdr:nvSpPr>
        <xdr:cNvPr id="11" name="正方形/長方形 22"/>
        <xdr:cNvSpPr>
          <a:spLocks noChangeArrowheads="1"/>
        </xdr:cNvSpPr>
      </xdr:nvSpPr>
      <xdr:spPr>
        <a:xfrm>
          <a:off x="7698105" y="129208530"/>
          <a:ext cx="18415" cy="26797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544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1295628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587</xdr:row>
      <xdr:rowOff>68580</xdr:rowOff>
    </xdr:from>
    <xdr:ext cx="20848" cy="266272"/>
    <xdr:sp>
      <xdr:nvSpPr>
        <xdr:cNvPr id="13" name="正方形/長方形 27"/>
        <xdr:cNvSpPr>
          <a:spLocks noChangeArrowheads="1"/>
        </xdr:cNvSpPr>
      </xdr:nvSpPr>
      <xdr:spPr>
        <a:xfrm>
          <a:off x="9296400" y="139847955"/>
          <a:ext cx="20320" cy="2660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638</xdr:row>
      <xdr:rowOff>175260</xdr:rowOff>
    </xdr:from>
    <xdr:ext cx="20848" cy="324684"/>
    <xdr:sp>
      <xdr:nvSpPr>
        <xdr:cNvPr id="14" name="正方形/長方形 9"/>
        <xdr:cNvSpPr>
          <a:spLocks noChangeArrowheads="1"/>
        </xdr:cNvSpPr>
      </xdr:nvSpPr>
      <xdr:spPr>
        <a:xfrm>
          <a:off x="5153025" y="152099010"/>
          <a:ext cx="20320" cy="3244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630</xdr:row>
      <xdr:rowOff>175260</xdr:rowOff>
    </xdr:from>
    <xdr:ext cx="18531" cy="325120"/>
    <xdr:sp>
      <xdr:nvSpPr>
        <xdr:cNvPr id="15" name="正方形/長方形 11"/>
        <xdr:cNvSpPr>
          <a:spLocks noChangeArrowheads="1"/>
        </xdr:cNvSpPr>
      </xdr:nvSpPr>
      <xdr:spPr>
        <a:xfrm>
          <a:off x="7393305" y="150194010"/>
          <a:ext cx="18415" cy="3251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678</xdr:row>
      <xdr:rowOff>68580</xdr:rowOff>
    </xdr:from>
    <xdr:ext cx="18531" cy="213668"/>
    <xdr:sp>
      <xdr:nvSpPr>
        <xdr:cNvPr id="16" name="正方形/長方形 13"/>
        <xdr:cNvSpPr>
          <a:spLocks noChangeArrowheads="1"/>
        </xdr:cNvSpPr>
      </xdr:nvSpPr>
      <xdr:spPr>
        <a:xfrm>
          <a:off x="6003925" y="161517330"/>
          <a:ext cx="18415" cy="2133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693</xdr:row>
      <xdr:rowOff>104775</xdr:rowOff>
    </xdr:from>
    <xdr:ext cx="184731" cy="378860"/>
    <xdr:sp>
      <xdr:nvSpPr>
        <xdr:cNvPr id="17" name="テキスト ボックス 15"/>
        <xdr:cNvSpPr txBox="1"/>
      </xdr:nvSpPr>
      <xdr:spPr>
        <a:xfrm>
          <a:off x="7496175" y="165125400"/>
          <a:ext cx="184785" cy="3784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671</xdr:row>
      <xdr:rowOff>68580</xdr:rowOff>
    </xdr:from>
    <xdr:ext cx="18531" cy="213668"/>
    <xdr:sp>
      <xdr:nvSpPr>
        <xdr:cNvPr id="18" name="正方形/長方形 16"/>
        <xdr:cNvSpPr>
          <a:spLocks noChangeArrowheads="1"/>
        </xdr:cNvSpPr>
      </xdr:nvSpPr>
      <xdr:spPr>
        <a:xfrm>
          <a:off x="9043035" y="159850455"/>
          <a:ext cx="18415" cy="2133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719</xdr:row>
      <xdr:rowOff>144780</xdr:rowOff>
    </xdr:from>
    <xdr:ext cx="18531" cy="213668"/>
    <xdr:sp>
      <xdr:nvSpPr>
        <xdr:cNvPr id="19" name="正方形/長方形 19"/>
        <xdr:cNvSpPr>
          <a:spLocks noChangeArrowheads="1"/>
        </xdr:cNvSpPr>
      </xdr:nvSpPr>
      <xdr:spPr>
        <a:xfrm>
          <a:off x="4404360" y="171356655"/>
          <a:ext cx="18415" cy="2133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719</xdr:row>
      <xdr:rowOff>160020</xdr:rowOff>
    </xdr:from>
    <xdr:ext cx="18531" cy="322990"/>
    <xdr:sp>
      <xdr:nvSpPr>
        <xdr:cNvPr id="20" name="正方形/長方形 20"/>
        <xdr:cNvSpPr>
          <a:spLocks noChangeArrowheads="1"/>
        </xdr:cNvSpPr>
      </xdr:nvSpPr>
      <xdr:spPr>
        <a:xfrm>
          <a:off x="5459730" y="171371895"/>
          <a:ext cx="18415" cy="32258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762</xdr:row>
      <xdr:rowOff>175260</xdr:rowOff>
    </xdr:from>
    <xdr:ext cx="20848" cy="325120"/>
    <xdr:sp>
      <xdr:nvSpPr>
        <xdr:cNvPr id="21" name="正方形/長方形 24"/>
        <xdr:cNvSpPr>
          <a:spLocks noChangeArrowheads="1"/>
        </xdr:cNvSpPr>
      </xdr:nvSpPr>
      <xdr:spPr>
        <a:xfrm>
          <a:off x="5505450" y="181626510"/>
          <a:ext cx="20320" cy="3251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767</xdr:row>
      <xdr:rowOff>160020</xdr:rowOff>
    </xdr:from>
    <xdr:ext cx="18531" cy="323385"/>
    <xdr:sp>
      <xdr:nvSpPr>
        <xdr:cNvPr id="22" name="正方形/長方形 25"/>
        <xdr:cNvSpPr>
          <a:spLocks noChangeArrowheads="1"/>
        </xdr:cNvSpPr>
      </xdr:nvSpPr>
      <xdr:spPr>
        <a:xfrm>
          <a:off x="6850380" y="182801895"/>
          <a:ext cx="18415" cy="3232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770</xdr:row>
      <xdr:rowOff>144780</xdr:rowOff>
    </xdr:from>
    <xdr:ext cx="18531" cy="267970"/>
    <xdr:sp>
      <xdr:nvSpPr>
        <xdr:cNvPr id="23" name="正方形/長方形 28"/>
        <xdr:cNvSpPr>
          <a:spLocks noChangeArrowheads="1"/>
        </xdr:cNvSpPr>
      </xdr:nvSpPr>
      <xdr:spPr>
        <a:xfrm>
          <a:off x="7393305" y="183501030"/>
          <a:ext cx="18415" cy="26797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772</xdr:row>
      <xdr:rowOff>106680</xdr:rowOff>
    </xdr:from>
    <xdr:ext cx="18531" cy="213668"/>
    <xdr:sp>
      <xdr:nvSpPr>
        <xdr:cNvPr id="24" name="正方形/長方形 29"/>
        <xdr:cNvSpPr>
          <a:spLocks noChangeArrowheads="1"/>
        </xdr:cNvSpPr>
      </xdr:nvSpPr>
      <xdr:spPr>
        <a:xfrm>
          <a:off x="7660005" y="183939180"/>
          <a:ext cx="18415" cy="2133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25400</xdr:colOff>
      <xdr:row>363</xdr:row>
      <xdr:rowOff>142875</xdr:rowOff>
    </xdr:from>
    <xdr:to>
      <xdr:col>26</xdr:col>
      <xdr:colOff>511175</xdr:colOff>
      <xdr:row>390</xdr:row>
      <xdr:rowOff>190500</xdr:rowOff>
    </xdr:to>
    <xdr:pic>
      <xdr:nvPicPr>
        <xdr:cNvPr id="26" name="図形 2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5400" y="86582250"/>
          <a:ext cx="16402050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36830</xdr:colOff>
      <xdr:row>391</xdr:row>
      <xdr:rowOff>226060</xdr:rowOff>
    </xdr:from>
    <xdr:to>
      <xdr:col>10</xdr:col>
      <xdr:colOff>446405</xdr:colOff>
      <xdr:row>419</xdr:row>
      <xdr:rowOff>35560</xdr:rowOff>
    </xdr:to>
    <xdr:pic>
      <xdr:nvPicPr>
        <xdr:cNvPr id="28" name="図形 2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6830" y="93332935"/>
          <a:ext cx="6419850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427990</xdr:colOff>
      <xdr:row>393</xdr:row>
      <xdr:rowOff>24130</xdr:rowOff>
    </xdr:from>
    <xdr:to>
      <xdr:col>2</xdr:col>
      <xdr:colOff>456565</xdr:colOff>
      <xdr:row>396</xdr:row>
      <xdr:rowOff>186055</xdr:rowOff>
    </xdr:to>
    <xdr:pic>
      <xdr:nvPicPr>
        <xdr:cNvPr id="31" name="図形 3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32815" y="93607255"/>
          <a:ext cx="581025" cy="876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0</xdr:colOff>
      <xdr:row>392</xdr:row>
      <xdr:rowOff>0</xdr:rowOff>
    </xdr:from>
    <xdr:to>
      <xdr:col>23</xdr:col>
      <xdr:colOff>371475</xdr:colOff>
      <xdr:row>419</xdr:row>
      <xdr:rowOff>47625</xdr:rowOff>
    </xdr:to>
    <xdr:pic>
      <xdr:nvPicPr>
        <xdr:cNvPr id="32" name="図形 3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629400" y="9334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420</xdr:row>
      <xdr:rowOff>0</xdr:rowOff>
    </xdr:from>
    <xdr:to>
      <xdr:col>12</xdr:col>
      <xdr:colOff>552450</xdr:colOff>
      <xdr:row>447</xdr:row>
      <xdr:rowOff>47625</xdr:rowOff>
    </xdr:to>
    <xdr:pic>
      <xdr:nvPicPr>
        <xdr:cNvPr id="33" name="図形 3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10001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420</xdr:row>
      <xdr:rowOff>0</xdr:rowOff>
    </xdr:from>
    <xdr:to>
      <xdr:col>25</xdr:col>
      <xdr:colOff>371475</xdr:colOff>
      <xdr:row>447</xdr:row>
      <xdr:rowOff>47625</xdr:rowOff>
    </xdr:to>
    <xdr:pic>
      <xdr:nvPicPr>
        <xdr:cNvPr id="35" name="図形 3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867650" y="10001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448</xdr:row>
      <xdr:rowOff>0</xdr:rowOff>
    </xdr:from>
    <xdr:to>
      <xdr:col>12</xdr:col>
      <xdr:colOff>552450</xdr:colOff>
      <xdr:row>475</xdr:row>
      <xdr:rowOff>47625</xdr:rowOff>
    </xdr:to>
    <xdr:pic>
      <xdr:nvPicPr>
        <xdr:cNvPr id="36" name="図形 35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10668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448</xdr:row>
      <xdr:rowOff>0</xdr:rowOff>
    </xdr:from>
    <xdr:to>
      <xdr:col>25</xdr:col>
      <xdr:colOff>371475</xdr:colOff>
      <xdr:row>475</xdr:row>
      <xdr:rowOff>47625</xdr:rowOff>
    </xdr:to>
    <xdr:pic>
      <xdr:nvPicPr>
        <xdr:cNvPr id="37" name="図形 3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867650" y="10668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12</xdr:col>
      <xdr:colOff>552450</xdr:colOff>
      <xdr:row>503</xdr:row>
      <xdr:rowOff>47625</xdr:rowOff>
    </xdr:to>
    <xdr:pic>
      <xdr:nvPicPr>
        <xdr:cNvPr id="38" name="図形 37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0" y="11334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476</xdr:row>
      <xdr:rowOff>0</xdr:rowOff>
    </xdr:from>
    <xdr:to>
      <xdr:col>25</xdr:col>
      <xdr:colOff>371475</xdr:colOff>
      <xdr:row>503</xdr:row>
      <xdr:rowOff>47625</xdr:rowOff>
    </xdr:to>
    <xdr:pic>
      <xdr:nvPicPr>
        <xdr:cNvPr id="39" name="図形 38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867650" y="11334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12</xdr:col>
      <xdr:colOff>552450</xdr:colOff>
      <xdr:row>531</xdr:row>
      <xdr:rowOff>47625</xdr:rowOff>
    </xdr:to>
    <xdr:pic>
      <xdr:nvPicPr>
        <xdr:cNvPr id="40" name="図形 39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0" y="12001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504</xdr:row>
      <xdr:rowOff>0</xdr:rowOff>
    </xdr:from>
    <xdr:to>
      <xdr:col>25</xdr:col>
      <xdr:colOff>371475</xdr:colOff>
      <xdr:row>531</xdr:row>
      <xdr:rowOff>47625</xdr:rowOff>
    </xdr:to>
    <xdr:pic>
      <xdr:nvPicPr>
        <xdr:cNvPr id="41" name="図形 40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7867650" y="12001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532</xdr:row>
      <xdr:rowOff>0</xdr:rowOff>
    </xdr:from>
    <xdr:to>
      <xdr:col>12</xdr:col>
      <xdr:colOff>552450</xdr:colOff>
      <xdr:row>559</xdr:row>
      <xdr:rowOff>47625</xdr:rowOff>
    </xdr:to>
    <xdr:pic>
      <xdr:nvPicPr>
        <xdr:cNvPr id="42" name="図形 4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0" y="12668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532</xdr:row>
      <xdr:rowOff>0</xdr:rowOff>
    </xdr:from>
    <xdr:to>
      <xdr:col>25</xdr:col>
      <xdr:colOff>371475</xdr:colOff>
      <xdr:row>559</xdr:row>
      <xdr:rowOff>47625</xdr:rowOff>
    </xdr:to>
    <xdr:pic>
      <xdr:nvPicPr>
        <xdr:cNvPr id="43" name="図形 42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7867650" y="12668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560</xdr:row>
      <xdr:rowOff>0</xdr:rowOff>
    </xdr:from>
    <xdr:to>
      <xdr:col>12</xdr:col>
      <xdr:colOff>552450</xdr:colOff>
      <xdr:row>587</xdr:row>
      <xdr:rowOff>47625</xdr:rowOff>
    </xdr:to>
    <xdr:pic>
      <xdr:nvPicPr>
        <xdr:cNvPr id="44" name="図形 43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0" y="13335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560</xdr:row>
      <xdr:rowOff>0</xdr:rowOff>
    </xdr:from>
    <xdr:to>
      <xdr:col>25</xdr:col>
      <xdr:colOff>371475</xdr:colOff>
      <xdr:row>587</xdr:row>
      <xdr:rowOff>47625</xdr:rowOff>
    </xdr:to>
    <xdr:pic>
      <xdr:nvPicPr>
        <xdr:cNvPr id="45" name="図形 44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7867650" y="13335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588</xdr:row>
      <xdr:rowOff>0</xdr:rowOff>
    </xdr:from>
    <xdr:to>
      <xdr:col>12</xdr:col>
      <xdr:colOff>552450</xdr:colOff>
      <xdr:row>615</xdr:row>
      <xdr:rowOff>47625</xdr:rowOff>
    </xdr:to>
    <xdr:pic>
      <xdr:nvPicPr>
        <xdr:cNvPr id="46" name="図形 45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0" y="14001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588</xdr:row>
      <xdr:rowOff>0</xdr:rowOff>
    </xdr:from>
    <xdr:to>
      <xdr:col>25</xdr:col>
      <xdr:colOff>371475</xdr:colOff>
      <xdr:row>615</xdr:row>
      <xdr:rowOff>47625</xdr:rowOff>
    </xdr:to>
    <xdr:pic>
      <xdr:nvPicPr>
        <xdr:cNvPr id="47" name="図形 46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7867650" y="14001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616</xdr:row>
      <xdr:rowOff>0</xdr:rowOff>
    </xdr:from>
    <xdr:to>
      <xdr:col>12</xdr:col>
      <xdr:colOff>552450</xdr:colOff>
      <xdr:row>643</xdr:row>
      <xdr:rowOff>47625</xdr:rowOff>
    </xdr:to>
    <xdr:pic>
      <xdr:nvPicPr>
        <xdr:cNvPr id="48" name="図形 47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0" y="14668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616</xdr:row>
      <xdr:rowOff>0</xdr:rowOff>
    </xdr:from>
    <xdr:to>
      <xdr:col>25</xdr:col>
      <xdr:colOff>371475</xdr:colOff>
      <xdr:row>643</xdr:row>
      <xdr:rowOff>47625</xdr:rowOff>
    </xdr:to>
    <xdr:pic>
      <xdr:nvPicPr>
        <xdr:cNvPr id="49" name="図形 48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7867650" y="14668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644</xdr:row>
      <xdr:rowOff>0</xdr:rowOff>
    </xdr:from>
    <xdr:to>
      <xdr:col>12</xdr:col>
      <xdr:colOff>552450</xdr:colOff>
      <xdr:row>671</xdr:row>
      <xdr:rowOff>47625</xdr:rowOff>
    </xdr:to>
    <xdr:pic>
      <xdr:nvPicPr>
        <xdr:cNvPr id="50" name="図形 49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0" y="15335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644</xdr:row>
      <xdr:rowOff>0</xdr:rowOff>
    </xdr:from>
    <xdr:to>
      <xdr:col>25</xdr:col>
      <xdr:colOff>371475</xdr:colOff>
      <xdr:row>671</xdr:row>
      <xdr:rowOff>47625</xdr:rowOff>
    </xdr:to>
    <xdr:pic>
      <xdr:nvPicPr>
        <xdr:cNvPr id="51" name="図形 50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7867650" y="15335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672</xdr:row>
      <xdr:rowOff>0</xdr:rowOff>
    </xdr:from>
    <xdr:to>
      <xdr:col>12</xdr:col>
      <xdr:colOff>552450</xdr:colOff>
      <xdr:row>699</xdr:row>
      <xdr:rowOff>47625</xdr:rowOff>
    </xdr:to>
    <xdr:pic>
      <xdr:nvPicPr>
        <xdr:cNvPr id="52" name="図形 51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0" y="16002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298450</xdr:colOff>
      <xdr:row>672</xdr:row>
      <xdr:rowOff>154940</xdr:rowOff>
    </xdr:from>
    <xdr:to>
      <xdr:col>12</xdr:col>
      <xdr:colOff>555625</xdr:colOff>
      <xdr:row>673</xdr:row>
      <xdr:rowOff>173990</xdr:rowOff>
    </xdr:to>
    <xdr:pic>
      <xdr:nvPicPr>
        <xdr:cNvPr id="53" name="図形 52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7546975" y="16017494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672</xdr:row>
      <xdr:rowOff>0</xdr:rowOff>
    </xdr:from>
    <xdr:to>
      <xdr:col>25</xdr:col>
      <xdr:colOff>371475</xdr:colOff>
      <xdr:row>699</xdr:row>
      <xdr:rowOff>47625</xdr:rowOff>
    </xdr:to>
    <xdr:pic>
      <xdr:nvPicPr>
        <xdr:cNvPr id="54" name="図形 53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7867650" y="16002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700</xdr:row>
      <xdr:rowOff>0</xdr:rowOff>
    </xdr:from>
    <xdr:to>
      <xdr:col>12</xdr:col>
      <xdr:colOff>552450</xdr:colOff>
      <xdr:row>727</xdr:row>
      <xdr:rowOff>47625</xdr:rowOff>
    </xdr:to>
    <xdr:pic>
      <xdr:nvPicPr>
        <xdr:cNvPr id="55" name="図形 54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0" y="16668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0</xdr:colOff>
      <xdr:row>700</xdr:row>
      <xdr:rowOff>0</xdr:rowOff>
    </xdr:from>
    <xdr:to>
      <xdr:col>25</xdr:col>
      <xdr:colOff>371475</xdr:colOff>
      <xdr:row>727</xdr:row>
      <xdr:rowOff>47625</xdr:rowOff>
    </xdr:to>
    <xdr:pic>
      <xdr:nvPicPr>
        <xdr:cNvPr id="56" name="図形 55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7867650" y="16668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238125</xdr:colOff>
      <xdr:row>364</xdr:row>
      <xdr:rowOff>59690</xdr:rowOff>
    </xdr:from>
    <xdr:to>
      <xdr:col>25</xdr:col>
      <xdr:colOff>495300</xdr:colOff>
      <xdr:row>365</xdr:row>
      <xdr:rowOff>78740</xdr:rowOff>
    </xdr:to>
    <xdr:pic>
      <xdr:nvPicPr>
        <xdr:cNvPr id="34" name="図形 33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5535275" y="8673719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547370</xdr:colOff>
      <xdr:row>393</xdr:row>
      <xdr:rowOff>36195</xdr:rowOff>
    </xdr:from>
    <xdr:to>
      <xdr:col>10</xdr:col>
      <xdr:colOff>185420</xdr:colOff>
      <xdr:row>394</xdr:row>
      <xdr:rowOff>55245</xdr:rowOff>
    </xdr:to>
    <xdr:pic>
      <xdr:nvPicPr>
        <xdr:cNvPr id="58" name="図形 57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5938520" y="9361932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22</xdr:col>
      <xdr:colOff>523875</xdr:colOff>
      <xdr:row>392</xdr:row>
      <xdr:rowOff>178435</xdr:rowOff>
    </xdr:from>
    <xdr:to>
      <xdr:col>23</xdr:col>
      <xdr:colOff>161925</xdr:colOff>
      <xdr:row>393</xdr:row>
      <xdr:rowOff>197485</xdr:rowOff>
    </xdr:to>
    <xdr:pic>
      <xdr:nvPicPr>
        <xdr:cNvPr id="59" name="図形 58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3963650" y="9352343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167005</xdr:colOff>
      <xdr:row>420</xdr:row>
      <xdr:rowOff>213995</xdr:rowOff>
    </xdr:from>
    <xdr:to>
      <xdr:col>12</xdr:col>
      <xdr:colOff>424180</xdr:colOff>
      <xdr:row>421</xdr:row>
      <xdr:rowOff>233045</xdr:rowOff>
    </xdr:to>
    <xdr:pic>
      <xdr:nvPicPr>
        <xdr:cNvPr id="60" name="図形 59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7415530" y="10022649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500380</xdr:colOff>
      <xdr:row>420</xdr:row>
      <xdr:rowOff>190500</xdr:rowOff>
    </xdr:from>
    <xdr:to>
      <xdr:col>25</xdr:col>
      <xdr:colOff>138430</xdr:colOff>
      <xdr:row>421</xdr:row>
      <xdr:rowOff>209550</xdr:rowOff>
    </xdr:to>
    <xdr:pic>
      <xdr:nvPicPr>
        <xdr:cNvPr id="61" name="図形 60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5178405" y="10020300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273685</xdr:colOff>
      <xdr:row>448</xdr:row>
      <xdr:rowOff>71120</xdr:rowOff>
    </xdr:from>
    <xdr:to>
      <xdr:col>12</xdr:col>
      <xdr:colOff>530860</xdr:colOff>
      <xdr:row>449</xdr:row>
      <xdr:rowOff>90170</xdr:rowOff>
    </xdr:to>
    <xdr:pic>
      <xdr:nvPicPr>
        <xdr:cNvPr id="62" name="図形 61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7522210" y="10675112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35560</xdr:colOff>
      <xdr:row>448</xdr:row>
      <xdr:rowOff>142875</xdr:rowOff>
    </xdr:from>
    <xdr:to>
      <xdr:col>25</xdr:col>
      <xdr:colOff>292735</xdr:colOff>
      <xdr:row>449</xdr:row>
      <xdr:rowOff>161925</xdr:rowOff>
    </xdr:to>
    <xdr:pic>
      <xdr:nvPicPr>
        <xdr:cNvPr id="63" name="図形 62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5332710" y="10682287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130810</xdr:colOff>
      <xdr:row>476</xdr:row>
      <xdr:rowOff>95250</xdr:rowOff>
    </xdr:from>
    <xdr:to>
      <xdr:col>12</xdr:col>
      <xdr:colOff>387985</xdr:colOff>
      <xdr:row>477</xdr:row>
      <xdr:rowOff>114300</xdr:rowOff>
    </xdr:to>
    <xdr:pic>
      <xdr:nvPicPr>
        <xdr:cNvPr id="64" name="図形 63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7379335" y="11344275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35560</xdr:colOff>
      <xdr:row>476</xdr:row>
      <xdr:rowOff>167005</xdr:rowOff>
    </xdr:from>
    <xdr:to>
      <xdr:col>25</xdr:col>
      <xdr:colOff>292735</xdr:colOff>
      <xdr:row>477</xdr:row>
      <xdr:rowOff>186055</xdr:rowOff>
    </xdr:to>
    <xdr:pic>
      <xdr:nvPicPr>
        <xdr:cNvPr id="65" name="図形 64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5332710" y="11351450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142875</xdr:colOff>
      <xdr:row>504</xdr:row>
      <xdr:rowOff>190500</xdr:rowOff>
    </xdr:from>
    <xdr:to>
      <xdr:col>12</xdr:col>
      <xdr:colOff>400050</xdr:colOff>
      <xdr:row>505</xdr:row>
      <xdr:rowOff>209550</xdr:rowOff>
    </xdr:to>
    <xdr:pic>
      <xdr:nvPicPr>
        <xdr:cNvPr id="66" name="図形 65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7391400" y="12020550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23495</xdr:colOff>
      <xdr:row>504</xdr:row>
      <xdr:rowOff>202565</xdr:rowOff>
    </xdr:from>
    <xdr:to>
      <xdr:col>25</xdr:col>
      <xdr:colOff>280670</xdr:colOff>
      <xdr:row>505</xdr:row>
      <xdr:rowOff>221615</xdr:rowOff>
    </xdr:to>
    <xdr:pic>
      <xdr:nvPicPr>
        <xdr:cNvPr id="67" name="図形 66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15320645" y="12021756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511810</xdr:colOff>
      <xdr:row>533</xdr:row>
      <xdr:rowOff>226695</xdr:rowOff>
    </xdr:from>
    <xdr:to>
      <xdr:col>12</xdr:col>
      <xdr:colOff>149860</xdr:colOff>
      <xdr:row>535</xdr:row>
      <xdr:rowOff>7620</xdr:rowOff>
    </xdr:to>
    <xdr:pic>
      <xdr:nvPicPr>
        <xdr:cNvPr id="68" name="図形 67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7141210" y="12714732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297815</xdr:colOff>
      <xdr:row>533</xdr:row>
      <xdr:rowOff>59690</xdr:rowOff>
    </xdr:from>
    <xdr:to>
      <xdr:col>24</xdr:col>
      <xdr:colOff>554990</xdr:colOff>
      <xdr:row>534</xdr:row>
      <xdr:rowOff>78740</xdr:rowOff>
    </xdr:to>
    <xdr:pic>
      <xdr:nvPicPr>
        <xdr:cNvPr id="69" name="図形 68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4975840" y="12698031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226695</xdr:colOff>
      <xdr:row>560</xdr:row>
      <xdr:rowOff>142875</xdr:rowOff>
    </xdr:from>
    <xdr:to>
      <xdr:col>12</xdr:col>
      <xdr:colOff>483870</xdr:colOff>
      <xdr:row>561</xdr:row>
      <xdr:rowOff>161925</xdr:rowOff>
    </xdr:to>
    <xdr:pic>
      <xdr:nvPicPr>
        <xdr:cNvPr id="70" name="図形 69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7475220" y="13349287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476250</xdr:colOff>
      <xdr:row>561</xdr:row>
      <xdr:rowOff>36195</xdr:rowOff>
    </xdr:from>
    <xdr:to>
      <xdr:col>25</xdr:col>
      <xdr:colOff>114300</xdr:colOff>
      <xdr:row>562</xdr:row>
      <xdr:rowOff>55245</xdr:rowOff>
    </xdr:to>
    <xdr:pic>
      <xdr:nvPicPr>
        <xdr:cNvPr id="71" name="図形 70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5154275" y="13362432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190500</xdr:colOff>
      <xdr:row>588</xdr:row>
      <xdr:rowOff>190500</xdr:rowOff>
    </xdr:from>
    <xdr:to>
      <xdr:col>12</xdr:col>
      <xdr:colOff>447675</xdr:colOff>
      <xdr:row>589</xdr:row>
      <xdr:rowOff>209550</xdr:rowOff>
    </xdr:to>
    <xdr:pic>
      <xdr:nvPicPr>
        <xdr:cNvPr id="72" name="図形 71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7439025" y="14020800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594995</xdr:colOff>
      <xdr:row>589</xdr:row>
      <xdr:rowOff>47625</xdr:rowOff>
    </xdr:from>
    <xdr:to>
      <xdr:col>25</xdr:col>
      <xdr:colOff>233045</xdr:colOff>
      <xdr:row>590</xdr:row>
      <xdr:rowOff>66675</xdr:rowOff>
    </xdr:to>
    <xdr:pic>
      <xdr:nvPicPr>
        <xdr:cNvPr id="73" name="図形 72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15273020" y="14030325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142875</xdr:colOff>
      <xdr:row>616</xdr:row>
      <xdr:rowOff>95250</xdr:rowOff>
    </xdr:from>
    <xdr:to>
      <xdr:col>12</xdr:col>
      <xdr:colOff>400050</xdr:colOff>
      <xdr:row>617</xdr:row>
      <xdr:rowOff>114300</xdr:rowOff>
    </xdr:to>
    <xdr:pic>
      <xdr:nvPicPr>
        <xdr:cNvPr id="74" name="図形 73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7391400" y="14678025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47625</xdr:colOff>
      <xdr:row>616</xdr:row>
      <xdr:rowOff>213995</xdr:rowOff>
    </xdr:from>
    <xdr:to>
      <xdr:col>25</xdr:col>
      <xdr:colOff>304800</xdr:colOff>
      <xdr:row>617</xdr:row>
      <xdr:rowOff>233045</xdr:rowOff>
    </xdr:to>
    <xdr:pic>
      <xdr:nvPicPr>
        <xdr:cNvPr id="75" name="図形 74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15344775" y="14689899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488315</xdr:colOff>
      <xdr:row>645</xdr:row>
      <xdr:rowOff>190500</xdr:rowOff>
    </xdr:from>
    <xdr:to>
      <xdr:col>12</xdr:col>
      <xdr:colOff>126365</xdr:colOff>
      <xdr:row>646</xdr:row>
      <xdr:rowOff>209550</xdr:rowOff>
    </xdr:to>
    <xdr:pic>
      <xdr:nvPicPr>
        <xdr:cNvPr id="76" name="図形 75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7117715" y="15378112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582930</xdr:colOff>
      <xdr:row>644</xdr:row>
      <xdr:rowOff>167005</xdr:rowOff>
    </xdr:from>
    <xdr:to>
      <xdr:col>25</xdr:col>
      <xdr:colOff>220980</xdr:colOff>
      <xdr:row>645</xdr:row>
      <xdr:rowOff>186055</xdr:rowOff>
    </xdr:to>
    <xdr:pic>
      <xdr:nvPicPr>
        <xdr:cNvPr id="77" name="図形 76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15260955" y="15351950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273685</xdr:colOff>
      <xdr:row>672</xdr:row>
      <xdr:rowOff>166370</xdr:rowOff>
    </xdr:from>
    <xdr:to>
      <xdr:col>12</xdr:col>
      <xdr:colOff>530860</xdr:colOff>
      <xdr:row>673</xdr:row>
      <xdr:rowOff>185420</xdr:rowOff>
    </xdr:to>
    <xdr:pic>
      <xdr:nvPicPr>
        <xdr:cNvPr id="78" name="図形 77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7522210" y="16018637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24</xdr:col>
      <xdr:colOff>523875</xdr:colOff>
      <xdr:row>672</xdr:row>
      <xdr:rowOff>154940</xdr:rowOff>
    </xdr:from>
    <xdr:to>
      <xdr:col>25</xdr:col>
      <xdr:colOff>161925</xdr:colOff>
      <xdr:row>673</xdr:row>
      <xdr:rowOff>173990</xdr:rowOff>
    </xdr:to>
    <xdr:pic>
      <xdr:nvPicPr>
        <xdr:cNvPr id="79" name="図形 78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15201900" y="160174940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213995</xdr:colOff>
      <xdr:row>700</xdr:row>
      <xdr:rowOff>71755</xdr:rowOff>
    </xdr:from>
    <xdr:to>
      <xdr:col>12</xdr:col>
      <xdr:colOff>471170</xdr:colOff>
      <xdr:row>701</xdr:row>
      <xdr:rowOff>90805</xdr:rowOff>
    </xdr:to>
    <xdr:pic>
      <xdr:nvPicPr>
        <xdr:cNvPr id="80" name="図形 79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7462520" y="16675925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0</xdr:colOff>
      <xdr:row>700</xdr:row>
      <xdr:rowOff>178435</xdr:rowOff>
    </xdr:from>
    <xdr:to>
      <xdr:col>25</xdr:col>
      <xdr:colOff>257175</xdr:colOff>
      <xdr:row>701</xdr:row>
      <xdr:rowOff>197485</xdr:rowOff>
    </xdr:to>
    <xdr:pic>
      <xdr:nvPicPr>
        <xdr:cNvPr id="81" name="図形 80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5297150" y="16686593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36195</xdr:colOff>
      <xdr:row>336</xdr:row>
      <xdr:rowOff>36195</xdr:rowOff>
    </xdr:from>
    <xdr:to>
      <xdr:col>25</xdr:col>
      <xdr:colOff>407670</xdr:colOff>
      <xdr:row>363</xdr:row>
      <xdr:rowOff>83820</xdr:rowOff>
    </xdr:to>
    <xdr:pic>
      <xdr:nvPicPr>
        <xdr:cNvPr id="83" name="図形 82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7903845" y="8004619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25</xdr:col>
      <xdr:colOff>83185</xdr:colOff>
      <xdr:row>336</xdr:row>
      <xdr:rowOff>178435</xdr:rowOff>
    </xdr:from>
    <xdr:to>
      <xdr:col>25</xdr:col>
      <xdr:colOff>340360</xdr:colOff>
      <xdr:row>337</xdr:row>
      <xdr:rowOff>197485</xdr:rowOff>
    </xdr:to>
    <xdr:pic>
      <xdr:nvPicPr>
        <xdr:cNvPr id="84" name="図形 83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15380335" y="80188435"/>
          <a:ext cx="257175" cy="257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12</xdr:col>
      <xdr:colOff>552450</xdr:colOff>
      <xdr:row>363</xdr:row>
      <xdr:rowOff>47625</xdr:rowOff>
    </xdr:to>
    <xdr:pic>
      <xdr:nvPicPr>
        <xdr:cNvPr id="85" name="図形 84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0" y="8001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48260</xdr:colOff>
      <xdr:row>307</xdr:row>
      <xdr:rowOff>190500</xdr:rowOff>
    </xdr:from>
    <xdr:to>
      <xdr:col>25</xdr:col>
      <xdr:colOff>419735</xdr:colOff>
      <xdr:row>335</xdr:row>
      <xdr:rowOff>0</xdr:rowOff>
    </xdr:to>
    <xdr:pic>
      <xdr:nvPicPr>
        <xdr:cNvPr id="86" name="図形 85"/>
        <xdr:cNvPicPr>
          <a:picLocks noChangeAspect="1"/>
        </xdr:cNvPicPr>
      </xdr:nvPicPr>
      <xdr:blipFill>
        <a:blip r:embed="rId56"/>
        <a:stretch>
          <a:fillRect/>
        </a:stretch>
      </xdr:blipFill>
      <xdr:spPr>
        <a:xfrm>
          <a:off x="7915910" y="7329487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12</xdr:col>
      <xdr:colOff>552450</xdr:colOff>
      <xdr:row>335</xdr:row>
      <xdr:rowOff>47625</xdr:rowOff>
    </xdr:to>
    <xdr:pic>
      <xdr:nvPicPr>
        <xdr:cNvPr id="87" name="図形 86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0" y="7334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608330</xdr:colOff>
      <xdr:row>279</xdr:row>
      <xdr:rowOff>202565</xdr:rowOff>
    </xdr:from>
    <xdr:to>
      <xdr:col>25</xdr:col>
      <xdr:colOff>360680</xdr:colOff>
      <xdr:row>307</xdr:row>
      <xdr:rowOff>12065</xdr:rowOff>
    </xdr:to>
    <xdr:pic>
      <xdr:nvPicPr>
        <xdr:cNvPr id="88" name="図形 87"/>
        <xdr:cNvPicPr>
          <a:picLocks noChangeAspect="1"/>
        </xdr:cNvPicPr>
      </xdr:nvPicPr>
      <xdr:blipFill>
        <a:blip r:embed="rId58"/>
        <a:stretch>
          <a:fillRect/>
        </a:stretch>
      </xdr:blipFill>
      <xdr:spPr>
        <a:xfrm>
          <a:off x="7856855" y="6663944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12</xdr:col>
      <xdr:colOff>552450</xdr:colOff>
      <xdr:row>307</xdr:row>
      <xdr:rowOff>47625</xdr:rowOff>
    </xdr:to>
    <xdr:pic>
      <xdr:nvPicPr>
        <xdr:cNvPr id="89" name="図形 88"/>
        <xdr:cNvPicPr>
          <a:picLocks noChangeAspect="1"/>
        </xdr:cNvPicPr>
      </xdr:nvPicPr>
      <xdr:blipFill>
        <a:blip r:embed="rId59"/>
        <a:stretch>
          <a:fillRect/>
        </a:stretch>
      </xdr:blipFill>
      <xdr:spPr>
        <a:xfrm>
          <a:off x="0" y="6667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619760</xdr:colOff>
      <xdr:row>252</xdr:row>
      <xdr:rowOff>24130</xdr:rowOff>
    </xdr:from>
    <xdr:to>
      <xdr:col>25</xdr:col>
      <xdr:colOff>372110</xdr:colOff>
      <xdr:row>279</xdr:row>
      <xdr:rowOff>71755</xdr:rowOff>
    </xdr:to>
    <xdr:pic>
      <xdr:nvPicPr>
        <xdr:cNvPr id="90" name="図形 89"/>
        <xdr:cNvPicPr>
          <a:picLocks noChangeAspect="1"/>
        </xdr:cNvPicPr>
      </xdr:nvPicPr>
      <xdr:blipFill>
        <a:blip r:embed="rId60"/>
        <a:stretch>
          <a:fillRect/>
        </a:stretch>
      </xdr:blipFill>
      <xdr:spPr>
        <a:xfrm>
          <a:off x="7867650" y="60031630"/>
          <a:ext cx="7801610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12</xdr:col>
      <xdr:colOff>552450</xdr:colOff>
      <xdr:row>279</xdr:row>
      <xdr:rowOff>47625</xdr:rowOff>
    </xdr:to>
    <xdr:pic>
      <xdr:nvPicPr>
        <xdr:cNvPr id="91" name="図形 90"/>
        <xdr:cNvPicPr>
          <a:picLocks noChangeAspect="1"/>
        </xdr:cNvPicPr>
      </xdr:nvPicPr>
      <xdr:blipFill>
        <a:blip r:embed="rId61"/>
        <a:stretch>
          <a:fillRect/>
        </a:stretch>
      </xdr:blipFill>
      <xdr:spPr>
        <a:xfrm>
          <a:off x="0" y="6000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72390</xdr:colOff>
      <xdr:row>224</xdr:row>
      <xdr:rowOff>0</xdr:rowOff>
    </xdr:from>
    <xdr:to>
      <xdr:col>25</xdr:col>
      <xdr:colOff>443865</xdr:colOff>
      <xdr:row>251</xdr:row>
      <xdr:rowOff>47625</xdr:rowOff>
    </xdr:to>
    <xdr:pic>
      <xdr:nvPicPr>
        <xdr:cNvPr id="92" name="図形 91"/>
        <xdr:cNvPicPr>
          <a:picLocks noChangeAspect="1"/>
        </xdr:cNvPicPr>
      </xdr:nvPicPr>
      <xdr:blipFill>
        <a:blip r:embed="rId62"/>
        <a:stretch>
          <a:fillRect/>
        </a:stretch>
      </xdr:blipFill>
      <xdr:spPr>
        <a:xfrm>
          <a:off x="7940040" y="5334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12</xdr:col>
      <xdr:colOff>552450</xdr:colOff>
      <xdr:row>251</xdr:row>
      <xdr:rowOff>47625</xdr:rowOff>
    </xdr:to>
    <xdr:pic>
      <xdr:nvPicPr>
        <xdr:cNvPr id="93" name="図形 92"/>
        <xdr:cNvPicPr>
          <a:picLocks noChangeAspect="1"/>
        </xdr:cNvPicPr>
      </xdr:nvPicPr>
      <xdr:blipFill>
        <a:blip r:embed="rId63"/>
        <a:stretch>
          <a:fillRect/>
        </a:stretch>
      </xdr:blipFill>
      <xdr:spPr>
        <a:xfrm>
          <a:off x="0" y="5334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97790</xdr:colOff>
      <xdr:row>195</xdr:row>
      <xdr:rowOff>213360</xdr:rowOff>
    </xdr:from>
    <xdr:to>
      <xdr:col>25</xdr:col>
      <xdr:colOff>469265</xdr:colOff>
      <xdr:row>223</xdr:row>
      <xdr:rowOff>22860</xdr:rowOff>
    </xdr:to>
    <xdr:pic>
      <xdr:nvPicPr>
        <xdr:cNvPr id="95" name="図形 94"/>
        <xdr:cNvPicPr>
          <a:picLocks noChangeAspect="1"/>
        </xdr:cNvPicPr>
      </xdr:nvPicPr>
      <xdr:blipFill>
        <a:blip r:embed="rId64"/>
        <a:stretch>
          <a:fillRect/>
        </a:stretch>
      </xdr:blipFill>
      <xdr:spPr>
        <a:xfrm>
          <a:off x="7965440" y="4664773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195</xdr:row>
      <xdr:rowOff>201930</xdr:rowOff>
    </xdr:from>
    <xdr:to>
      <xdr:col>12</xdr:col>
      <xdr:colOff>553085</xdr:colOff>
      <xdr:row>223</xdr:row>
      <xdr:rowOff>11430</xdr:rowOff>
    </xdr:to>
    <xdr:pic>
      <xdr:nvPicPr>
        <xdr:cNvPr id="96" name="図形 95"/>
        <xdr:cNvPicPr>
          <a:picLocks noChangeAspect="1"/>
        </xdr:cNvPicPr>
      </xdr:nvPicPr>
      <xdr:blipFill>
        <a:blip r:embed="rId65"/>
        <a:stretch>
          <a:fillRect/>
        </a:stretch>
      </xdr:blipFill>
      <xdr:spPr>
        <a:xfrm>
          <a:off x="635" y="4663630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83820</xdr:colOff>
      <xdr:row>167</xdr:row>
      <xdr:rowOff>179070</xdr:rowOff>
    </xdr:from>
    <xdr:to>
      <xdr:col>25</xdr:col>
      <xdr:colOff>455295</xdr:colOff>
      <xdr:row>194</xdr:row>
      <xdr:rowOff>226695</xdr:rowOff>
    </xdr:to>
    <xdr:pic>
      <xdr:nvPicPr>
        <xdr:cNvPr id="97" name="図形 96"/>
        <xdr:cNvPicPr>
          <a:picLocks noChangeAspect="1"/>
        </xdr:cNvPicPr>
      </xdr:nvPicPr>
      <xdr:blipFill>
        <a:blip r:embed="rId66"/>
        <a:stretch>
          <a:fillRect/>
        </a:stretch>
      </xdr:blipFill>
      <xdr:spPr>
        <a:xfrm>
          <a:off x="7951470" y="3994594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12</xdr:col>
      <xdr:colOff>552450</xdr:colOff>
      <xdr:row>195</xdr:row>
      <xdr:rowOff>47625</xdr:rowOff>
    </xdr:to>
    <xdr:pic>
      <xdr:nvPicPr>
        <xdr:cNvPr id="98" name="図形 97"/>
        <xdr:cNvPicPr>
          <a:picLocks noChangeAspect="1"/>
        </xdr:cNvPicPr>
      </xdr:nvPicPr>
      <xdr:blipFill>
        <a:blip r:embed="rId67"/>
        <a:stretch>
          <a:fillRect/>
        </a:stretch>
      </xdr:blipFill>
      <xdr:spPr>
        <a:xfrm>
          <a:off x="0" y="4000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72390</xdr:colOff>
      <xdr:row>139</xdr:row>
      <xdr:rowOff>226695</xdr:rowOff>
    </xdr:from>
    <xdr:to>
      <xdr:col>25</xdr:col>
      <xdr:colOff>443865</xdr:colOff>
      <xdr:row>167</xdr:row>
      <xdr:rowOff>36195</xdr:rowOff>
    </xdr:to>
    <xdr:pic>
      <xdr:nvPicPr>
        <xdr:cNvPr id="99" name="図形 98"/>
        <xdr:cNvPicPr>
          <a:picLocks noChangeAspect="1"/>
        </xdr:cNvPicPr>
      </xdr:nvPicPr>
      <xdr:blipFill>
        <a:blip r:embed="rId68"/>
        <a:stretch>
          <a:fillRect/>
        </a:stretch>
      </xdr:blipFill>
      <xdr:spPr>
        <a:xfrm>
          <a:off x="7940040" y="3332607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12</xdr:col>
      <xdr:colOff>552450</xdr:colOff>
      <xdr:row>167</xdr:row>
      <xdr:rowOff>47625</xdr:rowOff>
    </xdr:to>
    <xdr:pic>
      <xdr:nvPicPr>
        <xdr:cNvPr id="100" name="図形 99"/>
        <xdr:cNvPicPr>
          <a:picLocks noChangeAspect="1"/>
        </xdr:cNvPicPr>
      </xdr:nvPicPr>
      <xdr:blipFill>
        <a:blip r:embed="rId69"/>
        <a:stretch>
          <a:fillRect/>
        </a:stretch>
      </xdr:blipFill>
      <xdr:spPr>
        <a:xfrm>
          <a:off x="0" y="33337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72390</xdr:colOff>
      <xdr:row>112</xdr:row>
      <xdr:rowOff>107315</xdr:rowOff>
    </xdr:from>
    <xdr:to>
      <xdr:col>25</xdr:col>
      <xdr:colOff>443865</xdr:colOff>
      <xdr:row>139</xdr:row>
      <xdr:rowOff>154940</xdr:rowOff>
    </xdr:to>
    <xdr:pic>
      <xdr:nvPicPr>
        <xdr:cNvPr id="101" name="図形 100"/>
        <xdr:cNvPicPr>
          <a:picLocks noChangeAspect="1"/>
        </xdr:cNvPicPr>
      </xdr:nvPicPr>
      <xdr:blipFill>
        <a:blip r:embed="rId70"/>
        <a:stretch>
          <a:fillRect/>
        </a:stretch>
      </xdr:blipFill>
      <xdr:spPr>
        <a:xfrm>
          <a:off x="7940040" y="2677731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12</xdr:col>
      <xdr:colOff>552450</xdr:colOff>
      <xdr:row>139</xdr:row>
      <xdr:rowOff>47625</xdr:rowOff>
    </xdr:to>
    <xdr:pic>
      <xdr:nvPicPr>
        <xdr:cNvPr id="102" name="図形 101"/>
        <xdr:cNvPicPr>
          <a:picLocks noChangeAspect="1"/>
        </xdr:cNvPicPr>
      </xdr:nvPicPr>
      <xdr:blipFill>
        <a:blip r:embed="rId71"/>
        <a:stretch>
          <a:fillRect/>
        </a:stretch>
      </xdr:blipFill>
      <xdr:spPr>
        <a:xfrm>
          <a:off x="0" y="26670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131445</xdr:colOff>
      <xdr:row>84</xdr:row>
      <xdr:rowOff>48260</xdr:rowOff>
    </xdr:from>
    <xdr:to>
      <xdr:col>25</xdr:col>
      <xdr:colOff>502920</xdr:colOff>
      <xdr:row>111</xdr:row>
      <xdr:rowOff>95885</xdr:rowOff>
    </xdr:to>
    <xdr:pic>
      <xdr:nvPicPr>
        <xdr:cNvPr id="103" name="図形 102"/>
        <xdr:cNvPicPr>
          <a:picLocks noChangeAspect="1"/>
        </xdr:cNvPicPr>
      </xdr:nvPicPr>
      <xdr:blipFill>
        <a:blip r:embed="rId72"/>
        <a:stretch>
          <a:fillRect/>
        </a:stretch>
      </xdr:blipFill>
      <xdr:spPr>
        <a:xfrm>
          <a:off x="7999095" y="2005076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12</xdr:col>
      <xdr:colOff>552450</xdr:colOff>
      <xdr:row>111</xdr:row>
      <xdr:rowOff>47625</xdr:rowOff>
    </xdr:to>
    <xdr:pic>
      <xdr:nvPicPr>
        <xdr:cNvPr id="104" name="図形 103"/>
        <xdr:cNvPicPr>
          <a:picLocks noChangeAspect="1"/>
        </xdr:cNvPicPr>
      </xdr:nvPicPr>
      <xdr:blipFill>
        <a:blip r:embed="rId73"/>
        <a:stretch>
          <a:fillRect/>
        </a:stretch>
      </xdr:blipFill>
      <xdr:spPr>
        <a:xfrm>
          <a:off x="0" y="200025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143510</xdr:colOff>
      <xdr:row>56</xdr:row>
      <xdr:rowOff>12065</xdr:rowOff>
    </xdr:from>
    <xdr:to>
      <xdr:col>25</xdr:col>
      <xdr:colOff>514985</xdr:colOff>
      <xdr:row>83</xdr:row>
      <xdr:rowOff>59690</xdr:rowOff>
    </xdr:to>
    <xdr:pic>
      <xdr:nvPicPr>
        <xdr:cNvPr id="105" name="図形 104"/>
        <xdr:cNvPicPr>
          <a:picLocks noChangeAspect="1"/>
        </xdr:cNvPicPr>
      </xdr:nvPicPr>
      <xdr:blipFill>
        <a:blip r:embed="rId74"/>
        <a:stretch>
          <a:fillRect/>
        </a:stretch>
      </xdr:blipFill>
      <xdr:spPr>
        <a:xfrm>
          <a:off x="8011160" y="1334706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12</xdr:col>
      <xdr:colOff>552450</xdr:colOff>
      <xdr:row>83</xdr:row>
      <xdr:rowOff>47625</xdr:rowOff>
    </xdr:to>
    <xdr:pic>
      <xdr:nvPicPr>
        <xdr:cNvPr id="106" name="図形 105"/>
        <xdr:cNvPicPr>
          <a:picLocks noChangeAspect="1"/>
        </xdr:cNvPicPr>
      </xdr:nvPicPr>
      <xdr:blipFill>
        <a:blip r:embed="rId75"/>
        <a:stretch>
          <a:fillRect/>
        </a:stretch>
      </xdr:blipFill>
      <xdr:spPr>
        <a:xfrm>
          <a:off x="0" y="13335000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167005</xdr:colOff>
      <xdr:row>28</xdr:row>
      <xdr:rowOff>12065</xdr:rowOff>
    </xdr:from>
    <xdr:to>
      <xdr:col>25</xdr:col>
      <xdr:colOff>538480</xdr:colOff>
      <xdr:row>55</xdr:row>
      <xdr:rowOff>59690</xdr:rowOff>
    </xdr:to>
    <xdr:pic>
      <xdr:nvPicPr>
        <xdr:cNvPr id="107" name="図形 106"/>
        <xdr:cNvPicPr>
          <a:picLocks noChangeAspect="1"/>
        </xdr:cNvPicPr>
      </xdr:nvPicPr>
      <xdr:blipFill>
        <a:blip r:embed="rId76"/>
        <a:stretch>
          <a:fillRect/>
        </a:stretch>
      </xdr:blipFill>
      <xdr:spPr>
        <a:xfrm>
          <a:off x="8034655" y="6679565"/>
          <a:ext cx="7800975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0</xdr:row>
      <xdr:rowOff>0</xdr:rowOff>
    </xdr:from>
    <xdr:to>
      <xdr:col>26</xdr:col>
      <xdr:colOff>486410</xdr:colOff>
      <xdr:row>27</xdr:row>
      <xdr:rowOff>47625</xdr:rowOff>
    </xdr:to>
    <xdr:pic>
      <xdr:nvPicPr>
        <xdr:cNvPr id="108" name="図形 107"/>
        <xdr:cNvPicPr>
          <a:picLocks noChangeAspect="1"/>
        </xdr:cNvPicPr>
      </xdr:nvPicPr>
      <xdr:blipFill>
        <a:blip r:embed="rId77"/>
        <a:stretch>
          <a:fillRect/>
        </a:stretch>
      </xdr:blipFill>
      <xdr:spPr>
        <a:xfrm>
          <a:off x="635" y="0"/>
          <a:ext cx="16402050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28</xdr:row>
      <xdr:rowOff>0</xdr:rowOff>
    </xdr:from>
    <xdr:to>
      <xdr:col>12</xdr:col>
      <xdr:colOff>549910</xdr:colOff>
      <xdr:row>55</xdr:row>
      <xdr:rowOff>47625</xdr:rowOff>
    </xdr:to>
    <xdr:pic>
      <xdr:nvPicPr>
        <xdr:cNvPr id="109" name="図形 108"/>
        <xdr:cNvPicPr>
          <a:picLocks noChangeAspect="1"/>
        </xdr:cNvPicPr>
      </xdr:nvPicPr>
      <xdr:blipFill>
        <a:blip r:embed="rId78"/>
        <a:stretch>
          <a:fillRect/>
        </a:stretch>
      </xdr:blipFill>
      <xdr:spPr>
        <a:xfrm>
          <a:off x="9525" y="6667500"/>
          <a:ext cx="7788910" cy="647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24</xdr:col>
      <xdr:colOff>330835</xdr:colOff>
      <xdr:row>2</xdr:row>
      <xdr:rowOff>20955</xdr:rowOff>
    </xdr:from>
    <xdr:to>
      <xdr:col>25</xdr:col>
      <xdr:colOff>54610</xdr:colOff>
      <xdr:row>3</xdr:row>
      <xdr:rowOff>102235</xdr:rowOff>
    </xdr:to>
    <xdr:sp>
      <xdr:nvSpPr>
        <xdr:cNvPr id="25" name="楕円 24"/>
        <xdr:cNvSpPr/>
      </xdr:nvSpPr>
      <xdr:spPr>
        <a:xfrm>
          <a:off x="15008860" y="497205"/>
          <a:ext cx="342900" cy="319405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tabSelected="1" workbookViewId="0">
      <pane xSplit="1" ySplit="8" topLeftCell="B42" activePane="bottomRight" state="frozen"/>
      <selection/>
      <selection pane="topRight"/>
      <selection pane="bottomLeft"/>
      <selection pane="bottomRight" activeCell="F11" sqref="F11"/>
    </sheetView>
  </sheetViews>
  <sheetFormatPr defaultColWidth="9" defaultRowHeight="18.75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9.5" spans="1:3">
      <c r="A5" s="17" t="s">
        <v>7</v>
      </c>
      <c r="C5" s="18" t="s">
        <v>8</v>
      </c>
    </row>
    <row r="6" ht="19.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6"/>
      <c r="J6" s="23" t="s">
        <v>13</v>
      </c>
      <c r="K6" s="24"/>
      <c r="L6" s="76"/>
      <c r="M6" s="23" t="s">
        <v>14</v>
      </c>
      <c r="N6" s="24"/>
      <c r="O6" s="76"/>
    </row>
    <row r="7" ht="19.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9.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7">
        <f>C3</f>
        <v>100000</v>
      </c>
      <c r="J8" s="78" t="s">
        <v>13</v>
      </c>
      <c r="K8" s="79"/>
      <c r="L8" s="80"/>
      <c r="M8" s="78"/>
      <c r="N8" s="79"/>
      <c r="O8" s="80"/>
    </row>
    <row r="9" spans="1:18">
      <c r="A9" s="38">
        <v>1</v>
      </c>
      <c r="B9" s="39">
        <v>43670</v>
      </c>
      <c r="C9" s="40">
        <v>2</v>
      </c>
      <c r="D9" s="41">
        <v>1.27</v>
      </c>
      <c r="E9" s="42">
        <v>1.5</v>
      </c>
      <c r="F9" s="43">
        <v>2</v>
      </c>
      <c r="G9" s="44">
        <f>IF(D9="","",G8+M9)</f>
        <v>103810</v>
      </c>
      <c r="H9" s="44">
        <f t="shared" ref="H9" si="0">IF(E9="","",H8+N9)</f>
        <v>104500</v>
      </c>
      <c r="I9" s="44">
        <f t="shared" ref="I9" si="1">IF(F9="","",I8+O9)</f>
        <v>106000</v>
      </c>
      <c r="J9" s="81">
        <f>IF(G8="","",G8*0.03)</f>
        <v>3000</v>
      </c>
      <c r="K9" s="82">
        <f>IF(H8="","",H8*0.03)</f>
        <v>3000</v>
      </c>
      <c r="L9" s="83">
        <f>IF(I8="","",I8*0.03)</f>
        <v>3000</v>
      </c>
      <c r="M9" s="81">
        <f>IF(D9="","",J9*D9)</f>
        <v>3810</v>
      </c>
      <c r="N9" s="82">
        <f>IF(E9="","",K9*E9)</f>
        <v>4500</v>
      </c>
      <c r="O9" s="83">
        <f>IF(F9="","",L9*F9)</f>
        <v>6000</v>
      </c>
      <c r="P9" s="84"/>
      <c r="Q9" s="84"/>
      <c r="R9" s="84"/>
    </row>
    <row r="10" spans="1:18">
      <c r="A10" s="38">
        <v>2</v>
      </c>
      <c r="B10" s="45">
        <v>43672</v>
      </c>
      <c r="C10" s="46">
        <v>2</v>
      </c>
      <c r="D10" s="47">
        <v>-1</v>
      </c>
      <c r="E10" s="48">
        <v>-1</v>
      </c>
      <c r="F10" s="49">
        <v>-1</v>
      </c>
      <c r="G10" s="44">
        <f t="shared" ref="G10:G43" si="2">IF(D10="","",G9+M10)</f>
        <v>100695.7</v>
      </c>
      <c r="H10" s="44">
        <f t="shared" ref="H10:H42" si="3">IF(E10="","",H9+N10)</f>
        <v>101365</v>
      </c>
      <c r="I10" s="44">
        <f t="shared" ref="I10:I42" si="4">IF(F10="","",I9+O10)</f>
        <v>102820</v>
      </c>
      <c r="J10" s="85">
        <f t="shared" ref="J10:J12" si="5">IF(G9="","",G9*0.03)</f>
        <v>3114.3</v>
      </c>
      <c r="K10" s="86">
        <f t="shared" ref="K10:K12" si="6">IF(H9="","",H9*0.03)</f>
        <v>3135</v>
      </c>
      <c r="L10" s="87">
        <f t="shared" ref="L10:L12" si="7">IF(I9="","",I9*0.03)</f>
        <v>3180</v>
      </c>
      <c r="M10" s="85">
        <f t="shared" ref="M10:M12" si="8">IF(D10="","",J10*D10)</f>
        <v>-3114.3</v>
      </c>
      <c r="N10" s="86">
        <f t="shared" ref="N10:N12" si="9">IF(E10="","",K10*E10)</f>
        <v>-3135</v>
      </c>
      <c r="O10" s="87">
        <f t="shared" ref="O10:O12" si="10">IF(F10="","",L10*F10)</f>
        <v>-3180</v>
      </c>
      <c r="P10" s="84"/>
      <c r="Q10" s="84"/>
      <c r="R10" s="84"/>
    </row>
    <row r="11" spans="1:18">
      <c r="A11" s="38">
        <v>3</v>
      </c>
      <c r="B11" s="45">
        <v>43676</v>
      </c>
      <c r="C11" s="46">
        <v>1</v>
      </c>
      <c r="D11" s="47">
        <v>-1</v>
      </c>
      <c r="E11" s="48">
        <v>-1</v>
      </c>
      <c r="F11" s="50">
        <v>-1</v>
      </c>
      <c r="G11" s="44">
        <f t="shared" si="2"/>
        <v>97674.829</v>
      </c>
      <c r="H11" s="44">
        <f t="shared" si="3"/>
        <v>98324.05</v>
      </c>
      <c r="I11" s="44">
        <f t="shared" si="4"/>
        <v>99735.4</v>
      </c>
      <c r="J11" s="85">
        <f t="shared" si="5"/>
        <v>3020.871</v>
      </c>
      <c r="K11" s="86">
        <f t="shared" si="6"/>
        <v>3040.95</v>
      </c>
      <c r="L11" s="87">
        <f t="shared" si="7"/>
        <v>3084.6</v>
      </c>
      <c r="M11" s="85">
        <f t="shared" si="8"/>
        <v>-3020.871</v>
      </c>
      <c r="N11" s="86">
        <f t="shared" si="9"/>
        <v>-3040.95</v>
      </c>
      <c r="O11" s="87">
        <f t="shared" si="10"/>
        <v>-3084.6</v>
      </c>
      <c r="P11" s="84"/>
      <c r="Q11" s="84"/>
      <c r="R11" s="84"/>
    </row>
    <row r="12" spans="1:18">
      <c r="A12" s="38">
        <v>4</v>
      </c>
      <c r="B12" s="45">
        <v>43691</v>
      </c>
      <c r="C12" s="46">
        <v>1</v>
      </c>
      <c r="D12" s="47">
        <v>1.27</v>
      </c>
      <c r="E12" s="48">
        <v>1.5</v>
      </c>
      <c r="F12" s="49">
        <v>2</v>
      </c>
      <c r="G12" s="44">
        <f t="shared" si="2"/>
        <v>101396.2399849</v>
      </c>
      <c r="H12" s="44">
        <f t="shared" si="3"/>
        <v>102748.63225</v>
      </c>
      <c r="I12" s="44">
        <f t="shared" si="4"/>
        <v>105719.524</v>
      </c>
      <c r="J12" s="85">
        <f t="shared" si="5"/>
        <v>2930.24487</v>
      </c>
      <c r="K12" s="86">
        <f t="shared" si="6"/>
        <v>2949.7215</v>
      </c>
      <c r="L12" s="87">
        <f t="shared" si="7"/>
        <v>2992.062</v>
      </c>
      <c r="M12" s="85">
        <f t="shared" si="8"/>
        <v>3721.4109849</v>
      </c>
      <c r="N12" s="86">
        <f t="shared" si="9"/>
        <v>4424.58225</v>
      </c>
      <c r="O12" s="87">
        <f t="shared" si="10"/>
        <v>5984.124</v>
      </c>
      <c r="P12" s="84"/>
      <c r="Q12" s="84"/>
      <c r="R12" s="84"/>
    </row>
    <row r="13" spans="1:18">
      <c r="A13" s="38">
        <v>5</v>
      </c>
      <c r="B13" s="45">
        <v>43696</v>
      </c>
      <c r="C13" s="46">
        <v>2</v>
      </c>
      <c r="D13" s="47">
        <v>-1</v>
      </c>
      <c r="E13" s="48">
        <v>-1</v>
      </c>
      <c r="F13" s="50">
        <v>-1</v>
      </c>
      <c r="G13" s="44">
        <f t="shared" si="2"/>
        <v>98354.352785353</v>
      </c>
      <c r="H13" s="44">
        <f t="shared" si="3"/>
        <v>99666.1732825</v>
      </c>
      <c r="I13" s="44">
        <f t="shared" si="4"/>
        <v>102547.93828</v>
      </c>
      <c r="J13" s="85">
        <f t="shared" ref="J13:J58" si="11">IF(G12="","",G12*0.03)</f>
        <v>3041.887199547</v>
      </c>
      <c r="K13" s="86">
        <f t="shared" ref="K13:K58" si="12">IF(H12="","",H12*0.03)</f>
        <v>3082.4589675</v>
      </c>
      <c r="L13" s="87">
        <f t="shared" ref="L13:L58" si="13">IF(I12="","",I12*0.03)</f>
        <v>3171.58572</v>
      </c>
      <c r="M13" s="85">
        <f t="shared" ref="M13:M58" si="14">IF(D13="","",J13*D13)</f>
        <v>-3041.887199547</v>
      </c>
      <c r="N13" s="86">
        <f t="shared" ref="N13:N58" si="15">IF(E13="","",K13*E13)</f>
        <v>-3082.4589675</v>
      </c>
      <c r="O13" s="87">
        <f t="shared" ref="O13:O58" si="16">IF(F13="","",L13*F13)</f>
        <v>-3171.58572</v>
      </c>
      <c r="P13" s="84"/>
      <c r="Q13" s="84"/>
      <c r="R13" s="84"/>
    </row>
    <row r="14" spans="1:18">
      <c r="A14" s="38">
        <v>6</v>
      </c>
      <c r="B14" s="45">
        <v>43705</v>
      </c>
      <c r="C14" s="46">
        <v>2</v>
      </c>
      <c r="D14" s="47">
        <v>1.27</v>
      </c>
      <c r="E14" s="48">
        <v>1.5</v>
      </c>
      <c r="F14" s="51">
        <v>2</v>
      </c>
      <c r="G14" s="44">
        <f t="shared" si="2"/>
        <v>102101.653626475</v>
      </c>
      <c r="H14" s="44">
        <f t="shared" si="3"/>
        <v>104151.151080213</v>
      </c>
      <c r="I14" s="44">
        <f t="shared" si="4"/>
        <v>108700.8145768</v>
      </c>
      <c r="J14" s="85">
        <f t="shared" si="11"/>
        <v>2950.63058356059</v>
      </c>
      <c r="K14" s="86">
        <f t="shared" si="12"/>
        <v>2989.985198475</v>
      </c>
      <c r="L14" s="87">
        <f t="shared" si="13"/>
        <v>3076.4381484</v>
      </c>
      <c r="M14" s="85">
        <f t="shared" si="14"/>
        <v>3747.30084112195</v>
      </c>
      <c r="N14" s="86">
        <f t="shared" si="15"/>
        <v>4484.9777977125</v>
      </c>
      <c r="O14" s="87">
        <f t="shared" si="16"/>
        <v>6152.8762968</v>
      </c>
      <c r="P14" s="84"/>
      <c r="Q14" s="84"/>
      <c r="R14" s="84"/>
    </row>
    <row r="15" spans="1:18">
      <c r="A15" s="38">
        <v>7</v>
      </c>
      <c r="B15" s="45">
        <v>43714</v>
      </c>
      <c r="C15" s="46">
        <v>1</v>
      </c>
      <c r="D15" s="47">
        <v>-1</v>
      </c>
      <c r="E15" s="48">
        <v>-1</v>
      </c>
      <c r="F15" s="49">
        <v>-1</v>
      </c>
      <c r="G15" s="44">
        <f t="shared" si="2"/>
        <v>99038.6040176807</v>
      </c>
      <c r="H15" s="44">
        <f t="shared" si="3"/>
        <v>101026.616547806</v>
      </c>
      <c r="I15" s="44">
        <f t="shared" si="4"/>
        <v>105439.790139496</v>
      </c>
      <c r="J15" s="85">
        <f t="shared" si="11"/>
        <v>3063.04960879425</v>
      </c>
      <c r="K15" s="86">
        <f t="shared" si="12"/>
        <v>3124.53453240638</v>
      </c>
      <c r="L15" s="87">
        <f t="shared" si="13"/>
        <v>3261.024437304</v>
      </c>
      <c r="M15" s="85">
        <f t="shared" si="14"/>
        <v>-3063.04960879425</v>
      </c>
      <c r="N15" s="86">
        <f t="shared" si="15"/>
        <v>-3124.53453240638</v>
      </c>
      <c r="O15" s="87">
        <f t="shared" si="16"/>
        <v>-3261.024437304</v>
      </c>
      <c r="P15" s="84"/>
      <c r="Q15" s="84"/>
      <c r="R15" s="84"/>
    </row>
    <row r="16" spans="1:18">
      <c r="A16" s="38">
        <v>8</v>
      </c>
      <c r="B16" s="45">
        <v>43739</v>
      </c>
      <c r="C16" s="46">
        <v>2</v>
      </c>
      <c r="D16" s="47">
        <v>-1</v>
      </c>
      <c r="E16" s="48">
        <v>-1</v>
      </c>
      <c r="F16" s="49">
        <v>-1</v>
      </c>
      <c r="G16" s="44">
        <f t="shared" si="2"/>
        <v>96067.4458971503</v>
      </c>
      <c r="H16" s="44">
        <f t="shared" si="3"/>
        <v>97995.8180513719</v>
      </c>
      <c r="I16" s="44">
        <f t="shared" si="4"/>
        <v>102276.596435311</v>
      </c>
      <c r="J16" s="85">
        <f t="shared" si="11"/>
        <v>2971.15812053042</v>
      </c>
      <c r="K16" s="86">
        <f t="shared" si="12"/>
        <v>3030.79849643418</v>
      </c>
      <c r="L16" s="87">
        <f t="shared" si="13"/>
        <v>3163.19370418488</v>
      </c>
      <c r="M16" s="85">
        <f t="shared" si="14"/>
        <v>-2971.15812053042</v>
      </c>
      <c r="N16" s="86">
        <f t="shared" si="15"/>
        <v>-3030.79849643418</v>
      </c>
      <c r="O16" s="87">
        <f t="shared" si="16"/>
        <v>-3163.19370418488</v>
      </c>
      <c r="P16" s="84"/>
      <c r="Q16" s="84"/>
      <c r="R16" s="84"/>
    </row>
    <row r="17" spans="1:18">
      <c r="A17" s="38">
        <v>9</v>
      </c>
      <c r="B17" s="45">
        <v>43741</v>
      </c>
      <c r="C17" s="46">
        <v>1</v>
      </c>
      <c r="D17" s="47">
        <v>-1</v>
      </c>
      <c r="E17" s="48">
        <v>-1</v>
      </c>
      <c r="F17" s="49">
        <v>-1</v>
      </c>
      <c r="G17" s="44">
        <f t="shared" si="2"/>
        <v>93185.4225202358</v>
      </c>
      <c r="H17" s="44">
        <f t="shared" si="3"/>
        <v>95055.9435098308</v>
      </c>
      <c r="I17" s="44">
        <f t="shared" si="4"/>
        <v>99208.2985422518</v>
      </c>
      <c r="J17" s="85">
        <f t="shared" si="11"/>
        <v>2882.02337691451</v>
      </c>
      <c r="K17" s="86">
        <f t="shared" si="12"/>
        <v>2939.87454154116</v>
      </c>
      <c r="L17" s="87">
        <f t="shared" si="13"/>
        <v>3068.29789305933</v>
      </c>
      <c r="M17" s="85">
        <f t="shared" si="14"/>
        <v>-2882.02337691451</v>
      </c>
      <c r="N17" s="86">
        <f t="shared" si="15"/>
        <v>-2939.87454154116</v>
      </c>
      <c r="O17" s="87">
        <f t="shared" si="16"/>
        <v>-3068.29789305933</v>
      </c>
      <c r="P17" s="84" t="s">
        <v>18</v>
      </c>
      <c r="Q17" s="84"/>
      <c r="R17" s="84"/>
    </row>
    <row r="18" spans="1:18">
      <c r="A18" s="38">
        <v>10</v>
      </c>
      <c r="B18" s="45">
        <v>43752</v>
      </c>
      <c r="C18" s="46">
        <v>1</v>
      </c>
      <c r="D18" s="47">
        <v>-1</v>
      </c>
      <c r="E18" s="48">
        <v>-1</v>
      </c>
      <c r="F18" s="49">
        <v>-1</v>
      </c>
      <c r="G18" s="44">
        <f t="shared" si="2"/>
        <v>90389.8598446287</v>
      </c>
      <c r="H18" s="44">
        <f t="shared" si="3"/>
        <v>92204.2652045359</v>
      </c>
      <c r="I18" s="44">
        <f t="shared" si="4"/>
        <v>96232.0495859842</v>
      </c>
      <c r="J18" s="85">
        <f t="shared" si="11"/>
        <v>2795.56267560707</v>
      </c>
      <c r="K18" s="86">
        <f t="shared" si="12"/>
        <v>2851.67830529492</v>
      </c>
      <c r="L18" s="87">
        <f t="shared" si="13"/>
        <v>2976.24895626755</v>
      </c>
      <c r="M18" s="85">
        <f t="shared" si="14"/>
        <v>-2795.56267560707</v>
      </c>
      <c r="N18" s="86">
        <f t="shared" si="15"/>
        <v>-2851.67830529492</v>
      </c>
      <c r="O18" s="87">
        <f t="shared" si="16"/>
        <v>-2976.24895626755</v>
      </c>
      <c r="P18" s="84" t="s">
        <v>19</v>
      </c>
      <c r="Q18" s="84"/>
      <c r="R18" s="84"/>
    </row>
    <row r="19" spans="1:18">
      <c r="A19" s="38">
        <v>11</v>
      </c>
      <c r="B19" s="45">
        <v>43769</v>
      </c>
      <c r="C19" s="46">
        <v>1</v>
      </c>
      <c r="D19" s="47">
        <v>-1</v>
      </c>
      <c r="E19" s="48">
        <v>-1</v>
      </c>
      <c r="F19" s="49">
        <v>-1</v>
      </c>
      <c r="G19" s="44">
        <f t="shared" si="2"/>
        <v>87678.1640492898</v>
      </c>
      <c r="H19" s="44">
        <f t="shared" si="3"/>
        <v>89438.1372483998</v>
      </c>
      <c r="I19" s="44">
        <f t="shared" si="4"/>
        <v>93345.0880984047</v>
      </c>
      <c r="J19" s="85">
        <f t="shared" si="11"/>
        <v>2711.69579533886</v>
      </c>
      <c r="K19" s="86">
        <f t="shared" si="12"/>
        <v>2766.12795613608</v>
      </c>
      <c r="L19" s="87">
        <f t="shared" si="13"/>
        <v>2886.96148757953</v>
      </c>
      <c r="M19" s="85">
        <f t="shared" si="14"/>
        <v>-2711.69579533886</v>
      </c>
      <c r="N19" s="86">
        <f t="shared" si="15"/>
        <v>-2766.12795613608</v>
      </c>
      <c r="O19" s="87">
        <f t="shared" si="16"/>
        <v>-2886.96148757953</v>
      </c>
      <c r="P19" s="84"/>
      <c r="Q19" s="84"/>
      <c r="R19" s="84"/>
    </row>
    <row r="20" spans="1:18">
      <c r="A20" s="38">
        <v>12</v>
      </c>
      <c r="B20" s="45">
        <v>43773</v>
      </c>
      <c r="C20" s="46">
        <v>1</v>
      </c>
      <c r="D20" s="47">
        <v>-1</v>
      </c>
      <c r="E20" s="48">
        <v>-1</v>
      </c>
      <c r="F20" s="49">
        <v>-1</v>
      </c>
      <c r="G20" s="44">
        <f t="shared" si="2"/>
        <v>85047.8191278111</v>
      </c>
      <c r="H20" s="44">
        <f t="shared" si="3"/>
        <v>86754.9931309478</v>
      </c>
      <c r="I20" s="44">
        <f t="shared" si="4"/>
        <v>90544.7354554526</v>
      </c>
      <c r="J20" s="85">
        <f t="shared" si="11"/>
        <v>2630.34492147869</v>
      </c>
      <c r="K20" s="86">
        <f t="shared" si="12"/>
        <v>2683.14411745199</v>
      </c>
      <c r="L20" s="87">
        <f t="shared" si="13"/>
        <v>2800.35264295214</v>
      </c>
      <c r="M20" s="85">
        <f t="shared" si="14"/>
        <v>-2630.34492147869</v>
      </c>
      <c r="N20" s="86">
        <f t="shared" si="15"/>
        <v>-2683.14411745199</v>
      </c>
      <c r="O20" s="87">
        <f t="shared" si="16"/>
        <v>-2800.35264295214</v>
      </c>
      <c r="P20" s="84"/>
      <c r="Q20" s="84"/>
      <c r="R20" s="84"/>
    </row>
    <row r="21" spans="1:18">
      <c r="A21" s="38">
        <v>13</v>
      </c>
      <c r="B21" s="45">
        <v>43774</v>
      </c>
      <c r="C21" s="46">
        <v>2</v>
      </c>
      <c r="D21" s="47">
        <v>1.27</v>
      </c>
      <c r="E21" s="48">
        <v>1.5</v>
      </c>
      <c r="F21" s="51">
        <v>2</v>
      </c>
      <c r="G21" s="44">
        <f t="shared" si="2"/>
        <v>88288.1410365807</v>
      </c>
      <c r="H21" s="44">
        <f t="shared" si="3"/>
        <v>90658.9678218404</v>
      </c>
      <c r="I21" s="44">
        <f t="shared" si="4"/>
        <v>95977.4195827797</v>
      </c>
      <c r="J21" s="85">
        <f t="shared" si="11"/>
        <v>2551.43457383433</v>
      </c>
      <c r="K21" s="86">
        <f t="shared" si="12"/>
        <v>2602.64979392843</v>
      </c>
      <c r="L21" s="87">
        <f t="shared" si="13"/>
        <v>2716.34206366358</v>
      </c>
      <c r="M21" s="85">
        <f t="shared" si="14"/>
        <v>3240.3219087696</v>
      </c>
      <c r="N21" s="86">
        <f t="shared" si="15"/>
        <v>3903.97469089265</v>
      </c>
      <c r="O21" s="87">
        <f t="shared" si="16"/>
        <v>5432.68412732715</v>
      </c>
      <c r="P21" s="84" t="s">
        <v>20</v>
      </c>
      <c r="Q21" s="84"/>
      <c r="R21" s="84"/>
    </row>
    <row r="22" spans="1:18">
      <c r="A22" s="38">
        <v>14</v>
      </c>
      <c r="B22" s="45">
        <v>43783</v>
      </c>
      <c r="C22" s="46">
        <v>2</v>
      </c>
      <c r="D22" s="47">
        <v>-1</v>
      </c>
      <c r="E22" s="48">
        <v>-1</v>
      </c>
      <c r="F22" s="49">
        <v>-1</v>
      </c>
      <c r="G22" s="44">
        <f t="shared" si="2"/>
        <v>85639.4968054833</v>
      </c>
      <c r="H22" s="44">
        <f t="shared" si="3"/>
        <v>87939.1987871852</v>
      </c>
      <c r="I22" s="44">
        <f t="shared" si="4"/>
        <v>93098.0969952963</v>
      </c>
      <c r="J22" s="85">
        <f t="shared" si="11"/>
        <v>2648.64423109742</v>
      </c>
      <c r="K22" s="86">
        <f t="shared" si="12"/>
        <v>2719.76903465521</v>
      </c>
      <c r="L22" s="87">
        <f t="shared" si="13"/>
        <v>2879.32258748339</v>
      </c>
      <c r="M22" s="85">
        <f t="shared" si="14"/>
        <v>-2648.64423109742</v>
      </c>
      <c r="N22" s="86">
        <f t="shared" si="15"/>
        <v>-2719.76903465521</v>
      </c>
      <c r="O22" s="87">
        <f t="shared" si="16"/>
        <v>-2879.32258748339</v>
      </c>
      <c r="P22" s="84" t="s">
        <v>19</v>
      </c>
      <c r="Q22" s="84"/>
      <c r="R22" s="84"/>
    </row>
    <row r="23" spans="1:18">
      <c r="A23" s="38">
        <v>15</v>
      </c>
      <c r="B23" s="45">
        <v>43791</v>
      </c>
      <c r="C23" s="46">
        <v>2</v>
      </c>
      <c r="D23" s="47">
        <v>1.27</v>
      </c>
      <c r="E23" s="48">
        <v>1.5</v>
      </c>
      <c r="F23" s="50">
        <v>2</v>
      </c>
      <c r="G23" s="44">
        <f t="shared" si="2"/>
        <v>88902.3616337722</v>
      </c>
      <c r="H23" s="44">
        <f t="shared" si="3"/>
        <v>91896.4627326086</v>
      </c>
      <c r="I23" s="44">
        <f t="shared" si="4"/>
        <v>98683.9828150141</v>
      </c>
      <c r="J23" s="85">
        <f t="shared" si="11"/>
        <v>2569.1849041645</v>
      </c>
      <c r="K23" s="86">
        <f t="shared" si="12"/>
        <v>2638.17596361556</v>
      </c>
      <c r="L23" s="87">
        <f t="shared" si="13"/>
        <v>2792.94290985889</v>
      </c>
      <c r="M23" s="85">
        <f t="shared" si="14"/>
        <v>3262.86482828891</v>
      </c>
      <c r="N23" s="86">
        <f t="shared" si="15"/>
        <v>3957.26394542334</v>
      </c>
      <c r="O23" s="87">
        <f t="shared" si="16"/>
        <v>5585.88581971778</v>
      </c>
      <c r="P23" s="84"/>
      <c r="Q23" s="84"/>
      <c r="R23" s="84"/>
    </row>
    <row r="24" spans="1:18">
      <c r="A24" s="38">
        <v>16</v>
      </c>
      <c r="B24" s="45">
        <v>43796</v>
      </c>
      <c r="C24" s="46">
        <v>2</v>
      </c>
      <c r="D24" s="47">
        <v>-1</v>
      </c>
      <c r="E24" s="48">
        <v>-1</v>
      </c>
      <c r="F24" s="49">
        <v>-1</v>
      </c>
      <c r="G24" s="44">
        <f t="shared" si="2"/>
        <v>86235.2907847591</v>
      </c>
      <c r="H24" s="44">
        <f t="shared" si="3"/>
        <v>89139.5688506303</v>
      </c>
      <c r="I24" s="44">
        <f t="shared" si="4"/>
        <v>95723.4633305637</v>
      </c>
      <c r="J24" s="85">
        <f t="shared" si="11"/>
        <v>2667.07084901317</v>
      </c>
      <c r="K24" s="86">
        <f t="shared" si="12"/>
        <v>2756.89388197826</v>
      </c>
      <c r="L24" s="87">
        <f t="shared" si="13"/>
        <v>2960.51948445042</v>
      </c>
      <c r="M24" s="85">
        <f t="shared" si="14"/>
        <v>-2667.07084901317</v>
      </c>
      <c r="N24" s="86">
        <f t="shared" si="15"/>
        <v>-2756.89388197826</v>
      </c>
      <c r="O24" s="87">
        <f t="shared" si="16"/>
        <v>-2960.51948445042</v>
      </c>
      <c r="P24" s="84" t="s">
        <v>21</v>
      </c>
      <c r="Q24" s="84"/>
      <c r="R24" s="84"/>
    </row>
    <row r="25" spans="1:18">
      <c r="A25" s="38">
        <v>17</v>
      </c>
      <c r="B25" s="45">
        <v>43804</v>
      </c>
      <c r="C25" s="46">
        <v>1</v>
      </c>
      <c r="D25" s="47">
        <v>-1</v>
      </c>
      <c r="E25" s="48">
        <v>-1</v>
      </c>
      <c r="F25" s="49">
        <v>-1</v>
      </c>
      <c r="G25" s="44">
        <f t="shared" si="2"/>
        <v>83648.2320612163</v>
      </c>
      <c r="H25" s="44">
        <f t="shared" si="3"/>
        <v>86465.3817851114</v>
      </c>
      <c r="I25" s="44">
        <f t="shared" si="4"/>
        <v>92851.7594306468</v>
      </c>
      <c r="J25" s="85">
        <f t="shared" si="11"/>
        <v>2587.05872354277</v>
      </c>
      <c r="K25" s="86">
        <f t="shared" si="12"/>
        <v>2674.18706551891</v>
      </c>
      <c r="L25" s="87">
        <f t="shared" si="13"/>
        <v>2871.70389991691</v>
      </c>
      <c r="M25" s="85">
        <f t="shared" si="14"/>
        <v>-2587.05872354277</v>
      </c>
      <c r="N25" s="86">
        <f t="shared" si="15"/>
        <v>-2674.18706551891</v>
      </c>
      <c r="O25" s="87">
        <f t="shared" si="16"/>
        <v>-2871.70389991691</v>
      </c>
      <c r="P25" s="84"/>
      <c r="Q25" s="84"/>
      <c r="R25" s="84"/>
    </row>
    <row r="26" spans="1:18">
      <c r="A26" s="38">
        <v>18</v>
      </c>
      <c r="B26" s="45">
        <v>43810</v>
      </c>
      <c r="C26" s="46">
        <v>1</v>
      </c>
      <c r="D26" s="47">
        <v>1.27</v>
      </c>
      <c r="E26" s="48">
        <v>1.5</v>
      </c>
      <c r="F26" s="49">
        <v>2</v>
      </c>
      <c r="G26" s="44">
        <f t="shared" si="2"/>
        <v>86835.2297027486</v>
      </c>
      <c r="H26" s="44">
        <f t="shared" si="3"/>
        <v>90356.3239654414</v>
      </c>
      <c r="I26" s="44">
        <f t="shared" si="4"/>
        <v>98422.8649964856</v>
      </c>
      <c r="J26" s="85">
        <f t="shared" si="11"/>
        <v>2509.44696183649</v>
      </c>
      <c r="K26" s="86">
        <f t="shared" si="12"/>
        <v>2593.96145355334</v>
      </c>
      <c r="L26" s="87">
        <f t="shared" si="13"/>
        <v>2785.5527829194</v>
      </c>
      <c r="M26" s="85">
        <f t="shared" si="14"/>
        <v>3186.99764153234</v>
      </c>
      <c r="N26" s="86">
        <f t="shared" si="15"/>
        <v>3890.94218033001</v>
      </c>
      <c r="O26" s="87">
        <f t="shared" si="16"/>
        <v>5571.1055658388</v>
      </c>
      <c r="P26" s="84"/>
      <c r="Q26" s="84"/>
      <c r="R26" s="84"/>
    </row>
    <row r="27" spans="1:18">
      <c r="A27" s="38">
        <v>19</v>
      </c>
      <c r="B27" s="45">
        <v>43817</v>
      </c>
      <c r="C27" s="46">
        <v>2</v>
      </c>
      <c r="D27" s="47">
        <v>1.27</v>
      </c>
      <c r="E27" s="48">
        <v>1.5</v>
      </c>
      <c r="F27" s="49">
        <v>2</v>
      </c>
      <c r="G27" s="44">
        <f t="shared" si="2"/>
        <v>90143.6519544234</v>
      </c>
      <c r="H27" s="44">
        <f t="shared" si="3"/>
        <v>94422.3585438863</v>
      </c>
      <c r="I27" s="44">
        <f t="shared" si="4"/>
        <v>104328.236896275</v>
      </c>
      <c r="J27" s="85">
        <f t="shared" si="11"/>
        <v>2605.05689108246</v>
      </c>
      <c r="K27" s="86">
        <f t="shared" si="12"/>
        <v>2710.68971896324</v>
      </c>
      <c r="L27" s="87">
        <f t="shared" si="13"/>
        <v>2952.68594989457</v>
      </c>
      <c r="M27" s="85">
        <f t="shared" si="14"/>
        <v>3308.42225167472</v>
      </c>
      <c r="N27" s="86">
        <f t="shared" si="15"/>
        <v>4066.03457844486</v>
      </c>
      <c r="O27" s="87">
        <f t="shared" si="16"/>
        <v>5905.37189978913</v>
      </c>
      <c r="P27" s="84"/>
      <c r="Q27" s="84"/>
      <c r="R27" s="84"/>
    </row>
    <row r="28" spans="1:18">
      <c r="A28" s="38">
        <v>20</v>
      </c>
      <c r="B28" s="45">
        <v>43825</v>
      </c>
      <c r="C28" s="46">
        <v>1</v>
      </c>
      <c r="D28" s="47">
        <v>1.27</v>
      </c>
      <c r="E28" s="48">
        <v>1.5</v>
      </c>
      <c r="F28" s="51">
        <v>2</v>
      </c>
      <c r="G28" s="44">
        <f t="shared" si="2"/>
        <v>93578.1250938869</v>
      </c>
      <c r="H28" s="44">
        <f t="shared" si="3"/>
        <v>98671.3646783611</v>
      </c>
      <c r="I28" s="44">
        <f t="shared" si="4"/>
        <v>110587.931110051</v>
      </c>
      <c r="J28" s="85">
        <f t="shared" si="11"/>
        <v>2704.3095586327</v>
      </c>
      <c r="K28" s="86">
        <f t="shared" si="12"/>
        <v>2832.67075631659</v>
      </c>
      <c r="L28" s="87">
        <f t="shared" si="13"/>
        <v>3129.84710688824</v>
      </c>
      <c r="M28" s="85">
        <f t="shared" si="14"/>
        <v>3434.47313946353</v>
      </c>
      <c r="N28" s="86">
        <f t="shared" si="15"/>
        <v>4249.00613447488</v>
      </c>
      <c r="O28" s="87">
        <f t="shared" si="16"/>
        <v>6259.69421377648</v>
      </c>
      <c r="P28" s="84" t="s">
        <v>22</v>
      </c>
      <c r="Q28" s="84"/>
      <c r="R28" s="84"/>
    </row>
    <row r="29" spans="1:18">
      <c r="A29" s="38">
        <v>21</v>
      </c>
      <c r="B29" s="45">
        <v>43845</v>
      </c>
      <c r="C29" s="46">
        <v>1</v>
      </c>
      <c r="D29" s="47">
        <v>1.27</v>
      </c>
      <c r="E29" s="48">
        <v>1.5</v>
      </c>
      <c r="F29" s="50">
        <v>2</v>
      </c>
      <c r="G29" s="44">
        <f t="shared" si="2"/>
        <v>97143.451659964</v>
      </c>
      <c r="H29" s="44">
        <f t="shared" si="3"/>
        <v>103111.576088887</v>
      </c>
      <c r="I29" s="44">
        <f t="shared" si="4"/>
        <v>117223.206976654</v>
      </c>
      <c r="J29" s="85">
        <f t="shared" si="11"/>
        <v>2807.34375281661</v>
      </c>
      <c r="K29" s="86">
        <f t="shared" si="12"/>
        <v>2960.14094035083</v>
      </c>
      <c r="L29" s="87">
        <f t="shared" si="13"/>
        <v>3317.63793330153</v>
      </c>
      <c r="M29" s="85">
        <f t="shared" si="14"/>
        <v>3565.32656607709</v>
      </c>
      <c r="N29" s="86">
        <f t="shared" si="15"/>
        <v>4440.21141052625</v>
      </c>
      <c r="O29" s="87">
        <f t="shared" si="16"/>
        <v>6635.27586660307</v>
      </c>
      <c r="P29" s="84"/>
      <c r="Q29" s="84"/>
      <c r="R29" s="84"/>
    </row>
    <row r="30" spans="1:18">
      <c r="A30" s="38">
        <v>22</v>
      </c>
      <c r="B30" s="45">
        <v>43858</v>
      </c>
      <c r="C30" s="46">
        <v>2</v>
      </c>
      <c r="D30" s="47">
        <v>1.27</v>
      </c>
      <c r="E30" s="48">
        <v>1.5</v>
      </c>
      <c r="F30" s="52">
        <v>2</v>
      </c>
      <c r="G30" s="44">
        <f t="shared" si="2"/>
        <v>100844.617168209</v>
      </c>
      <c r="H30" s="44">
        <f t="shared" si="3"/>
        <v>107751.597012887</v>
      </c>
      <c r="I30" s="44">
        <f t="shared" si="4"/>
        <v>124256.599395253</v>
      </c>
      <c r="J30" s="85">
        <f t="shared" si="11"/>
        <v>2914.30354979892</v>
      </c>
      <c r="K30" s="86">
        <f t="shared" si="12"/>
        <v>3093.34728266662</v>
      </c>
      <c r="L30" s="87">
        <f t="shared" si="13"/>
        <v>3516.69620929963</v>
      </c>
      <c r="M30" s="85">
        <f t="shared" si="14"/>
        <v>3701.16550824463</v>
      </c>
      <c r="N30" s="86">
        <f t="shared" si="15"/>
        <v>4640.02092399993</v>
      </c>
      <c r="O30" s="87">
        <f t="shared" si="16"/>
        <v>7033.39241859925</v>
      </c>
      <c r="P30" s="84"/>
      <c r="Q30" s="84"/>
      <c r="R30" s="84"/>
    </row>
    <row r="31" spans="1:18">
      <c r="A31" s="38">
        <v>23</v>
      </c>
      <c r="B31" s="45">
        <v>43859</v>
      </c>
      <c r="C31" s="46">
        <v>2</v>
      </c>
      <c r="D31" s="47">
        <v>-1</v>
      </c>
      <c r="E31" s="48">
        <v>-1</v>
      </c>
      <c r="F31" s="49">
        <v>-1</v>
      </c>
      <c r="G31" s="44">
        <f t="shared" si="2"/>
        <v>97819.2786531624</v>
      </c>
      <c r="H31" s="44">
        <f t="shared" si="3"/>
        <v>104519.049102501</v>
      </c>
      <c r="I31" s="44">
        <f t="shared" si="4"/>
        <v>120528.901413396</v>
      </c>
      <c r="J31" s="85">
        <f t="shared" si="11"/>
        <v>3025.33851504626</v>
      </c>
      <c r="K31" s="86">
        <f t="shared" si="12"/>
        <v>3232.54791038662</v>
      </c>
      <c r="L31" s="87">
        <f t="shared" si="13"/>
        <v>3727.6979818576</v>
      </c>
      <c r="M31" s="85">
        <f t="shared" si="14"/>
        <v>-3025.33851504626</v>
      </c>
      <c r="N31" s="86">
        <f t="shared" si="15"/>
        <v>-3232.54791038662</v>
      </c>
      <c r="O31" s="87">
        <f t="shared" si="16"/>
        <v>-3727.6979818576</v>
      </c>
      <c r="P31" s="84" t="s">
        <v>21</v>
      </c>
      <c r="Q31" s="84"/>
      <c r="R31" s="84"/>
    </row>
    <row r="32" spans="1:18">
      <c r="A32" s="38">
        <v>24</v>
      </c>
      <c r="B32" s="45">
        <v>43867</v>
      </c>
      <c r="C32" s="46">
        <v>2</v>
      </c>
      <c r="D32" s="47">
        <v>1.27</v>
      </c>
      <c r="E32" s="48">
        <v>1.5</v>
      </c>
      <c r="F32" s="51">
        <v>2</v>
      </c>
      <c r="G32" s="44">
        <f t="shared" si="2"/>
        <v>101546.193169848</v>
      </c>
      <c r="H32" s="44">
        <f t="shared" si="3"/>
        <v>109222.406312113</v>
      </c>
      <c r="I32" s="44">
        <f t="shared" si="4"/>
        <v>127760.6354982</v>
      </c>
      <c r="J32" s="85">
        <f t="shared" si="11"/>
        <v>2934.57835959487</v>
      </c>
      <c r="K32" s="86">
        <f t="shared" si="12"/>
        <v>3135.57147307502</v>
      </c>
      <c r="L32" s="87">
        <f t="shared" si="13"/>
        <v>3615.86704240188</v>
      </c>
      <c r="M32" s="85">
        <f t="shared" si="14"/>
        <v>3726.91451668549</v>
      </c>
      <c r="N32" s="86">
        <f t="shared" si="15"/>
        <v>4703.35720961253</v>
      </c>
      <c r="O32" s="87">
        <f t="shared" si="16"/>
        <v>7231.73408480375</v>
      </c>
      <c r="P32" s="84"/>
      <c r="Q32" s="84"/>
      <c r="R32" s="84"/>
    </row>
    <row r="33" spans="1:18">
      <c r="A33" s="38">
        <v>25</v>
      </c>
      <c r="B33" s="53">
        <v>43889</v>
      </c>
      <c r="C33" s="54">
        <v>1</v>
      </c>
      <c r="D33" s="55">
        <v>1.27</v>
      </c>
      <c r="E33" s="56">
        <v>1.5</v>
      </c>
      <c r="F33" s="57">
        <v>2</v>
      </c>
      <c r="G33" s="44">
        <f t="shared" si="2"/>
        <v>105415.103129619</v>
      </c>
      <c r="H33" s="44">
        <f t="shared" si="3"/>
        <v>114137.414596158</v>
      </c>
      <c r="I33" s="44">
        <f t="shared" si="4"/>
        <v>135426.273628092</v>
      </c>
      <c r="J33" s="85">
        <f t="shared" si="11"/>
        <v>3046.38579509544</v>
      </c>
      <c r="K33" s="86">
        <f t="shared" si="12"/>
        <v>3276.6721893634</v>
      </c>
      <c r="L33" s="87">
        <f t="shared" si="13"/>
        <v>3832.81906494599</v>
      </c>
      <c r="M33" s="85">
        <f t="shared" si="14"/>
        <v>3868.9099597712</v>
      </c>
      <c r="N33" s="86">
        <f t="shared" si="15"/>
        <v>4915.0082840451</v>
      </c>
      <c r="O33" s="87">
        <f t="shared" si="16"/>
        <v>7665.63812989198</v>
      </c>
      <c r="P33" s="84"/>
      <c r="Q33" s="84"/>
      <c r="R33" s="84"/>
    </row>
    <row r="34" spans="1:18">
      <c r="A34" s="38">
        <v>26</v>
      </c>
      <c r="B34" s="45">
        <v>43906</v>
      </c>
      <c r="C34" s="46">
        <v>2</v>
      </c>
      <c r="D34" s="47">
        <v>-1</v>
      </c>
      <c r="E34" s="48">
        <v>-1</v>
      </c>
      <c r="F34" s="49">
        <v>-1</v>
      </c>
      <c r="G34" s="44">
        <f t="shared" si="2"/>
        <v>102252.65003573</v>
      </c>
      <c r="H34" s="44">
        <f t="shared" si="3"/>
        <v>110713.292158274</v>
      </c>
      <c r="I34" s="44">
        <f t="shared" si="4"/>
        <v>131363.485419249</v>
      </c>
      <c r="J34" s="85">
        <f t="shared" si="11"/>
        <v>3162.45309388857</v>
      </c>
      <c r="K34" s="86">
        <f t="shared" si="12"/>
        <v>3424.12243788475</v>
      </c>
      <c r="L34" s="87">
        <f t="shared" si="13"/>
        <v>4062.78820884275</v>
      </c>
      <c r="M34" s="85">
        <f t="shared" si="14"/>
        <v>-3162.45309388857</v>
      </c>
      <c r="N34" s="86">
        <f t="shared" si="15"/>
        <v>-3424.12243788475</v>
      </c>
      <c r="O34" s="87">
        <f t="shared" si="16"/>
        <v>-4062.78820884275</v>
      </c>
      <c r="P34" s="84"/>
      <c r="Q34" s="84"/>
      <c r="R34" s="84"/>
    </row>
    <row r="35" spans="1:18">
      <c r="A35" s="38">
        <v>27</v>
      </c>
      <c r="B35" s="45">
        <v>43909</v>
      </c>
      <c r="C35" s="46">
        <v>2</v>
      </c>
      <c r="D35" s="47">
        <v>1.27</v>
      </c>
      <c r="E35" s="48">
        <v>1.5</v>
      </c>
      <c r="F35" s="49">
        <v>2</v>
      </c>
      <c r="G35" s="44">
        <f t="shared" si="2"/>
        <v>106148.476002092</v>
      </c>
      <c r="H35" s="44">
        <f t="shared" si="3"/>
        <v>115695.390305396</v>
      </c>
      <c r="I35" s="44">
        <f t="shared" si="4"/>
        <v>139245.294544404</v>
      </c>
      <c r="J35" s="85">
        <f t="shared" si="11"/>
        <v>3067.57950107191</v>
      </c>
      <c r="K35" s="86">
        <f t="shared" si="12"/>
        <v>3321.39876474821</v>
      </c>
      <c r="L35" s="87">
        <f t="shared" si="13"/>
        <v>3940.90456257747</v>
      </c>
      <c r="M35" s="85">
        <f t="shared" si="14"/>
        <v>3895.82596636133</v>
      </c>
      <c r="N35" s="86">
        <f t="shared" si="15"/>
        <v>4982.09814712231</v>
      </c>
      <c r="O35" s="87">
        <f t="shared" si="16"/>
        <v>7881.80912515493</v>
      </c>
      <c r="P35" s="84"/>
      <c r="Q35" s="84"/>
      <c r="R35" s="84"/>
    </row>
    <row r="36" spans="1:18">
      <c r="A36" s="38">
        <v>28</v>
      </c>
      <c r="B36" s="45">
        <v>43914</v>
      </c>
      <c r="C36" s="46">
        <v>1</v>
      </c>
      <c r="D36" s="47">
        <v>1.27</v>
      </c>
      <c r="E36" s="48">
        <v>1.5</v>
      </c>
      <c r="F36" s="50">
        <v>2</v>
      </c>
      <c r="G36" s="44">
        <f t="shared" si="2"/>
        <v>110192.732937772</v>
      </c>
      <c r="H36" s="44">
        <f t="shared" si="3"/>
        <v>120901.682869139</v>
      </c>
      <c r="I36" s="44">
        <f t="shared" si="4"/>
        <v>147600.012217068</v>
      </c>
      <c r="J36" s="85">
        <f t="shared" si="11"/>
        <v>3184.45428006275</v>
      </c>
      <c r="K36" s="86">
        <f t="shared" si="12"/>
        <v>3470.86170916188</v>
      </c>
      <c r="L36" s="87">
        <f t="shared" si="13"/>
        <v>4177.35883633211</v>
      </c>
      <c r="M36" s="85">
        <f t="shared" si="14"/>
        <v>4044.2569356797</v>
      </c>
      <c r="N36" s="86">
        <f t="shared" si="15"/>
        <v>5206.29256374282</v>
      </c>
      <c r="O36" s="87">
        <f t="shared" si="16"/>
        <v>8354.71767266423</v>
      </c>
      <c r="P36" s="84"/>
      <c r="Q36" s="84"/>
      <c r="R36" s="84"/>
    </row>
    <row r="37" spans="1:18">
      <c r="A37" s="38">
        <v>29</v>
      </c>
      <c r="B37" s="45">
        <v>43927</v>
      </c>
      <c r="C37" s="46">
        <v>2</v>
      </c>
      <c r="D37" s="47">
        <v>-1</v>
      </c>
      <c r="E37" s="48">
        <v>-1</v>
      </c>
      <c r="F37" s="49">
        <v>-1</v>
      </c>
      <c r="G37" s="44">
        <f t="shared" si="2"/>
        <v>106886.950949638</v>
      </c>
      <c r="H37" s="44">
        <f t="shared" si="3"/>
        <v>117274.632383065</v>
      </c>
      <c r="I37" s="44">
        <f t="shared" si="4"/>
        <v>143172.011850556</v>
      </c>
      <c r="J37" s="85">
        <f t="shared" si="11"/>
        <v>3305.78198813315</v>
      </c>
      <c r="K37" s="86">
        <f t="shared" si="12"/>
        <v>3627.05048607416</v>
      </c>
      <c r="L37" s="87">
        <f t="shared" si="13"/>
        <v>4428.00036651204</v>
      </c>
      <c r="M37" s="85">
        <f t="shared" si="14"/>
        <v>-3305.78198813315</v>
      </c>
      <c r="N37" s="86">
        <f t="shared" si="15"/>
        <v>-3627.05048607416</v>
      </c>
      <c r="O37" s="87">
        <f t="shared" si="16"/>
        <v>-4428.00036651204</v>
      </c>
      <c r="P37" s="84"/>
      <c r="Q37" s="84"/>
      <c r="R37" s="84"/>
    </row>
    <row r="38" spans="1:18">
      <c r="A38" s="38">
        <v>30</v>
      </c>
      <c r="B38" s="45">
        <v>43958</v>
      </c>
      <c r="C38" s="46">
        <v>2</v>
      </c>
      <c r="D38" s="47">
        <v>-1</v>
      </c>
      <c r="E38" s="48">
        <v>-1</v>
      </c>
      <c r="F38" s="50">
        <v>-1</v>
      </c>
      <c r="G38" s="44">
        <f t="shared" si="2"/>
        <v>103680.342421149</v>
      </c>
      <c r="H38" s="44">
        <f t="shared" si="3"/>
        <v>113756.393411573</v>
      </c>
      <c r="I38" s="44">
        <f t="shared" si="4"/>
        <v>138876.851495039</v>
      </c>
      <c r="J38" s="85">
        <f t="shared" si="11"/>
        <v>3206.60852848915</v>
      </c>
      <c r="K38" s="86">
        <f t="shared" si="12"/>
        <v>3518.23897149194</v>
      </c>
      <c r="L38" s="87">
        <f t="shared" si="13"/>
        <v>4295.16035551668</v>
      </c>
      <c r="M38" s="85">
        <f t="shared" si="14"/>
        <v>-3206.60852848915</v>
      </c>
      <c r="N38" s="86">
        <f t="shared" si="15"/>
        <v>-3518.23897149194</v>
      </c>
      <c r="O38" s="87">
        <f t="shared" si="16"/>
        <v>-4295.16035551668</v>
      </c>
      <c r="P38" s="84"/>
      <c r="Q38" s="84"/>
      <c r="R38" s="84"/>
    </row>
    <row r="39" spans="1:18">
      <c r="A39" s="38">
        <v>31</v>
      </c>
      <c r="B39" s="45">
        <v>43980</v>
      </c>
      <c r="C39" s="46">
        <v>1</v>
      </c>
      <c r="D39" s="47">
        <v>1.27</v>
      </c>
      <c r="E39" s="48">
        <v>1.5</v>
      </c>
      <c r="F39" s="49">
        <v>2</v>
      </c>
      <c r="G39" s="44">
        <f t="shared" si="2"/>
        <v>107630.563467395</v>
      </c>
      <c r="H39" s="44">
        <f t="shared" si="3"/>
        <v>118875.431115093</v>
      </c>
      <c r="I39" s="44">
        <f t="shared" si="4"/>
        <v>147209.462584742</v>
      </c>
      <c r="J39" s="85">
        <f t="shared" si="11"/>
        <v>3110.41027263448</v>
      </c>
      <c r="K39" s="86">
        <f t="shared" si="12"/>
        <v>3412.69180234718</v>
      </c>
      <c r="L39" s="87">
        <f t="shared" si="13"/>
        <v>4166.30554485118</v>
      </c>
      <c r="M39" s="85">
        <f t="shared" si="14"/>
        <v>3950.22104624579</v>
      </c>
      <c r="N39" s="86">
        <f t="shared" si="15"/>
        <v>5119.03770352077</v>
      </c>
      <c r="O39" s="87">
        <f t="shared" si="16"/>
        <v>8332.61108970236</v>
      </c>
      <c r="P39" s="84"/>
      <c r="Q39" s="84"/>
      <c r="R39" s="84"/>
    </row>
    <row r="40" spans="1:18">
      <c r="A40" s="38">
        <v>32</v>
      </c>
      <c r="B40" s="45">
        <v>44026</v>
      </c>
      <c r="C40" s="46">
        <v>1</v>
      </c>
      <c r="D40" s="47">
        <v>1.27</v>
      </c>
      <c r="E40" s="48">
        <v>1.5</v>
      </c>
      <c r="F40" s="49">
        <v>2</v>
      </c>
      <c r="G40" s="44">
        <f t="shared" si="2"/>
        <v>111731.287935503</v>
      </c>
      <c r="H40" s="44">
        <f t="shared" si="3"/>
        <v>124224.825515273</v>
      </c>
      <c r="I40" s="44">
        <f t="shared" si="4"/>
        <v>156042.030339826</v>
      </c>
      <c r="J40" s="85">
        <f t="shared" si="11"/>
        <v>3228.91690402185</v>
      </c>
      <c r="K40" s="86">
        <f t="shared" si="12"/>
        <v>3566.2629334528</v>
      </c>
      <c r="L40" s="87">
        <f t="shared" si="13"/>
        <v>4416.28387754225</v>
      </c>
      <c r="M40" s="85">
        <f t="shared" si="14"/>
        <v>4100.72446810775</v>
      </c>
      <c r="N40" s="86">
        <f t="shared" si="15"/>
        <v>5349.3944001792</v>
      </c>
      <c r="O40" s="87">
        <f t="shared" si="16"/>
        <v>8832.5677550845</v>
      </c>
      <c r="P40" s="84"/>
      <c r="Q40" s="84"/>
      <c r="R40" s="84"/>
    </row>
    <row r="41" spans="1:18">
      <c r="A41" s="38">
        <v>33</v>
      </c>
      <c r="B41" s="45">
        <v>44040</v>
      </c>
      <c r="C41" s="46">
        <v>1</v>
      </c>
      <c r="D41" s="47">
        <v>1.27</v>
      </c>
      <c r="E41" s="48">
        <v>1.5</v>
      </c>
      <c r="F41" s="49">
        <v>2</v>
      </c>
      <c r="G41" s="44">
        <f t="shared" si="2"/>
        <v>115988.250005845</v>
      </c>
      <c r="H41" s="44">
        <f t="shared" si="3"/>
        <v>129814.94266346</v>
      </c>
      <c r="I41" s="44">
        <f t="shared" si="4"/>
        <v>165404.552160216</v>
      </c>
      <c r="J41" s="85">
        <f t="shared" si="11"/>
        <v>3351.93863806508</v>
      </c>
      <c r="K41" s="86">
        <f t="shared" si="12"/>
        <v>3726.74476545818</v>
      </c>
      <c r="L41" s="87">
        <f t="shared" si="13"/>
        <v>4681.26091019478</v>
      </c>
      <c r="M41" s="85">
        <f t="shared" si="14"/>
        <v>4256.96207034265</v>
      </c>
      <c r="N41" s="86">
        <f t="shared" si="15"/>
        <v>5590.11714818726</v>
      </c>
      <c r="O41" s="87">
        <f t="shared" si="16"/>
        <v>9362.52182038957</v>
      </c>
      <c r="P41" s="84"/>
      <c r="Q41" s="84"/>
      <c r="R41" s="84"/>
    </row>
    <row r="42" spans="1:18">
      <c r="A42" s="38">
        <v>34</v>
      </c>
      <c r="B42" s="45">
        <v>44041</v>
      </c>
      <c r="C42" s="46">
        <v>1</v>
      </c>
      <c r="D42" s="47">
        <v>1.27</v>
      </c>
      <c r="E42" s="48">
        <v>1.5</v>
      </c>
      <c r="F42" s="49">
        <v>2</v>
      </c>
      <c r="G42" s="44">
        <f t="shared" si="2"/>
        <v>120407.402331068</v>
      </c>
      <c r="H42" s="44">
        <f t="shared" si="3"/>
        <v>135656.615083316</v>
      </c>
      <c r="I42" s="44">
        <f t="shared" si="4"/>
        <v>175328.825289829</v>
      </c>
      <c r="J42" s="85">
        <f t="shared" si="11"/>
        <v>3479.64750017536</v>
      </c>
      <c r="K42" s="86">
        <f t="shared" si="12"/>
        <v>3894.44827990379</v>
      </c>
      <c r="L42" s="87">
        <f t="shared" si="13"/>
        <v>4962.13656480647</v>
      </c>
      <c r="M42" s="85">
        <f t="shared" si="14"/>
        <v>4419.15232522271</v>
      </c>
      <c r="N42" s="86">
        <f t="shared" si="15"/>
        <v>5841.67241985569</v>
      </c>
      <c r="O42" s="87">
        <f t="shared" si="16"/>
        <v>9924.27312961294</v>
      </c>
      <c r="P42" s="84"/>
      <c r="Q42" s="84"/>
      <c r="R42" s="84"/>
    </row>
    <row r="43" spans="1:16">
      <c r="A43" s="58">
        <v>35</v>
      </c>
      <c r="B43" s="45">
        <v>44056</v>
      </c>
      <c r="C43" s="46">
        <v>1</v>
      </c>
      <c r="D43" s="47">
        <v>-1</v>
      </c>
      <c r="E43" s="48">
        <v>-1</v>
      </c>
      <c r="F43" s="49">
        <v>-1</v>
      </c>
      <c r="G43" s="44">
        <f t="shared" si="2"/>
        <v>116795.180261136</v>
      </c>
      <c r="H43" s="44">
        <f t="shared" ref="H43:I43" si="17">IF(E43="","",H42+N43)</f>
        <v>131586.916630816</v>
      </c>
      <c r="I43" s="44">
        <f t="shared" si="17"/>
        <v>170068.960531134</v>
      </c>
      <c r="J43" s="85">
        <f t="shared" si="11"/>
        <v>3612.22206993204</v>
      </c>
      <c r="K43" s="86">
        <f t="shared" si="12"/>
        <v>4069.69845249947</v>
      </c>
      <c r="L43" s="87">
        <f t="shared" si="13"/>
        <v>5259.86475869486</v>
      </c>
      <c r="M43" s="85">
        <f t="shared" si="14"/>
        <v>-3612.22206993204</v>
      </c>
      <c r="N43" s="86">
        <f t="shared" si="15"/>
        <v>-4069.69845249947</v>
      </c>
      <c r="O43" s="87">
        <f t="shared" si="16"/>
        <v>-5259.86475869486</v>
      </c>
      <c r="P43" s="84" t="s">
        <v>21</v>
      </c>
    </row>
    <row r="44" spans="1:16">
      <c r="A44" s="38">
        <v>36</v>
      </c>
      <c r="B44" s="45">
        <v>44069</v>
      </c>
      <c r="C44" s="46">
        <v>1</v>
      </c>
      <c r="D44" s="47">
        <v>-1</v>
      </c>
      <c r="E44" s="48">
        <v>-1</v>
      </c>
      <c r="F44" s="49">
        <v>-1</v>
      </c>
      <c r="G44" s="44">
        <f t="shared" ref="G44:G58" si="18">IF(D44="","",G43+M44)</f>
        <v>113291.324853302</v>
      </c>
      <c r="H44" s="44">
        <f t="shared" ref="H44:H58" si="19">IF(E44="","",H43+N44)</f>
        <v>127639.309131892</v>
      </c>
      <c r="I44" s="44">
        <f t="shared" ref="I44:I58" si="20">IF(F44="","",I43+O44)</f>
        <v>164966.8917152</v>
      </c>
      <c r="J44" s="85">
        <f t="shared" si="11"/>
        <v>3503.85540783408</v>
      </c>
      <c r="K44" s="86">
        <f t="shared" si="12"/>
        <v>3947.60749892448</v>
      </c>
      <c r="L44" s="87">
        <f t="shared" si="13"/>
        <v>5102.06881593401</v>
      </c>
      <c r="M44" s="85">
        <f t="shared" si="14"/>
        <v>-3503.85540783408</v>
      </c>
      <c r="N44" s="86">
        <f t="shared" si="15"/>
        <v>-3947.60749892448</v>
      </c>
      <c r="O44" s="87">
        <f t="shared" si="16"/>
        <v>-5102.06881593401</v>
      </c>
      <c r="P44" s="84" t="s">
        <v>21</v>
      </c>
    </row>
    <row r="45" spans="1:16">
      <c r="A45" s="38">
        <v>37</v>
      </c>
      <c r="B45" s="45">
        <v>44074</v>
      </c>
      <c r="C45" s="46">
        <v>1</v>
      </c>
      <c r="D45" s="47">
        <v>1.27</v>
      </c>
      <c r="E45" s="48">
        <v>1.5</v>
      </c>
      <c r="F45" s="49">
        <v>2</v>
      </c>
      <c r="G45" s="44">
        <f t="shared" si="18"/>
        <v>117607.724330213</v>
      </c>
      <c r="H45" s="44">
        <f t="shared" si="19"/>
        <v>133383.078042827</v>
      </c>
      <c r="I45" s="44">
        <f t="shared" si="20"/>
        <v>174864.905218112</v>
      </c>
      <c r="J45" s="85">
        <f t="shared" si="11"/>
        <v>3398.73974559906</v>
      </c>
      <c r="K45" s="86">
        <f t="shared" si="12"/>
        <v>3829.17927395675</v>
      </c>
      <c r="L45" s="87">
        <f t="shared" si="13"/>
        <v>4949.00675145599</v>
      </c>
      <c r="M45" s="85">
        <f t="shared" si="14"/>
        <v>4316.3994769108</v>
      </c>
      <c r="N45" s="86">
        <f t="shared" si="15"/>
        <v>5743.76891093512</v>
      </c>
      <c r="O45" s="87">
        <f t="shared" si="16"/>
        <v>9898.01350291199</v>
      </c>
      <c r="P45" s="84"/>
    </row>
    <row r="46" spans="1:16">
      <c r="A46" s="38">
        <v>38</v>
      </c>
      <c r="B46" s="45">
        <v>44078</v>
      </c>
      <c r="C46" s="46">
        <v>2</v>
      </c>
      <c r="D46" s="47">
        <v>1.27</v>
      </c>
      <c r="E46" s="48">
        <v>1.5</v>
      </c>
      <c r="F46" s="49">
        <v>2</v>
      </c>
      <c r="G46" s="44">
        <f t="shared" si="18"/>
        <v>122088.578627194</v>
      </c>
      <c r="H46" s="44">
        <f t="shared" si="19"/>
        <v>139385.316554754</v>
      </c>
      <c r="I46" s="44">
        <f t="shared" si="20"/>
        <v>185356.799531198</v>
      </c>
      <c r="J46" s="85">
        <f t="shared" si="11"/>
        <v>3528.23172990638</v>
      </c>
      <c r="K46" s="86">
        <f t="shared" si="12"/>
        <v>4001.4923412848</v>
      </c>
      <c r="L46" s="87">
        <f t="shared" si="13"/>
        <v>5245.94715654335</v>
      </c>
      <c r="M46" s="85">
        <f t="shared" si="14"/>
        <v>4480.85429698111</v>
      </c>
      <c r="N46" s="86">
        <f t="shared" si="15"/>
        <v>6002.2385119272</v>
      </c>
      <c r="O46" s="87">
        <f t="shared" si="16"/>
        <v>10491.8943130867</v>
      </c>
      <c r="P46" s="84"/>
    </row>
    <row r="47" spans="1:16">
      <c r="A47" s="38">
        <v>39</v>
      </c>
      <c r="B47" s="45">
        <v>44081</v>
      </c>
      <c r="C47" s="46">
        <v>2</v>
      </c>
      <c r="D47" s="47">
        <v>1.27</v>
      </c>
      <c r="E47" s="48">
        <v>1.5</v>
      </c>
      <c r="F47" s="49">
        <v>2</v>
      </c>
      <c r="G47" s="44">
        <f t="shared" si="18"/>
        <v>126740.15347289</v>
      </c>
      <c r="H47" s="44">
        <f t="shared" si="19"/>
        <v>145657.655799718</v>
      </c>
      <c r="I47" s="44">
        <f t="shared" si="20"/>
        <v>196478.20750307</v>
      </c>
      <c r="J47" s="85">
        <f t="shared" si="11"/>
        <v>3662.65735881582</v>
      </c>
      <c r="K47" s="86">
        <f t="shared" si="12"/>
        <v>4181.55949664262</v>
      </c>
      <c r="L47" s="87">
        <f t="shared" si="13"/>
        <v>5560.70398593595</v>
      </c>
      <c r="M47" s="85">
        <f t="shared" si="14"/>
        <v>4651.57484569609</v>
      </c>
      <c r="N47" s="86">
        <f t="shared" si="15"/>
        <v>6272.33924496393</v>
      </c>
      <c r="O47" s="87">
        <f t="shared" si="16"/>
        <v>11121.4079718719</v>
      </c>
      <c r="P47" s="84" t="s">
        <v>23</v>
      </c>
    </row>
    <row r="48" spans="1:16">
      <c r="A48" s="38">
        <v>40</v>
      </c>
      <c r="B48" s="45">
        <v>44082</v>
      </c>
      <c r="C48" s="46">
        <v>2</v>
      </c>
      <c r="D48" s="47">
        <v>1.27</v>
      </c>
      <c r="E48" s="48">
        <v>1.5</v>
      </c>
      <c r="F48" s="50">
        <v>-1</v>
      </c>
      <c r="G48" s="44">
        <f t="shared" si="18"/>
        <v>131568.953320207</v>
      </c>
      <c r="H48" s="44">
        <f t="shared" si="19"/>
        <v>152212.250310705</v>
      </c>
      <c r="I48" s="44">
        <f t="shared" si="20"/>
        <v>190583.861277978</v>
      </c>
      <c r="J48" s="85">
        <f t="shared" si="11"/>
        <v>3802.2046041867</v>
      </c>
      <c r="K48" s="86">
        <f t="shared" si="12"/>
        <v>4369.72967399153</v>
      </c>
      <c r="L48" s="87">
        <f t="shared" si="13"/>
        <v>5894.34622509211</v>
      </c>
      <c r="M48" s="85">
        <f t="shared" si="14"/>
        <v>4828.79984731711</v>
      </c>
      <c r="N48" s="86">
        <f t="shared" si="15"/>
        <v>6554.5945109873</v>
      </c>
      <c r="O48" s="87">
        <f t="shared" si="16"/>
        <v>-5894.34622509211</v>
      </c>
      <c r="P48" s="84"/>
    </row>
    <row r="49" spans="1:16">
      <c r="A49" s="38">
        <v>41</v>
      </c>
      <c r="B49" s="45">
        <v>44098</v>
      </c>
      <c r="C49" s="46">
        <v>2</v>
      </c>
      <c r="D49" s="47">
        <v>1.27</v>
      </c>
      <c r="E49" s="48">
        <v>1.5</v>
      </c>
      <c r="F49" s="49">
        <v>-1</v>
      </c>
      <c r="G49" s="44">
        <f t="shared" si="18"/>
        <v>136581.730441707</v>
      </c>
      <c r="H49" s="44">
        <f t="shared" si="19"/>
        <v>159061.801574687</v>
      </c>
      <c r="I49" s="44">
        <f t="shared" si="20"/>
        <v>184866.345439639</v>
      </c>
      <c r="J49" s="85">
        <f t="shared" si="11"/>
        <v>3947.06859960621</v>
      </c>
      <c r="K49" s="86">
        <f t="shared" si="12"/>
        <v>4566.36750932115</v>
      </c>
      <c r="L49" s="87">
        <f t="shared" si="13"/>
        <v>5717.51583833935</v>
      </c>
      <c r="M49" s="85">
        <f t="shared" si="14"/>
        <v>5012.77712149989</v>
      </c>
      <c r="N49" s="86">
        <f t="shared" si="15"/>
        <v>6849.55126398173</v>
      </c>
      <c r="O49" s="87">
        <f t="shared" si="16"/>
        <v>-5717.51583833935</v>
      </c>
      <c r="P49" s="84"/>
    </row>
    <row r="50" spans="1:16">
      <c r="A50" s="38">
        <v>42</v>
      </c>
      <c r="B50" s="45">
        <v>44104</v>
      </c>
      <c r="C50" s="46">
        <v>1</v>
      </c>
      <c r="D50" s="47">
        <v>1.27</v>
      </c>
      <c r="E50" s="48">
        <v>1.5</v>
      </c>
      <c r="F50" s="49">
        <v>2</v>
      </c>
      <c r="G50" s="44">
        <f t="shared" si="18"/>
        <v>141785.494371536</v>
      </c>
      <c r="H50" s="44">
        <f t="shared" si="19"/>
        <v>166219.582645548</v>
      </c>
      <c r="I50" s="44">
        <f t="shared" si="20"/>
        <v>195958.326166017</v>
      </c>
      <c r="J50" s="85">
        <f t="shared" si="11"/>
        <v>4097.45191325121</v>
      </c>
      <c r="K50" s="86">
        <f t="shared" si="12"/>
        <v>4771.85404724061</v>
      </c>
      <c r="L50" s="87">
        <f t="shared" si="13"/>
        <v>5545.99036318917</v>
      </c>
      <c r="M50" s="85">
        <f t="shared" si="14"/>
        <v>5203.76392982904</v>
      </c>
      <c r="N50" s="86">
        <f t="shared" si="15"/>
        <v>7157.78107086091</v>
      </c>
      <c r="O50" s="87">
        <f t="shared" si="16"/>
        <v>11091.9807263783</v>
      </c>
      <c r="P50" s="84"/>
    </row>
    <row r="51" spans="1:16">
      <c r="A51" s="38">
        <v>43</v>
      </c>
      <c r="B51" s="45">
        <v>44116</v>
      </c>
      <c r="C51" s="46">
        <v>1</v>
      </c>
      <c r="D51" s="47">
        <v>-1</v>
      </c>
      <c r="E51" s="48">
        <v>-1</v>
      </c>
      <c r="F51" s="49">
        <v>-1</v>
      </c>
      <c r="G51" s="44">
        <f t="shared" si="18"/>
        <v>137531.92954039</v>
      </c>
      <c r="H51" s="44">
        <f t="shared" si="19"/>
        <v>161232.995166181</v>
      </c>
      <c r="I51" s="44">
        <f t="shared" si="20"/>
        <v>190079.576381037</v>
      </c>
      <c r="J51" s="85">
        <f t="shared" si="11"/>
        <v>4253.56483114608</v>
      </c>
      <c r="K51" s="86">
        <f t="shared" si="12"/>
        <v>4986.58747936643</v>
      </c>
      <c r="L51" s="87">
        <f t="shared" si="13"/>
        <v>5878.74978498052</v>
      </c>
      <c r="M51" s="85">
        <f t="shared" si="14"/>
        <v>-4253.56483114608</v>
      </c>
      <c r="N51" s="86">
        <f t="shared" si="15"/>
        <v>-4986.58747936643</v>
      </c>
      <c r="O51" s="87">
        <f t="shared" si="16"/>
        <v>-5878.74978498052</v>
      </c>
      <c r="P51" s="84" t="s">
        <v>19</v>
      </c>
    </row>
    <row r="52" spans="1:16">
      <c r="A52" s="38">
        <v>44</v>
      </c>
      <c r="B52" s="45">
        <v>44120</v>
      </c>
      <c r="C52" s="46">
        <v>2</v>
      </c>
      <c r="D52" s="47">
        <v>-1</v>
      </c>
      <c r="E52" s="48">
        <v>-1</v>
      </c>
      <c r="F52" s="49">
        <v>-1</v>
      </c>
      <c r="G52" s="44">
        <f t="shared" si="18"/>
        <v>133405.971654178</v>
      </c>
      <c r="H52" s="44">
        <f t="shared" si="19"/>
        <v>156396.005311196</v>
      </c>
      <c r="I52" s="44">
        <f t="shared" si="20"/>
        <v>184377.189089606</v>
      </c>
      <c r="J52" s="85">
        <f t="shared" si="11"/>
        <v>4125.9578862117</v>
      </c>
      <c r="K52" s="86">
        <f t="shared" si="12"/>
        <v>4836.98985498544</v>
      </c>
      <c r="L52" s="87">
        <f t="shared" si="13"/>
        <v>5702.3872914311</v>
      </c>
      <c r="M52" s="85">
        <f t="shared" si="14"/>
        <v>-4125.9578862117</v>
      </c>
      <c r="N52" s="86">
        <f t="shared" si="15"/>
        <v>-4836.98985498544</v>
      </c>
      <c r="O52" s="87">
        <f t="shared" si="16"/>
        <v>-5702.3872914311</v>
      </c>
      <c r="P52" s="84" t="s">
        <v>19</v>
      </c>
    </row>
    <row r="53" spans="1:16">
      <c r="A53" s="38">
        <v>45</v>
      </c>
      <c r="B53" s="45">
        <v>44139</v>
      </c>
      <c r="C53" s="46">
        <v>1</v>
      </c>
      <c r="D53" s="47">
        <v>1.27</v>
      </c>
      <c r="E53" s="48">
        <v>1.5</v>
      </c>
      <c r="F53" s="49">
        <v>2</v>
      </c>
      <c r="G53" s="44">
        <f t="shared" si="18"/>
        <v>138488.739174202</v>
      </c>
      <c r="H53" s="44">
        <f t="shared" si="19"/>
        <v>163433.8255502</v>
      </c>
      <c r="I53" s="44">
        <f t="shared" si="20"/>
        <v>195439.820434982</v>
      </c>
      <c r="J53" s="85">
        <f t="shared" si="11"/>
        <v>4002.17914962535</v>
      </c>
      <c r="K53" s="86">
        <f t="shared" si="12"/>
        <v>4691.88015933588</v>
      </c>
      <c r="L53" s="87">
        <f t="shared" si="13"/>
        <v>5531.31567268817</v>
      </c>
      <c r="M53" s="85">
        <f t="shared" si="14"/>
        <v>5082.76752002419</v>
      </c>
      <c r="N53" s="86">
        <f t="shared" si="15"/>
        <v>7037.82023900382</v>
      </c>
      <c r="O53" s="87">
        <f t="shared" si="16"/>
        <v>11062.6313453763</v>
      </c>
      <c r="P53" s="84"/>
    </row>
    <row r="54" spans="1:16">
      <c r="A54" s="38">
        <v>46</v>
      </c>
      <c r="B54" s="45">
        <v>44158</v>
      </c>
      <c r="C54" s="46">
        <v>1</v>
      </c>
      <c r="D54" s="47">
        <v>-1</v>
      </c>
      <c r="E54" s="48">
        <v>-1</v>
      </c>
      <c r="F54" s="50">
        <v>-1</v>
      </c>
      <c r="G54" s="44">
        <f t="shared" si="18"/>
        <v>134334.076998976</v>
      </c>
      <c r="H54" s="44">
        <f t="shared" si="19"/>
        <v>158530.810783694</v>
      </c>
      <c r="I54" s="44">
        <f t="shared" si="20"/>
        <v>189576.625821933</v>
      </c>
      <c r="J54" s="85">
        <f t="shared" si="11"/>
        <v>4154.66217522607</v>
      </c>
      <c r="K54" s="86">
        <f t="shared" si="12"/>
        <v>4903.01476650599</v>
      </c>
      <c r="L54" s="87">
        <f t="shared" si="13"/>
        <v>5863.19461304946</v>
      </c>
      <c r="M54" s="85">
        <f t="shared" si="14"/>
        <v>-4154.66217522607</v>
      </c>
      <c r="N54" s="86">
        <f t="shared" si="15"/>
        <v>-4903.01476650599</v>
      </c>
      <c r="O54" s="87">
        <f t="shared" si="16"/>
        <v>-5863.19461304946</v>
      </c>
      <c r="P54" s="84" t="s">
        <v>19</v>
      </c>
    </row>
    <row r="55" spans="1:16">
      <c r="A55" s="38">
        <v>47</v>
      </c>
      <c r="B55" s="45">
        <v>44160</v>
      </c>
      <c r="C55" s="46">
        <v>1</v>
      </c>
      <c r="D55" s="47">
        <v>1.27</v>
      </c>
      <c r="E55" s="48">
        <v>1.5</v>
      </c>
      <c r="F55" s="51">
        <v>2</v>
      </c>
      <c r="G55" s="44">
        <f t="shared" si="18"/>
        <v>139452.205332637</v>
      </c>
      <c r="H55" s="44">
        <f t="shared" si="19"/>
        <v>165664.69726896</v>
      </c>
      <c r="I55" s="44">
        <f t="shared" si="20"/>
        <v>200951.223371248</v>
      </c>
      <c r="J55" s="85">
        <f t="shared" si="11"/>
        <v>4030.02230996929</v>
      </c>
      <c r="K55" s="86">
        <f t="shared" si="12"/>
        <v>4755.92432351081</v>
      </c>
      <c r="L55" s="87">
        <f t="shared" si="13"/>
        <v>5687.29877465797</v>
      </c>
      <c r="M55" s="85">
        <f t="shared" si="14"/>
        <v>5118.128333661</v>
      </c>
      <c r="N55" s="86">
        <f t="shared" si="15"/>
        <v>7133.88648526622</v>
      </c>
      <c r="O55" s="87">
        <f t="shared" si="16"/>
        <v>11374.5975493159</v>
      </c>
      <c r="P55" s="84" t="s">
        <v>24</v>
      </c>
    </row>
    <row r="56" spans="1:16">
      <c r="A56" s="38">
        <v>48</v>
      </c>
      <c r="B56" s="45">
        <v>44166</v>
      </c>
      <c r="C56" s="46">
        <v>1</v>
      </c>
      <c r="D56" s="47">
        <v>1.27</v>
      </c>
      <c r="E56" s="48">
        <v>1.5</v>
      </c>
      <c r="F56" s="49">
        <v>2</v>
      </c>
      <c r="G56" s="44">
        <f t="shared" si="18"/>
        <v>144765.334355811</v>
      </c>
      <c r="H56" s="44">
        <f t="shared" si="19"/>
        <v>173119.608646063</v>
      </c>
      <c r="I56" s="44">
        <f t="shared" si="20"/>
        <v>213008.296773523</v>
      </c>
      <c r="J56" s="85">
        <f t="shared" si="11"/>
        <v>4183.56615997912</v>
      </c>
      <c r="K56" s="86">
        <f t="shared" si="12"/>
        <v>4969.9409180688</v>
      </c>
      <c r="L56" s="87">
        <f t="shared" si="13"/>
        <v>6028.53670113745</v>
      </c>
      <c r="M56" s="85">
        <f t="shared" si="14"/>
        <v>5313.12902317348</v>
      </c>
      <c r="N56" s="86">
        <f t="shared" si="15"/>
        <v>7454.9113771032</v>
      </c>
      <c r="O56" s="87">
        <f t="shared" si="16"/>
        <v>12057.0734022749</v>
      </c>
      <c r="P56" s="84"/>
    </row>
    <row r="57" spans="1:16">
      <c r="A57" s="38">
        <v>49</v>
      </c>
      <c r="B57" s="45">
        <v>44180</v>
      </c>
      <c r="C57" s="46">
        <v>1</v>
      </c>
      <c r="D57" s="47">
        <v>-1</v>
      </c>
      <c r="E57" s="48">
        <v>-1</v>
      </c>
      <c r="F57" s="49">
        <v>-1</v>
      </c>
      <c r="G57" s="44">
        <f t="shared" si="18"/>
        <v>140422.374325136</v>
      </c>
      <c r="H57" s="44">
        <f t="shared" si="19"/>
        <v>167926.020386681</v>
      </c>
      <c r="I57" s="44">
        <f t="shared" si="20"/>
        <v>206618.047870318</v>
      </c>
      <c r="J57" s="85">
        <f t="shared" si="11"/>
        <v>4342.96003067432</v>
      </c>
      <c r="K57" s="86">
        <f t="shared" si="12"/>
        <v>5193.58825938189</v>
      </c>
      <c r="L57" s="87">
        <f t="shared" si="13"/>
        <v>6390.2489032057</v>
      </c>
      <c r="M57" s="85">
        <f t="shared" si="14"/>
        <v>-4342.96003067432</v>
      </c>
      <c r="N57" s="86">
        <f t="shared" si="15"/>
        <v>-5193.58825938189</v>
      </c>
      <c r="O57" s="87">
        <f t="shared" si="16"/>
        <v>-6390.2489032057</v>
      </c>
      <c r="P57" s="84" t="s">
        <v>19</v>
      </c>
    </row>
    <row r="58" ht="19.5" spans="1:16">
      <c r="A58" s="38">
        <v>50</v>
      </c>
      <c r="B58" s="45">
        <v>44217</v>
      </c>
      <c r="C58" s="46">
        <v>1</v>
      </c>
      <c r="D58" s="59">
        <v>1.27</v>
      </c>
      <c r="E58" s="60">
        <v>-1</v>
      </c>
      <c r="F58" s="61">
        <v>-1</v>
      </c>
      <c r="G58" s="44">
        <f t="shared" si="18"/>
        <v>145772.466786924</v>
      </c>
      <c r="H58" s="44">
        <f t="shared" si="19"/>
        <v>162888.239775081</v>
      </c>
      <c r="I58" s="44">
        <f t="shared" si="20"/>
        <v>200419.506434208</v>
      </c>
      <c r="J58" s="85">
        <f t="shared" si="11"/>
        <v>4212.67122975409</v>
      </c>
      <c r="K58" s="86">
        <f t="shared" si="12"/>
        <v>5037.78061160044</v>
      </c>
      <c r="L58" s="87">
        <f t="shared" si="13"/>
        <v>6198.54143610953</v>
      </c>
      <c r="M58" s="85">
        <f t="shared" si="14"/>
        <v>5350.0924617877</v>
      </c>
      <c r="N58" s="86">
        <f t="shared" si="15"/>
        <v>-5037.78061160044</v>
      </c>
      <c r="O58" s="87">
        <f t="shared" si="16"/>
        <v>-6198.54143610953</v>
      </c>
      <c r="P58" s="84"/>
    </row>
    <row r="59" ht="19.5" spans="1:15">
      <c r="A59" s="38"/>
      <c r="B59" s="62" t="s">
        <v>25</v>
      </c>
      <c r="C59" s="63"/>
      <c r="D59" s="64">
        <f>COUNTIF(D9:D58,1.27)</f>
        <v>28</v>
      </c>
      <c r="E59" s="64">
        <f>COUNTIF(E9:E58,1.5)</f>
        <v>27</v>
      </c>
      <c r="F59" s="65">
        <f>COUNTIF(F9:F58,2)</f>
        <v>25</v>
      </c>
      <c r="G59" s="66">
        <f>M59+G8</f>
        <v>145772.466786924</v>
      </c>
      <c r="H59" s="67">
        <f>N59+H8</f>
        <v>162888.239775081</v>
      </c>
      <c r="I59" s="88">
        <f>O59+I8</f>
        <v>200419.506434208</v>
      </c>
      <c r="J59" s="89" t="s">
        <v>26</v>
      </c>
      <c r="K59" s="90">
        <f>B58-B9</f>
        <v>547</v>
      </c>
      <c r="L59" s="91" t="s">
        <v>27</v>
      </c>
      <c r="M59" s="92">
        <f>SUM(M9:M58)</f>
        <v>45772.4667869242</v>
      </c>
      <c r="N59" s="93">
        <f>SUM(N9:N58)</f>
        <v>62888.2397750808</v>
      </c>
      <c r="O59" s="94">
        <f>SUM(O9:O58)</f>
        <v>100419.506434208</v>
      </c>
    </row>
    <row r="60" ht="19.5" spans="1:15">
      <c r="A60" s="38"/>
      <c r="B60" s="68" t="s">
        <v>28</v>
      </c>
      <c r="C60" s="69"/>
      <c r="D60" s="64">
        <f>COUNTIF(D9:D58,-1)</f>
        <v>22</v>
      </c>
      <c r="E60" s="64">
        <f>COUNTIF(E9:E58,-1)</f>
        <v>23</v>
      </c>
      <c r="F60" s="65">
        <f>COUNTIF(F9:F58,-1)</f>
        <v>25</v>
      </c>
      <c r="G60" s="23" t="s">
        <v>29</v>
      </c>
      <c r="H60" s="24"/>
      <c r="I60" s="76"/>
      <c r="J60" s="23" t="s">
        <v>30</v>
      </c>
      <c r="K60" s="24"/>
      <c r="L60" s="76"/>
      <c r="M60" s="38"/>
      <c r="N60" s="58"/>
      <c r="O60" s="95"/>
    </row>
    <row r="61" ht="19.5" spans="1:15">
      <c r="A61" s="38"/>
      <c r="B61" s="68" t="s">
        <v>31</v>
      </c>
      <c r="C61" s="69"/>
      <c r="D61" s="64">
        <f>COUNTIF(D9:D58,0)</f>
        <v>0</v>
      </c>
      <c r="E61" s="64">
        <f>COUNTIF(E9:E58,0)</f>
        <v>0</v>
      </c>
      <c r="F61" s="64">
        <f>COUNTIF(F9:F58,0)</f>
        <v>0</v>
      </c>
      <c r="G61" s="70">
        <f>G59/G8</f>
        <v>1.45772466786924</v>
      </c>
      <c r="H61" s="71">
        <f t="shared" ref="H61:I61" si="21">H59/H8</f>
        <v>1.62888239775081</v>
      </c>
      <c r="I61" s="96">
        <f t="shared" si="21"/>
        <v>2.00419506434208</v>
      </c>
      <c r="J61" s="97">
        <f>(G61-100%)*30/K59</f>
        <v>0.0251037294992272</v>
      </c>
      <c r="K61" s="97">
        <f>(H61-100%)*30/K59</f>
        <v>0.0344908079205197</v>
      </c>
      <c r="L61" s="98">
        <f>(I61-100%)*30/K59</f>
        <v>0.0550746836019423</v>
      </c>
      <c r="M61" s="99"/>
      <c r="N61" s="100"/>
      <c r="O61" s="101"/>
    </row>
    <row r="62" ht="19.5" spans="1:6">
      <c r="A62" s="58"/>
      <c r="B62" s="23" t="s">
        <v>32</v>
      </c>
      <c r="C62" s="24"/>
      <c r="D62" s="72">
        <f t="shared" ref="D62:F62" si="22">D59/(D59+D60+D61)</f>
        <v>0.56</v>
      </c>
      <c r="E62" s="73">
        <f t="shared" si="22"/>
        <v>0.54</v>
      </c>
      <c r="F62" s="74">
        <f t="shared" si="22"/>
        <v>0.5</v>
      </c>
    </row>
    <row r="64" spans="4:6">
      <c r="D64" s="75"/>
      <c r="E64" s="75"/>
      <c r="F64" s="75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workbookViewId="0">
      <selection activeCell="AD23" sqref="AD23"/>
    </sheetView>
  </sheetViews>
  <sheetFormatPr defaultColWidth="8.125" defaultRowHeight="18.75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zoomScale="145" zoomScaleNormal="145" workbookViewId="0">
      <selection activeCell="G31" sqref="G31"/>
    </sheetView>
  </sheetViews>
  <sheetFormatPr defaultColWidth="8.125" defaultRowHeight="13.5"/>
  <cols>
    <col min="1" max="16384" width="8.125" style="11"/>
  </cols>
  <sheetData>
    <row r="1" spans="1:1">
      <c r="A1" s="11" t="s">
        <v>33</v>
      </c>
    </row>
    <row r="2" spans="1:10">
      <c r="A2" s="12" t="s">
        <v>34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35</v>
      </c>
    </row>
    <row r="12" spans="1:10">
      <c r="A12" s="14" t="s">
        <v>36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37</v>
      </c>
    </row>
    <row r="22" spans="1:10">
      <c r="A22" s="14" t="s">
        <v>38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zoomScale="80" zoomScaleNormal="80" workbookViewId="0">
      <selection activeCell="G13" sqref="G13"/>
    </sheetView>
  </sheetViews>
  <sheetFormatPr defaultColWidth="9" defaultRowHeight="18.75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39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40</v>
      </c>
      <c r="B3" s="6" t="s">
        <v>0</v>
      </c>
      <c r="C3" s="6" t="s">
        <v>41</v>
      </c>
      <c r="D3" s="7" t="s">
        <v>42</v>
      </c>
      <c r="E3" s="6" t="s">
        <v>43</v>
      </c>
      <c r="F3" s="7" t="s">
        <v>42</v>
      </c>
      <c r="G3" s="6" t="s">
        <v>44</v>
      </c>
      <c r="H3" s="7" t="s">
        <v>42</v>
      </c>
    </row>
    <row r="4" spans="1:8">
      <c r="A4" s="8" t="s">
        <v>45</v>
      </c>
      <c r="B4" s="8" t="s">
        <v>46</v>
      </c>
      <c r="C4" s="8"/>
      <c r="D4" s="9"/>
      <c r="E4" s="8"/>
      <c r="F4" s="9">
        <v>44321</v>
      </c>
      <c r="G4" s="8"/>
      <c r="H4" s="9"/>
    </row>
    <row r="5" spans="1:8">
      <c r="A5" s="8" t="s">
        <v>45</v>
      </c>
      <c r="B5" s="8"/>
      <c r="C5" s="8"/>
      <c r="D5" s="9"/>
      <c r="E5" s="8"/>
      <c r="F5" s="10"/>
      <c r="G5" s="8"/>
      <c r="H5" s="10"/>
    </row>
    <row r="6" spans="1:8">
      <c r="A6" s="8" t="s">
        <v>45</v>
      </c>
      <c r="B6" s="8"/>
      <c r="C6" s="8"/>
      <c r="D6" s="10"/>
      <c r="E6" s="8"/>
      <c r="F6" s="10"/>
      <c r="G6" s="8"/>
      <c r="H6" s="10"/>
    </row>
    <row r="7" spans="1:8">
      <c r="A7" s="8" t="s">
        <v>45</v>
      </c>
      <c r="B7" s="8"/>
      <c r="C7" s="8"/>
      <c r="D7" s="10"/>
      <c r="E7" s="8"/>
      <c r="F7" s="10"/>
      <c r="G7" s="8"/>
      <c r="H7" s="10"/>
    </row>
    <row r="8" spans="1:8">
      <c r="A8" s="8" t="s">
        <v>45</v>
      </c>
      <c r="B8" s="8"/>
      <c r="C8" s="8"/>
      <c r="D8" s="10"/>
      <c r="E8" s="8"/>
      <c r="F8" s="10"/>
      <c r="G8" s="8"/>
      <c r="H8" s="10"/>
    </row>
    <row r="9" spans="1:8">
      <c r="A9" s="8" t="s">
        <v>45</v>
      </c>
      <c r="B9" s="8"/>
      <c r="C9" s="8"/>
      <c r="D9" s="10"/>
      <c r="E9" s="8"/>
      <c r="F9" s="10"/>
      <c r="G9" s="8"/>
      <c r="H9" s="10"/>
    </row>
    <row r="10" spans="1:8">
      <c r="A10" s="8" t="s">
        <v>45</v>
      </c>
      <c r="B10" s="8"/>
      <c r="C10" s="8"/>
      <c r="D10" s="10"/>
      <c r="E10" s="8"/>
      <c r="F10" s="10"/>
      <c r="G10" s="8"/>
      <c r="H10" s="10"/>
    </row>
    <row r="11" spans="1:8">
      <c r="A11" s="8" t="s">
        <v>45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kohiro001</cp:lastModifiedBy>
  <dcterms:created xsi:type="dcterms:W3CDTF">2020-09-18T03:10:00Z</dcterms:created>
  <dcterms:modified xsi:type="dcterms:W3CDTF">2021-05-05T16:31:53Z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1041-10.8.2.6709</vt:lpwstr>
  </property>
  <property fmtid="{D5CDD505-2E9C-101B-9397-08002B2CF9AE}" pid="3" name="KSOReadingLayout">
    <vt:bool>false</vt:bool>
  </property>
</Properties>
</file>