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026"/>
  <workbookPr defaultThemeVersion="166925"/>
  <mc:AlternateContent xmlns:mc="http://schemas.openxmlformats.org/markup-compatibility/2006">
    <mc:Choice Requires="x15">
      <x15ac:absPath xmlns:x15ac="http://schemas.microsoft.com/office/spreadsheetml/2010/11/ac" url="C:\Users\newne\Desktop\"/>
    </mc:Choice>
  </mc:AlternateContent>
  <xr:revisionPtr revIDLastSave="0" documentId="13_ncr:1_{BAB5260F-9E9B-4677-9683-3146B03BA0DB}" xr6:coauthVersionLast="47" xr6:coauthVersionMax="47" xr10:uidLastSave="{00000000-0000-0000-0000-000000000000}"/>
  <bookViews>
    <workbookView xWindow="-120" yWindow="-120" windowWidth="29040" windowHeight="15840" activeTab="2" xr2:uid="{00000000-000D-0000-FFFF-FFFF00000000}"/>
  </bookViews>
  <sheets>
    <sheet name="PB検証" sheetId="1" r:id="rId1"/>
    <sheet name="画像" sheetId="6" r:id="rId2"/>
    <sheet name="EB検証" sheetId="8" r:id="rId3"/>
    <sheet name="気づき" sheetId="5" r:id="rId4"/>
    <sheet name="検証終了通貨" sheetId="2" r:id="rId5"/>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F61" i="8" l="1"/>
  <c r="E61" i="8"/>
  <c r="D61" i="8"/>
  <c r="F60" i="8"/>
  <c r="E60" i="8"/>
  <c r="D60" i="8"/>
  <c r="K59" i="8"/>
  <c r="F59" i="8"/>
  <c r="F62" i="8" s="1"/>
  <c r="E59" i="8"/>
  <c r="D59" i="8"/>
  <c r="O58" i="8"/>
  <c r="N58" i="8"/>
  <c r="M58" i="8"/>
  <c r="I58" i="8"/>
  <c r="H58" i="8"/>
  <c r="G58" i="8"/>
  <c r="O57" i="8"/>
  <c r="N57" i="8"/>
  <c r="M57" i="8"/>
  <c r="I57" i="8"/>
  <c r="L58" i="8" s="1"/>
  <c r="H57" i="8"/>
  <c r="K58" i="8" s="1"/>
  <c r="G57" i="8"/>
  <c r="J58" i="8" s="1"/>
  <c r="O56" i="8"/>
  <c r="N56" i="8"/>
  <c r="M56" i="8"/>
  <c r="I56" i="8"/>
  <c r="L57" i="8" s="1"/>
  <c r="H56" i="8"/>
  <c r="K57" i="8" s="1"/>
  <c r="G56" i="8"/>
  <c r="J57" i="8" s="1"/>
  <c r="O55" i="8"/>
  <c r="N55" i="8"/>
  <c r="M55" i="8"/>
  <c r="I55" i="8"/>
  <c r="L56" i="8" s="1"/>
  <c r="H55" i="8"/>
  <c r="K56" i="8" s="1"/>
  <c r="G55" i="8"/>
  <c r="J56" i="8" s="1"/>
  <c r="O54" i="8"/>
  <c r="N54" i="8"/>
  <c r="M54" i="8"/>
  <c r="I54" i="8"/>
  <c r="L55" i="8" s="1"/>
  <c r="H54" i="8"/>
  <c r="K55" i="8" s="1"/>
  <c r="G54" i="8"/>
  <c r="J55" i="8" s="1"/>
  <c r="O53" i="8"/>
  <c r="N53" i="8"/>
  <c r="M53" i="8"/>
  <c r="I53" i="8"/>
  <c r="L54" i="8" s="1"/>
  <c r="H53" i="8"/>
  <c r="K54" i="8" s="1"/>
  <c r="G53" i="8"/>
  <c r="J54" i="8" s="1"/>
  <c r="O52" i="8"/>
  <c r="N52" i="8"/>
  <c r="M52" i="8"/>
  <c r="I52" i="8"/>
  <c r="L53" i="8" s="1"/>
  <c r="H52" i="8"/>
  <c r="K53" i="8" s="1"/>
  <c r="G52" i="8"/>
  <c r="J53" i="8" s="1"/>
  <c r="O51" i="8"/>
  <c r="N51" i="8"/>
  <c r="M51" i="8"/>
  <c r="I51" i="8"/>
  <c r="L52" i="8" s="1"/>
  <c r="H51" i="8"/>
  <c r="K52" i="8" s="1"/>
  <c r="G51" i="8"/>
  <c r="J52" i="8" s="1"/>
  <c r="O50" i="8"/>
  <c r="N50" i="8"/>
  <c r="M50" i="8"/>
  <c r="I50" i="8"/>
  <c r="L51" i="8" s="1"/>
  <c r="H50" i="8"/>
  <c r="K51" i="8" s="1"/>
  <c r="G50" i="8"/>
  <c r="J51" i="8" s="1"/>
  <c r="O49" i="8"/>
  <c r="N49" i="8"/>
  <c r="M49" i="8"/>
  <c r="I49" i="8"/>
  <c r="L50" i="8" s="1"/>
  <c r="H49" i="8"/>
  <c r="K50" i="8" s="1"/>
  <c r="G49" i="8"/>
  <c r="J50" i="8" s="1"/>
  <c r="O48" i="8"/>
  <c r="N48" i="8"/>
  <c r="M48" i="8"/>
  <c r="I48" i="8"/>
  <c r="L49" i="8" s="1"/>
  <c r="H48" i="8"/>
  <c r="K49" i="8" s="1"/>
  <c r="G48" i="8"/>
  <c r="J49" i="8" s="1"/>
  <c r="O47" i="8"/>
  <c r="N47" i="8"/>
  <c r="M47" i="8"/>
  <c r="I47" i="8"/>
  <c r="L48" i="8" s="1"/>
  <c r="H47" i="8"/>
  <c r="K48" i="8" s="1"/>
  <c r="G47" i="8"/>
  <c r="J48" i="8" s="1"/>
  <c r="O46" i="8"/>
  <c r="N46" i="8"/>
  <c r="M46" i="8"/>
  <c r="I46" i="8"/>
  <c r="L47" i="8" s="1"/>
  <c r="H46" i="8"/>
  <c r="K47" i="8" s="1"/>
  <c r="G46" i="8"/>
  <c r="J47" i="8" s="1"/>
  <c r="O45" i="8"/>
  <c r="N45" i="8"/>
  <c r="M45" i="8"/>
  <c r="I45" i="8"/>
  <c r="L46" i="8" s="1"/>
  <c r="H45" i="8"/>
  <c r="K46" i="8" s="1"/>
  <c r="G45" i="8"/>
  <c r="J46" i="8" s="1"/>
  <c r="O44" i="8"/>
  <c r="N44" i="8"/>
  <c r="M44" i="8"/>
  <c r="I44" i="8"/>
  <c r="L45" i="8" s="1"/>
  <c r="H44" i="8"/>
  <c r="K45" i="8" s="1"/>
  <c r="G44" i="8"/>
  <c r="J45" i="8" s="1"/>
  <c r="O43" i="8"/>
  <c r="N43" i="8"/>
  <c r="M43" i="8"/>
  <c r="I43" i="8"/>
  <c r="L44" i="8" s="1"/>
  <c r="H43" i="8"/>
  <c r="K44" i="8" s="1"/>
  <c r="G43" i="8"/>
  <c r="J44" i="8" s="1"/>
  <c r="O42" i="8"/>
  <c r="N42" i="8"/>
  <c r="M42" i="8"/>
  <c r="I42" i="8"/>
  <c r="L43" i="8" s="1"/>
  <c r="H42" i="8"/>
  <c r="K43" i="8" s="1"/>
  <c r="G42" i="8"/>
  <c r="J43" i="8" s="1"/>
  <c r="O41" i="8"/>
  <c r="N41" i="8"/>
  <c r="M41" i="8"/>
  <c r="I41" i="8"/>
  <c r="L42" i="8" s="1"/>
  <c r="H41" i="8"/>
  <c r="K42" i="8" s="1"/>
  <c r="G41" i="8"/>
  <c r="J42" i="8" s="1"/>
  <c r="O40" i="8"/>
  <c r="N40" i="8"/>
  <c r="M40" i="8"/>
  <c r="I40" i="8"/>
  <c r="L41" i="8" s="1"/>
  <c r="H40" i="8"/>
  <c r="K41" i="8" s="1"/>
  <c r="G40" i="8"/>
  <c r="J41" i="8" s="1"/>
  <c r="O39" i="8"/>
  <c r="N39" i="8"/>
  <c r="M39" i="8"/>
  <c r="I39" i="8"/>
  <c r="L40" i="8" s="1"/>
  <c r="H39" i="8"/>
  <c r="K40" i="8" s="1"/>
  <c r="G39" i="8"/>
  <c r="J40" i="8" s="1"/>
  <c r="O38" i="8"/>
  <c r="N38" i="8"/>
  <c r="M38" i="8"/>
  <c r="I38" i="8"/>
  <c r="L39" i="8" s="1"/>
  <c r="H38" i="8"/>
  <c r="K39" i="8" s="1"/>
  <c r="G38" i="8"/>
  <c r="J39" i="8" s="1"/>
  <c r="O37" i="8"/>
  <c r="N37" i="8"/>
  <c r="M37" i="8"/>
  <c r="I37" i="8"/>
  <c r="L38" i="8" s="1"/>
  <c r="H37" i="8"/>
  <c r="K38" i="8" s="1"/>
  <c r="G37" i="8"/>
  <c r="J38" i="8" s="1"/>
  <c r="O36" i="8"/>
  <c r="N36" i="8"/>
  <c r="M36" i="8"/>
  <c r="I36" i="8"/>
  <c r="L37" i="8" s="1"/>
  <c r="H36" i="8"/>
  <c r="K37" i="8" s="1"/>
  <c r="G36" i="8"/>
  <c r="J37" i="8" s="1"/>
  <c r="O35" i="8"/>
  <c r="N35" i="8"/>
  <c r="M35" i="8"/>
  <c r="I35" i="8"/>
  <c r="L36" i="8" s="1"/>
  <c r="H35" i="8"/>
  <c r="K36" i="8" s="1"/>
  <c r="G35" i="8"/>
  <c r="J36" i="8" s="1"/>
  <c r="O34" i="8"/>
  <c r="N34" i="8"/>
  <c r="M34" i="8"/>
  <c r="I34" i="8"/>
  <c r="L35" i="8" s="1"/>
  <c r="H34" i="8"/>
  <c r="K35" i="8" s="1"/>
  <c r="G34" i="8"/>
  <c r="J35" i="8" s="1"/>
  <c r="O33" i="8"/>
  <c r="N33" i="8"/>
  <c r="M33" i="8"/>
  <c r="I33" i="8"/>
  <c r="L34" i="8" s="1"/>
  <c r="H33" i="8"/>
  <c r="K34" i="8" s="1"/>
  <c r="G33" i="8"/>
  <c r="J34" i="8" s="1"/>
  <c r="O32" i="8"/>
  <c r="N32" i="8"/>
  <c r="M32" i="8"/>
  <c r="I32" i="8"/>
  <c r="L33" i="8" s="1"/>
  <c r="H32" i="8"/>
  <c r="K33" i="8" s="1"/>
  <c r="G32" i="8"/>
  <c r="J33" i="8" s="1"/>
  <c r="O31" i="8"/>
  <c r="N31" i="8"/>
  <c r="M31" i="8"/>
  <c r="I31" i="8"/>
  <c r="L32" i="8" s="1"/>
  <c r="H31" i="8"/>
  <c r="K32" i="8" s="1"/>
  <c r="G31" i="8"/>
  <c r="J32" i="8" s="1"/>
  <c r="O30" i="8"/>
  <c r="N30" i="8"/>
  <c r="M30" i="8"/>
  <c r="I30" i="8"/>
  <c r="L31" i="8" s="1"/>
  <c r="H30" i="8"/>
  <c r="K31" i="8" s="1"/>
  <c r="G30" i="8"/>
  <c r="J31" i="8" s="1"/>
  <c r="O29" i="8"/>
  <c r="N29" i="8"/>
  <c r="M29" i="8"/>
  <c r="I29" i="8"/>
  <c r="L30" i="8" s="1"/>
  <c r="H29" i="8"/>
  <c r="K30" i="8" s="1"/>
  <c r="G29" i="8"/>
  <c r="J30" i="8" s="1"/>
  <c r="O28" i="8"/>
  <c r="N28" i="8"/>
  <c r="M28" i="8"/>
  <c r="I28" i="8"/>
  <c r="L29" i="8" s="1"/>
  <c r="H28" i="8"/>
  <c r="K29" i="8" s="1"/>
  <c r="G28" i="8"/>
  <c r="J29" i="8" s="1"/>
  <c r="O27" i="8"/>
  <c r="N27" i="8"/>
  <c r="M27" i="8"/>
  <c r="I27" i="8"/>
  <c r="L28" i="8" s="1"/>
  <c r="H27" i="8"/>
  <c r="K28" i="8" s="1"/>
  <c r="G27" i="8"/>
  <c r="J28" i="8" s="1"/>
  <c r="O26" i="8"/>
  <c r="N26" i="8"/>
  <c r="M26" i="8"/>
  <c r="I26" i="8"/>
  <c r="L27" i="8" s="1"/>
  <c r="H26" i="8"/>
  <c r="K27" i="8" s="1"/>
  <c r="G26" i="8"/>
  <c r="J27" i="8" s="1"/>
  <c r="O25" i="8"/>
  <c r="N25" i="8"/>
  <c r="M25" i="8"/>
  <c r="I25" i="8"/>
  <c r="L26" i="8" s="1"/>
  <c r="H25" i="8"/>
  <c r="K26" i="8" s="1"/>
  <c r="G25" i="8"/>
  <c r="J26" i="8" s="1"/>
  <c r="O24" i="8"/>
  <c r="N24" i="8"/>
  <c r="M24" i="8"/>
  <c r="I24" i="8"/>
  <c r="L25" i="8" s="1"/>
  <c r="H24" i="8"/>
  <c r="K25" i="8" s="1"/>
  <c r="G24" i="8"/>
  <c r="J25" i="8" s="1"/>
  <c r="O23" i="8"/>
  <c r="N23" i="8"/>
  <c r="M23" i="8"/>
  <c r="I23" i="8"/>
  <c r="L24" i="8" s="1"/>
  <c r="H23" i="8"/>
  <c r="K24" i="8" s="1"/>
  <c r="G23" i="8"/>
  <c r="J24" i="8" s="1"/>
  <c r="O22" i="8"/>
  <c r="N22" i="8"/>
  <c r="M22" i="8"/>
  <c r="L22" i="8"/>
  <c r="I22" i="8"/>
  <c r="L23" i="8" s="1"/>
  <c r="H22" i="8"/>
  <c r="K23" i="8" s="1"/>
  <c r="G22" i="8"/>
  <c r="J23" i="8" s="1"/>
  <c r="O21" i="8"/>
  <c r="N21" i="8"/>
  <c r="M21" i="8"/>
  <c r="I21" i="8"/>
  <c r="H21" i="8"/>
  <c r="K22" i="8" s="1"/>
  <c r="G21" i="8"/>
  <c r="J22" i="8" s="1"/>
  <c r="O20" i="8"/>
  <c r="N20" i="8"/>
  <c r="M20" i="8"/>
  <c r="I20" i="8"/>
  <c r="L21" i="8" s="1"/>
  <c r="H20" i="8"/>
  <c r="K21" i="8" s="1"/>
  <c r="G20" i="8"/>
  <c r="J21" i="8" s="1"/>
  <c r="O19" i="8"/>
  <c r="N19" i="8"/>
  <c r="M19" i="8"/>
  <c r="I19" i="8"/>
  <c r="L20" i="8" s="1"/>
  <c r="H19" i="8"/>
  <c r="K20" i="8" s="1"/>
  <c r="G19" i="8"/>
  <c r="J20" i="8" s="1"/>
  <c r="O18" i="8"/>
  <c r="N18" i="8"/>
  <c r="M18" i="8"/>
  <c r="I18" i="8"/>
  <c r="L19" i="8" s="1"/>
  <c r="H18" i="8"/>
  <c r="K19" i="8" s="1"/>
  <c r="G18" i="8"/>
  <c r="J19" i="8" s="1"/>
  <c r="O17" i="8"/>
  <c r="N17" i="8"/>
  <c r="M17" i="8"/>
  <c r="I17" i="8"/>
  <c r="L18" i="8" s="1"/>
  <c r="H17" i="8"/>
  <c r="K18" i="8" s="1"/>
  <c r="G17" i="8"/>
  <c r="J18" i="8" s="1"/>
  <c r="O16" i="8"/>
  <c r="N16" i="8"/>
  <c r="M16" i="8"/>
  <c r="I16" i="8"/>
  <c r="L17" i="8" s="1"/>
  <c r="H16" i="8"/>
  <c r="K17" i="8" s="1"/>
  <c r="G16" i="8"/>
  <c r="J17" i="8" s="1"/>
  <c r="O15" i="8"/>
  <c r="N15" i="8"/>
  <c r="M15" i="8"/>
  <c r="I15" i="8"/>
  <c r="L16" i="8" s="1"/>
  <c r="H15" i="8"/>
  <c r="K16" i="8" s="1"/>
  <c r="G15" i="8"/>
  <c r="J16" i="8" s="1"/>
  <c r="O14" i="8"/>
  <c r="N14" i="8"/>
  <c r="M14" i="8"/>
  <c r="I14" i="8"/>
  <c r="L15" i="8" s="1"/>
  <c r="H14" i="8"/>
  <c r="K15" i="8" s="1"/>
  <c r="G14" i="8"/>
  <c r="J15" i="8" s="1"/>
  <c r="O13" i="8"/>
  <c r="I13" i="8" s="1"/>
  <c r="L14" i="8" s="1"/>
  <c r="N13" i="8"/>
  <c r="M13" i="8"/>
  <c r="G13" i="8" s="1"/>
  <c r="J14" i="8" s="1"/>
  <c r="H13" i="8"/>
  <c r="K14" i="8" s="1"/>
  <c r="O12" i="8"/>
  <c r="I12" i="8" s="1"/>
  <c r="L13" i="8" s="1"/>
  <c r="N12" i="8"/>
  <c r="M12" i="8"/>
  <c r="G12" i="8" s="1"/>
  <c r="J13" i="8" s="1"/>
  <c r="H12" i="8"/>
  <c r="K13" i="8" s="1"/>
  <c r="O11" i="8"/>
  <c r="N11" i="8"/>
  <c r="H11" i="8" s="1"/>
  <c r="K12" i="8" s="1"/>
  <c r="M11" i="8"/>
  <c r="I11" i="8"/>
  <c r="L12" i="8" s="1"/>
  <c r="G11" i="8"/>
  <c r="J12" i="8" s="1"/>
  <c r="O10" i="8"/>
  <c r="I10" i="8" s="1"/>
  <c r="L11" i="8" s="1"/>
  <c r="N10" i="8"/>
  <c r="M10" i="8"/>
  <c r="H10" i="8"/>
  <c r="K11" i="8" s="1"/>
  <c r="G10" i="8"/>
  <c r="J11" i="8" s="1"/>
  <c r="I8" i="8"/>
  <c r="L9" i="8" s="1"/>
  <c r="O9" i="8" s="1"/>
  <c r="H8" i="8"/>
  <c r="G8" i="8"/>
  <c r="J9" i="8" s="1"/>
  <c r="M9" i="8" s="1"/>
  <c r="O59" i="8" l="1"/>
  <c r="I59" i="8" s="1"/>
  <c r="I61" i="8" s="1"/>
  <c r="L61" i="8" s="1"/>
  <c r="E62" i="8"/>
  <c r="M59" i="8"/>
  <c r="G59" i="8" s="1"/>
  <c r="G61" i="8" s="1"/>
  <c r="J61" i="8" s="1"/>
  <c r="D62" i="8"/>
  <c r="I9" i="8"/>
  <c r="L10" i="8" s="1"/>
  <c r="G9" i="8"/>
  <c r="J10" i="8" s="1"/>
  <c r="K9" i="8"/>
  <c r="N9" i="8" s="1"/>
  <c r="N59" i="8" s="1"/>
  <c r="H59" i="8" s="1"/>
  <c r="H61" i="8" s="1"/>
  <c r="K61" i="8" s="1"/>
  <c r="H9" i="8" l="1"/>
  <c r="K10" i="8" s="1"/>
  <c r="F59" i="1" l="1"/>
  <c r="D59" i="1"/>
  <c r="D61" i="1" l="1"/>
  <c r="E61" i="1"/>
  <c r="F61" i="1"/>
  <c r="K59" i="1"/>
  <c r="E59" i="1"/>
  <c r="I8" i="1" l="1"/>
  <c r="H8" i="1"/>
  <c r="G8" i="1"/>
  <c r="F60" i="1"/>
  <c r="F62" i="1" s="1"/>
  <c r="E60" i="1"/>
  <c r="E62" i="1" s="1"/>
  <c r="D60" i="1"/>
  <c r="D62" i="1" s="1"/>
  <c r="J9" i="1" l="1"/>
  <c r="M9" i="1" s="1"/>
  <c r="K9" i="1"/>
  <c r="N9" i="1" s="1"/>
  <c r="L9" i="1"/>
  <c r="O9" i="1" s="1"/>
  <c r="G9" i="1" l="1"/>
  <c r="J10" i="1" s="1"/>
  <c r="M10" i="1" s="1"/>
  <c r="I9" i="1"/>
  <c r="L10" i="1" s="1"/>
  <c r="O10" i="1" s="1"/>
  <c r="H9" i="1"/>
  <c r="K10" i="1" s="1"/>
  <c r="N10" i="1" s="1"/>
  <c r="H10" i="1" s="1"/>
  <c r="G10" i="1" l="1"/>
  <c r="J11" i="1" s="1"/>
  <c r="M11" i="1" s="1"/>
  <c r="I10" i="1"/>
  <c r="L11" i="1" l="1"/>
  <c r="O11" i="1" s="1"/>
  <c r="G11" i="1"/>
  <c r="K11" i="1"/>
  <c r="N11" i="1" s="1"/>
  <c r="H11" i="1" l="1"/>
  <c r="K12" i="1" s="1"/>
  <c r="N12" i="1" s="1"/>
  <c r="H12" i="1" s="1"/>
  <c r="I11" i="1"/>
  <c r="L12" i="1" s="1"/>
  <c r="O12" i="1" s="1"/>
  <c r="I12" i="1" s="1"/>
  <c r="J12" i="1"/>
  <c r="M12" i="1" s="1"/>
  <c r="G12" i="1" l="1"/>
  <c r="L13" i="1"/>
  <c r="O13" i="1" s="1"/>
  <c r="I13" i="1" s="1"/>
  <c r="K13" i="1"/>
  <c r="N13" i="1" s="1"/>
  <c r="L14" i="1" l="1"/>
  <c r="O14" i="1" s="1"/>
  <c r="I14" i="1" s="1"/>
  <c r="J13" i="1"/>
  <c r="M13" i="1" s="1"/>
  <c r="H13" i="1"/>
  <c r="G13" i="1" l="1"/>
  <c r="J14" i="1" s="1"/>
  <c r="M14" i="1" s="1"/>
  <c r="G14" i="1" s="1"/>
  <c r="L15" i="1"/>
  <c r="O15" i="1" s="1"/>
  <c r="I15" i="1" s="1"/>
  <c r="K14" i="1"/>
  <c r="N14" i="1" s="1"/>
  <c r="H14" i="1" l="1"/>
  <c r="K15" i="1" s="1"/>
  <c r="N15" i="1" s="1"/>
  <c r="H15" i="1" s="1"/>
  <c r="L16" i="1"/>
  <c r="O16" i="1" s="1"/>
  <c r="I16" i="1" s="1"/>
  <c r="J15" i="1"/>
  <c r="M15" i="1" s="1"/>
  <c r="G15" i="1" s="1"/>
  <c r="J16" i="1" l="1"/>
  <c r="M16" i="1" s="1"/>
  <c r="G16" i="1" s="1"/>
  <c r="K16" i="1"/>
  <c r="N16" i="1" s="1"/>
  <c r="H16" i="1" s="1"/>
  <c r="L17" i="1"/>
  <c r="O17" i="1" s="1"/>
  <c r="I17" i="1" s="1"/>
  <c r="L18" i="1" l="1"/>
  <c r="O18" i="1" s="1"/>
  <c r="I18" i="1" s="1"/>
  <c r="K17" i="1"/>
  <c r="N17" i="1" s="1"/>
  <c r="H17" i="1" s="1"/>
  <c r="J17" i="1"/>
  <c r="M17" i="1" s="1"/>
  <c r="G17" i="1" s="1"/>
  <c r="J18" i="1" l="1"/>
  <c r="M18" i="1" s="1"/>
  <c r="G18" i="1" s="1"/>
  <c r="K18" i="1"/>
  <c r="N18" i="1" s="1"/>
  <c r="H18" i="1" s="1"/>
  <c r="L19" i="1"/>
  <c r="O19" i="1" s="1"/>
  <c r="I19" i="1" s="1"/>
  <c r="L20" i="1" l="1"/>
  <c r="O20" i="1" s="1"/>
  <c r="I20" i="1" s="1"/>
  <c r="K19" i="1"/>
  <c r="N19" i="1" s="1"/>
  <c r="H19" i="1" s="1"/>
  <c r="J19" i="1"/>
  <c r="M19" i="1" s="1"/>
  <c r="G19" i="1" s="1"/>
  <c r="J20" i="1" l="1"/>
  <c r="M20" i="1" s="1"/>
  <c r="G20" i="1" s="1"/>
  <c r="K20" i="1"/>
  <c r="N20" i="1" s="1"/>
  <c r="H20" i="1" s="1"/>
  <c r="L21" i="1"/>
  <c r="O21" i="1" s="1"/>
  <c r="I21" i="1" s="1"/>
  <c r="L22" i="1" l="1"/>
  <c r="O22" i="1" s="1"/>
  <c r="I22" i="1" s="1"/>
  <c r="K21" i="1"/>
  <c r="N21" i="1" s="1"/>
  <c r="H21" i="1" s="1"/>
  <c r="J21" i="1"/>
  <c r="M21" i="1" s="1"/>
  <c r="G21" i="1" s="1"/>
  <c r="J22" i="1" l="1"/>
  <c r="M22" i="1" s="1"/>
  <c r="G22" i="1" s="1"/>
  <c r="K22" i="1"/>
  <c r="N22" i="1" s="1"/>
  <c r="H22" i="1" s="1"/>
  <c r="L23" i="1"/>
  <c r="O23" i="1" s="1"/>
  <c r="I23" i="1" s="1"/>
  <c r="L24" i="1" l="1"/>
  <c r="O24" i="1" s="1"/>
  <c r="I24" i="1" s="1"/>
  <c r="K23" i="1"/>
  <c r="N23" i="1" s="1"/>
  <c r="H23" i="1" s="1"/>
  <c r="J23" i="1"/>
  <c r="M23" i="1" s="1"/>
  <c r="G23" i="1" s="1"/>
  <c r="J24" i="1" l="1"/>
  <c r="M24" i="1" s="1"/>
  <c r="G24" i="1" s="1"/>
  <c r="K24" i="1"/>
  <c r="N24" i="1" s="1"/>
  <c r="H24" i="1" s="1"/>
  <c r="L25" i="1"/>
  <c r="O25" i="1" s="1"/>
  <c r="I25" i="1" s="1"/>
  <c r="L26" i="1" l="1"/>
  <c r="O26" i="1" s="1"/>
  <c r="I26" i="1" s="1"/>
  <c r="K25" i="1"/>
  <c r="N25" i="1" s="1"/>
  <c r="H25" i="1" s="1"/>
  <c r="J25" i="1"/>
  <c r="M25" i="1" s="1"/>
  <c r="G25" i="1" s="1"/>
  <c r="J26" i="1" l="1"/>
  <c r="M26" i="1" s="1"/>
  <c r="G26" i="1" s="1"/>
  <c r="K26" i="1"/>
  <c r="N26" i="1" s="1"/>
  <c r="H26" i="1" s="1"/>
  <c r="L27" i="1"/>
  <c r="O27" i="1" s="1"/>
  <c r="I27" i="1" s="1"/>
  <c r="L28" i="1" l="1"/>
  <c r="O28" i="1" s="1"/>
  <c r="I28" i="1" s="1"/>
  <c r="K27" i="1"/>
  <c r="N27" i="1" s="1"/>
  <c r="H27" i="1" s="1"/>
  <c r="J27" i="1"/>
  <c r="M27" i="1" s="1"/>
  <c r="G27" i="1" s="1"/>
  <c r="J28" i="1" l="1"/>
  <c r="M28" i="1" s="1"/>
  <c r="G28" i="1" s="1"/>
  <c r="K28" i="1"/>
  <c r="N28" i="1" s="1"/>
  <c r="H28" i="1" s="1"/>
  <c r="L29" i="1"/>
  <c r="O29" i="1" s="1"/>
  <c r="I29" i="1" s="1"/>
  <c r="L30" i="1" l="1"/>
  <c r="O30" i="1" s="1"/>
  <c r="I30" i="1" s="1"/>
  <c r="K29" i="1"/>
  <c r="N29" i="1" s="1"/>
  <c r="H29" i="1" s="1"/>
  <c r="J29" i="1"/>
  <c r="M29" i="1" s="1"/>
  <c r="G29" i="1" s="1"/>
  <c r="J30" i="1" l="1"/>
  <c r="M30" i="1" s="1"/>
  <c r="G30" i="1" s="1"/>
  <c r="K30" i="1"/>
  <c r="N30" i="1" s="1"/>
  <c r="H30" i="1" s="1"/>
  <c r="L31" i="1"/>
  <c r="O31" i="1" s="1"/>
  <c r="I31" i="1" s="1"/>
  <c r="L32" i="1" l="1"/>
  <c r="O32" i="1" s="1"/>
  <c r="I32" i="1" s="1"/>
  <c r="K31" i="1"/>
  <c r="N31" i="1" s="1"/>
  <c r="H31" i="1" s="1"/>
  <c r="J31" i="1"/>
  <c r="M31" i="1" s="1"/>
  <c r="G31" i="1" s="1"/>
  <c r="J32" i="1" l="1"/>
  <c r="M32" i="1" s="1"/>
  <c r="G32" i="1" s="1"/>
  <c r="K32" i="1"/>
  <c r="N32" i="1" s="1"/>
  <c r="H32" i="1" s="1"/>
  <c r="L33" i="1"/>
  <c r="O33" i="1" s="1"/>
  <c r="I33" i="1" s="1"/>
  <c r="L34" i="1" l="1"/>
  <c r="O34" i="1" s="1"/>
  <c r="I34" i="1" s="1"/>
  <c r="K33" i="1"/>
  <c r="N33" i="1" s="1"/>
  <c r="H33" i="1" s="1"/>
  <c r="J33" i="1"/>
  <c r="M33" i="1" s="1"/>
  <c r="G33" i="1" s="1"/>
  <c r="J34" i="1" l="1"/>
  <c r="M34" i="1" s="1"/>
  <c r="G34" i="1" s="1"/>
  <c r="K34" i="1"/>
  <c r="N34" i="1" s="1"/>
  <c r="H34" i="1" s="1"/>
  <c r="L35" i="1"/>
  <c r="O35" i="1" s="1"/>
  <c r="I35" i="1" s="1"/>
  <c r="L36" i="1" l="1"/>
  <c r="O36" i="1" s="1"/>
  <c r="I36" i="1" s="1"/>
  <c r="K35" i="1"/>
  <c r="N35" i="1" s="1"/>
  <c r="H35" i="1" s="1"/>
  <c r="J35" i="1"/>
  <c r="M35" i="1" s="1"/>
  <c r="G35" i="1" s="1"/>
  <c r="J36" i="1" l="1"/>
  <c r="M36" i="1" s="1"/>
  <c r="G36" i="1" s="1"/>
  <c r="K36" i="1"/>
  <c r="N36" i="1" s="1"/>
  <c r="H36" i="1" s="1"/>
  <c r="L37" i="1"/>
  <c r="O37" i="1" s="1"/>
  <c r="I37" i="1" s="1"/>
  <c r="L38" i="1" l="1"/>
  <c r="O38" i="1" s="1"/>
  <c r="I38" i="1" s="1"/>
  <c r="K37" i="1"/>
  <c r="N37" i="1" s="1"/>
  <c r="H37" i="1" s="1"/>
  <c r="J37" i="1"/>
  <c r="M37" i="1" s="1"/>
  <c r="G37" i="1" s="1"/>
  <c r="J38" i="1" l="1"/>
  <c r="M38" i="1" s="1"/>
  <c r="G38" i="1" s="1"/>
  <c r="K38" i="1"/>
  <c r="N38" i="1" s="1"/>
  <c r="H38" i="1" s="1"/>
  <c r="L39" i="1"/>
  <c r="O39" i="1" s="1"/>
  <c r="I39" i="1" s="1"/>
  <c r="L40" i="1" l="1"/>
  <c r="O40" i="1" s="1"/>
  <c r="I40" i="1" s="1"/>
  <c r="K39" i="1"/>
  <c r="N39" i="1" s="1"/>
  <c r="H39" i="1" s="1"/>
  <c r="J39" i="1"/>
  <c r="M39" i="1" s="1"/>
  <c r="G39" i="1" s="1"/>
  <c r="J40" i="1" l="1"/>
  <c r="M40" i="1" s="1"/>
  <c r="G40" i="1" s="1"/>
  <c r="K40" i="1"/>
  <c r="N40" i="1" s="1"/>
  <c r="H40" i="1" s="1"/>
  <c r="L41" i="1"/>
  <c r="O41" i="1" s="1"/>
  <c r="I41" i="1" s="1"/>
  <c r="L42" i="1" l="1"/>
  <c r="O42" i="1" s="1"/>
  <c r="I42" i="1" s="1"/>
  <c r="L43" i="1" s="1"/>
  <c r="O43" i="1" s="1"/>
  <c r="I43" i="1" s="1"/>
  <c r="L44" i="1" s="1"/>
  <c r="O44" i="1" s="1"/>
  <c r="I44" i="1" s="1"/>
  <c r="K41" i="1"/>
  <c r="N41" i="1" s="1"/>
  <c r="H41" i="1" s="1"/>
  <c r="J41" i="1"/>
  <c r="M41" i="1" s="1"/>
  <c r="G41" i="1" s="1"/>
  <c r="K42" i="1" l="1"/>
  <c r="N42" i="1" s="1"/>
  <c r="H42" i="1" s="1"/>
  <c r="K43" i="1" s="1"/>
  <c r="N43" i="1" s="1"/>
  <c r="H43" i="1" s="1"/>
  <c r="J42" i="1"/>
  <c r="M42" i="1" s="1"/>
  <c r="G42" i="1" s="1"/>
  <c r="L45" i="1"/>
  <c r="O45" i="1" s="1"/>
  <c r="I45" i="1" s="1"/>
  <c r="J43" i="1" l="1"/>
  <c r="M43" i="1" s="1"/>
  <c r="G43" i="1" s="1"/>
  <c r="K44" i="1"/>
  <c r="N44" i="1" s="1"/>
  <c r="H44" i="1" s="1"/>
  <c r="K45" i="1" s="1"/>
  <c r="N45" i="1" s="1"/>
  <c r="H45" i="1" s="1"/>
  <c r="L46" i="1"/>
  <c r="O46" i="1" s="1"/>
  <c r="I46" i="1" s="1"/>
  <c r="J44" i="1" l="1"/>
  <c r="M44" i="1" s="1"/>
  <c r="G44" i="1" s="1"/>
  <c r="K46" i="1"/>
  <c r="N46" i="1" s="1"/>
  <c r="H46" i="1" s="1"/>
  <c r="K47" i="1" s="1"/>
  <c r="N47" i="1" s="1"/>
  <c r="H47" i="1" s="1"/>
  <c r="L47" i="1"/>
  <c r="O47" i="1" s="1"/>
  <c r="I47" i="1" s="1"/>
  <c r="J45" i="1" l="1"/>
  <c r="M45" i="1" s="1"/>
  <c r="G45" i="1" s="1"/>
  <c r="K48" i="1"/>
  <c r="N48" i="1" s="1"/>
  <c r="H48" i="1" s="1"/>
  <c r="L48" i="1"/>
  <c r="O48" i="1" s="1"/>
  <c r="I48" i="1" s="1"/>
  <c r="J46" i="1" l="1"/>
  <c r="M46" i="1" s="1"/>
  <c r="G46" i="1" s="1"/>
  <c r="K49" i="1"/>
  <c r="N49" i="1" s="1"/>
  <c r="H49" i="1" s="1"/>
  <c r="L49" i="1"/>
  <c r="O49" i="1" s="1"/>
  <c r="I49" i="1" s="1"/>
  <c r="J47" i="1" l="1"/>
  <c r="M47" i="1" s="1"/>
  <c r="G47" i="1" s="1"/>
  <c r="K50" i="1"/>
  <c r="N50" i="1" s="1"/>
  <c r="H50" i="1" s="1"/>
  <c r="L50" i="1"/>
  <c r="O50" i="1" s="1"/>
  <c r="I50" i="1" s="1"/>
  <c r="J48" i="1" l="1"/>
  <c r="M48" i="1" s="1"/>
  <c r="G48" i="1" s="1"/>
  <c r="K51" i="1"/>
  <c r="N51" i="1" s="1"/>
  <c r="H51" i="1" s="1"/>
  <c r="L51" i="1"/>
  <c r="O51" i="1" s="1"/>
  <c r="I51" i="1" s="1"/>
  <c r="J49" i="1" l="1"/>
  <c r="M49" i="1" s="1"/>
  <c r="G49" i="1" s="1"/>
  <c r="K52" i="1"/>
  <c r="N52" i="1" s="1"/>
  <c r="H52" i="1" s="1"/>
  <c r="L52" i="1"/>
  <c r="O52" i="1" s="1"/>
  <c r="I52" i="1" s="1"/>
  <c r="J50" i="1" l="1"/>
  <c r="M50" i="1" s="1"/>
  <c r="G50" i="1" s="1"/>
  <c r="K53" i="1"/>
  <c r="N53" i="1" s="1"/>
  <c r="H53" i="1" s="1"/>
  <c r="L53" i="1"/>
  <c r="O53" i="1" s="1"/>
  <c r="I53" i="1" s="1"/>
  <c r="J51" i="1" l="1"/>
  <c r="M51" i="1" s="1"/>
  <c r="G51" i="1" s="1"/>
  <c r="K54" i="1"/>
  <c r="N54" i="1" s="1"/>
  <c r="H54" i="1" s="1"/>
  <c r="L54" i="1"/>
  <c r="O54" i="1" s="1"/>
  <c r="I54" i="1" s="1"/>
  <c r="J52" i="1" l="1"/>
  <c r="M52" i="1" s="1"/>
  <c r="G52" i="1" s="1"/>
  <c r="K55" i="1"/>
  <c r="N55" i="1" s="1"/>
  <c r="H55" i="1" s="1"/>
  <c r="L55" i="1"/>
  <c r="O55" i="1" s="1"/>
  <c r="I55" i="1" s="1"/>
  <c r="J53" i="1" l="1"/>
  <c r="M53" i="1" s="1"/>
  <c r="G53" i="1" s="1"/>
  <c r="K56" i="1"/>
  <c r="N56" i="1" s="1"/>
  <c r="H56" i="1" s="1"/>
  <c r="L56" i="1"/>
  <c r="O56" i="1" s="1"/>
  <c r="I56" i="1" s="1"/>
  <c r="J54" i="1" l="1"/>
  <c r="M54" i="1" s="1"/>
  <c r="G54" i="1" s="1"/>
  <c r="K57" i="1"/>
  <c r="N57" i="1" s="1"/>
  <c r="H57" i="1" s="1"/>
  <c r="L57" i="1"/>
  <c r="O57" i="1" s="1"/>
  <c r="I57" i="1" s="1"/>
  <c r="J55" i="1" l="1"/>
  <c r="M55" i="1" s="1"/>
  <c r="G55" i="1" s="1"/>
  <c r="K58" i="1"/>
  <c r="N58" i="1" s="1"/>
  <c r="L58" i="1"/>
  <c r="O58" i="1" s="1"/>
  <c r="H58" i="1" l="1"/>
  <c r="N59" i="1"/>
  <c r="H59" i="1" s="1"/>
  <c r="I58" i="1"/>
  <c r="O59" i="1"/>
  <c r="I59" i="1" s="1"/>
  <c r="I61" i="1" s="1"/>
  <c r="J56" i="1"/>
  <c r="M56" i="1" s="1"/>
  <c r="G56" i="1" s="1"/>
  <c r="H61" i="1" l="1"/>
  <c r="K61" i="1" s="1"/>
  <c r="L61" i="1"/>
  <c r="J57" i="1"/>
  <c r="M57" i="1" s="1"/>
  <c r="G57" i="1" s="1"/>
  <c r="J58" i="1" l="1"/>
  <c r="M58" i="1" s="1"/>
  <c r="G58" i="1" l="1"/>
  <c r="M59" i="1"/>
  <c r="G59" i="1" s="1"/>
  <c r="G61" i="1" s="1"/>
  <c r="J61" i="1" s="1"/>
</calcChain>
</file>

<file path=xl/sharedStrings.xml><?xml version="1.0" encoding="utf-8"?>
<sst xmlns="http://schemas.openxmlformats.org/spreadsheetml/2006/main" count="147" uniqueCount="106">
  <si>
    <t>No.</t>
    <phoneticPr fontId="1"/>
  </si>
  <si>
    <t>エントリー</t>
    <phoneticPr fontId="1"/>
  </si>
  <si>
    <t>日付</t>
    <rPh sb="0" eb="2">
      <t>ヒヅケ</t>
    </rPh>
    <phoneticPr fontId="1"/>
  </si>
  <si>
    <t>残金（円)</t>
    <rPh sb="0" eb="2">
      <t>ザンキン</t>
    </rPh>
    <rPh sb="3" eb="4">
      <t>エン</t>
    </rPh>
    <phoneticPr fontId="1"/>
  </si>
  <si>
    <t>勝率</t>
    <rPh sb="0" eb="2">
      <t>ショウリツ</t>
    </rPh>
    <phoneticPr fontId="1"/>
  </si>
  <si>
    <t>勝数</t>
    <rPh sb="0" eb="1">
      <t>カ</t>
    </rPh>
    <rPh sb="1" eb="2">
      <t>スウ</t>
    </rPh>
    <phoneticPr fontId="1"/>
  </si>
  <si>
    <t>負数</t>
    <rPh sb="0" eb="1">
      <t>マ</t>
    </rPh>
    <rPh sb="1" eb="2">
      <t>スウ</t>
    </rPh>
    <phoneticPr fontId="1"/>
  </si>
  <si>
    <t>通貨ペア</t>
    <rPh sb="0" eb="2">
      <t>ツウカ</t>
    </rPh>
    <phoneticPr fontId="1"/>
  </si>
  <si>
    <t>時間足</t>
    <rPh sb="0" eb="2">
      <t>ジカン</t>
    </rPh>
    <rPh sb="2" eb="3">
      <t>アシ</t>
    </rPh>
    <phoneticPr fontId="1"/>
  </si>
  <si>
    <t>EURUSD</t>
    <phoneticPr fontId="1"/>
  </si>
  <si>
    <t>当初</t>
    <rPh sb="0" eb="2">
      <t>トウショ</t>
    </rPh>
    <phoneticPr fontId="1"/>
  </si>
  <si>
    <t>当初資金</t>
    <rPh sb="0" eb="2">
      <t>トウショ</t>
    </rPh>
    <rPh sb="2" eb="4">
      <t>シキン</t>
    </rPh>
    <phoneticPr fontId="1"/>
  </si>
  <si>
    <t>エントリー理由</t>
    <rPh sb="5" eb="7">
      <t>リユウ</t>
    </rPh>
    <phoneticPr fontId="1"/>
  </si>
  <si>
    <t>決済理由</t>
    <rPh sb="0" eb="2">
      <t>ケッサイ</t>
    </rPh>
    <rPh sb="2" eb="4">
      <t>リユウ</t>
    </rPh>
    <phoneticPr fontId="1"/>
  </si>
  <si>
    <t>10MA・20MAの両方の上側にキャンドルがあれば買い方向、下側なら売り方向。MAに触れてPB出現でエントリー待ち、PB高値or安値ブレイクでエントリー。</t>
  </si>
  <si>
    <t>検証終了通貨</t>
    <rPh sb="0" eb="2">
      <t>ケンショウ</t>
    </rPh>
    <rPh sb="2" eb="4">
      <t>シュウリョウ</t>
    </rPh>
    <rPh sb="4" eb="6">
      <t>ツウカ</t>
    </rPh>
    <phoneticPr fontId="5"/>
  </si>
  <si>
    <t>ルール</t>
    <phoneticPr fontId="5"/>
  </si>
  <si>
    <t>通貨ペア</t>
    <rPh sb="0" eb="2">
      <t>ツウカ</t>
    </rPh>
    <phoneticPr fontId="5"/>
  </si>
  <si>
    <t>日足</t>
    <rPh sb="0" eb="2">
      <t>ヒアシ</t>
    </rPh>
    <phoneticPr fontId="5"/>
  </si>
  <si>
    <t>終了日</t>
    <rPh sb="0" eb="3">
      <t>シュウリョウビ</t>
    </rPh>
    <phoneticPr fontId="5"/>
  </si>
  <si>
    <t>4Ｈ足</t>
    <rPh sb="2" eb="3">
      <t>アシ</t>
    </rPh>
    <phoneticPr fontId="5"/>
  </si>
  <si>
    <t>１Ｈ足</t>
    <rPh sb="2" eb="3">
      <t>アシ</t>
    </rPh>
    <phoneticPr fontId="5"/>
  </si>
  <si>
    <t>PB</t>
    <phoneticPr fontId="5"/>
  </si>
  <si>
    <t>EUR/USD</t>
    <phoneticPr fontId="5"/>
  </si>
  <si>
    <t>4H足</t>
    <rPh sb="2" eb="3">
      <t>アシ</t>
    </rPh>
    <phoneticPr fontId="1"/>
  </si>
  <si>
    <t>損失上限（リスク3%）</t>
    <rPh sb="0" eb="2">
      <t>ソンシツ</t>
    </rPh>
    <rPh sb="2" eb="4">
      <t>ジョウゲン</t>
    </rPh>
    <phoneticPr fontId="1"/>
  </si>
  <si>
    <t>損益額</t>
    <rPh sb="0" eb="2">
      <t>ソンエキ</t>
    </rPh>
    <rPh sb="2" eb="3">
      <t>ガク</t>
    </rPh>
    <phoneticPr fontId="1"/>
  </si>
  <si>
    <r>
      <rPr>
        <b/>
        <sz val="11"/>
        <color theme="1"/>
        <rFont val="游ゴシック"/>
        <family val="3"/>
        <charset val="128"/>
        <scheme val="minor"/>
      </rPr>
      <t>決済</t>
    </r>
    <r>
      <rPr>
        <b/>
        <sz val="9"/>
        <color theme="1"/>
        <rFont val="游ゴシック"/>
        <family val="3"/>
        <charset val="128"/>
        <scheme val="minor"/>
      </rPr>
      <t>(利確:1.27~2, 損切:-1,引分:0)</t>
    </r>
    <rPh sb="0" eb="2">
      <t>ケッサイ</t>
    </rPh>
    <rPh sb="3" eb="4">
      <t>リ</t>
    </rPh>
    <rPh sb="4" eb="5">
      <t>カク</t>
    </rPh>
    <rPh sb="14" eb="16">
      <t>ソンギリ</t>
    </rPh>
    <rPh sb="20" eb="22">
      <t>ヒキワケ</t>
    </rPh>
    <phoneticPr fontId="1"/>
  </si>
  <si>
    <t>気付き　質問</t>
  </si>
  <si>
    <t>感想</t>
  </si>
  <si>
    <t>今後</t>
  </si>
  <si>
    <t>買い1／売り2</t>
    <rPh sb="0" eb="1">
      <t>カ</t>
    </rPh>
    <rPh sb="4" eb="5">
      <t>ウ</t>
    </rPh>
    <phoneticPr fontId="1"/>
  </si>
  <si>
    <t>利益率</t>
    <rPh sb="0" eb="2">
      <t>リエキ</t>
    </rPh>
    <rPh sb="2" eb="3">
      <t>リツ</t>
    </rPh>
    <phoneticPr fontId="1"/>
  </si>
  <si>
    <t>期間</t>
    <rPh sb="0" eb="2">
      <t>キカン</t>
    </rPh>
    <phoneticPr fontId="1"/>
  </si>
  <si>
    <t>日</t>
    <rPh sb="0" eb="1">
      <t>ヒ</t>
    </rPh>
    <phoneticPr fontId="1"/>
  </si>
  <si>
    <t>月利</t>
    <rPh sb="0" eb="2">
      <t>ゲツリ</t>
    </rPh>
    <phoneticPr fontId="1"/>
  </si>
  <si>
    <t>フィボナッチターゲット1.27, 1.5, 2.0で決済(黄色で塗りつぶしたところはフィボナッチターゲット5までとれている）</t>
    <rPh sb="29" eb="31">
      <t>キイロ</t>
    </rPh>
    <rPh sb="32" eb="33">
      <t>ヌ</t>
    </rPh>
    <phoneticPr fontId="1"/>
  </si>
  <si>
    <t>引分</t>
    <rPh sb="0" eb="2">
      <t>ヒキワケ</t>
    </rPh>
    <phoneticPr fontId="1"/>
  </si>
  <si>
    <t>　①　　　FIBの数値を、1.27.1.5.2を追加してみたのですが、あっているのでしょうか？　　3/29</t>
    <rPh sb="9" eb="11">
      <t>スウチ</t>
    </rPh>
    <rPh sb="24" eb="26">
      <t>ツイカ</t>
    </rPh>
    <phoneticPr fontId="1"/>
  </si>
  <si>
    <t>①の再提出分です。よろしくお願いいたします　　3/30</t>
    <rPh sb="2" eb="5">
      <t>サイテイシュツ</t>
    </rPh>
    <rPh sb="5" eb="6">
      <t>ブン</t>
    </rPh>
    <rPh sb="14" eb="15">
      <t>ネガ</t>
    </rPh>
    <phoneticPr fontId="1"/>
  </si>
  <si>
    <t>②　　ＰＢ検証２回目　　　3/30　　　　　検証の仕方があっているのか、ご確認頂きたいです。よろしくお願いいたします。</t>
    <rPh sb="5" eb="7">
      <t>ケンショウ</t>
    </rPh>
    <rPh sb="8" eb="10">
      <t>カイメ</t>
    </rPh>
    <rPh sb="22" eb="24">
      <t>ケンショウ</t>
    </rPh>
    <rPh sb="25" eb="27">
      <t>シカタ</t>
    </rPh>
    <rPh sb="37" eb="39">
      <t>カクニン</t>
    </rPh>
    <rPh sb="39" eb="40">
      <t>イタダ</t>
    </rPh>
    <rPh sb="51" eb="52">
      <t>ネガ</t>
    </rPh>
    <phoneticPr fontId="1"/>
  </si>
  <si>
    <t>PBの1回目の検証ポイントをまとめてみました。　　　　　　　　　　　　　　　　　　　　　　　　　　　　　　　　　　　ローソク足実体とヒゲが1：３以上　あって、ヒゲがSMAにあたっていること。　SMAより下にある場合は売り、上にある場合は買いでエントリーする。　　　　　　　　　　　　　　　　　　　　　　　　　　　　　　　　　　　　　　　　　　売りの場合は下ヒゲより、上ヒゲが長いことと２０SMAより１０SMAが下にあること。　　　　　　　　　　　　　　　買いの場合は上ヒゲより下ヒゲが　長くて２０SMAより、１０SMAが上にあること。　　　　　　　　　　　　　　　　　FIBの引き方は、買いの場合安値から高値（下から上に）、売りの場合は高値から安値（上から下）に引く。　　　　　　　　　　　　　　　　　　　　　　　　　　　　　　　　　　　　　　　　　　　　　　　　　　　　　　　　　　　</t>
    <rPh sb="4" eb="6">
      <t>カイメ</t>
    </rPh>
    <rPh sb="7" eb="9">
      <t>ケンショウ</t>
    </rPh>
    <rPh sb="62" eb="63">
      <t>アシ</t>
    </rPh>
    <rPh sb="63" eb="65">
      <t>ジッタイ</t>
    </rPh>
    <rPh sb="72" eb="74">
      <t>イジョウ</t>
    </rPh>
    <rPh sb="101" eb="102">
      <t>シタ</t>
    </rPh>
    <rPh sb="105" eb="107">
      <t>バアイ</t>
    </rPh>
    <rPh sb="108" eb="109">
      <t>ウ</t>
    </rPh>
    <rPh sb="111" eb="112">
      <t>ウエ</t>
    </rPh>
    <rPh sb="115" eb="117">
      <t>バアイ</t>
    </rPh>
    <rPh sb="118" eb="119">
      <t>カ</t>
    </rPh>
    <rPh sb="171" eb="172">
      <t>ウ</t>
    </rPh>
    <rPh sb="174" eb="176">
      <t>バアイ</t>
    </rPh>
    <rPh sb="177" eb="178">
      <t>シタ</t>
    </rPh>
    <rPh sb="183" eb="184">
      <t>ウエ</t>
    </rPh>
    <rPh sb="187" eb="188">
      <t>ナガ</t>
    </rPh>
    <rPh sb="205" eb="206">
      <t>シタ</t>
    </rPh>
    <rPh sb="227" eb="228">
      <t>カ</t>
    </rPh>
    <rPh sb="230" eb="232">
      <t>バアイ</t>
    </rPh>
    <rPh sb="233" eb="234">
      <t>ウエ</t>
    </rPh>
    <rPh sb="243" eb="244">
      <t>ナガ</t>
    </rPh>
    <rPh sb="260" eb="261">
      <t>ウエ</t>
    </rPh>
    <rPh sb="288" eb="289">
      <t>ヒ</t>
    </rPh>
    <rPh sb="290" eb="291">
      <t>カタ</t>
    </rPh>
    <rPh sb="293" eb="294">
      <t>カ</t>
    </rPh>
    <rPh sb="296" eb="298">
      <t>バアイ</t>
    </rPh>
    <rPh sb="298" eb="300">
      <t>ヤスネ</t>
    </rPh>
    <rPh sb="302" eb="304">
      <t>タカネ</t>
    </rPh>
    <rPh sb="305" eb="306">
      <t>シタ</t>
    </rPh>
    <rPh sb="308" eb="309">
      <t>ウエ</t>
    </rPh>
    <rPh sb="312" eb="313">
      <t>ウ</t>
    </rPh>
    <rPh sb="315" eb="317">
      <t>バアイ</t>
    </rPh>
    <rPh sb="318" eb="320">
      <t>タカネ</t>
    </rPh>
    <rPh sb="322" eb="324">
      <t>ヤスネ</t>
    </rPh>
    <rPh sb="325" eb="326">
      <t>ウエ</t>
    </rPh>
    <rPh sb="328" eb="329">
      <t>シタ</t>
    </rPh>
    <rPh sb="331" eb="332">
      <t>ヒ</t>
    </rPh>
    <phoneticPr fontId="1"/>
  </si>
  <si>
    <t>FIBの数値を追加する　　　　　　　　　　　　　　　　　　　　　　　　　　　　　　　　　　　　　　　　　　　　　　　　　　　　内容が間違っていなければ数をこなして、検証を進める。　　　　　　　　　　　　　　　　　　　　　　　　　　　　　　　　　　　　　　　　　　　　　　　　　　　　　　　</t>
    <rPh sb="4" eb="6">
      <t>スウチ</t>
    </rPh>
    <rPh sb="7" eb="9">
      <t>ツイカ</t>
    </rPh>
    <rPh sb="63" eb="65">
      <t>ナイヨウ</t>
    </rPh>
    <rPh sb="66" eb="68">
      <t>マチガ</t>
    </rPh>
    <rPh sb="75" eb="76">
      <t>カズ</t>
    </rPh>
    <rPh sb="82" eb="84">
      <t>ケンショウ</t>
    </rPh>
    <rPh sb="85" eb="86">
      <t>スス</t>
    </rPh>
    <phoneticPr fontId="1"/>
  </si>
  <si>
    <t>③　　PB検証３回目　　　3/3１　　　　売りの場合はFIB　　高値から安値に引く。　１０MAが２０MAより下</t>
    <rPh sb="5" eb="7">
      <t>ケンショウ</t>
    </rPh>
    <rPh sb="8" eb="10">
      <t>カイメ</t>
    </rPh>
    <rPh sb="21" eb="22">
      <t>ウ</t>
    </rPh>
    <rPh sb="24" eb="26">
      <t>バアイ</t>
    </rPh>
    <rPh sb="32" eb="34">
      <t>タカネ</t>
    </rPh>
    <rPh sb="36" eb="38">
      <t>ヤスネ</t>
    </rPh>
    <rPh sb="39" eb="40">
      <t>ヒ</t>
    </rPh>
    <rPh sb="54" eb="55">
      <t>シタ</t>
    </rPh>
    <phoneticPr fontId="1"/>
  </si>
  <si>
    <t>④⑤　　PB検証3回目　　　3/3１  買いの場合FIB安値から高値に引く。　１０MAの方が上20MAより上。</t>
    <rPh sb="6" eb="8">
      <t>ケンショウ</t>
    </rPh>
    <rPh sb="9" eb="11">
      <t>カイメ</t>
    </rPh>
    <rPh sb="20" eb="21">
      <t>カ</t>
    </rPh>
    <rPh sb="23" eb="25">
      <t>バアイ</t>
    </rPh>
    <rPh sb="28" eb="30">
      <t>ヤスネ</t>
    </rPh>
    <rPh sb="32" eb="34">
      <t>タカネ</t>
    </rPh>
    <rPh sb="35" eb="36">
      <t>ヒ</t>
    </rPh>
    <rPh sb="44" eb="45">
      <t>ホウ</t>
    </rPh>
    <rPh sb="46" eb="47">
      <t>ウエ</t>
    </rPh>
    <rPh sb="53" eb="54">
      <t>ウエ</t>
    </rPh>
    <phoneticPr fontId="1"/>
  </si>
  <si>
    <t>⑥⑦　　PB検証４回目　　　4/1　　　　　</t>
    <rPh sb="6" eb="8">
      <t>ケンショウ</t>
    </rPh>
    <rPh sb="9" eb="11">
      <t>カイメ</t>
    </rPh>
    <phoneticPr fontId="1"/>
  </si>
  <si>
    <t>PBルールにあてはまるもの</t>
    <phoneticPr fontId="1"/>
  </si>
  <si>
    <t>ＰＢ検証　　⑧⑨　　　　　　画像の大きさがまちまちですみません。⑨は高値更新せず、見送り。</t>
    <rPh sb="2" eb="4">
      <t>ケンショウ</t>
    </rPh>
    <rPh sb="14" eb="16">
      <t>ガゾウ</t>
    </rPh>
    <rPh sb="17" eb="18">
      <t>オオ</t>
    </rPh>
    <rPh sb="34" eb="36">
      <t>タカネ</t>
    </rPh>
    <rPh sb="36" eb="38">
      <t>コウシン</t>
    </rPh>
    <rPh sb="41" eb="43">
      <t>ミオク</t>
    </rPh>
    <phoneticPr fontId="1"/>
  </si>
  <si>
    <t>高値更新せずキャンセル</t>
    <rPh sb="0" eb="4">
      <t>タカネコウシン</t>
    </rPh>
    <phoneticPr fontId="1"/>
  </si>
  <si>
    <t>実体が外・上ヒゲ長い・１０MAが下のPBだから利益に繋がった？ルール通り。</t>
    <rPh sb="0" eb="2">
      <t>ジッタイ</t>
    </rPh>
    <rPh sb="3" eb="4">
      <t>ソト</t>
    </rPh>
    <rPh sb="5" eb="6">
      <t>ウエ</t>
    </rPh>
    <rPh sb="8" eb="9">
      <t>ナガ</t>
    </rPh>
    <rPh sb="16" eb="17">
      <t>シタ</t>
    </rPh>
    <rPh sb="23" eb="25">
      <t>リエキ</t>
    </rPh>
    <rPh sb="26" eb="27">
      <t>ツナ</t>
    </rPh>
    <rPh sb="34" eb="35">
      <t>トオ</t>
    </rPh>
    <phoneticPr fontId="1"/>
  </si>
  <si>
    <t>ＰＢ検証　⑩⑪　　ＦＩＢを　買いは安値から高値、売りは高値から安値に引いてますが、大丈夫ですか？</t>
    <rPh sb="2" eb="4">
      <t>ケンショウ</t>
    </rPh>
    <rPh sb="14" eb="15">
      <t>カ</t>
    </rPh>
    <rPh sb="17" eb="18">
      <t>ヤス</t>
    </rPh>
    <rPh sb="18" eb="19">
      <t>ネ</t>
    </rPh>
    <rPh sb="21" eb="23">
      <t>タカネ</t>
    </rPh>
    <rPh sb="24" eb="25">
      <t>ウ</t>
    </rPh>
    <rPh sb="27" eb="29">
      <t>タカネ</t>
    </rPh>
    <rPh sb="31" eb="33">
      <t>ヤスネ</t>
    </rPh>
    <rPh sb="34" eb="35">
      <t>ヒ</t>
    </rPh>
    <rPh sb="41" eb="44">
      <t>ダイジョウブ</t>
    </rPh>
    <phoneticPr fontId="1"/>
  </si>
  <si>
    <t>数字が上なのにマイナスで出たりで、おかしいような・・。ネットで調べてもよく理解できません。教えて下さい。</t>
    <rPh sb="0" eb="2">
      <t>スウジ</t>
    </rPh>
    <rPh sb="3" eb="4">
      <t>ウエ</t>
    </rPh>
    <rPh sb="12" eb="13">
      <t>デ</t>
    </rPh>
    <rPh sb="31" eb="32">
      <t>シラ</t>
    </rPh>
    <rPh sb="37" eb="39">
      <t>リカイ</t>
    </rPh>
    <rPh sb="45" eb="46">
      <t>オシ</t>
    </rPh>
    <rPh sb="48" eb="49">
      <t>クダ</t>
    </rPh>
    <phoneticPr fontId="1"/>
  </si>
  <si>
    <t>　　PB検証　⑫</t>
    <rPh sb="4" eb="6">
      <t>ケンショウ</t>
    </rPh>
    <phoneticPr fontId="1"/>
  </si>
  <si>
    <t>アップトレンド中の陰線ＰＢ</t>
    <rPh sb="7" eb="8">
      <t>ナカ</t>
    </rPh>
    <rPh sb="9" eb="11">
      <t>インセン</t>
    </rPh>
    <phoneticPr fontId="1"/>
  </si>
  <si>
    <t>ＰＢ検証　⑫⑬　　　　4/2</t>
    <rPh sb="2" eb="4">
      <t>ケンショウ</t>
    </rPh>
    <phoneticPr fontId="1"/>
  </si>
  <si>
    <t>ＰＢ検証　⑭～⑯　　　4/３　　　　　すべて損切のＰＢ　　　　なぜなのかまだ分からない・・・です</t>
    <rPh sb="2" eb="4">
      <t>ケンショウ</t>
    </rPh>
    <rPh sb="22" eb="24">
      <t>ソンギリ</t>
    </rPh>
    <rPh sb="38" eb="39">
      <t>ワ</t>
    </rPh>
    <phoneticPr fontId="1"/>
  </si>
  <si>
    <t>ＰＢ検証　⑰～⑲　　4/3　　　　⑱は安値更新せずにあがったのでキャンセル</t>
    <rPh sb="2" eb="4">
      <t>ケンショウ</t>
    </rPh>
    <rPh sb="19" eb="21">
      <t>ヤスネ</t>
    </rPh>
    <rPh sb="21" eb="23">
      <t>コウシン</t>
    </rPh>
    <phoneticPr fontId="1"/>
  </si>
  <si>
    <t>⑲10ＭＡにかかっている陰線ＰＢ</t>
    <rPh sb="12" eb="14">
      <t>インセン</t>
    </rPh>
    <phoneticPr fontId="1"/>
  </si>
  <si>
    <t>4/３　　ＰＢを見つけＦＩＢを引くことに慣れてきた様なので、⑳以降は勝てているＰＢを見つけ、なぜなのか検証していく。　　まだ、分からない。</t>
    <rPh sb="8" eb="9">
      <t>ミ</t>
    </rPh>
    <rPh sb="15" eb="16">
      <t>ヒ</t>
    </rPh>
    <rPh sb="20" eb="21">
      <t>ナ</t>
    </rPh>
    <rPh sb="25" eb="26">
      <t>ヨウ</t>
    </rPh>
    <rPh sb="31" eb="33">
      <t>イコウ</t>
    </rPh>
    <rPh sb="34" eb="35">
      <t>カ</t>
    </rPh>
    <rPh sb="42" eb="43">
      <t>ミ</t>
    </rPh>
    <rPh sb="51" eb="53">
      <t>ケンショウ</t>
    </rPh>
    <rPh sb="63" eb="64">
      <t>ワ</t>
    </rPh>
    <phoneticPr fontId="1"/>
  </si>
  <si>
    <t>⑳10ＭＡにだけタッチしている陰線ＰＢ</t>
    <rPh sb="15" eb="17">
      <t>インセン</t>
    </rPh>
    <phoneticPr fontId="1"/>
  </si>
  <si>
    <t>㉑10ＭＡにだけタッチしている陰線ＰＢ</t>
    <rPh sb="15" eb="17">
      <t>インセン</t>
    </rPh>
    <phoneticPr fontId="1"/>
  </si>
  <si>
    <t>PB検証　　⑳～㉔　　６回目4/14　　　　㉒㉓㉔は損切のPB。まだわからず・・・</t>
    <rPh sb="2" eb="4">
      <t>ケンショウ</t>
    </rPh>
    <rPh sb="12" eb="14">
      <t>カイメ</t>
    </rPh>
    <rPh sb="26" eb="28">
      <t>ソンギリ</t>
    </rPh>
    <phoneticPr fontId="1"/>
  </si>
  <si>
    <t>PB検証　㉕～㉗　　アドバイス頂いた様にトレンドが出ていると判断したもの（中指理論の主要の安値（高値）から３つ目が聞効いていると判断したものでよいのでしょうか？）　のPBに絞り検証しました。</t>
    <rPh sb="2" eb="4">
      <t>ケンショウ</t>
    </rPh>
    <rPh sb="15" eb="16">
      <t>イタダ</t>
    </rPh>
    <rPh sb="18" eb="19">
      <t>ヨウ</t>
    </rPh>
    <rPh sb="25" eb="26">
      <t>デ</t>
    </rPh>
    <rPh sb="30" eb="32">
      <t>ハンダン</t>
    </rPh>
    <rPh sb="37" eb="39">
      <t>ナカユビ</t>
    </rPh>
    <rPh sb="39" eb="41">
      <t>リロン</t>
    </rPh>
    <rPh sb="42" eb="44">
      <t>シュヨウ</t>
    </rPh>
    <rPh sb="45" eb="47">
      <t>ヤスネ</t>
    </rPh>
    <rPh sb="48" eb="50">
      <t>タカネ</t>
    </rPh>
    <rPh sb="55" eb="56">
      <t>メ</t>
    </rPh>
    <rPh sb="57" eb="58">
      <t>ブン</t>
    </rPh>
    <rPh sb="58" eb="59">
      <t>キ</t>
    </rPh>
    <rPh sb="64" eb="66">
      <t>ハンダン</t>
    </rPh>
    <rPh sb="86" eb="87">
      <t>シボ</t>
    </rPh>
    <rPh sb="88" eb="90">
      <t>ケンショウ</t>
    </rPh>
    <phoneticPr fontId="1"/>
  </si>
  <si>
    <t>　　　　　　　　質問なのですが、㉕のPBが出て、高値を超えたらエントリーですが、ヒゲが安値を更新しているのは、いつの時点かわかりませんが、損切になりますよね？</t>
    <rPh sb="8" eb="10">
      <t>シツモン</t>
    </rPh>
    <rPh sb="21" eb="22">
      <t>デ</t>
    </rPh>
    <rPh sb="24" eb="26">
      <t>タカネ</t>
    </rPh>
    <rPh sb="27" eb="28">
      <t>コ</t>
    </rPh>
    <rPh sb="43" eb="45">
      <t>ヤスネ</t>
    </rPh>
    <rPh sb="46" eb="48">
      <t>コウシン</t>
    </rPh>
    <rPh sb="58" eb="60">
      <t>ジテン</t>
    </rPh>
    <rPh sb="69" eb="71">
      <t>ソンギリ</t>
    </rPh>
    <phoneticPr fontId="1"/>
  </si>
  <si>
    <t>　　　　　　　　㉕㉖のPBが出た後反転した。　㉗はトレンドが続いた。　　意味があるのか、たまたまか、、気を付けて見て検証してみます。</t>
    <rPh sb="14" eb="15">
      <t>デ</t>
    </rPh>
    <rPh sb="16" eb="17">
      <t>アト</t>
    </rPh>
    <rPh sb="17" eb="19">
      <t>ハンテン</t>
    </rPh>
    <rPh sb="30" eb="31">
      <t>ゾク</t>
    </rPh>
    <rPh sb="36" eb="38">
      <t>イミ</t>
    </rPh>
    <rPh sb="51" eb="52">
      <t>キ</t>
    </rPh>
    <rPh sb="53" eb="54">
      <t>ツ</t>
    </rPh>
    <rPh sb="56" eb="57">
      <t>ミ</t>
    </rPh>
    <rPh sb="58" eb="60">
      <t>ケンショウ</t>
    </rPh>
    <phoneticPr fontId="1"/>
  </si>
  <si>
    <t>トレンド中のPBを探す</t>
    <rPh sb="4" eb="5">
      <t>チュウ</t>
    </rPh>
    <rPh sb="9" eb="10">
      <t>サガ</t>
    </rPh>
    <phoneticPr fontId="1"/>
  </si>
  <si>
    <t>アップトレンドし始め</t>
    <rPh sb="8" eb="9">
      <t>ハジ</t>
    </rPh>
    <phoneticPr fontId="1"/>
  </si>
  <si>
    <t>PB検証　　㉘トレンドが発生している中でのＰＢ</t>
    <rPh sb="2" eb="4">
      <t>ケンショウ</t>
    </rPh>
    <rPh sb="12" eb="14">
      <t>ハッセイ</t>
    </rPh>
    <rPh sb="18" eb="19">
      <t>ナカ</t>
    </rPh>
    <phoneticPr fontId="1"/>
  </si>
  <si>
    <t>AUD/USD</t>
    <phoneticPr fontId="1"/>
  </si>
  <si>
    <t>PB検証　㉙</t>
    <rPh sb="2" eb="4">
      <t>ケンショウ</t>
    </rPh>
    <phoneticPr fontId="1"/>
  </si>
  <si>
    <t>ＰＢ検証　㉚</t>
    <rPh sb="2" eb="4">
      <t>ケンショウ</t>
    </rPh>
    <phoneticPr fontId="1"/>
  </si>
  <si>
    <t>ＰＢ検証　㉛</t>
    <rPh sb="2" eb="4">
      <t>ケンショウ</t>
    </rPh>
    <phoneticPr fontId="1"/>
  </si>
  <si>
    <t>ＰＢ検証㉜</t>
    <rPh sb="2" eb="4">
      <t>ケンショウ</t>
    </rPh>
    <phoneticPr fontId="1"/>
  </si>
  <si>
    <t>トレンド中に出ているPB</t>
    <rPh sb="4" eb="5">
      <t>チュウ</t>
    </rPh>
    <rPh sb="6" eb="7">
      <t>デ</t>
    </rPh>
    <phoneticPr fontId="1"/>
  </si>
  <si>
    <t>　　　　　〃</t>
    <phoneticPr fontId="1"/>
  </si>
  <si>
    <t>PB検証　㉝　　㉜で頂いたアドバイスの条件に合うものをさがしてみました。　　　サポレジ機能→ゴールデンクロス発生→ＭＡを抜けて下がってきたあとのＰＢ</t>
    <rPh sb="2" eb="4">
      <t>ケンショウ</t>
    </rPh>
    <rPh sb="10" eb="11">
      <t>イタダ</t>
    </rPh>
    <rPh sb="19" eb="21">
      <t>ジョウケン</t>
    </rPh>
    <rPh sb="22" eb="23">
      <t>ア</t>
    </rPh>
    <rPh sb="43" eb="45">
      <t>キノウ</t>
    </rPh>
    <rPh sb="54" eb="56">
      <t>ハッセイ</t>
    </rPh>
    <rPh sb="60" eb="61">
      <t>ヌ</t>
    </rPh>
    <rPh sb="63" eb="64">
      <t>サ</t>
    </rPh>
    <phoneticPr fontId="1"/>
  </si>
  <si>
    <t>サポレジが効いていてゴールデンクロスが出た後ＭＡを抜け下がってきた所のPB</t>
    <rPh sb="5" eb="6">
      <t>キ</t>
    </rPh>
    <rPh sb="19" eb="20">
      <t>デ</t>
    </rPh>
    <rPh sb="21" eb="22">
      <t>アト</t>
    </rPh>
    <rPh sb="25" eb="26">
      <t>ヌ</t>
    </rPh>
    <rPh sb="27" eb="28">
      <t>サ</t>
    </rPh>
    <rPh sb="33" eb="34">
      <t>トコロ</t>
    </rPh>
    <phoneticPr fontId="1"/>
  </si>
  <si>
    <t>ＰＢ検証　㉞　　　サポート線に不安はありますが、Ｇが出てMAを抜けて、サポート線がPBにかかっていますが、次の足で高値を超えたので、エントリーという判断をしてみました…。</t>
    <rPh sb="2" eb="4">
      <t>ケンショウ</t>
    </rPh>
    <rPh sb="13" eb="14">
      <t>セン</t>
    </rPh>
    <rPh sb="15" eb="17">
      <t>フアン</t>
    </rPh>
    <rPh sb="22" eb="23">
      <t>デ</t>
    </rPh>
    <rPh sb="27" eb="28">
      <t>ヌ</t>
    </rPh>
    <rPh sb="35" eb="36">
      <t>セン</t>
    </rPh>
    <rPh sb="49" eb="50">
      <t>ツギ</t>
    </rPh>
    <rPh sb="51" eb="52">
      <t>アシ</t>
    </rPh>
    <rPh sb="53" eb="55">
      <t>タカネ</t>
    </rPh>
    <rPh sb="56" eb="57">
      <t>コ</t>
    </rPh>
    <rPh sb="70" eb="72">
      <t>ハンダン</t>
    </rPh>
    <phoneticPr fontId="1"/>
  </si>
  <si>
    <t>PB検証　㉟　　　　</t>
    <rPh sb="2" eb="4">
      <t>ケンショウ</t>
    </rPh>
    <phoneticPr fontId="1"/>
  </si>
  <si>
    <t>PB懸賞　㊱　　　これは㉜のイメージのように、一度MAの上に抜けてから下落してMAにタッチしているので、エントリーと判断しましたが、サポレジにサポートされての部分が不安です。この場合の過去サポート線はどこに引けばよいのか迷いました。</t>
    <rPh sb="2" eb="4">
      <t>ケンショウ</t>
    </rPh>
    <rPh sb="58" eb="60">
      <t>ハンダン</t>
    </rPh>
    <rPh sb="79" eb="81">
      <t>ブブン</t>
    </rPh>
    <rPh sb="82" eb="84">
      <t>フアン</t>
    </rPh>
    <rPh sb="89" eb="91">
      <t>バアイ</t>
    </rPh>
    <rPh sb="92" eb="94">
      <t>カコ</t>
    </rPh>
    <rPh sb="98" eb="99">
      <t>セン</t>
    </rPh>
    <rPh sb="103" eb="104">
      <t>ヒ</t>
    </rPh>
    <rPh sb="110" eb="111">
      <t>マヨ</t>
    </rPh>
    <phoneticPr fontId="1"/>
  </si>
  <si>
    <t>ＰＢ検証㊲　　　㉞㉟㊱のようなイメージでエントリーしてしまいそうな形です。　　１００％はないので、こういうこともあり得るという認識でいいでしょうか…。</t>
    <rPh sb="2" eb="4">
      <t>ケンショウ</t>
    </rPh>
    <rPh sb="33" eb="34">
      <t>カタチ</t>
    </rPh>
    <rPh sb="58" eb="59">
      <t>ウ</t>
    </rPh>
    <rPh sb="63" eb="65">
      <t>ニンシキ</t>
    </rPh>
    <phoneticPr fontId="1"/>
  </si>
  <si>
    <t>ＰＢ検証㊳</t>
    <rPh sb="2" eb="4">
      <t>ケンショウ</t>
    </rPh>
    <phoneticPr fontId="1"/>
  </si>
  <si>
    <t>PB検証　㊴㊵</t>
    <rPh sb="2" eb="4">
      <t>ケンショウ</t>
    </rPh>
    <phoneticPr fontId="1"/>
  </si>
  <si>
    <t>PB検証　㊶　　MAとサポレジにタッチしているＰＢに絞り検証しようと思いますが、この場合、黄色線だとタッチしますが、紫線に引くべきなのかとも迷います。はたまた、過去の高値（ヒゲ込み）の緑に引くべきなのでしょうか…。またＧクロス発生から遠すぎますでしょうか？</t>
    <rPh sb="2" eb="4">
      <t>ケンショウ</t>
    </rPh>
    <rPh sb="26" eb="27">
      <t>シボ</t>
    </rPh>
    <rPh sb="28" eb="30">
      <t>ケンショウ</t>
    </rPh>
    <rPh sb="34" eb="35">
      <t>オモ</t>
    </rPh>
    <rPh sb="42" eb="44">
      <t>バアイ</t>
    </rPh>
    <rPh sb="45" eb="47">
      <t>キイロ</t>
    </rPh>
    <rPh sb="47" eb="48">
      <t>セン</t>
    </rPh>
    <rPh sb="58" eb="59">
      <t>ムラサキ</t>
    </rPh>
    <rPh sb="59" eb="60">
      <t>セン</t>
    </rPh>
    <rPh sb="61" eb="62">
      <t>ヒ</t>
    </rPh>
    <rPh sb="70" eb="71">
      <t>マヨ</t>
    </rPh>
    <rPh sb="80" eb="82">
      <t>カコ</t>
    </rPh>
    <rPh sb="83" eb="85">
      <t>タカネ</t>
    </rPh>
    <rPh sb="88" eb="89">
      <t>コ</t>
    </rPh>
    <rPh sb="92" eb="93">
      <t>ミドリ</t>
    </rPh>
    <rPh sb="94" eb="95">
      <t>ヒ</t>
    </rPh>
    <rPh sb="113" eb="115">
      <t>ハッセイ</t>
    </rPh>
    <rPh sb="117" eb="118">
      <t>トオ</t>
    </rPh>
    <phoneticPr fontId="1"/>
  </si>
  <si>
    <t>Ｇクロス発生後ＭＡとサポレジにタッチしているＰＢの検証</t>
    <rPh sb="4" eb="6">
      <t>ハッセイ</t>
    </rPh>
    <rPh sb="6" eb="7">
      <t>ゴ</t>
    </rPh>
    <rPh sb="25" eb="27">
      <t>ケンショウ</t>
    </rPh>
    <phoneticPr fontId="1"/>
  </si>
  <si>
    <t>ＰＢ検証　㊷</t>
    <rPh sb="2" eb="4">
      <t>ケンショウ</t>
    </rPh>
    <phoneticPr fontId="1"/>
  </si>
  <si>
    <r>
      <t>過去にレジスタンスとサポートの</t>
    </r>
    <r>
      <rPr>
        <sz val="11"/>
        <color rgb="FFFF0000"/>
        <rFont val="ＭＳ Ｐゴシック"/>
        <family val="3"/>
        <charset val="128"/>
      </rPr>
      <t>両方</t>
    </r>
    <r>
      <rPr>
        <sz val="11"/>
        <color indexed="8"/>
        <rFont val="ＭＳ Ｐゴシック"/>
        <family val="3"/>
        <charset val="128"/>
      </rPr>
      <t>が効いていて、ゴールデンクロスが出てから、</t>
    </r>
    <r>
      <rPr>
        <sz val="11"/>
        <color rgb="FFFF0000"/>
        <rFont val="ＭＳ Ｐゴシック"/>
        <family val="3"/>
        <charset val="128"/>
      </rPr>
      <t>一度MAの上に抜けてから下落</t>
    </r>
    <r>
      <rPr>
        <sz val="11"/>
        <color indexed="8"/>
        <rFont val="ＭＳ Ｐゴシック"/>
        <family val="3"/>
        <charset val="128"/>
      </rPr>
      <t>してMAとサポレジにサポートされて出ているPBを探す</t>
    </r>
    <rPh sb="0" eb="2">
      <t>カコ</t>
    </rPh>
    <rPh sb="15" eb="17">
      <t>リョウホウ</t>
    </rPh>
    <rPh sb="18" eb="19">
      <t>キ</t>
    </rPh>
    <rPh sb="33" eb="34">
      <t>デ</t>
    </rPh>
    <rPh sb="38" eb="40">
      <t>イチド</t>
    </rPh>
    <rPh sb="43" eb="44">
      <t>ウエ</t>
    </rPh>
    <rPh sb="45" eb="46">
      <t>ヌ</t>
    </rPh>
    <rPh sb="50" eb="52">
      <t>ゲラク</t>
    </rPh>
    <rPh sb="69" eb="70">
      <t>デ</t>
    </rPh>
    <rPh sb="76" eb="77">
      <t>サガ</t>
    </rPh>
    <phoneticPr fontId="1"/>
  </si>
  <si>
    <t>MAとサポレジにサポートされたPBを探す。</t>
    <rPh sb="18" eb="19">
      <t>サガ</t>
    </rPh>
    <phoneticPr fontId="1"/>
  </si>
  <si>
    <r>
      <t>PB検証　㊹　</t>
    </r>
    <r>
      <rPr>
        <sz val="11"/>
        <color rgb="FFFF0000"/>
        <rFont val="ＭＳ Ｐゴシック"/>
        <family val="3"/>
        <charset val="128"/>
      </rPr>
      <t>質問チャートです</t>
    </r>
    <r>
      <rPr>
        <sz val="11"/>
        <color indexed="8"/>
        <rFont val="ＭＳ Ｐゴシック"/>
        <family val="3"/>
        <charset val="128"/>
      </rPr>
      <t>。　　今までアドバイス頂いた様に、トレンドが出ていて、Ｇクロスが発生してからＭＡを一度抜けて、サポレジまで戻るPBを探していますが、（あまり下がってはいませんが、、）自分で引いたサポート線にあたっていたらoｋなのか（？）</t>
    </r>
    <rPh sb="2" eb="4">
      <t>ケンショウ</t>
    </rPh>
    <rPh sb="7" eb="9">
      <t>シツモン</t>
    </rPh>
    <rPh sb="18" eb="19">
      <t>イマ</t>
    </rPh>
    <rPh sb="26" eb="27">
      <t>イタダ</t>
    </rPh>
    <rPh sb="29" eb="30">
      <t>ヨウ</t>
    </rPh>
    <rPh sb="37" eb="38">
      <t>デ</t>
    </rPh>
    <rPh sb="47" eb="49">
      <t>ハッセイ</t>
    </rPh>
    <rPh sb="56" eb="58">
      <t>イチド</t>
    </rPh>
    <rPh sb="58" eb="59">
      <t>ヌ</t>
    </rPh>
    <rPh sb="68" eb="69">
      <t>モド</t>
    </rPh>
    <rPh sb="73" eb="74">
      <t>サガ</t>
    </rPh>
    <phoneticPr fontId="1"/>
  </si>
  <si>
    <t>　　　　　　　　　　　　　　　　　　　　　　　サポレジも抜けていた方が良いのか迷いました。（サポレジもどこに引くべきか、ダウントレンドだたりすると、直近のサポレジがここでいいのかと迷います…。）サポレジは人によって引く場所が変わりそうなので、</t>
    <rPh sb="39" eb="40">
      <t>マヨ</t>
    </rPh>
    <rPh sb="90" eb="91">
      <t>マヨ</t>
    </rPh>
    <rPh sb="102" eb="103">
      <t>ヒト</t>
    </rPh>
    <rPh sb="107" eb="108">
      <t>ヒ</t>
    </rPh>
    <rPh sb="109" eb="111">
      <t>バショ</t>
    </rPh>
    <rPh sb="112" eb="113">
      <t>カ</t>
    </rPh>
    <phoneticPr fontId="1"/>
  </si>
  <si>
    <t>EUR/USD</t>
    <phoneticPr fontId="1"/>
  </si>
  <si>
    <t>　　　　　　　　　　　　　　　　　　　　　　　自分ルールとしてサポレジにあたっていたらokという解釈で大丈夫でしょうか？　赤線をサポレジと見たら、エントリーしない判断となりますので…。意味不明でしたらすみません。</t>
    <rPh sb="23" eb="25">
      <t>ジブン</t>
    </rPh>
    <rPh sb="48" eb="50">
      <t>カイシャク</t>
    </rPh>
    <rPh sb="51" eb="54">
      <t>ダイジョウブ</t>
    </rPh>
    <rPh sb="61" eb="63">
      <t>アカセン</t>
    </rPh>
    <rPh sb="69" eb="70">
      <t>ミ</t>
    </rPh>
    <rPh sb="81" eb="83">
      <t>ハンダン</t>
    </rPh>
    <rPh sb="92" eb="96">
      <t>イミフメイ</t>
    </rPh>
    <phoneticPr fontId="1"/>
  </si>
  <si>
    <t>ＰＢ検証　㊺</t>
    <rPh sb="2" eb="4">
      <t>ケンショウ</t>
    </rPh>
    <phoneticPr fontId="1"/>
  </si>
  <si>
    <t>　　　　ＰＢ検証㊻　　　　　売りのＰＢ　デッドクロス発生後、サポレジを抜けて、MAとサポレジににタッチしている　　という条件でエントリーと判断しました。　　合っていますでしょうか…？</t>
    <rPh sb="5" eb="8">
      <t>ｂケンショウ</t>
    </rPh>
    <rPh sb="14" eb="15">
      <t>ウ</t>
    </rPh>
    <rPh sb="26" eb="28">
      <t>ハッセイ</t>
    </rPh>
    <rPh sb="28" eb="29">
      <t>ゴ</t>
    </rPh>
    <rPh sb="35" eb="36">
      <t>ヌ</t>
    </rPh>
    <rPh sb="60" eb="62">
      <t>ジョウケン</t>
    </rPh>
    <rPh sb="69" eb="71">
      <t>ハンダン</t>
    </rPh>
    <rPh sb="78" eb="79">
      <t>ア</t>
    </rPh>
    <phoneticPr fontId="1"/>
  </si>
  <si>
    <t>　　　ＰＢ　㊼　　自分ルールでエントリー判断するも、損切となる</t>
    <rPh sb="9" eb="11">
      <t>ジブン</t>
    </rPh>
    <rPh sb="20" eb="22">
      <t>ハンダン</t>
    </rPh>
    <rPh sb="26" eb="28">
      <t>ソンギリ</t>
    </rPh>
    <phoneticPr fontId="1"/>
  </si>
  <si>
    <t>　　　ＰＢ検証　　㊽</t>
    <rPh sb="5" eb="7">
      <t>ケンショウ</t>
    </rPh>
    <phoneticPr fontId="1"/>
  </si>
  <si>
    <t>　　　　ＰＢ　㊾</t>
    <phoneticPr fontId="1"/>
  </si>
  <si>
    <t>　　　ＰＢ　　㊿</t>
    <phoneticPr fontId="1"/>
  </si>
  <si>
    <t>Gクロス発生、MAを抜けてサポレジにタッチしていても上ヒゲと下ヒゲの長さに差がないものは、損切されていた。</t>
    <rPh sb="4" eb="6">
      <t>ハッセイ</t>
    </rPh>
    <rPh sb="10" eb="11">
      <t>ヌ</t>
    </rPh>
    <rPh sb="26" eb="27">
      <t>ウエ</t>
    </rPh>
    <rPh sb="30" eb="31">
      <t>シタ</t>
    </rPh>
    <rPh sb="34" eb="35">
      <t>ナガ</t>
    </rPh>
    <rPh sb="37" eb="38">
      <t>サ</t>
    </rPh>
    <rPh sb="45" eb="47">
      <t>ソンギリ</t>
    </rPh>
    <phoneticPr fontId="1"/>
  </si>
  <si>
    <t>2019.8.28</t>
    <phoneticPr fontId="1"/>
  </si>
  <si>
    <t>EB検証</t>
    <rPh sb="2" eb="4">
      <t>ケンショウ</t>
    </rPh>
    <phoneticPr fontId="1"/>
  </si>
  <si>
    <t>2019.9.26</t>
    <phoneticPr fontId="1"/>
  </si>
  <si>
    <t>2019.10.03</t>
    <phoneticPr fontId="1"/>
  </si>
  <si>
    <t>6/9 EB検証　　①　～⑤　　　アドバイス頂いた様に、レンジを抜けた安値更新（PBの隣を直近の安値とみました）でMAにタッチ→EBが出たのでエントリーと判断しました。</t>
    <rPh sb="6" eb="8">
      <t>ケンショウ</t>
    </rPh>
    <rPh sb="22" eb="23">
      <t>イタダ</t>
    </rPh>
    <rPh sb="25" eb="26">
      <t>ヨウ</t>
    </rPh>
    <rPh sb="32" eb="33">
      <t>ヌ</t>
    </rPh>
    <rPh sb="35" eb="37">
      <t>ヤスネ</t>
    </rPh>
    <rPh sb="37" eb="39">
      <t>コウシン</t>
    </rPh>
    <rPh sb="43" eb="44">
      <t>トナリ</t>
    </rPh>
    <rPh sb="45" eb="47">
      <t>チョッキン</t>
    </rPh>
    <rPh sb="48" eb="50">
      <t>ヤスネ</t>
    </rPh>
    <rPh sb="67" eb="68">
      <t>デ</t>
    </rPh>
    <rPh sb="77" eb="79">
      <t>ハンダン</t>
    </rPh>
    <phoneticPr fontId="1"/>
  </si>
  <si>
    <t>2019.10.11</t>
    <phoneticPr fontId="1"/>
  </si>
  <si>
    <t>2019.10.30</t>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</si>
</sst>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76" formatCode="yyyy/m/d;@"/>
    <numFmt numFmtId="177" formatCode="#,##0_);[Red]\(#,##0\)"/>
    <numFmt numFmtId="178" formatCode="#,##0_ "/>
    <numFmt numFmtId="179" formatCode="0.0%"/>
  </numFmts>
  <fonts count="17" x14ac:knownFonts="1">
    <font>
      <sz val="11"/>
      <color theme="1"/>
      <name val="游ゴシック"/>
      <family val="2"/>
      <charset val="128"/>
      <scheme val="minor"/>
    </font>
    <font>
      <sz val="6"/>
      <name val="游ゴシック"/>
      <family val="2"/>
      <charset val="128"/>
      <scheme val="minor"/>
    </font>
    <font>
      <b/>
      <sz val="11"/>
      <color theme="1"/>
      <name val="游ゴシック"/>
      <family val="3"/>
      <charset val="128"/>
      <scheme val="minor"/>
    </font>
    <font>
      <sz val="11"/>
      <color theme="1"/>
      <name val="游ゴシック"/>
      <family val="3"/>
      <charset val="128"/>
      <scheme val="minor"/>
    </font>
    <font>
      <b/>
      <sz val="14"/>
      <color indexed="8"/>
      <name val="ＭＳ Ｐゴシック"/>
      <family val="3"/>
      <charset val="128"/>
    </font>
    <font>
      <sz val="6"/>
      <name val="ＭＳ Ｐゴシック"/>
      <family val="3"/>
      <charset val="128"/>
    </font>
    <font>
      <sz val="14"/>
      <color indexed="8"/>
      <name val="ＭＳ Ｐゴシック"/>
      <family val="3"/>
      <charset val="128"/>
    </font>
    <font>
      <b/>
      <sz val="14"/>
      <color rgb="FFFF0000"/>
      <name val="ＭＳ Ｐゴシック"/>
      <family val="3"/>
      <charset val="128"/>
    </font>
    <font>
      <sz val="11"/>
      <color theme="1"/>
      <name val="游ゴシック"/>
      <family val="2"/>
      <charset val="128"/>
      <scheme val="minor"/>
    </font>
    <font>
      <b/>
      <sz val="9"/>
      <color theme="1"/>
      <name val="游ゴシック"/>
      <family val="3"/>
      <charset val="128"/>
      <scheme val="minor"/>
    </font>
    <font>
      <sz val="11"/>
      <color indexed="8"/>
      <name val="ＭＳ Ｐゴシック"/>
      <family val="3"/>
      <charset val="128"/>
    </font>
    <font>
      <b/>
      <sz val="12"/>
      <color indexed="8"/>
      <name val="ＭＳ Ｐゴシック"/>
      <family val="3"/>
      <charset val="128"/>
    </font>
    <font>
      <sz val="11"/>
      <name val="游ゴシック"/>
      <family val="2"/>
      <charset val="128"/>
      <scheme val="minor"/>
    </font>
    <font>
      <b/>
      <sz val="11"/>
      <name val="游ゴシック"/>
      <family val="3"/>
      <charset val="128"/>
      <scheme val="minor"/>
    </font>
    <font>
      <sz val="11"/>
      <color rgb="FF92D050"/>
      <name val="游ゴシック"/>
      <family val="2"/>
      <charset val="128"/>
      <scheme val="minor"/>
    </font>
    <font>
      <sz val="11"/>
      <color rgb="FF92D050"/>
      <name val="游ゴシック"/>
      <family val="3"/>
      <charset val="128"/>
      <scheme val="minor"/>
    </font>
    <font>
      <sz val="11"/>
      <color rgb="FFFF0000"/>
      <name val="ＭＳ Ｐゴシック"/>
      <family val="3"/>
      <charset val="128"/>
    </font>
  </fonts>
  <fills count="5">
    <fill>
      <patternFill patternType="none"/>
    </fill>
    <fill>
      <patternFill patternType="gray125"/>
    </fill>
    <fill>
      <patternFill patternType="solid">
        <fgColor theme="8" tint="0.39997558519241921"/>
        <bgColor indexed="64"/>
      </patternFill>
    </fill>
    <fill>
      <patternFill patternType="solid">
        <fgColor theme="0"/>
        <bgColor indexed="64"/>
      </patternFill>
    </fill>
    <fill>
      <patternFill patternType="solid">
        <fgColor rgb="FFFFFF00"/>
        <bgColor indexed="64"/>
      </patternFill>
    </fill>
  </fills>
  <borders count="17">
    <border>
      <left/>
      <right/>
      <top/>
      <bottom/>
      <diagonal/>
    </border>
    <border>
      <left/>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top/>
      <bottom/>
      <diagonal/>
    </border>
    <border>
      <left/>
      <right style="medium">
        <color indexed="64"/>
      </right>
      <top/>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style="thin">
        <color indexed="64"/>
      </top>
      <bottom style="thin">
        <color indexed="64"/>
      </bottom>
      <diagonal/>
    </border>
  </borders>
  <cellStyleXfs count="4">
    <xf numFmtId="0" fontId="0" fillId="0" borderId="0">
      <alignment vertical="center"/>
    </xf>
    <xf numFmtId="38" fontId="8" fillId="0" borderId="0" applyFont="0" applyFill="0" applyBorder="0" applyAlignment="0" applyProtection="0">
      <alignment vertical="center"/>
    </xf>
    <xf numFmtId="0" fontId="10" fillId="0" borderId="0">
      <alignment vertical="center"/>
    </xf>
    <xf numFmtId="9" fontId="8" fillId="0" borderId="0" applyFont="0" applyFill="0" applyBorder="0" applyAlignment="0" applyProtection="0">
      <alignment vertical="center"/>
    </xf>
  </cellStyleXfs>
  <cellXfs count="177">
    <xf numFmtId="0" fontId="0" fillId="0" borderId="0" xfId="0">
      <alignment vertical="center"/>
    </xf>
    <xf numFmtId="0" fontId="2" fillId="0" borderId="0" xfId="0" applyFont="1">
      <alignment vertical="center"/>
    </xf>
    <xf numFmtId="0" fontId="0" fillId="0" borderId="1" xfId="0" applyBorder="1">
      <alignment vertical="center"/>
    </xf>
    <xf numFmtId="0" fontId="0" fillId="0" borderId="0" xfId="0" applyBorder="1">
      <alignment vertical="center"/>
    </xf>
    <xf numFmtId="0" fontId="0" fillId="0" borderId="9" xfId="0" applyBorder="1">
      <alignment vertical="center"/>
    </xf>
    <xf numFmtId="176" fontId="0" fillId="0" borderId="12" xfId="0" applyNumberFormat="1" applyBorder="1">
      <alignment vertical="center"/>
    </xf>
    <xf numFmtId="176" fontId="0" fillId="0" borderId="11" xfId="0" applyNumberFormat="1" applyBorder="1">
      <alignment vertical="center"/>
    </xf>
    <xf numFmtId="0" fontId="2" fillId="0" borderId="0" xfId="0" applyFont="1" applyBorder="1">
      <alignment vertical="center"/>
    </xf>
    <xf numFmtId="0" fontId="2" fillId="0" borderId="9" xfId="0" applyFont="1" applyBorder="1">
      <alignment vertical="center"/>
    </xf>
    <xf numFmtId="0" fontId="0" fillId="0" borderId="8" xfId="0" applyBorder="1">
      <alignment vertical="center"/>
    </xf>
    <xf numFmtId="0" fontId="0" fillId="0" borderId="6" xfId="0" applyBorder="1">
      <alignment vertical="center"/>
    </xf>
    <xf numFmtId="0" fontId="0" fillId="0" borderId="7" xfId="0" applyBorder="1">
      <alignment vertical="center"/>
    </xf>
    <xf numFmtId="0" fontId="0" fillId="0" borderId="2" xfId="0" applyBorder="1">
      <alignment vertical="center"/>
    </xf>
    <xf numFmtId="0" fontId="2" fillId="0" borderId="13" xfId="0" applyFont="1" applyBorder="1">
      <alignment vertical="center"/>
    </xf>
    <xf numFmtId="0" fontId="2" fillId="0" borderId="14" xfId="0" applyFont="1" applyBorder="1">
      <alignment vertical="center"/>
    </xf>
    <xf numFmtId="0" fontId="2" fillId="0" borderId="15" xfId="0" applyFont="1" applyBorder="1">
      <alignment vertical="center"/>
    </xf>
    <xf numFmtId="0" fontId="2" fillId="0" borderId="4" xfId="0" applyFont="1" applyBorder="1">
      <alignment vertical="center"/>
    </xf>
    <xf numFmtId="0" fontId="2" fillId="0" borderId="3" xfId="0" applyFont="1" applyBorder="1">
      <alignment vertical="center"/>
    </xf>
    <xf numFmtId="0" fontId="2" fillId="0" borderId="5" xfId="0" applyFont="1" applyBorder="1">
      <alignment vertical="center"/>
    </xf>
    <xf numFmtId="177" fontId="3" fillId="0" borderId="13" xfId="0" applyNumberFormat="1" applyFont="1" applyBorder="1">
      <alignment vertical="center"/>
    </xf>
    <xf numFmtId="177" fontId="0" fillId="0" borderId="14" xfId="0" applyNumberFormat="1" applyBorder="1">
      <alignment vertical="center"/>
    </xf>
    <xf numFmtId="177" fontId="0" fillId="0" borderId="15" xfId="0" applyNumberFormat="1" applyBorder="1">
      <alignment vertical="center"/>
    </xf>
    <xf numFmtId="177" fontId="0" fillId="0" borderId="0" xfId="0" applyNumberFormat="1" applyBorder="1">
      <alignment vertical="center"/>
    </xf>
    <xf numFmtId="176" fontId="0" fillId="0" borderId="10" xfId="0" applyNumberFormat="1" applyBorder="1">
      <alignment vertical="center"/>
    </xf>
    <xf numFmtId="0" fontId="2" fillId="0" borderId="10" xfId="0" applyFont="1" applyBorder="1">
      <alignment vertical="center"/>
    </xf>
    <xf numFmtId="0" fontId="2" fillId="0" borderId="4" xfId="0" applyFont="1" applyBorder="1" applyAlignment="1">
      <alignment horizontal="left" vertical="center"/>
    </xf>
    <xf numFmtId="0" fontId="2" fillId="0" borderId="5" xfId="0" applyFont="1" applyBorder="1" applyAlignment="1">
      <alignment horizontal="left" vertical="center"/>
    </xf>
    <xf numFmtId="0" fontId="2" fillId="0" borderId="11" xfId="0" applyFont="1" applyBorder="1">
      <alignment vertical="center"/>
    </xf>
    <xf numFmtId="0" fontId="3" fillId="0" borderId="2" xfId="0" applyFont="1" applyBorder="1">
      <alignment vertical="center"/>
    </xf>
    <xf numFmtId="178" fontId="0" fillId="0" borderId="0" xfId="0" applyNumberFormat="1">
      <alignment vertical="center"/>
    </xf>
    <xf numFmtId="0" fontId="4" fillId="0" borderId="0" xfId="0" applyFont="1" applyAlignment="1">
      <alignment horizontal="left" vertical="center"/>
    </xf>
    <xf numFmtId="0" fontId="6" fillId="0" borderId="0" xfId="0" applyFont="1">
      <alignment vertical="center"/>
    </xf>
    <xf numFmtId="0" fontId="6" fillId="0" borderId="0" xfId="0" applyFont="1" applyAlignment="1">
      <alignment horizontal="center" vertical="center"/>
    </xf>
    <xf numFmtId="0" fontId="7" fillId="0" borderId="0" xfId="0" applyFont="1" applyAlignment="1">
      <alignment horizontal="center" vertical="center"/>
    </xf>
    <xf numFmtId="0" fontId="4" fillId="0" borderId="0" xfId="0" applyFont="1" applyAlignment="1">
      <alignment horizontal="center" vertical="center"/>
    </xf>
    <xf numFmtId="0" fontId="4" fillId="2" borderId="16" xfId="0" applyFont="1" applyFill="1" applyBorder="1" applyAlignment="1">
      <alignment horizontal="center" vertical="center"/>
    </xf>
    <xf numFmtId="0" fontId="7" fillId="2" borderId="16" xfId="0" applyFont="1" applyFill="1" applyBorder="1" applyAlignment="1">
      <alignment horizontal="center" vertical="center"/>
    </xf>
    <xf numFmtId="0" fontId="4" fillId="0" borderId="16" xfId="0" applyFont="1" applyBorder="1" applyAlignment="1">
      <alignment horizontal="center" vertical="center"/>
    </xf>
    <xf numFmtId="14" fontId="7" fillId="0" borderId="16" xfId="0" applyNumberFormat="1" applyFont="1" applyBorder="1" applyAlignment="1">
      <alignment horizontal="center" vertical="center"/>
    </xf>
    <xf numFmtId="0" fontId="7" fillId="0" borderId="16" xfId="0" applyFont="1" applyBorder="1" applyAlignment="1">
      <alignment horizontal="center" vertical="center"/>
    </xf>
    <xf numFmtId="177" fontId="0" fillId="0" borderId="0" xfId="0" applyNumberFormat="1">
      <alignment vertical="center"/>
    </xf>
    <xf numFmtId="38" fontId="0" fillId="0" borderId="3" xfId="1" applyFont="1" applyBorder="1">
      <alignment vertical="center"/>
    </xf>
    <xf numFmtId="38" fontId="0" fillId="0" borderId="4" xfId="1" applyFont="1" applyBorder="1">
      <alignment vertical="center"/>
    </xf>
    <xf numFmtId="38" fontId="0" fillId="0" borderId="5" xfId="1" applyFont="1" applyBorder="1">
      <alignment vertical="center"/>
    </xf>
    <xf numFmtId="38" fontId="0" fillId="0" borderId="8" xfId="1" applyFont="1" applyBorder="1">
      <alignment vertical="center"/>
    </xf>
    <xf numFmtId="38" fontId="0" fillId="0" borderId="0" xfId="1" applyFont="1" applyBorder="1">
      <alignment vertical="center"/>
    </xf>
    <xf numFmtId="38" fontId="0" fillId="0" borderId="9" xfId="1" applyFont="1" applyBorder="1">
      <alignment vertical="center"/>
    </xf>
    <xf numFmtId="0" fontId="0" fillId="0" borderId="8" xfId="0" applyBorder="1" applyAlignment="1">
      <alignment horizontal="center" vertical="center"/>
    </xf>
    <xf numFmtId="0" fontId="9" fillId="0" borderId="3" xfId="0" applyFont="1" applyBorder="1" applyAlignment="1">
      <alignment horizontal="left" vertical="center"/>
    </xf>
    <xf numFmtId="0" fontId="0" fillId="0" borderId="2" xfId="0" applyBorder="1" applyAlignment="1">
      <alignment horizontal="center" vertical="center"/>
    </xf>
    <xf numFmtId="0" fontId="0" fillId="0" borderId="3" xfId="0" applyBorder="1" applyAlignment="1">
      <alignment horizontal="center" vertical="center"/>
    </xf>
    <xf numFmtId="0" fontId="0" fillId="0" borderId="6" xfId="0" applyBorder="1" applyAlignment="1">
      <alignment horizontal="center" vertical="center"/>
    </xf>
    <xf numFmtId="0" fontId="10" fillId="0" borderId="0" xfId="2">
      <alignment vertical="center"/>
    </xf>
    <xf numFmtId="0" fontId="11" fillId="0" borderId="0" xfId="2" applyFont="1" applyAlignment="1">
      <alignment horizontal="center" vertical="center"/>
    </xf>
    <xf numFmtId="0" fontId="12" fillId="0" borderId="3" xfId="0" applyNumberFormat="1" applyFont="1" applyBorder="1">
      <alignment vertical="center"/>
    </xf>
    <xf numFmtId="0" fontId="12" fillId="0" borderId="4" xfId="0" applyNumberFormat="1" applyFont="1" applyBorder="1">
      <alignment vertical="center"/>
    </xf>
    <xf numFmtId="0" fontId="12" fillId="0" borderId="5" xfId="0" applyNumberFormat="1" applyFont="1" applyBorder="1">
      <alignment vertical="center"/>
    </xf>
    <xf numFmtId="0" fontId="12" fillId="0" borderId="8" xfId="0" applyNumberFormat="1" applyFont="1" applyBorder="1">
      <alignment vertical="center"/>
    </xf>
    <xf numFmtId="0" fontId="12" fillId="0" borderId="0" xfId="0" applyNumberFormat="1" applyFont="1" applyBorder="1">
      <alignment vertical="center"/>
    </xf>
    <xf numFmtId="0" fontId="12" fillId="0" borderId="9" xfId="0" applyNumberFormat="1" applyFont="1" applyBorder="1">
      <alignment vertical="center"/>
    </xf>
    <xf numFmtId="0" fontId="12" fillId="0" borderId="0" xfId="0" applyNumberFormat="1" applyFont="1" applyFill="1" applyBorder="1">
      <alignment vertical="center"/>
    </xf>
    <xf numFmtId="0" fontId="12" fillId="0" borderId="6" xfId="0" applyNumberFormat="1" applyFont="1" applyBorder="1">
      <alignment vertical="center"/>
    </xf>
    <xf numFmtId="0" fontId="12" fillId="0" borderId="1" xfId="0" applyNumberFormat="1" applyFont="1" applyBorder="1">
      <alignment vertical="center"/>
    </xf>
    <xf numFmtId="0" fontId="9" fillId="0" borderId="11" xfId="0" applyFont="1" applyBorder="1">
      <alignment vertical="center"/>
    </xf>
    <xf numFmtId="179" fontId="2" fillId="0" borderId="13" xfId="3" applyNumberFormat="1" applyFont="1" applyBorder="1">
      <alignment vertical="center"/>
    </xf>
    <xf numFmtId="179" fontId="2" fillId="0" borderId="2" xfId="3" applyNumberFormat="1" applyFont="1" applyBorder="1">
      <alignment vertical="center"/>
    </xf>
    <xf numFmtId="0" fontId="2" fillId="0" borderId="2" xfId="0" applyFont="1" applyBorder="1" applyAlignment="1">
      <alignment horizontal="center" vertical="center"/>
    </xf>
    <xf numFmtId="38" fontId="13" fillId="0" borderId="13" xfId="1" applyFont="1" applyFill="1" applyBorder="1">
      <alignment vertical="center"/>
    </xf>
    <xf numFmtId="0" fontId="13" fillId="0" borderId="15" xfId="0" applyFont="1" applyBorder="1">
      <alignment vertical="center"/>
    </xf>
    <xf numFmtId="177" fontId="0" fillId="0" borderId="13" xfId="0" applyNumberFormat="1" applyFill="1" applyBorder="1">
      <alignment vertical="center"/>
    </xf>
    <xf numFmtId="177" fontId="0" fillId="0" borderId="14" xfId="0" applyNumberFormat="1" applyFill="1" applyBorder="1">
      <alignment vertical="center"/>
    </xf>
    <xf numFmtId="177" fontId="0" fillId="0" borderId="15" xfId="0" applyNumberFormat="1" applyFill="1" applyBorder="1">
      <alignment vertical="center"/>
    </xf>
    <xf numFmtId="9" fontId="2" fillId="0" borderId="0" xfId="0" applyNumberFormat="1" applyFont="1" applyBorder="1">
      <alignment vertical="center"/>
    </xf>
    <xf numFmtId="9" fontId="2" fillId="0" borderId="14" xfId="0" applyNumberFormat="1" applyFont="1" applyBorder="1">
      <alignment vertical="center"/>
    </xf>
    <xf numFmtId="9" fontId="2" fillId="0" borderId="15" xfId="0" applyNumberFormat="1" applyFont="1" applyBorder="1">
      <alignment vertical="center"/>
    </xf>
    <xf numFmtId="9" fontId="2" fillId="0" borderId="13" xfId="3" applyFont="1" applyBorder="1">
      <alignment vertical="center"/>
    </xf>
    <xf numFmtId="9" fontId="2" fillId="0" borderId="14" xfId="3" applyFont="1" applyBorder="1">
      <alignment vertical="center"/>
    </xf>
    <xf numFmtId="9" fontId="2" fillId="0" borderId="15" xfId="3" applyFont="1" applyBorder="1">
      <alignment vertical="center"/>
    </xf>
    <xf numFmtId="9" fontId="2" fillId="0" borderId="13" xfId="0" applyNumberFormat="1" applyFont="1" applyBorder="1">
      <alignment vertical="center"/>
    </xf>
    <xf numFmtId="0" fontId="12" fillId="3" borderId="9" xfId="0" applyNumberFormat="1" applyFont="1" applyFill="1" applyBorder="1">
      <alignment vertical="center"/>
    </xf>
    <xf numFmtId="38" fontId="0" fillId="0" borderId="13" xfId="0" applyNumberFormat="1" applyBorder="1">
      <alignment vertical="center"/>
    </xf>
    <xf numFmtId="38" fontId="0" fillId="0" borderId="14" xfId="0" applyNumberFormat="1" applyBorder="1">
      <alignment vertical="center"/>
    </xf>
    <xf numFmtId="38" fontId="0" fillId="0" borderId="15" xfId="0" applyNumberFormat="1" applyBorder="1">
      <alignment vertical="center"/>
    </xf>
    <xf numFmtId="0" fontId="10" fillId="0" borderId="0" xfId="2" applyAlignment="1">
      <alignment vertical="center"/>
    </xf>
    <xf numFmtId="0" fontId="12" fillId="4" borderId="9" xfId="0" applyNumberFormat="1" applyFont="1" applyFill="1" applyBorder="1">
      <alignment vertical="center"/>
    </xf>
    <xf numFmtId="0" fontId="0" fillId="0" borderId="0" xfId="0" applyAlignment="1">
      <alignment vertical="center"/>
    </xf>
    <xf numFmtId="0" fontId="10" fillId="0" borderId="0" xfId="2" applyAlignment="1">
      <alignment vertical="center"/>
    </xf>
    <xf numFmtId="0" fontId="0" fillId="0" borderId="0" xfId="0" applyAlignment="1">
      <alignment vertical="center"/>
    </xf>
    <xf numFmtId="0" fontId="12" fillId="4" borderId="7" xfId="0" applyNumberFormat="1" applyFont="1" applyFill="1" applyBorder="1">
      <alignment vertical="center"/>
    </xf>
    <xf numFmtId="0" fontId="2" fillId="0" borderId="13" xfId="0" applyFont="1" applyBorder="1" applyAlignment="1">
      <alignment horizontal="center" vertical="center"/>
    </xf>
    <xf numFmtId="0" fontId="2" fillId="0" borderId="14" xfId="0" applyFont="1" applyBorder="1" applyAlignment="1">
      <alignment horizontal="center" vertical="center"/>
    </xf>
    <xf numFmtId="0" fontId="2" fillId="0" borderId="15" xfId="0" applyFont="1" applyBorder="1" applyAlignment="1">
      <alignment horizontal="center" vertical="center"/>
    </xf>
    <xf numFmtId="177" fontId="0" fillId="0" borderId="8" xfId="0" applyNumberFormat="1" applyBorder="1" applyAlignment="1">
      <alignment vertical="center"/>
    </xf>
    <xf numFmtId="0" fontId="0" fillId="0" borderId="0" xfId="0" applyAlignment="1">
      <alignment vertical="center"/>
    </xf>
    <xf numFmtId="177" fontId="14" fillId="0" borderId="8" xfId="0" applyNumberFormat="1" applyFont="1" applyBorder="1" applyAlignment="1">
      <alignment vertical="center"/>
    </xf>
    <xf numFmtId="0" fontId="15" fillId="0" borderId="0" xfId="0" applyFont="1" applyAlignment="1">
      <alignment vertical="center"/>
    </xf>
    <xf numFmtId="0" fontId="0" fillId="0" borderId="8" xfId="0" applyBorder="1" applyAlignment="1">
      <alignment vertical="center"/>
    </xf>
    <xf numFmtId="0" fontId="2" fillId="0" borderId="8" xfId="0" applyFont="1" applyBorder="1" applyAlignment="1">
      <alignment horizontal="center" vertical="center"/>
    </xf>
    <xf numFmtId="0" fontId="2" fillId="0" borderId="9" xfId="0" applyFont="1" applyBorder="1" applyAlignment="1">
      <alignment horizontal="center" vertical="center"/>
    </xf>
    <xf numFmtId="0" fontId="2" fillId="0" borderId="3" xfId="0" applyFont="1" applyBorder="1" applyAlignment="1">
      <alignment horizontal="center" vertical="center"/>
    </xf>
    <xf numFmtId="0" fontId="2" fillId="0" borderId="5" xfId="0" applyFont="1" applyBorder="1" applyAlignment="1">
      <alignment horizontal="center" vertical="center"/>
    </xf>
    <xf numFmtId="0" fontId="0" fillId="0" borderId="13" xfId="0" applyBorder="1" applyAlignment="1">
      <alignment horizontal="center" vertical="center"/>
    </xf>
    <xf numFmtId="0" fontId="0" fillId="0" borderId="14" xfId="0" applyBorder="1" applyAlignment="1">
      <alignment horizontal="center" vertical="center"/>
    </xf>
    <xf numFmtId="0" fontId="0" fillId="0" borderId="15" xfId="0" applyBorder="1" applyAlignment="1">
      <alignment horizontal="center" vertical="center"/>
    </xf>
    <xf numFmtId="177" fontId="0" fillId="0" borderId="8" xfId="0" applyNumberFormat="1" applyBorder="1" applyAlignment="1">
      <alignment horizontal="left" vertical="center"/>
    </xf>
    <xf numFmtId="0" fontId="0" fillId="0" borderId="0" xfId="0" applyAlignment="1">
      <alignment horizontal="left" vertical="center"/>
    </xf>
    <xf numFmtId="0" fontId="10" fillId="0" borderId="0" xfId="2" applyAlignment="1">
      <alignment vertical="center"/>
    </xf>
    <xf numFmtId="0" fontId="10" fillId="0" borderId="0" xfId="2">
      <alignment vertical="center"/>
    </xf>
    <xf numFmtId="0" fontId="0" fillId="0" borderId="0" xfId="0">
      <alignment vertical="center"/>
    </xf>
    <xf numFmtId="0" fontId="10" fillId="0" borderId="0" xfId="2" applyAlignment="1">
      <alignment horizontal="left" vertical="top" wrapText="1"/>
    </xf>
    <xf numFmtId="0" fontId="10" fillId="0" borderId="0" xfId="2" applyAlignment="1">
      <alignment horizontal="left" vertical="top"/>
    </xf>
    <xf numFmtId="0" fontId="10" fillId="0" borderId="0" xfId="2" applyAlignment="1">
      <alignment vertical="top" wrapText="1"/>
    </xf>
    <xf numFmtId="0" fontId="10" fillId="0" borderId="0" xfId="2" applyAlignment="1">
      <alignment vertical="top"/>
    </xf>
    <xf numFmtId="56" fontId="10" fillId="0" borderId="0" xfId="2" applyNumberFormat="1" applyAlignment="1">
      <alignment vertical="center"/>
    </xf>
    <xf numFmtId="0" fontId="12" fillId="0" borderId="3" xfId="0" applyFont="1" applyBorder="1">
      <alignment vertical="center"/>
    </xf>
    <xf numFmtId="0" fontId="12" fillId="0" borderId="4" xfId="0" applyFont="1" applyBorder="1">
      <alignment vertical="center"/>
    </xf>
    <xf numFmtId="0" fontId="12" fillId="0" borderId="8" xfId="0" applyFont="1" applyBorder="1">
      <alignment vertical="center"/>
    </xf>
    <xf numFmtId="0" fontId="0" fillId="0" borderId="0" xfId="0">
      <alignment vertical="center"/>
    </xf>
    <xf numFmtId="0" fontId="2" fillId="0" borderId="0" xfId="0" applyFont="1">
      <alignment vertical="center"/>
    </xf>
    <xf numFmtId="0" fontId="0" fillId="0" borderId="1" xfId="0" applyBorder="1">
      <alignment vertical="center"/>
    </xf>
    <xf numFmtId="0" fontId="0" fillId="0" borderId="9" xfId="0" applyBorder="1">
      <alignment vertical="center"/>
    </xf>
    <xf numFmtId="176" fontId="0" fillId="0" borderId="12" xfId="0" applyNumberFormat="1" applyBorder="1">
      <alignment vertical="center"/>
    </xf>
    <xf numFmtId="176" fontId="0" fillId="0" borderId="11" xfId="0" applyNumberFormat="1" applyBorder="1">
      <alignment vertical="center"/>
    </xf>
    <xf numFmtId="0" fontId="2" fillId="0" borderId="9" xfId="0" applyFont="1" applyBorder="1">
      <alignment vertical="center"/>
    </xf>
    <xf numFmtId="0" fontId="0" fillId="0" borderId="8" xfId="0" applyBorder="1">
      <alignment vertical="center"/>
    </xf>
    <xf numFmtId="0" fontId="0" fillId="0" borderId="6" xfId="0" applyBorder="1">
      <alignment vertical="center"/>
    </xf>
    <xf numFmtId="0" fontId="0" fillId="0" borderId="7" xfId="0" applyBorder="1">
      <alignment vertical="center"/>
    </xf>
    <xf numFmtId="0" fontId="0" fillId="0" borderId="2" xfId="0" applyBorder="1">
      <alignment vertical="center"/>
    </xf>
    <xf numFmtId="0" fontId="2" fillId="0" borderId="13" xfId="0" applyFont="1" applyBorder="1">
      <alignment vertical="center"/>
    </xf>
    <xf numFmtId="0" fontId="2" fillId="0" borderId="14" xfId="0" applyFont="1" applyBorder="1">
      <alignment vertical="center"/>
    </xf>
    <xf numFmtId="0" fontId="2" fillId="0" borderId="15" xfId="0" applyFont="1" applyBorder="1">
      <alignment vertical="center"/>
    </xf>
    <xf numFmtId="0" fontId="2" fillId="0" borderId="4" xfId="0" applyFont="1" applyBorder="1">
      <alignment vertical="center"/>
    </xf>
    <xf numFmtId="0" fontId="2" fillId="0" borderId="3" xfId="0" applyFont="1" applyBorder="1">
      <alignment vertical="center"/>
    </xf>
    <xf numFmtId="0" fontId="2" fillId="0" borderId="5" xfId="0" applyFont="1" applyBorder="1">
      <alignment vertical="center"/>
    </xf>
    <xf numFmtId="38" fontId="0" fillId="0" borderId="14" xfId="0" applyNumberFormat="1" applyBorder="1">
      <alignment vertical="center"/>
    </xf>
    <xf numFmtId="38" fontId="0" fillId="0" borderId="15" xfId="0" applyNumberFormat="1" applyBorder="1">
      <alignment vertical="center"/>
    </xf>
    <xf numFmtId="176" fontId="0" fillId="0" borderId="10" xfId="0" applyNumberFormat="1" applyBorder="1">
      <alignment vertical="center"/>
    </xf>
    <xf numFmtId="0" fontId="2" fillId="0" borderId="10" xfId="0" applyFont="1" applyBorder="1">
      <alignment vertical="center"/>
    </xf>
    <xf numFmtId="0" fontId="2" fillId="0" borderId="4" xfId="0" applyFont="1" applyBorder="1" applyAlignment="1">
      <alignment horizontal="left" vertical="center"/>
    </xf>
    <xf numFmtId="0" fontId="2" fillId="0" borderId="5" xfId="0" applyFont="1" applyBorder="1" applyAlignment="1">
      <alignment horizontal="left" vertical="center"/>
    </xf>
    <xf numFmtId="0" fontId="2" fillId="0" borderId="11" xfId="0" applyFont="1" applyBorder="1">
      <alignment vertical="center"/>
    </xf>
    <xf numFmtId="0" fontId="3" fillId="0" borderId="2" xfId="0" applyFont="1" applyBorder="1">
      <alignment vertical="center"/>
    </xf>
    <xf numFmtId="178" fontId="0" fillId="0" borderId="0" xfId="0" applyNumberFormat="1">
      <alignment vertical="center"/>
    </xf>
    <xf numFmtId="38" fontId="0" fillId="0" borderId="3" xfId="1" applyFont="1" applyBorder="1">
      <alignment vertical="center"/>
    </xf>
    <xf numFmtId="38" fontId="0" fillId="0" borderId="4" xfId="1" applyFont="1" applyBorder="1">
      <alignment vertical="center"/>
    </xf>
    <xf numFmtId="38" fontId="0" fillId="0" borderId="5" xfId="1" applyFont="1" applyBorder="1">
      <alignment vertical="center"/>
    </xf>
    <xf numFmtId="38" fontId="0" fillId="0" borderId="8" xfId="1" applyFont="1" applyBorder="1">
      <alignment vertical="center"/>
    </xf>
    <xf numFmtId="38" fontId="0" fillId="0" borderId="0" xfId="1" applyFont="1" applyBorder="1">
      <alignment vertical="center"/>
    </xf>
    <xf numFmtId="38" fontId="0" fillId="0" borderId="9" xfId="1" applyFont="1" applyBorder="1">
      <alignment vertical="center"/>
    </xf>
    <xf numFmtId="0" fontId="0" fillId="0" borderId="8" xfId="0" applyBorder="1" applyAlignment="1">
      <alignment horizontal="center" vertical="center"/>
    </xf>
    <xf numFmtId="0" fontId="9" fillId="0" borderId="3" xfId="0" applyFont="1" applyBorder="1" applyAlignment="1">
      <alignment horizontal="left" vertical="center"/>
    </xf>
    <xf numFmtId="0" fontId="0" fillId="0" borderId="2" xfId="0" applyBorder="1" applyAlignment="1">
      <alignment horizontal="center" vertical="center"/>
    </xf>
    <xf numFmtId="0" fontId="0" fillId="0" borderId="3" xfId="0" applyBorder="1" applyAlignment="1">
      <alignment horizontal="center" vertical="center"/>
    </xf>
    <xf numFmtId="0" fontId="0" fillId="0" borderId="6" xfId="0" applyBorder="1" applyAlignment="1">
      <alignment horizontal="center" vertical="center"/>
    </xf>
    <xf numFmtId="0" fontId="9" fillId="0" borderId="11" xfId="0" applyFont="1" applyBorder="1">
      <alignment vertical="center"/>
    </xf>
    <xf numFmtId="179" fontId="2" fillId="0" borderId="13" xfId="3" applyNumberFormat="1" applyFont="1" applyBorder="1">
      <alignment vertical="center"/>
    </xf>
    <xf numFmtId="179" fontId="2" fillId="0" borderId="2" xfId="3" applyNumberFormat="1" applyFont="1" applyBorder="1">
      <alignment vertical="center"/>
    </xf>
    <xf numFmtId="0" fontId="2" fillId="0" borderId="2" xfId="0" applyFont="1" applyBorder="1" applyAlignment="1">
      <alignment horizontal="center" vertical="center"/>
    </xf>
    <xf numFmtId="38" fontId="13" fillId="0" borderId="13" xfId="1" applyFont="1" applyFill="1" applyBorder="1">
      <alignment vertical="center"/>
    </xf>
    <xf numFmtId="0" fontId="13" fillId="0" borderId="15" xfId="0" applyFont="1" applyBorder="1">
      <alignment vertical="center"/>
    </xf>
    <xf numFmtId="9" fontId="2" fillId="0" borderId="14" xfId="0" applyNumberFormat="1" applyFont="1" applyBorder="1">
      <alignment vertical="center"/>
    </xf>
    <xf numFmtId="9" fontId="2" fillId="0" borderId="15" xfId="0" applyNumberFormat="1" applyFont="1" applyBorder="1">
      <alignment vertical="center"/>
    </xf>
    <xf numFmtId="9" fontId="2" fillId="0" borderId="13" xfId="3" applyFont="1" applyBorder="1">
      <alignment vertical="center"/>
    </xf>
    <xf numFmtId="9" fontId="2" fillId="0" borderId="14" xfId="3" applyFont="1" applyBorder="1">
      <alignment vertical="center"/>
    </xf>
    <xf numFmtId="9" fontId="2" fillId="0" borderId="15" xfId="3" applyFont="1" applyBorder="1">
      <alignment vertical="center"/>
    </xf>
    <xf numFmtId="9" fontId="2" fillId="0" borderId="13" xfId="0" applyNumberFormat="1" applyFont="1" applyBorder="1">
      <alignment vertical="center"/>
    </xf>
    <xf numFmtId="38" fontId="0" fillId="0" borderId="13" xfId="0" applyNumberFormat="1" applyBorder="1">
      <alignment vertical="center"/>
    </xf>
    <xf numFmtId="0" fontId="12" fillId="0" borderId="0" xfId="0" applyFont="1">
      <alignment vertical="center"/>
    </xf>
    <xf numFmtId="0" fontId="12" fillId="0" borderId="9" xfId="0" applyFont="1" applyBorder="1">
      <alignment vertical="center"/>
    </xf>
    <xf numFmtId="0" fontId="12" fillId="3" borderId="9" xfId="0" applyFont="1" applyFill="1" applyBorder="1">
      <alignment vertical="center"/>
    </xf>
    <xf numFmtId="0" fontId="12" fillId="0" borderId="6" xfId="0" applyFont="1" applyBorder="1">
      <alignment vertical="center"/>
    </xf>
    <xf numFmtId="0" fontId="12" fillId="0" borderId="1" xfId="0" applyFont="1" applyBorder="1">
      <alignment vertical="center"/>
    </xf>
    <xf numFmtId="0" fontId="12" fillId="0" borderId="7" xfId="0" applyFont="1" applyBorder="1">
      <alignment vertical="center"/>
    </xf>
    <xf numFmtId="177" fontId="0" fillId="0" borderId="13" xfId="0" applyNumberFormat="1" applyBorder="1">
      <alignment vertical="center"/>
    </xf>
    <xf numFmtId="9" fontId="2" fillId="0" borderId="0" xfId="0" applyNumberFormat="1" applyFont="1">
      <alignment vertical="center"/>
    </xf>
    <xf numFmtId="0" fontId="12" fillId="4" borderId="5" xfId="0" applyFont="1" applyFill="1" applyBorder="1">
      <alignment vertical="center"/>
    </xf>
    <xf numFmtId="0" fontId="12" fillId="4" borderId="9" xfId="0" applyFont="1" applyFill="1" applyBorder="1">
      <alignment vertical="center"/>
    </xf>
  </cellXfs>
  <cellStyles count="4">
    <cellStyle name="パーセント" xfId="3" builtinId="5"/>
    <cellStyle name="桁区切り" xfId="1" builtinId="6"/>
    <cellStyle name="標準" xfId="0" builtinId="0"/>
    <cellStyle name="標準 2" xfId="2" xr:uid="{CD78C7D8-3A45-4776-9D09-8317F161085B}"/>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9" Type="http://schemas.openxmlformats.org/officeDocument/2006/relationships/image" Target="../media/image39.png"/><Relationship Id="rId3" Type="http://schemas.openxmlformats.org/officeDocument/2006/relationships/image" Target="../media/image3.png"/><Relationship Id="rId21" Type="http://schemas.openxmlformats.org/officeDocument/2006/relationships/image" Target="../media/image21.png"/><Relationship Id="rId34" Type="http://schemas.openxmlformats.org/officeDocument/2006/relationships/image" Target="../media/image34.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25.png"/><Relationship Id="rId33" Type="http://schemas.openxmlformats.org/officeDocument/2006/relationships/image" Target="../media/image33.png"/><Relationship Id="rId38" Type="http://schemas.openxmlformats.org/officeDocument/2006/relationships/image" Target="../media/image38.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24.png"/><Relationship Id="rId32" Type="http://schemas.openxmlformats.org/officeDocument/2006/relationships/image" Target="../media/image32.png"/><Relationship Id="rId37" Type="http://schemas.openxmlformats.org/officeDocument/2006/relationships/image" Target="../media/image37.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36" Type="http://schemas.openxmlformats.org/officeDocument/2006/relationships/image" Target="../media/image36.png"/><Relationship Id="rId10" Type="http://schemas.openxmlformats.org/officeDocument/2006/relationships/image" Target="../media/image10.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35" Type="http://schemas.openxmlformats.org/officeDocument/2006/relationships/image" Target="../media/image35.png"/></Relationships>
</file>

<file path=xl/drawings/_rels/drawing2.xml.rels><?xml version="1.0" encoding="UTF-8" standalone="yes"?>
<Relationships xmlns="http://schemas.openxmlformats.org/package/2006/relationships"><Relationship Id="rId1" Type="http://schemas.openxmlformats.org/officeDocument/2006/relationships/image" Target="../media/image40.png"/></Relationships>
</file>

<file path=xl/drawings/drawing1.xml><?xml version="1.0" encoding="utf-8"?>
<xdr:wsDr xmlns:xdr="http://schemas.openxmlformats.org/drawingml/2006/spreadsheetDrawing" xmlns:a="http://schemas.openxmlformats.org/drawingml/2006/main">
  <xdr:twoCellAnchor editAs="oneCell">
    <xdr:from>
      <xdr:col>8</xdr:col>
      <xdr:colOff>601980</xdr:colOff>
      <xdr:row>13</xdr:row>
      <xdr:rowOff>76200</xdr:rowOff>
    </xdr:from>
    <xdr:to>
      <xdr:col>9</xdr:col>
      <xdr:colOff>510540</xdr:colOff>
      <xdr:row>18</xdr:row>
      <xdr:rowOff>99060</xdr:rowOff>
    </xdr:to>
    <xdr:sp macro="" textlink="">
      <xdr:nvSpPr>
        <xdr:cNvPr id="2" name="正方形/長方形 2">
          <a:extLst>
            <a:ext uri="{FF2B5EF4-FFF2-40B4-BE49-F238E27FC236}">
              <a16:creationId xmlns:a16="http://schemas.microsoft.com/office/drawing/2014/main" id="{807E1551-A7FE-4B2B-8BD2-1A9EEA7DC199}"/>
            </a:ext>
          </a:extLst>
        </xdr:cNvPr>
        <xdr:cNvSpPr>
          <a:spLocks noChangeArrowheads="1"/>
        </xdr:cNvSpPr>
      </xdr:nvSpPr>
      <xdr:spPr bwMode="auto">
        <a:xfrm rot="856518">
          <a:off x="5364480" y="2453640"/>
          <a:ext cx="525780" cy="937260"/>
        </a:xfrm>
        <a:prstGeom prst="rect">
          <a:avLst/>
        </a:prstGeom>
        <a:noFill/>
        <a:ln>
          <a:noFill/>
        </a:ln>
      </xdr:spPr>
      <xdr:txBody>
        <a:bodyPr vertOverflow="clip" wrap="square" lIns="18288" tIns="0" rIns="0" bIns="0" anchor="t" upright="1"/>
        <a:lstStyle/>
        <a:p>
          <a:pPr algn="ctr" rtl="0">
            <a:defRPr sz="1000"/>
          </a:pPr>
          <a:endParaRPr lang="ja-JP" altLang="en-US"/>
        </a:p>
      </xdr:txBody>
    </xdr:sp>
    <xdr:clientData/>
  </xdr:twoCellAnchor>
  <xdr:oneCellAnchor>
    <xdr:from>
      <xdr:col>10</xdr:col>
      <xdr:colOff>45720</xdr:colOff>
      <xdr:row>60</xdr:row>
      <xdr:rowOff>106680</xdr:rowOff>
    </xdr:from>
    <xdr:ext cx="20848" cy="209085"/>
    <xdr:sp macro="" textlink="">
      <xdr:nvSpPr>
        <xdr:cNvPr id="3" name="正方形/長方形 7">
          <a:extLst>
            <a:ext uri="{FF2B5EF4-FFF2-40B4-BE49-F238E27FC236}">
              <a16:creationId xmlns:a16="http://schemas.microsoft.com/office/drawing/2014/main" id="{ECC4C193-ADB4-470E-8B1A-3CF12632E866}"/>
            </a:ext>
          </a:extLst>
        </xdr:cNvPr>
        <xdr:cNvSpPr>
          <a:spLocks noChangeArrowheads="1"/>
        </xdr:cNvSpPr>
      </xdr:nvSpPr>
      <xdr:spPr bwMode="auto">
        <a:xfrm>
          <a:off x="6042660" y="1107948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31</xdr:row>
      <xdr:rowOff>30480</xdr:rowOff>
    </xdr:from>
    <xdr:ext cx="20848" cy="209085"/>
    <xdr:sp macro="" textlink="">
      <xdr:nvSpPr>
        <xdr:cNvPr id="4" name="正方形/長方形 1">
          <a:extLst>
            <a:ext uri="{FF2B5EF4-FFF2-40B4-BE49-F238E27FC236}">
              <a16:creationId xmlns:a16="http://schemas.microsoft.com/office/drawing/2014/main" id="{CE595B1E-BDDB-4D34-AC4E-9F805EDA7964}"/>
            </a:ext>
          </a:extLst>
        </xdr:cNvPr>
        <xdr:cNvSpPr>
          <a:spLocks noChangeArrowheads="1"/>
        </xdr:cNvSpPr>
      </xdr:nvSpPr>
      <xdr:spPr bwMode="auto">
        <a:xfrm>
          <a:off x="6263640" y="569976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13</xdr:col>
      <xdr:colOff>327660</xdr:colOff>
      <xdr:row>77</xdr:row>
      <xdr:rowOff>68580</xdr:rowOff>
    </xdr:from>
    <xdr:ext cx="18531" cy="156518"/>
    <xdr:sp macro="" textlink="">
      <xdr:nvSpPr>
        <xdr:cNvPr id="5" name="正方形/長方形 3">
          <a:extLst>
            <a:ext uri="{FF2B5EF4-FFF2-40B4-BE49-F238E27FC236}">
              <a16:creationId xmlns:a16="http://schemas.microsoft.com/office/drawing/2014/main" id="{41017E77-4AFF-481C-8F70-7DF0B0D8F7AD}"/>
            </a:ext>
          </a:extLst>
        </xdr:cNvPr>
        <xdr:cNvSpPr>
          <a:spLocks noChangeArrowheads="1"/>
        </xdr:cNvSpPr>
      </xdr:nvSpPr>
      <xdr:spPr bwMode="auto">
        <a:xfrm>
          <a:off x="8176260" y="1415034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6</xdr:col>
      <xdr:colOff>304800</xdr:colOff>
      <xdr:row>136</xdr:row>
      <xdr:rowOff>175260</xdr:rowOff>
    </xdr:from>
    <xdr:ext cx="20848" cy="209122"/>
    <xdr:sp macro="" textlink="">
      <xdr:nvSpPr>
        <xdr:cNvPr id="6" name="正方形/長方形 5">
          <a:extLst>
            <a:ext uri="{FF2B5EF4-FFF2-40B4-BE49-F238E27FC236}">
              <a16:creationId xmlns:a16="http://schemas.microsoft.com/office/drawing/2014/main" id="{2B7F2513-716F-4657-AD2B-EB6DA7A3F7D6}"/>
            </a:ext>
          </a:extLst>
        </xdr:cNvPr>
        <xdr:cNvSpPr>
          <a:spLocks noChangeArrowheads="1"/>
        </xdr:cNvSpPr>
      </xdr:nvSpPr>
      <xdr:spPr bwMode="auto">
        <a:xfrm>
          <a:off x="3832860" y="25046940"/>
          <a:ext cx="20848" cy="209122"/>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7</xdr:col>
      <xdr:colOff>198120</xdr:colOff>
      <xdr:row>135</xdr:row>
      <xdr:rowOff>30480</xdr:rowOff>
    </xdr:from>
    <xdr:ext cx="20848" cy="209085"/>
    <xdr:sp macro="" textlink="">
      <xdr:nvSpPr>
        <xdr:cNvPr id="7" name="正方形/長方形 6">
          <a:extLst>
            <a:ext uri="{FF2B5EF4-FFF2-40B4-BE49-F238E27FC236}">
              <a16:creationId xmlns:a16="http://schemas.microsoft.com/office/drawing/2014/main" id="{AC6F7D77-18C6-42A1-8C11-9E4D13BC71C5}"/>
            </a:ext>
          </a:extLst>
        </xdr:cNvPr>
        <xdr:cNvSpPr>
          <a:spLocks noChangeArrowheads="1"/>
        </xdr:cNvSpPr>
      </xdr:nvSpPr>
      <xdr:spPr bwMode="auto">
        <a:xfrm>
          <a:off x="4343400" y="2471928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7</xdr:col>
      <xdr:colOff>612866</xdr:colOff>
      <xdr:row>134</xdr:row>
      <xdr:rowOff>22860</xdr:rowOff>
    </xdr:from>
    <xdr:ext cx="18531" cy="156518"/>
    <xdr:sp macro="" textlink="">
      <xdr:nvSpPr>
        <xdr:cNvPr id="8" name="正方形/長方形 14">
          <a:extLst>
            <a:ext uri="{FF2B5EF4-FFF2-40B4-BE49-F238E27FC236}">
              <a16:creationId xmlns:a16="http://schemas.microsoft.com/office/drawing/2014/main" id="{9892F898-5CE1-4B94-8A9A-D905175BF9CC}"/>
            </a:ext>
          </a:extLst>
        </xdr:cNvPr>
        <xdr:cNvSpPr>
          <a:spLocks noChangeArrowheads="1"/>
        </xdr:cNvSpPr>
      </xdr:nvSpPr>
      <xdr:spPr bwMode="auto">
        <a:xfrm>
          <a:off x="4758146" y="2452878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8</xdr:col>
      <xdr:colOff>144780</xdr:colOff>
      <xdr:row>105</xdr:row>
      <xdr:rowOff>22860</xdr:rowOff>
    </xdr:from>
    <xdr:ext cx="18531" cy="201237"/>
    <xdr:sp macro="" textlink="">
      <xdr:nvSpPr>
        <xdr:cNvPr id="9" name="正方形/長方形 17">
          <a:extLst>
            <a:ext uri="{FF2B5EF4-FFF2-40B4-BE49-F238E27FC236}">
              <a16:creationId xmlns:a16="http://schemas.microsoft.com/office/drawing/2014/main" id="{845B2ED7-55D0-4FB8-8528-7E037606B9DA}"/>
            </a:ext>
          </a:extLst>
        </xdr:cNvPr>
        <xdr:cNvSpPr>
          <a:spLocks noChangeArrowheads="1"/>
        </xdr:cNvSpPr>
      </xdr:nvSpPr>
      <xdr:spPr bwMode="auto">
        <a:xfrm>
          <a:off x="4907280" y="19225260"/>
          <a:ext cx="18531" cy="201237"/>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342900</xdr:colOff>
      <xdr:row>102</xdr:row>
      <xdr:rowOff>175260</xdr:rowOff>
    </xdr:from>
    <xdr:ext cx="20848" cy="210820"/>
    <xdr:sp macro="" textlink="">
      <xdr:nvSpPr>
        <xdr:cNvPr id="10" name="正方形/長方形 10">
          <a:extLst>
            <a:ext uri="{FF2B5EF4-FFF2-40B4-BE49-F238E27FC236}">
              <a16:creationId xmlns:a16="http://schemas.microsoft.com/office/drawing/2014/main" id="{CA04D5F8-3EEC-48D4-949D-50B446FF53AD}"/>
            </a:ext>
          </a:extLst>
        </xdr:cNvPr>
        <xdr:cNvSpPr>
          <a:spLocks noChangeArrowheads="1"/>
        </xdr:cNvSpPr>
      </xdr:nvSpPr>
      <xdr:spPr bwMode="auto">
        <a:xfrm>
          <a:off x="5722620" y="18829020"/>
          <a:ext cx="20848"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449580</xdr:colOff>
      <xdr:row>178</xdr:row>
      <xdr:rowOff>144780</xdr:rowOff>
    </xdr:from>
    <xdr:ext cx="18531" cy="210820"/>
    <xdr:sp macro="" textlink="">
      <xdr:nvSpPr>
        <xdr:cNvPr id="11" name="正方形/長方形 22">
          <a:extLst>
            <a:ext uri="{FF2B5EF4-FFF2-40B4-BE49-F238E27FC236}">
              <a16:creationId xmlns:a16="http://schemas.microsoft.com/office/drawing/2014/main" id="{F322E9FD-AF18-42EC-BDF1-A035AE634F9B}"/>
            </a:ext>
          </a:extLst>
        </xdr:cNvPr>
        <xdr:cNvSpPr>
          <a:spLocks noChangeArrowheads="1"/>
        </xdr:cNvSpPr>
      </xdr:nvSpPr>
      <xdr:spPr bwMode="auto">
        <a:xfrm>
          <a:off x="7680960" y="32697420"/>
          <a:ext cx="18531"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15</xdr:col>
      <xdr:colOff>480060</xdr:colOff>
      <xdr:row>180</xdr:row>
      <xdr:rowOff>22860</xdr:rowOff>
    </xdr:from>
    <xdr:ext cx="18531" cy="156518"/>
    <xdr:sp macro="" textlink="">
      <xdr:nvSpPr>
        <xdr:cNvPr id="12" name="正方形/長方形 23">
          <a:extLst>
            <a:ext uri="{FF2B5EF4-FFF2-40B4-BE49-F238E27FC236}">
              <a16:creationId xmlns:a16="http://schemas.microsoft.com/office/drawing/2014/main" id="{93D0F979-B7B7-473C-BEDD-461D0DFE7B18}"/>
            </a:ext>
          </a:extLst>
        </xdr:cNvPr>
        <xdr:cNvSpPr>
          <a:spLocks noChangeArrowheads="1"/>
        </xdr:cNvSpPr>
      </xdr:nvSpPr>
      <xdr:spPr bwMode="auto">
        <a:xfrm>
          <a:off x="9563100" y="3294126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15</xdr:col>
      <xdr:colOff>190500</xdr:colOff>
      <xdr:row>223</xdr:row>
      <xdr:rowOff>68580</xdr:rowOff>
    </xdr:from>
    <xdr:ext cx="20848" cy="209122"/>
    <xdr:sp macro="" textlink="">
      <xdr:nvSpPr>
        <xdr:cNvPr id="13" name="正方形/長方形 27">
          <a:extLst>
            <a:ext uri="{FF2B5EF4-FFF2-40B4-BE49-F238E27FC236}">
              <a16:creationId xmlns:a16="http://schemas.microsoft.com/office/drawing/2014/main" id="{088E49E8-0FCF-4541-A2CA-2092E9D97F4B}"/>
            </a:ext>
          </a:extLst>
        </xdr:cNvPr>
        <xdr:cNvSpPr>
          <a:spLocks noChangeArrowheads="1"/>
        </xdr:cNvSpPr>
      </xdr:nvSpPr>
      <xdr:spPr bwMode="auto">
        <a:xfrm>
          <a:off x="9273540" y="40850820"/>
          <a:ext cx="20848" cy="209122"/>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8</xdr:col>
      <xdr:colOff>381000</xdr:colOff>
      <xdr:row>274</xdr:row>
      <xdr:rowOff>175260</xdr:rowOff>
    </xdr:from>
    <xdr:ext cx="20848" cy="210384"/>
    <xdr:sp macro="" textlink="">
      <xdr:nvSpPr>
        <xdr:cNvPr id="14" name="正方形/長方形 9">
          <a:extLst>
            <a:ext uri="{FF2B5EF4-FFF2-40B4-BE49-F238E27FC236}">
              <a16:creationId xmlns:a16="http://schemas.microsoft.com/office/drawing/2014/main" id="{4610F084-7BC8-4D8E-AB60-5F79A24F2250}"/>
            </a:ext>
          </a:extLst>
        </xdr:cNvPr>
        <xdr:cNvSpPr>
          <a:spLocks noChangeArrowheads="1"/>
        </xdr:cNvSpPr>
      </xdr:nvSpPr>
      <xdr:spPr bwMode="auto">
        <a:xfrm>
          <a:off x="5143500" y="50284380"/>
          <a:ext cx="20848" cy="210384"/>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144780</xdr:colOff>
      <xdr:row>266</xdr:row>
      <xdr:rowOff>175260</xdr:rowOff>
    </xdr:from>
    <xdr:ext cx="18531" cy="210820"/>
    <xdr:sp macro="" textlink="">
      <xdr:nvSpPr>
        <xdr:cNvPr id="15" name="正方形/長方形 11">
          <a:extLst>
            <a:ext uri="{FF2B5EF4-FFF2-40B4-BE49-F238E27FC236}">
              <a16:creationId xmlns:a16="http://schemas.microsoft.com/office/drawing/2014/main" id="{DE5FD452-1484-4D6C-8D9B-B8BB18808C89}"/>
            </a:ext>
          </a:extLst>
        </xdr:cNvPr>
        <xdr:cNvSpPr>
          <a:spLocks noChangeArrowheads="1"/>
        </xdr:cNvSpPr>
      </xdr:nvSpPr>
      <xdr:spPr bwMode="auto">
        <a:xfrm>
          <a:off x="7376160" y="48821340"/>
          <a:ext cx="18531"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612866</xdr:colOff>
      <xdr:row>314</xdr:row>
      <xdr:rowOff>68580</xdr:rowOff>
    </xdr:from>
    <xdr:ext cx="18531" cy="156518"/>
    <xdr:sp macro="" textlink="">
      <xdr:nvSpPr>
        <xdr:cNvPr id="16" name="正方形/長方形 13">
          <a:extLst>
            <a:ext uri="{FF2B5EF4-FFF2-40B4-BE49-F238E27FC236}">
              <a16:creationId xmlns:a16="http://schemas.microsoft.com/office/drawing/2014/main" id="{80D7BDD7-3AC9-4C9C-B38F-1521E9708808}"/>
            </a:ext>
          </a:extLst>
        </xdr:cNvPr>
        <xdr:cNvSpPr>
          <a:spLocks noChangeArrowheads="1"/>
        </xdr:cNvSpPr>
      </xdr:nvSpPr>
      <xdr:spPr bwMode="auto">
        <a:xfrm>
          <a:off x="5992586" y="5749290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247795</xdr:colOff>
      <xdr:row>329</xdr:row>
      <xdr:rowOff>104775</xdr:rowOff>
    </xdr:from>
    <xdr:ext cx="184731" cy="264560"/>
    <xdr:sp macro="" textlink="">
      <xdr:nvSpPr>
        <xdr:cNvPr id="17" name="テキスト ボックス 15">
          <a:extLst>
            <a:ext uri="{FF2B5EF4-FFF2-40B4-BE49-F238E27FC236}">
              <a16:creationId xmlns:a16="http://schemas.microsoft.com/office/drawing/2014/main" id="{C658E11D-DA75-4827-97E5-F679A30145EF}"/>
            </a:ext>
          </a:extLst>
        </xdr:cNvPr>
        <xdr:cNvSpPr txBox="1"/>
      </xdr:nvSpPr>
      <xdr:spPr>
        <a:xfrm>
          <a:off x="7479175" y="6027229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ja-JP" altLang="en-US"/>
        </a:p>
      </xdr:txBody>
    </xdr:sp>
    <xdr:clientData/>
  </xdr:oneCellAnchor>
  <xdr:oneCellAnchor>
    <xdr:from>
      <xdr:col>14</xdr:col>
      <xdr:colOff>556260</xdr:colOff>
      <xdr:row>307</xdr:row>
      <xdr:rowOff>68580</xdr:rowOff>
    </xdr:from>
    <xdr:ext cx="18531" cy="156518"/>
    <xdr:sp macro="" textlink="">
      <xdr:nvSpPr>
        <xdr:cNvPr id="18" name="正方形/長方形 16">
          <a:extLst>
            <a:ext uri="{FF2B5EF4-FFF2-40B4-BE49-F238E27FC236}">
              <a16:creationId xmlns:a16="http://schemas.microsoft.com/office/drawing/2014/main" id="{BD612AF5-0220-4B00-8D84-5FF17E8E7F61}"/>
            </a:ext>
          </a:extLst>
        </xdr:cNvPr>
        <xdr:cNvSpPr>
          <a:spLocks noChangeArrowheads="1"/>
        </xdr:cNvSpPr>
      </xdr:nvSpPr>
      <xdr:spPr bwMode="auto">
        <a:xfrm>
          <a:off x="9022080" y="5621274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7</xdr:col>
      <xdr:colOff>251460</xdr:colOff>
      <xdr:row>355</xdr:row>
      <xdr:rowOff>144780</xdr:rowOff>
    </xdr:from>
    <xdr:ext cx="18531" cy="156518"/>
    <xdr:sp macro="" textlink="">
      <xdr:nvSpPr>
        <xdr:cNvPr id="19" name="正方形/長方形 19">
          <a:extLst>
            <a:ext uri="{FF2B5EF4-FFF2-40B4-BE49-F238E27FC236}">
              <a16:creationId xmlns:a16="http://schemas.microsoft.com/office/drawing/2014/main" id="{B8F88D7C-F9BC-431F-98F3-74EAE2A5AAED}"/>
            </a:ext>
          </a:extLst>
        </xdr:cNvPr>
        <xdr:cNvSpPr>
          <a:spLocks noChangeArrowheads="1"/>
        </xdr:cNvSpPr>
      </xdr:nvSpPr>
      <xdr:spPr bwMode="auto">
        <a:xfrm>
          <a:off x="4396740" y="6506718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68580</xdr:colOff>
      <xdr:row>355</xdr:row>
      <xdr:rowOff>160020</xdr:rowOff>
    </xdr:from>
    <xdr:ext cx="18531" cy="208690"/>
    <xdr:sp macro="" textlink="">
      <xdr:nvSpPr>
        <xdr:cNvPr id="20" name="正方形/長方形 20">
          <a:extLst>
            <a:ext uri="{FF2B5EF4-FFF2-40B4-BE49-F238E27FC236}">
              <a16:creationId xmlns:a16="http://schemas.microsoft.com/office/drawing/2014/main" id="{D57A13ED-E583-48D7-B706-36143E3C8B56}"/>
            </a:ext>
          </a:extLst>
        </xdr:cNvPr>
        <xdr:cNvSpPr>
          <a:spLocks noChangeArrowheads="1"/>
        </xdr:cNvSpPr>
      </xdr:nvSpPr>
      <xdr:spPr bwMode="auto">
        <a:xfrm>
          <a:off x="5448300" y="65082420"/>
          <a:ext cx="18531" cy="20869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114300</xdr:colOff>
      <xdr:row>398</xdr:row>
      <xdr:rowOff>175260</xdr:rowOff>
    </xdr:from>
    <xdr:ext cx="20848" cy="210820"/>
    <xdr:sp macro="" textlink="">
      <xdr:nvSpPr>
        <xdr:cNvPr id="21" name="正方形/長方形 24">
          <a:extLst>
            <a:ext uri="{FF2B5EF4-FFF2-40B4-BE49-F238E27FC236}">
              <a16:creationId xmlns:a16="http://schemas.microsoft.com/office/drawing/2014/main" id="{DF17369B-89D3-4238-BAB7-6732DE6C3A49}"/>
            </a:ext>
          </a:extLst>
        </xdr:cNvPr>
        <xdr:cNvSpPr>
          <a:spLocks noChangeArrowheads="1"/>
        </xdr:cNvSpPr>
      </xdr:nvSpPr>
      <xdr:spPr bwMode="auto">
        <a:xfrm>
          <a:off x="5494020" y="72961500"/>
          <a:ext cx="20848"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11</xdr:col>
      <xdr:colOff>220980</xdr:colOff>
      <xdr:row>403</xdr:row>
      <xdr:rowOff>160020</xdr:rowOff>
    </xdr:from>
    <xdr:ext cx="18531" cy="209085"/>
    <xdr:sp macro="" textlink="">
      <xdr:nvSpPr>
        <xdr:cNvPr id="22" name="正方形/長方形 25">
          <a:extLst>
            <a:ext uri="{FF2B5EF4-FFF2-40B4-BE49-F238E27FC236}">
              <a16:creationId xmlns:a16="http://schemas.microsoft.com/office/drawing/2014/main" id="{D691EBC3-328F-4026-9556-6712B72D5FB3}"/>
            </a:ext>
          </a:extLst>
        </xdr:cNvPr>
        <xdr:cNvSpPr>
          <a:spLocks noChangeArrowheads="1"/>
        </xdr:cNvSpPr>
      </xdr:nvSpPr>
      <xdr:spPr bwMode="auto">
        <a:xfrm>
          <a:off x="6835140" y="73860660"/>
          <a:ext cx="18531"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144780</xdr:colOff>
      <xdr:row>406</xdr:row>
      <xdr:rowOff>144780</xdr:rowOff>
    </xdr:from>
    <xdr:ext cx="18531" cy="210820"/>
    <xdr:sp macro="" textlink="">
      <xdr:nvSpPr>
        <xdr:cNvPr id="23" name="正方形/長方形 28">
          <a:extLst>
            <a:ext uri="{FF2B5EF4-FFF2-40B4-BE49-F238E27FC236}">
              <a16:creationId xmlns:a16="http://schemas.microsoft.com/office/drawing/2014/main" id="{739F3FE8-DB84-4726-8DAA-542A5183E315}"/>
            </a:ext>
          </a:extLst>
        </xdr:cNvPr>
        <xdr:cNvSpPr>
          <a:spLocks noChangeArrowheads="1"/>
        </xdr:cNvSpPr>
      </xdr:nvSpPr>
      <xdr:spPr bwMode="auto">
        <a:xfrm>
          <a:off x="7376160" y="74394060"/>
          <a:ext cx="18531"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411480</xdr:colOff>
      <xdr:row>408</xdr:row>
      <xdr:rowOff>106680</xdr:rowOff>
    </xdr:from>
    <xdr:ext cx="18531" cy="156518"/>
    <xdr:sp macro="" textlink="">
      <xdr:nvSpPr>
        <xdr:cNvPr id="24" name="正方形/長方形 29">
          <a:extLst>
            <a:ext uri="{FF2B5EF4-FFF2-40B4-BE49-F238E27FC236}">
              <a16:creationId xmlns:a16="http://schemas.microsoft.com/office/drawing/2014/main" id="{DAF55A35-9EEC-4368-9BAB-D1112E982A08}"/>
            </a:ext>
          </a:extLst>
        </xdr:cNvPr>
        <xdr:cNvSpPr>
          <a:spLocks noChangeArrowheads="1"/>
        </xdr:cNvSpPr>
      </xdr:nvSpPr>
      <xdr:spPr bwMode="auto">
        <a:xfrm>
          <a:off x="7642860" y="7472172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twoCellAnchor editAs="oneCell">
    <xdr:from>
      <xdr:col>0</xdr:col>
      <xdr:colOff>428625</xdr:colOff>
      <xdr:row>4</xdr:row>
      <xdr:rowOff>23813</xdr:rowOff>
    </xdr:from>
    <xdr:to>
      <xdr:col>16</xdr:col>
      <xdr:colOff>619124</xdr:colOff>
      <xdr:row>35</xdr:row>
      <xdr:rowOff>106708</xdr:rowOff>
    </xdr:to>
    <xdr:pic>
      <xdr:nvPicPr>
        <xdr:cNvPr id="25" name="図 24">
          <a:extLst>
            <a:ext uri="{FF2B5EF4-FFF2-40B4-BE49-F238E27FC236}">
              <a16:creationId xmlns:a16="http://schemas.microsoft.com/office/drawing/2014/main" id="{FED6582B-9FDB-4974-A466-BAF1EF692C3E}"/>
            </a:ext>
          </a:extLst>
        </xdr:cNvPr>
        <xdr:cNvPicPr>
          <a:picLocks noChangeAspect="1"/>
        </xdr:cNvPicPr>
      </xdr:nvPicPr>
      <xdr:blipFill>
        <a:blip xmlns:r="http://schemas.openxmlformats.org/officeDocument/2006/relationships" r:embed="rId1"/>
        <a:stretch>
          <a:fillRect/>
        </a:stretch>
      </xdr:blipFill>
      <xdr:spPr>
        <a:xfrm>
          <a:off x="428625" y="738188"/>
          <a:ext cx="9905999" cy="5619301"/>
        </a:xfrm>
        <a:prstGeom prst="rect">
          <a:avLst/>
        </a:prstGeom>
      </xdr:spPr>
    </xdr:pic>
    <xdr:clientData/>
  </xdr:twoCellAnchor>
  <xdr:twoCellAnchor editAs="oneCell">
    <xdr:from>
      <xdr:col>17</xdr:col>
      <xdr:colOff>357187</xdr:colOff>
      <xdr:row>4</xdr:row>
      <xdr:rowOff>23812</xdr:rowOff>
    </xdr:from>
    <xdr:to>
      <xdr:col>33</xdr:col>
      <xdr:colOff>399956</xdr:colOff>
      <xdr:row>35</xdr:row>
      <xdr:rowOff>130969</xdr:rowOff>
    </xdr:to>
    <xdr:pic>
      <xdr:nvPicPr>
        <xdr:cNvPr id="26" name="図 25">
          <a:extLst>
            <a:ext uri="{FF2B5EF4-FFF2-40B4-BE49-F238E27FC236}">
              <a16:creationId xmlns:a16="http://schemas.microsoft.com/office/drawing/2014/main" id="{DC3B83F9-AD8B-41CE-90CE-931C3F6DE2CF}"/>
            </a:ext>
          </a:extLst>
        </xdr:cNvPr>
        <xdr:cNvPicPr>
          <a:picLocks noChangeAspect="1"/>
        </xdr:cNvPicPr>
      </xdr:nvPicPr>
      <xdr:blipFill>
        <a:blip xmlns:r="http://schemas.openxmlformats.org/officeDocument/2006/relationships" r:embed="rId2"/>
        <a:stretch>
          <a:fillRect/>
        </a:stretch>
      </xdr:blipFill>
      <xdr:spPr>
        <a:xfrm>
          <a:off x="10691812" y="738187"/>
          <a:ext cx="9948769" cy="5643563"/>
        </a:xfrm>
        <a:prstGeom prst="rect">
          <a:avLst/>
        </a:prstGeom>
      </xdr:spPr>
    </xdr:pic>
    <xdr:clientData/>
  </xdr:twoCellAnchor>
  <xdr:twoCellAnchor editAs="oneCell">
    <xdr:from>
      <xdr:col>1</xdr:col>
      <xdr:colOff>1</xdr:colOff>
      <xdr:row>40</xdr:row>
      <xdr:rowOff>1</xdr:rowOff>
    </xdr:from>
    <xdr:to>
      <xdr:col>16</xdr:col>
      <xdr:colOff>426394</xdr:colOff>
      <xdr:row>69</xdr:row>
      <xdr:rowOff>166688</xdr:rowOff>
    </xdr:to>
    <xdr:pic>
      <xdr:nvPicPr>
        <xdr:cNvPr id="27" name="図 26">
          <a:extLst>
            <a:ext uri="{FF2B5EF4-FFF2-40B4-BE49-F238E27FC236}">
              <a16:creationId xmlns:a16="http://schemas.microsoft.com/office/drawing/2014/main" id="{976C23E6-FC74-48B4-A61F-C0FDE06F018A}"/>
            </a:ext>
          </a:extLst>
        </xdr:cNvPr>
        <xdr:cNvPicPr>
          <a:picLocks noChangeAspect="1"/>
        </xdr:cNvPicPr>
      </xdr:nvPicPr>
      <xdr:blipFill>
        <a:blip xmlns:r="http://schemas.openxmlformats.org/officeDocument/2006/relationships" r:embed="rId3"/>
        <a:stretch>
          <a:fillRect/>
        </a:stretch>
      </xdr:blipFill>
      <xdr:spPr>
        <a:xfrm>
          <a:off x="500064" y="7143751"/>
          <a:ext cx="9641830" cy="5345906"/>
        </a:xfrm>
        <a:prstGeom prst="rect">
          <a:avLst/>
        </a:prstGeom>
      </xdr:spPr>
    </xdr:pic>
    <xdr:clientData/>
  </xdr:twoCellAnchor>
  <xdr:twoCellAnchor editAs="oneCell">
    <xdr:from>
      <xdr:col>17</xdr:col>
      <xdr:colOff>571501</xdr:colOff>
      <xdr:row>40</xdr:row>
      <xdr:rowOff>47626</xdr:rowOff>
    </xdr:from>
    <xdr:to>
      <xdr:col>33</xdr:col>
      <xdr:colOff>464345</xdr:colOff>
      <xdr:row>69</xdr:row>
      <xdr:rowOff>47625</xdr:rowOff>
    </xdr:to>
    <xdr:pic>
      <xdr:nvPicPr>
        <xdr:cNvPr id="28" name="図 27">
          <a:extLst>
            <a:ext uri="{FF2B5EF4-FFF2-40B4-BE49-F238E27FC236}">
              <a16:creationId xmlns:a16="http://schemas.microsoft.com/office/drawing/2014/main" id="{EF4796A9-EECC-46CB-8C36-20E80143154E}"/>
            </a:ext>
          </a:extLst>
        </xdr:cNvPr>
        <xdr:cNvPicPr>
          <a:picLocks noChangeAspect="1"/>
        </xdr:cNvPicPr>
      </xdr:nvPicPr>
      <xdr:blipFill>
        <a:blip xmlns:r="http://schemas.openxmlformats.org/officeDocument/2006/relationships" r:embed="rId4"/>
        <a:stretch>
          <a:fillRect/>
        </a:stretch>
      </xdr:blipFill>
      <xdr:spPr>
        <a:xfrm>
          <a:off x="10906126" y="7191376"/>
          <a:ext cx="9798844" cy="5179218"/>
        </a:xfrm>
        <a:prstGeom prst="rect">
          <a:avLst/>
        </a:prstGeom>
      </xdr:spPr>
    </xdr:pic>
    <xdr:clientData/>
  </xdr:twoCellAnchor>
  <xdr:twoCellAnchor editAs="oneCell">
    <xdr:from>
      <xdr:col>0</xdr:col>
      <xdr:colOff>392908</xdr:colOff>
      <xdr:row>73</xdr:row>
      <xdr:rowOff>166687</xdr:rowOff>
    </xdr:from>
    <xdr:to>
      <xdr:col>16</xdr:col>
      <xdr:colOff>464343</xdr:colOff>
      <xdr:row>101</xdr:row>
      <xdr:rowOff>23811</xdr:rowOff>
    </xdr:to>
    <xdr:pic>
      <xdr:nvPicPr>
        <xdr:cNvPr id="31" name="図 30">
          <a:extLst>
            <a:ext uri="{FF2B5EF4-FFF2-40B4-BE49-F238E27FC236}">
              <a16:creationId xmlns:a16="http://schemas.microsoft.com/office/drawing/2014/main" id="{789C9FCF-172E-479B-B9CC-C50A5F380F17}"/>
            </a:ext>
          </a:extLst>
        </xdr:cNvPr>
        <xdr:cNvPicPr>
          <a:picLocks noChangeAspect="1"/>
        </xdr:cNvPicPr>
      </xdr:nvPicPr>
      <xdr:blipFill>
        <a:blip xmlns:r="http://schemas.openxmlformats.org/officeDocument/2006/relationships" r:embed="rId5"/>
        <a:stretch>
          <a:fillRect/>
        </a:stretch>
      </xdr:blipFill>
      <xdr:spPr>
        <a:xfrm>
          <a:off x="392908" y="13204031"/>
          <a:ext cx="9786935" cy="4857749"/>
        </a:xfrm>
        <a:prstGeom prst="rect">
          <a:avLst/>
        </a:prstGeom>
      </xdr:spPr>
    </xdr:pic>
    <xdr:clientData/>
  </xdr:twoCellAnchor>
  <xdr:twoCellAnchor editAs="oneCell">
    <xdr:from>
      <xdr:col>17</xdr:col>
      <xdr:colOff>95251</xdr:colOff>
      <xdr:row>73</xdr:row>
      <xdr:rowOff>23814</xdr:rowOff>
    </xdr:from>
    <xdr:to>
      <xdr:col>37</xdr:col>
      <xdr:colOff>178594</xdr:colOff>
      <xdr:row>107</xdr:row>
      <xdr:rowOff>95250</xdr:rowOff>
    </xdr:to>
    <xdr:pic>
      <xdr:nvPicPr>
        <xdr:cNvPr id="34" name="図 33">
          <a:extLst>
            <a:ext uri="{FF2B5EF4-FFF2-40B4-BE49-F238E27FC236}">
              <a16:creationId xmlns:a16="http://schemas.microsoft.com/office/drawing/2014/main" id="{BDEC9622-45C3-4B6E-911A-CE2887357D70}"/>
            </a:ext>
          </a:extLst>
        </xdr:cNvPr>
        <xdr:cNvPicPr>
          <a:picLocks noChangeAspect="1"/>
        </xdr:cNvPicPr>
      </xdr:nvPicPr>
      <xdr:blipFill>
        <a:blip xmlns:r="http://schemas.openxmlformats.org/officeDocument/2006/relationships" r:embed="rId6"/>
        <a:stretch>
          <a:fillRect/>
        </a:stretch>
      </xdr:blipFill>
      <xdr:spPr>
        <a:xfrm>
          <a:off x="10429876" y="13061158"/>
          <a:ext cx="12465843" cy="6143623"/>
        </a:xfrm>
        <a:prstGeom prst="rect">
          <a:avLst/>
        </a:prstGeom>
      </xdr:spPr>
    </xdr:pic>
    <xdr:clientData/>
  </xdr:twoCellAnchor>
  <xdr:twoCellAnchor editAs="oneCell">
    <xdr:from>
      <xdr:col>3</xdr:col>
      <xdr:colOff>35720</xdr:colOff>
      <xdr:row>108</xdr:row>
      <xdr:rowOff>23813</xdr:rowOff>
    </xdr:from>
    <xdr:to>
      <xdr:col>37</xdr:col>
      <xdr:colOff>214312</xdr:colOff>
      <xdr:row>143</xdr:row>
      <xdr:rowOff>154781</xdr:rowOff>
    </xdr:to>
    <xdr:pic>
      <xdr:nvPicPr>
        <xdr:cNvPr id="37" name="図 36">
          <a:extLst>
            <a:ext uri="{FF2B5EF4-FFF2-40B4-BE49-F238E27FC236}">
              <a16:creationId xmlns:a16="http://schemas.microsoft.com/office/drawing/2014/main" id="{AE27276D-7A26-4CDB-B03F-596DCD126CC2}"/>
            </a:ext>
          </a:extLst>
        </xdr:cNvPr>
        <xdr:cNvPicPr>
          <a:picLocks noChangeAspect="1"/>
        </xdr:cNvPicPr>
      </xdr:nvPicPr>
      <xdr:blipFill>
        <a:blip xmlns:r="http://schemas.openxmlformats.org/officeDocument/2006/relationships" r:embed="rId7"/>
        <a:stretch>
          <a:fillRect/>
        </a:stretch>
      </xdr:blipFill>
      <xdr:spPr>
        <a:xfrm>
          <a:off x="1702595" y="19311938"/>
          <a:ext cx="21228842" cy="6381749"/>
        </a:xfrm>
        <a:prstGeom prst="rect">
          <a:avLst/>
        </a:prstGeom>
      </xdr:spPr>
    </xdr:pic>
    <xdr:clientData/>
  </xdr:twoCellAnchor>
  <xdr:twoCellAnchor editAs="oneCell">
    <xdr:from>
      <xdr:col>3</xdr:col>
      <xdr:colOff>35719</xdr:colOff>
      <xdr:row>148</xdr:row>
      <xdr:rowOff>23812</xdr:rowOff>
    </xdr:from>
    <xdr:to>
      <xdr:col>23</xdr:col>
      <xdr:colOff>23813</xdr:colOff>
      <xdr:row>191</xdr:row>
      <xdr:rowOff>166687</xdr:rowOff>
    </xdr:to>
    <xdr:pic>
      <xdr:nvPicPr>
        <xdr:cNvPr id="39" name="図 38">
          <a:extLst>
            <a:ext uri="{FF2B5EF4-FFF2-40B4-BE49-F238E27FC236}">
              <a16:creationId xmlns:a16="http://schemas.microsoft.com/office/drawing/2014/main" id="{7FCD594C-52D1-4C13-994E-B1BE15F7A19A}"/>
            </a:ext>
          </a:extLst>
        </xdr:cNvPr>
        <xdr:cNvPicPr>
          <a:picLocks noChangeAspect="1"/>
        </xdr:cNvPicPr>
      </xdr:nvPicPr>
      <xdr:blipFill>
        <a:blip xmlns:r="http://schemas.openxmlformats.org/officeDocument/2006/relationships" r:embed="rId8"/>
        <a:stretch>
          <a:fillRect/>
        </a:stretch>
      </xdr:blipFill>
      <xdr:spPr>
        <a:xfrm>
          <a:off x="1702594" y="26455687"/>
          <a:ext cx="12370594" cy="7822406"/>
        </a:xfrm>
        <a:prstGeom prst="rect">
          <a:avLst/>
        </a:prstGeom>
      </xdr:spPr>
    </xdr:pic>
    <xdr:clientData/>
  </xdr:twoCellAnchor>
  <xdr:twoCellAnchor editAs="oneCell">
    <xdr:from>
      <xdr:col>3</xdr:col>
      <xdr:colOff>83345</xdr:colOff>
      <xdr:row>195</xdr:row>
      <xdr:rowOff>95249</xdr:rowOff>
    </xdr:from>
    <xdr:to>
      <xdr:col>27</xdr:col>
      <xdr:colOff>202407</xdr:colOff>
      <xdr:row>234</xdr:row>
      <xdr:rowOff>74902</xdr:rowOff>
    </xdr:to>
    <xdr:pic>
      <xdr:nvPicPr>
        <xdr:cNvPr id="29" name="図 28">
          <a:extLst>
            <a:ext uri="{FF2B5EF4-FFF2-40B4-BE49-F238E27FC236}">
              <a16:creationId xmlns:a16="http://schemas.microsoft.com/office/drawing/2014/main" id="{1257CE0B-8901-480F-9A51-C5C08CE2DB73}"/>
            </a:ext>
          </a:extLst>
        </xdr:cNvPr>
        <xdr:cNvPicPr>
          <a:picLocks noChangeAspect="1"/>
        </xdr:cNvPicPr>
      </xdr:nvPicPr>
      <xdr:blipFill>
        <a:blip xmlns:r="http://schemas.openxmlformats.org/officeDocument/2006/relationships" r:embed="rId9"/>
        <a:stretch>
          <a:fillRect/>
        </a:stretch>
      </xdr:blipFill>
      <xdr:spPr>
        <a:xfrm>
          <a:off x="1750220" y="34921030"/>
          <a:ext cx="14978062" cy="6944810"/>
        </a:xfrm>
        <a:prstGeom prst="rect">
          <a:avLst/>
        </a:prstGeom>
      </xdr:spPr>
    </xdr:pic>
    <xdr:clientData/>
  </xdr:twoCellAnchor>
  <xdr:twoCellAnchor editAs="oneCell">
    <xdr:from>
      <xdr:col>3</xdr:col>
      <xdr:colOff>0</xdr:colOff>
      <xdr:row>237</xdr:row>
      <xdr:rowOff>1</xdr:rowOff>
    </xdr:from>
    <xdr:to>
      <xdr:col>27</xdr:col>
      <xdr:colOff>261937</xdr:colOff>
      <xdr:row>276</xdr:row>
      <xdr:rowOff>1</xdr:rowOff>
    </xdr:to>
    <xdr:pic>
      <xdr:nvPicPr>
        <xdr:cNvPr id="35" name="図 34">
          <a:extLst>
            <a:ext uri="{FF2B5EF4-FFF2-40B4-BE49-F238E27FC236}">
              <a16:creationId xmlns:a16="http://schemas.microsoft.com/office/drawing/2014/main" id="{56144A38-A7EA-4B9E-9326-794D9028B530}"/>
            </a:ext>
          </a:extLst>
        </xdr:cNvPr>
        <xdr:cNvPicPr>
          <a:picLocks noChangeAspect="1"/>
        </xdr:cNvPicPr>
      </xdr:nvPicPr>
      <xdr:blipFill>
        <a:blip xmlns:r="http://schemas.openxmlformats.org/officeDocument/2006/relationships" r:embed="rId10"/>
        <a:stretch>
          <a:fillRect/>
        </a:stretch>
      </xdr:blipFill>
      <xdr:spPr>
        <a:xfrm>
          <a:off x="1666875" y="42326720"/>
          <a:ext cx="15120937" cy="6965156"/>
        </a:xfrm>
        <a:prstGeom prst="rect">
          <a:avLst/>
        </a:prstGeom>
      </xdr:spPr>
    </xdr:pic>
    <xdr:clientData/>
  </xdr:twoCellAnchor>
  <xdr:twoCellAnchor editAs="oneCell">
    <xdr:from>
      <xdr:col>2</xdr:col>
      <xdr:colOff>559594</xdr:colOff>
      <xdr:row>279</xdr:row>
      <xdr:rowOff>154781</xdr:rowOff>
    </xdr:from>
    <xdr:to>
      <xdr:col>27</xdr:col>
      <xdr:colOff>190500</xdr:colOff>
      <xdr:row>315</xdr:row>
      <xdr:rowOff>119064</xdr:rowOff>
    </xdr:to>
    <xdr:pic>
      <xdr:nvPicPr>
        <xdr:cNvPr id="38" name="図 37">
          <a:extLst>
            <a:ext uri="{FF2B5EF4-FFF2-40B4-BE49-F238E27FC236}">
              <a16:creationId xmlns:a16="http://schemas.microsoft.com/office/drawing/2014/main" id="{A817222E-86E4-4AB4-88ED-E629A7BFEA90}"/>
            </a:ext>
          </a:extLst>
        </xdr:cNvPr>
        <xdr:cNvPicPr>
          <a:picLocks noChangeAspect="1"/>
        </xdr:cNvPicPr>
      </xdr:nvPicPr>
      <xdr:blipFill>
        <a:blip xmlns:r="http://schemas.openxmlformats.org/officeDocument/2006/relationships" r:embed="rId11"/>
        <a:stretch>
          <a:fillRect/>
        </a:stretch>
      </xdr:blipFill>
      <xdr:spPr>
        <a:xfrm>
          <a:off x="1607344" y="49982437"/>
          <a:ext cx="15109031" cy="6393658"/>
        </a:xfrm>
        <a:prstGeom prst="rect">
          <a:avLst/>
        </a:prstGeom>
      </xdr:spPr>
    </xdr:pic>
    <xdr:clientData/>
  </xdr:twoCellAnchor>
  <xdr:twoCellAnchor editAs="oneCell">
    <xdr:from>
      <xdr:col>3</xdr:col>
      <xdr:colOff>0</xdr:colOff>
      <xdr:row>319</xdr:row>
      <xdr:rowOff>0</xdr:rowOff>
    </xdr:from>
    <xdr:to>
      <xdr:col>27</xdr:col>
      <xdr:colOff>238125</xdr:colOff>
      <xdr:row>357</xdr:row>
      <xdr:rowOff>0</xdr:rowOff>
    </xdr:to>
    <xdr:pic>
      <xdr:nvPicPr>
        <xdr:cNvPr id="30" name="図 29">
          <a:extLst>
            <a:ext uri="{FF2B5EF4-FFF2-40B4-BE49-F238E27FC236}">
              <a16:creationId xmlns:a16="http://schemas.microsoft.com/office/drawing/2014/main" id="{A7871A5A-6DFD-413C-9D74-CF2A95AE5155}"/>
            </a:ext>
          </a:extLst>
        </xdr:cNvPr>
        <xdr:cNvPicPr>
          <a:picLocks noChangeAspect="1"/>
        </xdr:cNvPicPr>
      </xdr:nvPicPr>
      <xdr:blipFill>
        <a:blip xmlns:r="http://schemas.openxmlformats.org/officeDocument/2006/relationships" r:embed="rId12"/>
        <a:stretch>
          <a:fillRect/>
        </a:stretch>
      </xdr:blipFill>
      <xdr:spPr>
        <a:xfrm>
          <a:off x="1666875" y="56971406"/>
          <a:ext cx="15097125" cy="6786563"/>
        </a:xfrm>
        <a:prstGeom prst="rect">
          <a:avLst/>
        </a:prstGeom>
      </xdr:spPr>
    </xdr:pic>
    <xdr:clientData/>
  </xdr:twoCellAnchor>
  <xdr:twoCellAnchor editAs="oneCell">
    <xdr:from>
      <xdr:col>2</xdr:col>
      <xdr:colOff>381000</xdr:colOff>
      <xdr:row>362</xdr:row>
      <xdr:rowOff>-1</xdr:rowOff>
    </xdr:from>
    <xdr:to>
      <xdr:col>29</xdr:col>
      <xdr:colOff>206711</xdr:colOff>
      <xdr:row>410</xdr:row>
      <xdr:rowOff>3465</xdr:rowOff>
    </xdr:to>
    <xdr:pic>
      <xdr:nvPicPr>
        <xdr:cNvPr id="33" name="図 32">
          <a:extLst>
            <a:ext uri="{FF2B5EF4-FFF2-40B4-BE49-F238E27FC236}">
              <a16:creationId xmlns:a16="http://schemas.microsoft.com/office/drawing/2014/main" id="{275EA022-FE0D-4AAD-88DE-8C3E1B299268}"/>
            </a:ext>
          </a:extLst>
        </xdr:cNvPr>
        <xdr:cNvPicPr>
          <a:picLocks noChangeAspect="1"/>
        </xdr:cNvPicPr>
      </xdr:nvPicPr>
      <xdr:blipFill>
        <a:blip xmlns:r="http://schemas.openxmlformats.org/officeDocument/2006/relationships" r:embed="rId13"/>
        <a:stretch>
          <a:fillRect/>
        </a:stretch>
      </xdr:blipFill>
      <xdr:spPr>
        <a:xfrm>
          <a:off x="1428750" y="64650937"/>
          <a:ext cx="16542086" cy="8575966"/>
        </a:xfrm>
        <a:prstGeom prst="rect">
          <a:avLst/>
        </a:prstGeom>
      </xdr:spPr>
    </xdr:pic>
    <xdr:clientData/>
  </xdr:twoCellAnchor>
  <xdr:twoCellAnchor editAs="oneCell">
    <xdr:from>
      <xdr:col>2</xdr:col>
      <xdr:colOff>428626</xdr:colOff>
      <xdr:row>418</xdr:row>
      <xdr:rowOff>23812</xdr:rowOff>
    </xdr:from>
    <xdr:to>
      <xdr:col>29</xdr:col>
      <xdr:colOff>178106</xdr:colOff>
      <xdr:row>466</xdr:row>
      <xdr:rowOff>27278</xdr:rowOff>
    </xdr:to>
    <xdr:pic>
      <xdr:nvPicPr>
        <xdr:cNvPr id="32" name="図 31">
          <a:extLst>
            <a:ext uri="{FF2B5EF4-FFF2-40B4-BE49-F238E27FC236}">
              <a16:creationId xmlns:a16="http://schemas.microsoft.com/office/drawing/2014/main" id="{7DECEF92-F159-4E95-9406-975C7A1B435C}"/>
            </a:ext>
          </a:extLst>
        </xdr:cNvPr>
        <xdr:cNvPicPr>
          <a:picLocks noChangeAspect="1"/>
        </xdr:cNvPicPr>
      </xdr:nvPicPr>
      <xdr:blipFill>
        <a:blip xmlns:r="http://schemas.openxmlformats.org/officeDocument/2006/relationships" r:embed="rId14"/>
        <a:stretch>
          <a:fillRect/>
        </a:stretch>
      </xdr:blipFill>
      <xdr:spPr>
        <a:xfrm>
          <a:off x="1476376" y="74914125"/>
          <a:ext cx="16465855" cy="8575966"/>
        </a:xfrm>
        <a:prstGeom prst="rect">
          <a:avLst/>
        </a:prstGeom>
      </xdr:spPr>
    </xdr:pic>
    <xdr:clientData/>
  </xdr:twoCellAnchor>
  <xdr:twoCellAnchor editAs="oneCell">
    <xdr:from>
      <xdr:col>3</xdr:col>
      <xdr:colOff>0</xdr:colOff>
      <xdr:row>471</xdr:row>
      <xdr:rowOff>0</xdr:rowOff>
    </xdr:from>
    <xdr:to>
      <xdr:col>29</xdr:col>
      <xdr:colOff>368605</xdr:colOff>
      <xdr:row>514</xdr:row>
      <xdr:rowOff>11906</xdr:rowOff>
    </xdr:to>
    <xdr:pic>
      <xdr:nvPicPr>
        <xdr:cNvPr id="36" name="図 35">
          <a:extLst>
            <a:ext uri="{FF2B5EF4-FFF2-40B4-BE49-F238E27FC236}">
              <a16:creationId xmlns:a16="http://schemas.microsoft.com/office/drawing/2014/main" id="{06819A5F-37A5-474E-AD1D-3737965CC894}"/>
            </a:ext>
          </a:extLst>
        </xdr:cNvPr>
        <xdr:cNvPicPr>
          <a:picLocks noChangeAspect="1"/>
        </xdr:cNvPicPr>
      </xdr:nvPicPr>
      <xdr:blipFill>
        <a:blip xmlns:r="http://schemas.openxmlformats.org/officeDocument/2006/relationships" r:embed="rId15"/>
        <a:stretch>
          <a:fillRect/>
        </a:stretch>
      </xdr:blipFill>
      <xdr:spPr>
        <a:xfrm>
          <a:off x="1666875" y="84355781"/>
          <a:ext cx="16465855" cy="7691438"/>
        </a:xfrm>
        <a:prstGeom prst="rect">
          <a:avLst/>
        </a:prstGeom>
      </xdr:spPr>
    </xdr:pic>
    <xdr:clientData/>
  </xdr:twoCellAnchor>
  <xdr:twoCellAnchor editAs="oneCell">
    <xdr:from>
      <xdr:col>3</xdr:col>
      <xdr:colOff>0</xdr:colOff>
      <xdr:row>519</xdr:row>
      <xdr:rowOff>23814</xdr:rowOff>
    </xdr:from>
    <xdr:to>
      <xdr:col>29</xdr:col>
      <xdr:colOff>368605</xdr:colOff>
      <xdr:row>562</xdr:row>
      <xdr:rowOff>142876</xdr:rowOff>
    </xdr:to>
    <xdr:pic>
      <xdr:nvPicPr>
        <xdr:cNvPr id="40" name="図 39">
          <a:extLst>
            <a:ext uri="{FF2B5EF4-FFF2-40B4-BE49-F238E27FC236}">
              <a16:creationId xmlns:a16="http://schemas.microsoft.com/office/drawing/2014/main" id="{09454BB9-4028-4B81-A6C9-07AC88A37AA7}"/>
            </a:ext>
          </a:extLst>
        </xdr:cNvPr>
        <xdr:cNvPicPr>
          <a:picLocks noChangeAspect="1"/>
        </xdr:cNvPicPr>
      </xdr:nvPicPr>
      <xdr:blipFill>
        <a:blip xmlns:r="http://schemas.openxmlformats.org/officeDocument/2006/relationships" r:embed="rId16"/>
        <a:stretch>
          <a:fillRect/>
        </a:stretch>
      </xdr:blipFill>
      <xdr:spPr>
        <a:xfrm>
          <a:off x="1666875" y="92952095"/>
          <a:ext cx="16465855" cy="7798594"/>
        </a:xfrm>
        <a:prstGeom prst="rect">
          <a:avLst/>
        </a:prstGeom>
      </xdr:spPr>
    </xdr:pic>
    <xdr:clientData/>
  </xdr:twoCellAnchor>
  <xdr:twoCellAnchor editAs="oneCell">
    <xdr:from>
      <xdr:col>3</xdr:col>
      <xdr:colOff>11906</xdr:colOff>
      <xdr:row>566</xdr:row>
      <xdr:rowOff>107157</xdr:rowOff>
    </xdr:from>
    <xdr:to>
      <xdr:col>29</xdr:col>
      <xdr:colOff>380511</xdr:colOff>
      <xdr:row>608</xdr:row>
      <xdr:rowOff>142876</xdr:rowOff>
    </xdr:to>
    <xdr:pic>
      <xdr:nvPicPr>
        <xdr:cNvPr id="41" name="図 40">
          <a:extLst>
            <a:ext uri="{FF2B5EF4-FFF2-40B4-BE49-F238E27FC236}">
              <a16:creationId xmlns:a16="http://schemas.microsoft.com/office/drawing/2014/main" id="{9E072161-0C9B-4A07-AC47-530204E56BF4}"/>
            </a:ext>
          </a:extLst>
        </xdr:cNvPr>
        <xdr:cNvPicPr>
          <a:picLocks noChangeAspect="1"/>
        </xdr:cNvPicPr>
      </xdr:nvPicPr>
      <xdr:blipFill>
        <a:blip xmlns:r="http://schemas.openxmlformats.org/officeDocument/2006/relationships" r:embed="rId17"/>
        <a:stretch>
          <a:fillRect/>
        </a:stretch>
      </xdr:blipFill>
      <xdr:spPr>
        <a:xfrm>
          <a:off x="1678781" y="101429345"/>
          <a:ext cx="16465855" cy="7536656"/>
        </a:xfrm>
        <a:prstGeom prst="rect">
          <a:avLst/>
        </a:prstGeom>
      </xdr:spPr>
    </xdr:pic>
    <xdr:clientData/>
  </xdr:twoCellAnchor>
  <xdr:twoCellAnchor editAs="oneCell">
    <xdr:from>
      <xdr:col>3</xdr:col>
      <xdr:colOff>11906</xdr:colOff>
      <xdr:row>613</xdr:row>
      <xdr:rowOff>35719</xdr:rowOff>
    </xdr:from>
    <xdr:to>
      <xdr:col>29</xdr:col>
      <xdr:colOff>380511</xdr:colOff>
      <xdr:row>660</xdr:row>
      <xdr:rowOff>11907</xdr:rowOff>
    </xdr:to>
    <xdr:pic>
      <xdr:nvPicPr>
        <xdr:cNvPr id="42" name="図 41">
          <a:extLst>
            <a:ext uri="{FF2B5EF4-FFF2-40B4-BE49-F238E27FC236}">
              <a16:creationId xmlns:a16="http://schemas.microsoft.com/office/drawing/2014/main" id="{DBE6DBF5-13B6-4BA2-9D3F-9F3D613B8CD5}"/>
            </a:ext>
          </a:extLst>
        </xdr:cNvPr>
        <xdr:cNvPicPr>
          <a:picLocks noChangeAspect="1"/>
        </xdr:cNvPicPr>
      </xdr:nvPicPr>
      <xdr:blipFill>
        <a:blip xmlns:r="http://schemas.openxmlformats.org/officeDocument/2006/relationships" r:embed="rId18"/>
        <a:stretch>
          <a:fillRect/>
        </a:stretch>
      </xdr:blipFill>
      <xdr:spPr>
        <a:xfrm>
          <a:off x="1678781" y="109751813"/>
          <a:ext cx="16465855" cy="8370094"/>
        </a:xfrm>
        <a:prstGeom prst="rect">
          <a:avLst/>
        </a:prstGeom>
      </xdr:spPr>
    </xdr:pic>
    <xdr:clientData/>
  </xdr:twoCellAnchor>
  <xdr:twoCellAnchor editAs="oneCell">
    <xdr:from>
      <xdr:col>3</xdr:col>
      <xdr:colOff>71438</xdr:colOff>
      <xdr:row>664</xdr:row>
      <xdr:rowOff>23813</xdr:rowOff>
    </xdr:from>
    <xdr:to>
      <xdr:col>29</xdr:col>
      <xdr:colOff>440043</xdr:colOff>
      <xdr:row>710</xdr:row>
      <xdr:rowOff>71437</xdr:rowOff>
    </xdr:to>
    <xdr:pic>
      <xdr:nvPicPr>
        <xdr:cNvPr id="45" name="図 44">
          <a:extLst>
            <a:ext uri="{FF2B5EF4-FFF2-40B4-BE49-F238E27FC236}">
              <a16:creationId xmlns:a16="http://schemas.microsoft.com/office/drawing/2014/main" id="{16575471-CFEE-4031-A50A-6CCA0318E52D}"/>
            </a:ext>
          </a:extLst>
        </xdr:cNvPr>
        <xdr:cNvPicPr>
          <a:picLocks noChangeAspect="1"/>
        </xdr:cNvPicPr>
      </xdr:nvPicPr>
      <xdr:blipFill>
        <a:blip xmlns:r="http://schemas.openxmlformats.org/officeDocument/2006/relationships" r:embed="rId19"/>
        <a:stretch>
          <a:fillRect/>
        </a:stretch>
      </xdr:blipFill>
      <xdr:spPr>
        <a:xfrm>
          <a:off x="1738313" y="118848188"/>
          <a:ext cx="16465855" cy="8262937"/>
        </a:xfrm>
        <a:prstGeom prst="rect">
          <a:avLst/>
        </a:prstGeom>
      </xdr:spPr>
    </xdr:pic>
    <xdr:clientData/>
  </xdr:twoCellAnchor>
  <xdr:twoCellAnchor>
    <xdr:from>
      <xdr:col>4</xdr:col>
      <xdr:colOff>345281</xdr:colOff>
      <xdr:row>442</xdr:row>
      <xdr:rowOff>130968</xdr:rowOff>
    </xdr:from>
    <xdr:to>
      <xdr:col>7</xdr:col>
      <xdr:colOff>500062</xdr:colOff>
      <xdr:row>448</xdr:row>
      <xdr:rowOff>71437</xdr:rowOff>
    </xdr:to>
    <xdr:sp macro="" textlink="">
      <xdr:nvSpPr>
        <xdr:cNvPr id="44" name="テキスト ボックス 43">
          <a:extLst>
            <a:ext uri="{FF2B5EF4-FFF2-40B4-BE49-F238E27FC236}">
              <a16:creationId xmlns:a16="http://schemas.microsoft.com/office/drawing/2014/main" id="{F3374A55-011F-42F1-BE49-E1F3B336E70C}"/>
            </a:ext>
          </a:extLst>
        </xdr:cNvPr>
        <xdr:cNvSpPr txBox="1"/>
      </xdr:nvSpPr>
      <xdr:spPr>
        <a:xfrm>
          <a:off x="2631281" y="79307531"/>
          <a:ext cx="2012156" cy="1012031"/>
        </a:xfrm>
        <a:prstGeom prst="rect">
          <a:avLst/>
        </a:prstGeom>
        <a:solidFill>
          <a:schemeClr val="lt1">
            <a:alpha val="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1100"/>
            <a:t>27</a:t>
          </a:r>
          <a:r>
            <a:rPr kumimoji="1" lang="ja-JP" altLang="en-US" sz="1100"/>
            <a:t>は下ヒゲ上ヒゲが</a:t>
          </a:r>
          <a:endParaRPr kumimoji="1" lang="en-US" altLang="ja-JP" sz="1100"/>
        </a:p>
        <a:p>
          <a:r>
            <a:rPr kumimoji="1" lang="ja-JP" altLang="en-US" sz="1100"/>
            <a:t>同じように見えるので</a:t>
          </a:r>
          <a:endParaRPr kumimoji="1" lang="en-US" altLang="ja-JP" sz="1100"/>
        </a:p>
        <a:p>
          <a:r>
            <a:rPr kumimoji="1" lang="ja-JP" altLang="en-US" sz="1100"/>
            <a:t>見送ること。</a:t>
          </a:r>
        </a:p>
      </xdr:txBody>
    </xdr:sp>
    <xdr:clientData/>
  </xdr:twoCellAnchor>
  <xdr:twoCellAnchor>
    <xdr:from>
      <xdr:col>24</xdr:col>
      <xdr:colOff>261937</xdr:colOff>
      <xdr:row>442</xdr:row>
      <xdr:rowOff>166687</xdr:rowOff>
    </xdr:from>
    <xdr:to>
      <xdr:col>26</xdr:col>
      <xdr:colOff>595312</xdr:colOff>
      <xdr:row>447</xdr:row>
      <xdr:rowOff>47625</xdr:rowOff>
    </xdr:to>
    <xdr:sp macro="" textlink="">
      <xdr:nvSpPr>
        <xdr:cNvPr id="46" name="テキスト ボックス 45">
          <a:extLst>
            <a:ext uri="{FF2B5EF4-FFF2-40B4-BE49-F238E27FC236}">
              <a16:creationId xmlns:a16="http://schemas.microsoft.com/office/drawing/2014/main" id="{82FD4582-7D8A-4F9B-A7B7-E0F3CE730653}"/>
            </a:ext>
          </a:extLst>
        </xdr:cNvPr>
        <xdr:cNvSpPr txBox="1"/>
      </xdr:nvSpPr>
      <xdr:spPr>
        <a:xfrm>
          <a:off x="14930437" y="79343250"/>
          <a:ext cx="1571625" cy="773906"/>
        </a:xfrm>
        <a:prstGeom prst="rect">
          <a:avLst/>
        </a:prstGeom>
        <a:solidFill>
          <a:schemeClr val="lt1">
            <a:alpha val="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ヒゲの長さが</a:t>
          </a:r>
          <a:endParaRPr kumimoji="1" lang="en-US" altLang="ja-JP" sz="1100"/>
        </a:p>
        <a:p>
          <a:r>
            <a:rPr kumimoji="1" lang="ja-JP" altLang="en-US" sz="1100"/>
            <a:t>短すぎる</a:t>
          </a:r>
          <a:endParaRPr kumimoji="1" lang="en-US" altLang="ja-JP" sz="1100"/>
        </a:p>
      </xdr:txBody>
    </xdr:sp>
    <xdr:clientData/>
  </xdr:twoCellAnchor>
  <xdr:twoCellAnchor>
    <xdr:from>
      <xdr:col>23</xdr:col>
      <xdr:colOff>214312</xdr:colOff>
      <xdr:row>437</xdr:row>
      <xdr:rowOff>119062</xdr:rowOff>
    </xdr:from>
    <xdr:to>
      <xdr:col>25</xdr:col>
      <xdr:colOff>535781</xdr:colOff>
      <xdr:row>437</xdr:row>
      <xdr:rowOff>142875</xdr:rowOff>
    </xdr:to>
    <xdr:cxnSp macro="">
      <xdr:nvCxnSpPr>
        <xdr:cNvPr id="48" name="直線コネクタ 47">
          <a:extLst>
            <a:ext uri="{FF2B5EF4-FFF2-40B4-BE49-F238E27FC236}">
              <a16:creationId xmlns:a16="http://schemas.microsoft.com/office/drawing/2014/main" id="{3C78FE48-A348-4C29-B661-5B81F6B53510}"/>
            </a:ext>
          </a:extLst>
        </xdr:cNvPr>
        <xdr:cNvCxnSpPr/>
      </xdr:nvCxnSpPr>
      <xdr:spPr>
        <a:xfrm flipV="1">
          <a:off x="14263687" y="78402656"/>
          <a:ext cx="1559719" cy="23813"/>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24</xdr:col>
      <xdr:colOff>309562</xdr:colOff>
      <xdr:row>436</xdr:row>
      <xdr:rowOff>23813</xdr:rowOff>
    </xdr:from>
    <xdr:to>
      <xdr:col>26</xdr:col>
      <xdr:colOff>369093</xdr:colOff>
      <xdr:row>440</xdr:row>
      <xdr:rowOff>59532</xdr:rowOff>
    </xdr:to>
    <xdr:sp macro="" textlink="">
      <xdr:nvSpPr>
        <xdr:cNvPr id="49" name="テキスト ボックス 48">
          <a:extLst>
            <a:ext uri="{FF2B5EF4-FFF2-40B4-BE49-F238E27FC236}">
              <a16:creationId xmlns:a16="http://schemas.microsoft.com/office/drawing/2014/main" id="{C60D16DA-7AA6-45CB-9D18-4559EB8A0FBF}"/>
            </a:ext>
          </a:extLst>
        </xdr:cNvPr>
        <xdr:cNvSpPr txBox="1"/>
      </xdr:nvSpPr>
      <xdr:spPr>
        <a:xfrm>
          <a:off x="14978062" y="78128813"/>
          <a:ext cx="1297781" cy="750094"/>
        </a:xfrm>
        <a:prstGeom prst="rect">
          <a:avLst/>
        </a:prstGeom>
        <a:solidFill>
          <a:schemeClr val="lt1">
            <a:alpha val="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安値更新で</a:t>
          </a:r>
          <a:endParaRPr kumimoji="1" lang="en-US" altLang="ja-JP" sz="1100"/>
        </a:p>
        <a:p>
          <a:r>
            <a:rPr kumimoji="1" lang="ja-JP" altLang="en-US" sz="1100"/>
            <a:t>損切ライン</a:t>
          </a:r>
        </a:p>
      </xdr:txBody>
    </xdr:sp>
    <xdr:clientData/>
  </xdr:twoCellAnchor>
  <xdr:twoCellAnchor>
    <xdr:from>
      <xdr:col>16</xdr:col>
      <xdr:colOff>523875</xdr:colOff>
      <xdr:row>390</xdr:row>
      <xdr:rowOff>23811</xdr:rowOff>
    </xdr:from>
    <xdr:to>
      <xdr:col>21</xdr:col>
      <xdr:colOff>511969</xdr:colOff>
      <xdr:row>397</xdr:row>
      <xdr:rowOff>71436</xdr:rowOff>
    </xdr:to>
    <xdr:sp macro="" textlink="">
      <xdr:nvSpPr>
        <xdr:cNvPr id="50" name="テキスト ボックス 49">
          <a:extLst>
            <a:ext uri="{FF2B5EF4-FFF2-40B4-BE49-F238E27FC236}">
              <a16:creationId xmlns:a16="http://schemas.microsoft.com/office/drawing/2014/main" id="{49A45F8A-58B5-4D60-8C66-F726D5B255D4}"/>
            </a:ext>
          </a:extLst>
        </xdr:cNvPr>
        <xdr:cNvSpPr txBox="1"/>
      </xdr:nvSpPr>
      <xdr:spPr>
        <a:xfrm>
          <a:off x="10239375" y="69675374"/>
          <a:ext cx="3083719" cy="1297781"/>
        </a:xfrm>
        <a:prstGeom prst="rect">
          <a:avLst/>
        </a:prstGeom>
        <a:solidFill>
          <a:schemeClr val="lt1">
            <a:alpha val="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見ているＰＢは問題なしなので</a:t>
          </a:r>
          <a:endParaRPr kumimoji="1" lang="en-US" altLang="ja-JP" sz="1100"/>
        </a:p>
        <a:p>
          <a:r>
            <a:rPr kumimoji="1" lang="ja-JP" altLang="en-US" sz="1100"/>
            <a:t>レンジないでのＰＢではなく、</a:t>
          </a:r>
          <a:endParaRPr kumimoji="1" lang="en-US" altLang="ja-JP" sz="1100"/>
        </a:p>
        <a:p>
          <a:r>
            <a:rPr kumimoji="1" lang="ja-JP" altLang="en-US" sz="1100"/>
            <a:t>トレンドが出ているところでの</a:t>
          </a:r>
          <a:endParaRPr kumimoji="1" lang="en-US" altLang="ja-JP" sz="1100"/>
        </a:p>
        <a:p>
          <a:r>
            <a:rPr kumimoji="1" lang="ja-JP" altLang="en-US" sz="1100"/>
            <a:t>ＰＢを探していく</a:t>
          </a:r>
        </a:p>
      </xdr:txBody>
    </xdr:sp>
    <xdr:clientData/>
  </xdr:twoCellAnchor>
  <xdr:twoCellAnchor>
    <xdr:from>
      <xdr:col>8</xdr:col>
      <xdr:colOff>154782</xdr:colOff>
      <xdr:row>703</xdr:row>
      <xdr:rowOff>154782</xdr:rowOff>
    </xdr:from>
    <xdr:to>
      <xdr:col>26</xdr:col>
      <xdr:colOff>273844</xdr:colOff>
      <xdr:row>709</xdr:row>
      <xdr:rowOff>23813</xdr:rowOff>
    </xdr:to>
    <xdr:sp macro="" textlink="">
      <xdr:nvSpPr>
        <xdr:cNvPr id="47" name="テキスト ボックス 46">
          <a:extLst>
            <a:ext uri="{FF2B5EF4-FFF2-40B4-BE49-F238E27FC236}">
              <a16:creationId xmlns:a16="http://schemas.microsoft.com/office/drawing/2014/main" id="{2FD5448E-8CB7-43E8-B4BF-E880F857B169}"/>
            </a:ext>
          </a:extLst>
        </xdr:cNvPr>
        <xdr:cNvSpPr txBox="1"/>
      </xdr:nvSpPr>
      <xdr:spPr>
        <a:xfrm>
          <a:off x="4917282" y="125944313"/>
          <a:ext cx="11263312" cy="940594"/>
        </a:xfrm>
        <a:prstGeom prst="rect">
          <a:avLst/>
        </a:prstGeom>
        <a:solidFill>
          <a:schemeClr val="lt1">
            <a:alpha val="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altLang="ja-JP" sz="1100" b="0" i="0">
              <a:solidFill>
                <a:schemeClr val="dk1"/>
              </a:solidFill>
              <a:effectLst/>
              <a:latin typeface="+mn-lt"/>
              <a:ea typeface="+mn-ea"/>
              <a:cs typeface="+mn-cs"/>
            </a:rPr>
            <a:t>32</a:t>
          </a:r>
          <a:r>
            <a:rPr lang="ja-JP" altLang="en-US" sz="1100" b="0" i="0">
              <a:solidFill>
                <a:schemeClr val="dk1"/>
              </a:solidFill>
              <a:effectLst/>
              <a:latin typeface="+mn-lt"/>
              <a:ea typeface="+mn-ea"/>
              <a:cs typeface="+mn-cs"/>
            </a:rPr>
            <a:t>が良い例かなと思ったので、以下の画像を参考にしてください。赤丸のところは、過去にレジスタンスとサポートの両方効いております。そこに赤線を引いておりますが、これをサポレジとして見ます。青丸のところは、ゴールデンクロスしてから、</a:t>
          </a:r>
          <a:r>
            <a:rPr lang="ja-JP" altLang="en-US" sz="1100" b="0" i="0">
              <a:solidFill>
                <a:schemeClr val="accent5"/>
              </a:solidFill>
              <a:effectLst/>
              <a:latin typeface="+mn-lt"/>
              <a:ea typeface="+mn-ea"/>
              <a:cs typeface="+mn-cs"/>
            </a:rPr>
            <a:t>一度</a:t>
          </a:r>
          <a:r>
            <a:rPr lang="en-US" altLang="ja-JP" sz="1100" b="0" i="0">
              <a:solidFill>
                <a:schemeClr val="accent5"/>
              </a:solidFill>
              <a:effectLst/>
              <a:latin typeface="+mn-lt"/>
              <a:ea typeface="+mn-ea"/>
              <a:cs typeface="+mn-cs"/>
            </a:rPr>
            <a:t>MA</a:t>
          </a:r>
          <a:r>
            <a:rPr lang="ja-JP" altLang="en-US" sz="1100" b="0" i="0">
              <a:solidFill>
                <a:schemeClr val="accent5"/>
              </a:solidFill>
              <a:effectLst/>
              <a:latin typeface="+mn-lt"/>
              <a:ea typeface="+mn-ea"/>
              <a:cs typeface="+mn-cs"/>
            </a:rPr>
            <a:t>の上に抜けてから下落して</a:t>
          </a:r>
          <a:r>
            <a:rPr lang="en-US" altLang="ja-JP" sz="1100" b="0" i="0">
              <a:solidFill>
                <a:schemeClr val="accent5"/>
              </a:solidFill>
              <a:effectLst/>
              <a:latin typeface="+mn-lt"/>
              <a:ea typeface="+mn-ea"/>
              <a:cs typeface="+mn-cs"/>
            </a:rPr>
            <a:t>MA</a:t>
          </a:r>
          <a:r>
            <a:rPr lang="ja-JP" altLang="en-US" sz="1100" b="0" i="0">
              <a:solidFill>
                <a:schemeClr val="accent5"/>
              </a:solidFill>
              <a:effectLst/>
              <a:latin typeface="+mn-lt"/>
              <a:ea typeface="+mn-ea"/>
              <a:cs typeface="+mn-cs"/>
            </a:rPr>
            <a:t>とサポレジにサポートされて</a:t>
          </a:r>
          <a:r>
            <a:rPr lang="en-US" altLang="ja-JP" sz="1100" b="0" i="0">
              <a:solidFill>
                <a:schemeClr val="accent5"/>
              </a:solidFill>
              <a:effectLst/>
              <a:latin typeface="+mn-lt"/>
              <a:ea typeface="+mn-ea"/>
              <a:cs typeface="+mn-cs"/>
            </a:rPr>
            <a:t>PB</a:t>
          </a:r>
          <a:r>
            <a:rPr lang="ja-JP" altLang="en-US" sz="1100" b="0" i="0">
              <a:solidFill>
                <a:schemeClr val="accent5"/>
              </a:solidFill>
              <a:effectLst/>
              <a:latin typeface="+mn-lt"/>
              <a:ea typeface="+mn-ea"/>
              <a:cs typeface="+mn-cs"/>
            </a:rPr>
            <a:t>が出ております</a:t>
          </a:r>
          <a:r>
            <a:rPr lang="ja-JP" altLang="en-US" sz="1100" b="0" i="0">
              <a:solidFill>
                <a:schemeClr val="dk1"/>
              </a:solidFill>
              <a:effectLst/>
              <a:latin typeface="+mn-lt"/>
              <a:ea typeface="+mn-ea"/>
              <a:cs typeface="+mn-cs"/>
            </a:rPr>
            <a:t>。このように、様々重なってくると上昇していきやすいので、このようなところを意識するようにしてみてください。</a:t>
          </a:r>
          <a:endParaRPr kumimoji="1" lang="ja-JP" altLang="en-US" sz="1100"/>
        </a:p>
      </xdr:txBody>
    </xdr:sp>
    <xdr:clientData/>
  </xdr:twoCellAnchor>
  <xdr:twoCellAnchor>
    <xdr:from>
      <xdr:col>3</xdr:col>
      <xdr:colOff>333374</xdr:colOff>
      <xdr:row>692</xdr:row>
      <xdr:rowOff>166687</xdr:rowOff>
    </xdr:from>
    <xdr:to>
      <xdr:col>28</xdr:col>
      <xdr:colOff>214312</xdr:colOff>
      <xdr:row>693</xdr:row>
      <xdr:rowOff>0</xdr:rowOff>
    </xdr:to>
    <xdr:cxnSp macro="">
      <xdr:nvCxnSpPr>
        <xdr:cNvPr id="52" name="直線コネクタ 51">
          <a:extLst>
            <a:ext uri="{FF2B5EF4-FFF2-40B4-BE49-F238E27FC236}">
              <a16:creationId xmlns:a16="http://schemas.microsoft.com/office/drawing/2014/main" id="{61371524-0B83-4348-A9B8-E4A11BB4A7AA}"/>
            </a:ext>
          </a:extLst>
        </xdr:cNvPr>
        <xdr:cNvCxnSpPr/>
      </xdr:nvCxnSpPr>
      <xdr:spPr>
        <a:xfrm flipV="1">
          <a:off x="2000249" y="123991687"/>
          <a:ext cx="15359063" cy="11907"/>
        </a:xfrm>
        <a:prstGeom prst="line">
          <a:avLst/>
        </a:prstGeom>
        <a:ln>
          <a:solidFill>
            <a:srgbClr val="FF0000"/>
          </a:solidFill>
        </a:ln>
      </xdr:spPr>
      <xdr:style>
        <a:lnRef idx="3">
          <a:schemeClr val="accent6"/>
        </a:lnRef>
        <a:fillRef idx="0">
          <a:schemeClr val="accent6"/>
        </a:fillRef>
        <a:effectRef idx="2">
          <a:schemeClr val="accent6"/>
        </a:effectRef>
        <a:fontRef idx="minor">
          <a:schemeClr val="tx1"/>
        </a:fontRef>
      </xdr:style>
    </xdr:cxnSp>
    <xdr:clientData/>
  </xdr:twoCellAnchor>
  <xdr:twoCellAnchor>
    <xdr:from>
      <xdr:col>5</xdr:col>
      <xdr:colOff>381000</xdr:colOff>
      <xdr:row>690</xdr:row>
      <xdr:rowOff>-1</xdr:rowOff>
    </xdr:from>
    <xdr:to>
      <xdr:col>6</xdr:col>
      <xdr:colOff>357187</xdr:colOff>
      <xdr:row>695</xdr:row>
      <xdr:rowOff>59531</xdr:rowOff>
    </xdr:to>
    <xdr:sp macro="" textlink="">
      <xdr:nvSpPr>
        <xdr:cNvPr id="54" name="フローチャート: 結合子 53">
          <a:extLst>
            <a:ext uri="{FF2B5EF4-FFF2-40B4-BE49-F238E27FC236}">
              <a16:creationId xmlns:a16="http://schemas.microsoft.com/office/drawing/2014/main" id="{6AAB2C6A-D966-4CFE-B3DA-CB0FEAEFC859}"/>
            </a:ext>
          </a:extLst>
        </xdr:cNvPr>
        <xdr:cNvSpPr/>
      </xdr:nvSpPr>
      <xdr:spPr>
        <a:xfrm>
          <a:off x="3286125" y="123467812"/>
          <a:ext cx="595312" cy="952500"/>
        </a:xfrm>
        <a:prstGeom prst="flowChartConnector">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333375</xdr:colOff>
      <xdr:row>691</xdr:row>
      <xdr:rowOff>23813</xdr:rowOff>
    </xdr:from>
    <xdr:to>
      <xdr:col>10</xdr:col>
      <xdr:colOff>285750</xdr:colOff>
      <xdr:row>693</xdr:row>
      <xdr:rowOff>166687</xdr:rowOff>
    </xdr:to>
    <xdr:sp macro="" textlink="">
      <xdr:nvSpPr>
        <xdr:cNvPr id="55" name="フローチャート: 結合子 54">
          <a:extLst>
            <a:ext uri="{FF2B5EF4-FFF2-40B4-BE49-F238E27FC236}">
              <a16:creationId xmlns:a16="http://schemas.microsoft.com/office/drawing/2014/main" id="{DD9408EB-FEF5-4345-8FEC-7F6C44846708}"/>
            </a:ext>
          </a:extLst>
        </xdr:cNvPr>
        <xdr:cNvSpPr/>
      </xdr:nvSpPr>
      <xdr:spPr>
        <a:xfrm>
          <a:off x="5715000" y="123670219"/>
          <a:ext cx="571500" cy="500062"/>
        </a:xfrm>
        <a:prstGeom prst="flowChartConnector">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595314</xdr:colOff>
      <xdr:row>690</xdr:row>
      <xdr:rowOff>-1</xdr:rowOff>
    </xdr:from>
    <xdr:to>
      <xdr:col>13</xdr:col>
      <xdr:colOff>476251</xdr:colOff>
      <xdr:row>694</xdr:row>
      <xdr:rowOff>71437</xdr:rowOff>
    </xdr:to>
    <xdr:sp macro="" textlink="">
      <xdr:nvSpPr>
        <xdr:cNvPr id="56" name="フローチャート: 結合子 55">
          <a:extLst>
            <a:ext uri="{FF2B5EF4-FFF2-40B4-BE49-F238E27FC236}">
              <a16:creationId xmlns:a16="http://schemas.microsoft.com/office/drawing/2014/main" id="{00466A4B-D6AF-4110-B80E-088D2B679094}"/>
            </a:ext>
          </a:extLst>
        </xdr:cNvPr>
        <xdr:cNvSpPr/>
      </xdr:nvSpPr>
      <xdr:spPr>
        <a:xfrm>
          <a:off x="7834314" y="123467812"/>
          <a:ext cx="500062" cy="785813"/>
        </a:xfrm>
        <a:prstGeom prst="flowChartConnector">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16</xdr:col>
      <xdr:colOff>285750</xdr:colOff>
      <xdr:row>690</xdr:row>
      <xdr:rowOff>154781</xdr:rowOff>
    </xdr:from>
    <xdr:to>
      <xdr:col>17</xdr:col>
      <xdr:colOff>250031</xdr:colOff>
      <xdr:row>695</xdr:row>
      <xdr:rowOff>23813</xdr:rowOff>
    </xdr:to>
    <xdr:sp macro="" textlink="">
      <xdr:nvSpPr>
        <xdr:cNvPr id="57" name="フローチャート: 結合子 56">
          <a:extLst>
            <a:ext uri="{FF2B5EF4-FFF2-40B4-BE49-F238E27FC236}">
              <a16:creationId xmlns:a16="http://schemas.microsoft.com/office/drawing/2014/main" id="{55FCBE6A-A7CC-4E03-BE61-6458774F30F1}"/>
            </a:ext>
          </a:extLst>
        </xdr:cNvPr>
        <xdr:cNvSpPr/>
      </xdr:nvSpPr>
      <xdr:spPr>
        <a:xfrm>
          <a:off x="10001250" y="123622594"/>
          <a:ext cx="583406" cy="762000"/>
        </a:xfrm>
        <a:prstGeom prst="flowChartConnector">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18</xdr:col>
      <xdr:colOff>95250</xdr:colOff>
      <xdr:row>693</xdr:row>
      <xdr:rowOff>119063</xdr:rowOff>
    </xdr:from>
    <xdr:to>
      <xdr:col>18</xdr:col>
      <xdr:colOff>547688</xdr:colOff>
      <xdr:row>696</xdr:row>
      <xdr:rowOff>47626</xdr:rowOff>
    </xdr:to>
    <xdr:sp macro="" textlink="">
      <xdr:nvSpPr>
        <xdr:cNvPr id="58" name="フローチャート: 結合子 57">
          <a:extLst>
            <a:ext uri="{FF2B5EF4-FFF2-40B4-BE49-F238E27FC236}">
              <a16:creationId xmlns:a16="http://schemas.microsoft.com/office/drawing/2014/main" id="{B7809E4C-572E-41EB-9452-AF67E32D0555}"/>
            </a:ext>
          </a:extLst>
        </xdr:cNvPr>
        <xdr:cNvSpPr/>
      </xdr:nvSpPr>
      <xdr:spPr>
        <a:xfrm>
          <a:off x="11049000" y="124122657"/>
          <a:ext cx="452438" cy="464344"/>
        </a:xfrm>
        <a:prstGeom prst="flowChartConnector">
          <a:avLst/>
        </a:prstGeom>
        <a:noFill/>
        <a:ln w="57150">
          <a:solidFill>
            <a:schemeClr val="accent5"/>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19</xdr:col>
      <xdr:colOff>166688</xdr:colOff>
      <xdr:row>690</xdr:row>
      <xdr:rowOff>142875</xdr:rowOff>
    </xdr:from>
    <xdr:to>
      <xdr:col>20</xdr:col>
      <xdr:colOff>154781</xdr:colOff>
      <xdr:row>694</xdr:row>
      <xdr:rowOff>83344</xdr:rowOff>
    </xdr:to>
    <xdr:sp macro="" textlink="">
      <xdr:nvSpPr>
        <xdr:cNvPr id="59" name="フローチャート: 結合子 58">
          <a:extLst>
            <a:ext uri="{FF2B5EF4-FFF2-40B4-BE49-F238E27FC236}">
              <a16:creationId xmlns:a16="http://schemas.microsoft.com/office/drawing/2014/main" id="{6B64856C-3257-4DC5-A0C9-35B2415734BC}"/>
            </a:ext>
          </a:extLst>
        </xdr:cNvPr>
        <xdr:cNvSpPr/>
      </xdr:nvSpPr>
      <xdr:spPr>
        <a:xfrm>
          <a:off x="11739563" y="123610688"/>
          <a:ext cx="607218" cy="654844"/>
        </a:xfrm>
        <a:prstGeom prst="flowChartConnector">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2</xdr:col>
      <xdr:colOff>607219</xdr:colOff>
      <xdr:row>715</xdr:row>
      <xdr:rowOff>47626</xdr:rowOff>
    </xdr:from>
    <xdr:to>
      <xdr:col>29</xdr:col>
      <xdr:colOff>356699</xdr:colOff>
      <xdr:row>763</xdr:row>
      <xdr:rowOff>59532</xdr:rowOff>
    </xdr:to>
    <xdr:pic>
      <xdr:nvPicPr>
        <xdr:cNvPr id="60" name="図 59">
          <a:extLst>
            <a:ext uri="{FF2B5EF4-FFF2-40B4-BE49-F238E27FC236}">
              <a16:creationId xmlns:a16="http://schemas.microsoft.com/office/drawing/2014/main" id="{04F936D5-06C6-4D77-9F86-0FF9732EF274}"/>
            </a:ext>
          </a:extLst>
        </xdr:cNvPr>
        <xdr:cNvPicPr>
          <a:picLocks noChangeAspect="1"/>
        </xdr:cNvPicPr>
      </xdr:nvPicPr>
      <xdr:blipFill>
        <a:blip xmlns:r="http://schemas.openxmlformats.org/officeDocument/2006/relationships" r:embed="rId20"/>
        <a:stretch>
          <a:fillRect/>
        </a:stretch>
      </xdr:blipFill>
      <xdr:spPr>
        <a:xfrm>
          <a:off x="1654969" y="127980282"/>
          <a:ext cx="16465855" cy="8584406"/>
        </a:xfrm>
        <a:prstGeom prst="rect">
          <a:avLst/>
        </a:prstGeom>
      </xdr:spPr>
    </xdr:pic>
    <xdr:clientData/>
  </xdr:twoCellAnchor>
  <xdr:twoCellAnchor editAs="oneCell">
    <xdr:from>
      <xdr:col>2</xdr:col>
      <xdr:colOff>440531</xdr:colOff>
      <xdr:row>768</xdr:row>
      <xdr:rowOff>130968</xdr:rowOff>
    </xdr:from>
    <xdr:to>
      <xdr:col>29</xdr:col>
      <xdr:colOff>190011</xdr:colOff>
      <xdr:row>816</xdr:row>
      <xdr:rowOff>153492</xdr:rowOff>
    </xdr:to>
    <xdr:pic>
      <xdr:nvPicPr>
        <xdr:cNvPr id="61" name="図 60">
          <a:extLst>
            <a:ext uri="{FF2B5EF4-FFF2-40B4-BE49-F238E27FC236}">
              <a16:creationId xmlns:a16="http://schemas.microsoft.com/office/drawing/2014/main" id="{6841C350-4694-4116-8CE5-D99FA5ECB4A4}"/>
            </a:ext>
          </a:extLst>
        </xdr:cNvPr>
        <xdr:cNvPicPr>
          <a:picLocks noChangeAspect="1"/>
        </xdr:cNvPicPr>
      </xdr:nvPicPr>
      <xdr:blipFill>
        <a:blip xmlns:r="http://schemas.openxmlformats.org/officeDocument/2006/relationships" r:embed="rId21"/>
        <a:stretch>
          <a:fillRect/>
        </a:stretch>
      </xdr:blipFill>
      <xdr:spPr>
        <a:xfrm>
          <a:off x="1488281" y="137529093"/>
          <a:ext cx="16465855" cy="8595024"/>
        </a:xfrm>
        <a:prstGeom prst="rect">
          <a:avLst/>
        </a:prstGeom>
      </xdr:spPr>
    </xdr:pic>
    <xdr:clientData/>
  </xdr:twoCellAnchor>
  <xdr:twoCellAnchor editAs="oneCell">
    <xdr:from>
      <xdr:col>3</xdr:col>
      <xdr:colOff>0</xdr:colOff>
      <xdr:row>822</xdr:row>
      <xdr:rowOff>0</xdr:rowOff>
    </xdr:from>
    <xdr:to>
      <xdr:col>29</xdr:col>
      <xdr:colOff>368605</xdr:colOff>
      <xdr:row>870</xdr:row>
      <xdr:rowOff>22524</xdr:rowOff>
    </xdr:to>
    <xdr:pic>
      <xdr:nvPicPr>
        <xdr:cNvPr id="68" name="図 67">
          <a:extLst>
            <a:ext uri="{FF2B5EF4-FFF2-40B4-BE49-F238E27FC236}">
              <a16:creationId xmlns:a16="http://schemas.microsoft.com/office/drawing/2014/main" id="{026754A9-19DB-4A74-8852-9BA52A67297F}"/>
            </a:ext>
          </a:extLst>
        </xdr:cNvPr>
        <xdr:cNvPicPr>
          <a:picLocks noChangeAspect="1"/>
        </xdr:cNvPicPr>
      </xdr:nvPicPr>
      <xdr:blipFill>
        <a:blip xmlns:r="http://schemas.openxmlformats.org/officeDocument/2006/relationships" r:embed="rId22"/>
        <a:stretch>
          <a:fillRect/>
        </a:stretch>
      </xdr:blipFill>
      <xdr:spPr>
        <a:xfrm>
          <a:off x="1666875" y="147042188"/>
          <a:ext cx="16465855" cy="8595024"/>
        </a:xfrm>
        <a:prstGeom prst="rect">
          <a:avLst/>
        </a:prstGeom>
      </xdr:spPr>
    </xdr:pic>
    <xdr:clientData/>
  </xdr:twoCellAnchor>
  <xdr:twoCellAnchor>
    <xdr:from>
      <xdr:col>11</xdr:col>
      <xdr:colOff>273843</xdr:colOff>
      <xdr:row>843</xdr:row>
      <xdr:rowOff>142875</xdr:rowOff>
    </xdr:from>
    <xdr:to>
      <xdr:col>12</xdr:col>
      <xdr:colOff>59531</xdr:colOff>
      <xdr:row>846</xdr:row>
      <xdr:rowOff>11906</xdr:rowOff>
    </xdr:to>
    <xdr:sp macro="" textlink="">
      <xdr:nvSpPr>
        <xdr:cNvPr id="69" name="楕円 68">
          <a:extLst>
            <a:ext uri="{FF2B5EF4-FFF2-40B4-BE49-F238E27FC236}">
              <a16:creationId xmlns:a16="http://schemas.microsoft.com/office/drawing/2014/main" id="{EBCD24DC-23F0-446C-822F-CC6A3C4C9A9D}"/>
            </a:ext>
          </a:extLst>
        </xdr:cNvPr>
        <xdr:cNvSpPr/>
      </xdr:nvSpPr>
      <xdr:spPr>
        <a:xfrm>
          <a:off x="6893718" y="150935531"/>
          <a:ext cx="404813" cy="404813"/>
        </a:xfrm>
        <a:prstGeom prst="ellipse">
          <a:avLst/>
        </a:prstGeom>
        <a:noFill/>
        <a:ln w="38100">
          <a:solidFill>
            <a:srgbClr val="00B0F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309562</xdr:colOff>
      <xdr:row>838</xdr:row>
      <xdr:rowOff>35718</xdr:rowOff>
    </xdr:from>
    <xdr:to>
      <xdr:col>8</xdr:col>
      <xdr:colOff>392906</xdr:colOff>
      <xdr:row>841</xdr:row>
      <xdr:rowOff>23812</xdr:rowOff>
    </xdr:to>
    <xdr:sp macro="" textlink="">
      <xdr:nvSpPr>
        <xdr:cNvPr id="71" name="楕円 70">
          <a:extLst>
            <a:ext uri="{FF2B5EF4-FFF2-40B4-BE49-F238E27FC236}">
              <a16:creationId xmlns:a16="http://schemas.microsoft.com/office/drawing/2014/main" id="{3793E806-CF34-4C9A-A11A-C8E54ED795F6}"/>
            </a:ext>
          </a:extLst>
        </xdr:cNvPr>
        <xdr:cNvSpPr/>
      </xdr:nvSpPr>
      <xdr:spPr>
        <a:xfrm>
          <a:off x="4452937" y="149935406"/>
          <a:ext cx="702469" cy="523875"/>
        </a:xfrm>
        <a:prstGeom prst="ellipse">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309562</xdr:colOff>
      <xdr:row>838</xdr:row>
      <xdr:rowOff>95249</xdr:rowOff>
    </xdr:from>
    <xdr:to>
      <xdr:col>12</xdr:col>
      <xdr:colOff>273844</xdr:colOff>
      <xdr:row>840</xdr:row>
      <xdr:rowOff>119062</xdr:rowOff>
    </xdr:to>
    <xdr:sp macro="" textlink="">
      <xdr:nvSpPr>
        <xdr:cNvPr id="72" name="楕円 71">
          <a:extLst>
            <a:ext uri="{FF2B5EF4-FFF2-40B4-BE49-F238E27FC236}">
              <a16:creationId xmlns:a16="http://schemas.microsoft.com/office/drawing/2014/main" id="{145F6805-CAC3-4C0E-9272-53B522E1DCA6}"/>
            </a:ext>
          </a:extLst>
        </xdr:cNvPr>
        <xdr:cNvSpPr/>
      </xdr:nvSpPr>
      <xdr:spPr>
        <a:xfrm>
          <a:off x="6929437" y="149994937"/>
          <a:ext cx="583407" cy="381000"/>
        </a:xfrm>
        <a:prstGeom prst="ellipse">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14</xdr:col>
      <xdr:colOff>345281</xdr:colOff>
      <xdr:row>801</xdr:row>
      <xdr:rowOff>71437</xdr:rowOff>
    </xdr:from>
    <xdr:to>
      <xdr:col>19</xdr:col>
      <xdr:colOff>404812</xdr:colOff>
      <xdr:row>808</xdr:row>
      <xdr:rowOff>35719</xdr:rowOff>
    </xdr:to>
    <xdr:sp macro="" textlink="">
      <xdr:nvSpPr>
        <xdr:cNvPr id="73" name="テキスト ボックス 72">
          <a:extLst>
            <a:ext uri="{FF2B5EF4-FFF2-40B4-BE49-F238E27FC236}">
              <a16:creationId xmlns:a16="http://schemas.microsoft.com/office/drawing/2014/main" id="{5B1CBB07-C58A-4105-A671-D776DC26D607}"/>
            </a:ext>
          </a:extLst>
        </xdr:cNvPr>
        <xdr:cNvSpPr txBox="1"/>
      </xdr:nvSpPr>
      <xdr:spPr>
        <a:xfrm>
          <a:off x="8822531" y="143363156"/>
          <a:ext cx="3155156" cy="1214438"/>
        </a:xfrm>
        <a:prstGeom prst="rect">
          <a:avLst/>
        </a:prstGeom>
        <a:noFill/>
        <a:ln w="9525" cmpd="sng">
          <a:solidFill>
            <a:schemeClr val="lt1">
              <a:shade val="50000"/>
              <a:alpha val="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ja-JP" altLang="en-US" sz="1100" b="0" i="0">
              <a:solidFill>
                <a:schemeClr val="dk1"/>
              </a:solidFill>
              <a:effectLst/>
              <a:latin typeface="+mn-lt"/>
              <a:ea typeface="+mn-ea"/>
              <a:cs typeface="+mn-cs"/>
            </a:rPr>
            <a:t>青丸の</a:t>
          </a:r>
          <a:r>
            <a:rPr lang="en-US" altLang="ja-JP" sz="1100" b="0" i="0">
              <a:solidFill>
                <a:schemeClr val="dk1"/>
              </a:solidFill>
              <a:effectLst/>
              <a:latin typeface="+mn-lt"/>
              <a:ea typeface="+mn-ea"/>
              <a:cs typeface="+mn-cs"/>
            </a:rPr>
            <a:t>2</a:t>
          </a:r>
          <a:r>
            <a:rPr lang="ja-JP" altLang="en-US" sz="1100" b="0" i="0">
              <a:solidFill>
                <a:schemeClr val="dk1"/>
              </a:solidFill>
              <a:effectLst/>
              <a:latin typeface="+mn-lt"/>
              <a:ea typeface="+mn-ea"/>
              <a:cs typeface="+mn-cs"/>
            </a:rPr>
            <a:t>つ隣に</a:t>
          </a:r>
          <a:r>
            <a:rPr lang="en-US" altLang="ja-JP" sz="1100" b="0" i="0">
              <a:solidFill>
                <a:schemeClr val="dk1"/>
              </a:solidFill>
              <a:effectLst/>
              <a:latin typeface="+mn-lt"/>
              <a:ea typeface="+mn-ea"/>
              <a:cs typeface="+mn-cs"/>
            </a:rPr>
            <a:t>PB</a:t>
          </a:r>
          <a:r>
            <a:rPr lang="ja-JP" altLang="en-US" sz="1100" b="0" i="0">
              <a:solidFill>
                <a:schemeClr val="dk1"/>
              </a:solidFill>
              <a:effectLst/>
              <a:latin typeface="+mn-lt"/>
              <a:ea typeface="+mn-ea"/>
              <a:cs typeface="+mn-cs"/>
            </a:rPr>
            <a:t>が見えると思います。この</a:t>
          </a:r>
          <a:r>
            <a:rPr lang="en-US" altLang="ja-JP" sz="1100" b="0" i="0">
              <a:solidFill>
                <a:schemeClr val="dk1"/>
              </a:solidFill>
              <a:effectLst/>
              <a:latin typeface="+mn-lt"/>
              <a:ea typeface="+mn-ea"/>
              <a:cs typeface="+mn-cs"/>
            </a:rPr>
            <a:t>PB</a:t>
          </a:r>
          <a:r>
            <a:rPr lang="ja-JP" altLang="en-US" sz="1100" b="0" i="0">
              <a:solidFill>
                <a:schemeClr val="dk1"/>
              </a:solidFill>
              <a:effectLst/>
              <a:latin typeface="+mn-lt"/>
              <a:ea typeface="+mn-ea"/>
              <a:cs typeface="+mn-cs"/>
            </a:rPr>
            <a:t>は、サポートに当たってから、大きな買い圧力が入ってきて下ヒゲが長い</a:t>
          </a:r>
          <a:r>
            <a:rPr lang="en-US" altLang="ja-JP" sz="1100" b="0" i="0">
              <a:solidFill>
                <a:schemeClr val="dk1"/>
              </a:solidFill>
              <a:effectLst/>
              <a:latin typeface="+mn-lt"/>
              <a:ea typeface="+mn-ea"/>
              <a:cs typeface="+mn-cs"/>
            </a:rPr>
            <a:t>PB</a:t>
          </a:r>
          <a:r>
            <a:rPr lang="ja-JP" altLang="en-US" sz="1100" b="0" i="0">
              <a:solidFill>
                <a:schemeClr val="dk1"/>
              </a:solidFill>
              <a:effectLst/>
              <a:latin typeface="+mn-lt"/>
              <a:ea typeface="+mn-ea"/>
              <a:cs typeface="+mn-cs"/>
            </a:rPr>
            <a:t>になっているようにも見えますね</a:t>
          </a:r>
          <a:endParaRPr kumimoji="1" lang="ja-JP" altLang="en-US" sz="1100"/>
        </a:p>
      </xdr:txBody>
    </xdr:sp>
    <xdr:clientData/>
  </xdr:twoCellAnchor>
  <xdr:twoCellAnchor>
    <xdr:from>
      <xdr:col>14</xdr:col>
      <xdr:colOff>523876</xdr:colOff>
      <xdr:row>800</xdr:row>
      <xdr:rowOff>1</xdr:rowOff>
    </xdr:from>
    <xdr:to>
      <xdr:col>15</xdr:col>
      <xdr:colOff>154781</xdr:colOff>
      <xdr:row>801</xdr:row>
      <xdr:rowOff>107156</xdr:rowOff>
    </xdr:to>
    <xdr:cxnSp macro="">
      <xdr:nvCxnSpPr>
        <xdr:cNvPr id="75" name="直線矢印コネクタ 74">
          <a:extLst>
            <a:ext uri="{FF2B5EF4-FFF2-40B4-BE49-F238E27FC236}">
              <a16:creationId xmlns:a16="http://schemas.microsoft.com/office/drawing/2014/main" id="{97C94EC2-3AF8-4E17-A598-5D5BB688123A}"/>
            </a:ext>
          </a:extLst>
        </xdr:cNvPr>
        <xdr:cNvCxnSpPr/>
      </xdr:nvCxnSpPr>
      <xdr:spPr>
        <a:xfrm flipH="1" flipV="1">
          <a:off x="9001126" y="143113126"/>
          <a:ext cx="250030" cy="285749"/>
        </a:xfrm>
        <a:prstGeom prst="straightConnector1">
          <a:avLst/>
        </a:prstGeom>
        <a:ln>
          <a:solidFill>
            <a:srgbClr val="00B05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2</xdr:col>
      <xdr:colOff>535781</xdr:colOff>
      <xdr:row>874</xdr:row>
      <xdr:rowOff>71437</xdr:rowOff>
    </xdr:from>
    <xdr:to>
      <xdr:col>29</xdr:col>
      <xdr:colOff>285261</xdr:colOff>
      <xdr:row>923</xdr:row>
      <xdr:rowOff>96416</xdr:rowOff>
    </xdr:to>
    <xdr:pic>
      <xdr:nvPicPr>
        <xdr:cNvPr id="51" name="図 50">
          <a:extLst>
            <a:ext uri="{FF2B5EF4-FFF2-40B4-BE49-F238E27FC236}">
              <a16:creationId xmlns:a16="http://schemas.microsoft.com/office/drawing/2014/main" id="{8AB48B72-5194-4583-B88A-00C168159509}"/>
            </a:ext>
          </a:extLst>
        </xdr:cNvPr>
        <xdr:cNvPicPr>
          <a:picLocks noChangeAspect="1"/>
        </xdr:cNvPicPr>
      </xdr:nvPicPr>
      <xdr:blipFill>
        <a:blip xmlns:r="http://schemas.openxmlformats.org/officeDocument/2006/relationships" r:embed="rId23"/>
        <a:stretch>
          <a:fillRect/>
        </a:stretch>
      </xdr:blipFill>
      <xdr:spPr>
        <a:xfrm>
          <a:off x="1583531" y="156400500"/>
          <a:ext cx="16465855" cy="8776072"/>
        </a:xfrm>
        <a:prstGeom prst="rect">
          <a:avLst/>
        </a:prstGeom>
        <a:noFill/>
      </xdr:spPr>
    </xdr:pic>
    <xdr:clientData/>
  </xdr:twoCellAnchor>
  <xdr:twoCellAnchor editAs="oneCell">
    <xdr:from>
      <xdr:col>2</xdr:col>
      <xdr:colOff>583406</xdr:colOff>
      <xdr:row>927</xdr:row>
      <xdr:rowOff>59532</xdr:rowOff>
    </xdr:from>
    <xdr:to>
      <xdr:col>29</xdr:col>
      <xdr:colOff>332886</xdr:colOff>
      <xdr:row>975</xdr:row>
      <xdr:rowOff>82056</xdr:rowOff>
    </xdr:to>
    <xdr:pic>
      <xdr:nvPicPr>
        <xdr:cNvPr id="62" name="図 61">
          <a:extLst>
            <a:ext uri="{FF2B5EF4-FFF2-40B4-BE49-F238E27FC236}">
              <a16:creationId xmlns:a16="http://schemas.microsoft.com/office/drawing/2014/main" id="{5ECB1EF1-DD9E-4173-9B8E-158C243E547B}"/>
            </a:ext>
          </a:extLst>
        </xdr:cNvPr>
        <xdr:cNvPicPr>
          <a:picLocks noChangeAspect="1"/>
        </xdr:cNvPicPr>
      </xdr:nvPicPr>
      <xdr:blipFill>
        <a:blip xmlns:r="http://schemas.openxmlformats.org/officeDocument/2006/relationships" r:embed="rId24"/>
        <a:stretch>
          <a:fillRect/>
        </a:stretch>
      </xdr:blipFill>
      <xdr:spPr>
        <a:xfrm>
          <a:off x="1631156" y="165854063"/>
          <a:ext cx="16465855" cy="8595024"/>
        </a:xfrm>
        <a:prstGeom prst="rect">
          <a:avLst/>
        </a:prstGeom>
      </xdr:spPr>
    </xdr:pic>
    <xdr:clientData/>
  </xdr:twoCellAnchor>
  <xdr:twoCellAnchor editAs="oneCell">
    <xdr:from>
      <xdr:col>3</xdr:col>
      <xdr:colOff>0</xdr:colOff>
      <xdr:row>979</xdr:row>
      <xdr:rowOff>107156</xdr:rowOff>
    </xdr:from>
    <xdr:to>
      <xdr:col>29</xdr:col>
      <xdr:colOff>368605</xdr:colOff>
      <xdr:row>1028</xdr:row>
      <xdr:rowOff>22524</xdr:rowOff>
    </xdr:to>
    <xdr:pic>
      <xdr:nvPicPr>
        <xdr:cNvPr id="63" name="図 62">
          <a:extLst>
            <a:ext uri="{FF2B5EF4-FFF2-40B4-BE49-F238E27FC236}">
              <a16:creationId xmlns:a16="http://schemas.microsoft.com/office/drawing/2014/main" id="{7DE2DB8A-38E2-4BE3-8A95-16CD11E2E243}"/>
            </a:ext>
          </a:extLst>
        </xdr:cNvPr>
        <xdr:cNvPicPr>
          <a:picLocks noChangeAspect="1"/>
        </xdr:cNvPicPr>
      </xdr:nvPicPr>
      <xdr:blipFill>
        <a:blip xmlns:r="http://schemas.openxmlformats.org/officeDocument/2006/relationships" r:embed="rId25"/>
        <a:stretch>
          <a:fillRect/>
        </a:stretch>
      </xdr:blipFill>
      <xdr:spPr>
        <a:xfrm>
          <a:off x="1666875" y="175188562"/>
          <a:ext cx="16465855" cy="8666462"/>
        </a:xfrm>
        <a:prstGeom prst="rect">
          <a:avLst/>
        </a:prstGeom>
      </xdr:spPr>
    </xdr:pic>
    <xdr:clientData/>
  </xdr:twoCellAnchor>
  <xdr:twoCellAnchor editAs="oneCell">
    <xdr:from>
      <xdr:col>3</xdr:col>
      <xdr:colOff>23813</xdr:colOff>
      <xdr:row>1032</xdr:row>
      <xdr:rowOff>35719</xdr:rowOff>
    </xdr:from>
    <xdr:to>
      <xdr:col>29</xdr:col>
      <xdr:colOff>392418</xdr:colOff>
      <xdr:row>1080</xdr:row>
      <xdr:rowOff>58243</xdr:rowOff>
    </xdr:to>
    <xdr:pic>
      <xdr:nvPicPr>
        <xdr:cNvPr id="43" name="図 42">
          <a:extLst>
            <a:ext uri="{FF2B5EF4-FFF2-40B4-BE49-F238E27FC236}">
              <a16:creationId xmlns:a16="http://schemas.microsoft.com/office/drawing/2014/main" id="{F266D961-3078-4CEB-B94F-721EE8F5920E}"/>
            </a:ext>
          </a:extLst>
        </xdr:cNvPr>
        <xdr:cNvPicPr>
          <a:picLocks noChangeAspect="1"/>
        </xdr:cNvPicPr>
      </xdr:nvPicPr>
      <xdr:blipFill>
        <a:blip xmlns:r="http://schemas.openxmlformats.org/officeDocument/2006/relationships" r:embed="rId26"/>
        <a:stretch>
          <a:fillRect/>
        </a:stretch>
      </xdr:blipFill>
      <xdr:spPr>
        <a:xfrm>
          <a:off x="1690688" y="184582594"/>
          <a:ext cx="16465855" cy="8595024"/>
        </a:xfrm>
        <a:prstGeom prst="rect">
          <a:avLst/>
        </a:prstGeom>
      </xdr:spPr>
    </xdr:pic>
    <xdr:clientData/>
  </xdr:twoCellAnchor>
  <xdr:twoCellAnchor>
    <xdr:from>
      <xdr:col>14</xdr:col>
      <xdr:colOff>35718</xdr:colOff>
      <xdr:row>914</xdr:row>
      <xdr:rowOff>83344</xdr:rowOff>
    </xdr:from>
    <xdr:to>
      <xdr:col>28</xdr:col>
      <xdr:colOff>571499</xdr:colOff>
      <xdr:row>922</xdr:row>
      <xdr:rowOff>23812</xdr:rowOff>
    </xdr:to>
    <xdr:sp macro="" textlink="">
      <xdr:nvSpPr>
        <xdr:cNvPr id="53" name="テキスト ボックス 52">
          <a:extLst>
            <a:ext uri="{FF2B5EF4-FFF2-40B4-BE49-F238E27FC236}">
              <a16:creationId xmlns:a16="http://schemas.microsoft.com/office/drawing/2014/main" id="{837AF8B7-B0C1-4AC8-9E99-4F6335FA2EB1}"/>
            </a:ext>
          </a:extLst>
        </xdr:cNvPr>
        <xdr:cNvSpPr txBox="1"/>
      </xdr:nvSpPr>
      <xdr:spPr>
        <a:xfrm>
          <a:off x="8512968" y="163556157"/>
          <a:ext cx="9203531" cy="1369218"/>
        </a:xfrm>
        <a:prstGeom prst="rect">
          <a:avLst/>
        </a:prstGeom>
        <a:solidFill>
          <a:schemeClr val="lt1">
            <a:alpha val="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altLang="ja-JP" sz="1100" b="0" i="0">
              <a:solidFill>
                <a:schemeClr val="dk1"/>
              </a:solidFill>
              <a:effectLst/>
              <a:latin typeface="+mn-lt"/>
              <a:ea typeface="+mn-ea"/>
              <a:cs typeface="+mn-cs"/>
            </a:rPr>
            <a:t>36</a:t>
          </a:r>
          <a:r>
            <a:rPr lang="ja-JP" altLang="en-US" sz="1100" b="0" i="0">
              <a:solidFill>
                <a:schemeClr val="dk1"/>
              </a:solidFill>
              <a:effectLst/>
              <a:latin typeface="+mn-lt"/>
              <a:ea typeface="+mn-ea"/>
              <a:cs typeface="+mn-cs"/>
            </a:rPr>
            <a:t>は</a:t>
          </a:r>
          <a:r>
            <a:rPr lang="en-US" altLang="ja-JP" sz="1100" b="0" i="0">
              <a:solidFill>
                <a:schemeClr val="dk1"/>
              </a:solidFill>
              <a:effectLst/>
              <a:latin typeface="+mn-lt"/>
              <a:ea typeface="+mn-ea"/>
              <a:cs typeface="+mn-cs"/>
            </a:rPr>
            <a:t>PB</a:t>
          </a:r>
          <a:r>
            <a:rPr lang="ja-JP" altLang="en-US" sz="1100" b="0" i="0">
              <a:solidFill>
                <a:schemeClr val="dk1"/>
              </a:solidFill>
              <a:effectLst/>
              <a:latin typeface="+mn-lt"/>
              <a:ea typeface="+mn-ea"/>
              <a:cs typeface="+mn-cs"/>
            </a:rPr>
            <a:t>には見えないです。上ヒゲの方が長いように見えるので買の</a:t>
          </a:r>
          <a:r>
            <a:rPr lang="en-US" altLang="ja-JP" sz="1100" b="0" i="0">
              <a:solidFill>
                <a:schemeClr val="dk1"/>
              </a:solidFill>
              <a:effectLst/>
              <a:latin typeface="+mn-lt"/>
              <a:ea typeface="+mn-ea"/>
              <a:cs typeface="+mn-cs"/>
            </a:rPr>
            <a:t>PB</a:t>
          </a:r>
          <a:r>
            <a:rPr lang="ja-JP" altLang="en-US" sz="1100" b="0" i="0">
              <a:solidFill>
                <a:schemeClr val="dk1"/>
              </a:solidFill>
              <a:effectLst/>
              <a:latin typeface="+mn-lt"/>
              <a:ea typeface="+mn-ea"/>
              <a:cs typeface="+mn-cs"/>
            </a:rPr>
            <a:t>として見ない方がいいですね。サポレジは、ダブルボトムのネックラインに引けそうですが、例えば見られているのが</a:t>
          </a:r>
          <a:r>
            <a:rPr lang="en-US" altLang="ja-JP" sz="1100" b="0" i="0">
              <a:solidFill>
                <a:schemeClr val="dk1"/>
              </a:solidFill>
              <a:effectLst/>
              <a:latin typeface="+mn-lt"/>
              <a:ea typeface="+mn-ea"/>
              <a:cs typeface="+mn-cs"/>
            </a:rPr>
            <a:t>PB</a:t>
          </a:r>
          <a:r>
            <a:rPr lang="ja-JP" altLang="en-US" sz="1100" b="0" i="0">
              <a:solidFill>
                <a:schemeClr val="dk1"/>
              </a:solidFill>
              <a:effectLst/>
              <a:latin typeface="+mn-lt"/>
              <a:ea typeface="+mn-ea"/>
              <a:cs typeface="+mn-cs"/>
            </a:rPr>
            <a:t>だとしたら、そこのサポレジにはサポートされていないように見えます。</a:t>
          </a:r>
          <a:r>
            <a:rPr lang="en-US" altLang="ja-JP" sz="1100" b="0" i="0">
              <a:solidFill>
                <a:schemeClr val="dk1"/>
              </a:solidFill>
              <a:effectLst/>
              <a:latin typeface="+mn-lt"/>
              <a:ea typeface="+mn-ea"/>
              <a:cs typeface="+mn-cs"/>
            </a:rPr>
            <a:t>37</a:t>
          </a:r>
          <a:r>
            <a:rPr lang="ja-JP" altLang="en-US" sz="1100" b="0" i="0">
              <a:solidFill>
                <a:schemeClr val="dk1"/>
              </a:solidFill>
              <a:effectLst/>
              <a:latin typeface="+mn-lt"/>
              <a:ea typeface="+mn-ea"/>
              <a:cs typeface="+mn-cs"/>
            </a:rPr>
            <a:t>は黄色の線にサポートされていないように見えますし、ある程度上昇しているところで、</a:t>
          </a:r>
          <a:r>
            <a:rPr lang="en-US" altLang="ja-JP" sz="1100" b="0" i="0">
              <a:solidFill>
                <a:schemeClr val="dk1"/>
              </a:solidFill>
              <a:effectLst/>
              <a:latin typeface="+mn-lt"/>
              <a:ea typeface="+mn-ea"/>
              <a:cs typeface="+mn-cs"/>
            </a:rPr>
            <a:t>2</a:t>
          </a:r>
          <a:r>
            <a:rPr lang="ja-JP" altLang="en-US" sz="1100" b="0" i="0">
              <a:solidFill>
                <a:schemeClr val="dk1"/>
              </a:solidFill>
              <a:effectLst/>
              <a:latin typeface="+mn-lt"/>
              <a:ea typeface="+mn-ea"/>
              <a:cs typeface="+mn-cs"/>
            </a:rPr>
            <a:t>つの</a:t>
          </a:r>
          <a:r>
            <a:rPr lang="en-US" altLang="ja-JP" sz="1100" b="0" i="0">
              <a:solidFill>
                <a:schemeClr val="dk1"/>
              </a:solidFill>
              <a:effectLst/>
              <a:latin typeface="+mn-lt"/>
              <a:ea typeface="+mn-ea"/>
              <a:cs typeface="+mn-cs"/>
            </a:rPr>
            <a:t>MA</a:t>
          </a:r>
          <a:r>
            <a:rPr lang="ja-JP" altLang="en-US" sz="1100" b="0" i="0">
              <a:solidFill>
                <a:schemeClr val="dk1"/>
              </a:solidFill>
              <a:effectLst/>
              <a:latin typeface="+mn-lt"/>
              <a:ea typeface="+mn-ea"/>
              <a:cs typeface="+mn-cs"/>
            </a:rPr>
            <a:t>が大きく乖離しているところなので、調整しやすいところですね。</a:t>
          </a:r>
          <a:r>
            <a:rPr lang="en-US" altLang="ja-JP" sz="1100" b="0" i="0">
              <a:solidFill>
                <a:schemeClr val="dk1"/>
              </a:solidFill>
              <a:effectLst/>
              <a:latin typeface="+mn-lt"/>
              <a:ea typeface="+mn-ea"/>
              <a:cs typeface="+mn-cs"/>
            </a:rPr>
            <a:t>38</a:t>
          </a:r>
          <a:r>
            <a:rPr lang="ja-JP" altLang="en-US" sz="1100" b="0" i="0">
              <a:solidFill>
                <a:schemeClr val="dk1"/>
              </a:solidFill>
              <a:effectLst/>
              <a:latin typeface="+mn-lt"/>
              <a:ea typeface="+mn-ea"/>
              <a:cs typeface="+mn-cs"/>
            </a:rPr>
            <a:t>は良いかなと思います。</a:t>
          </a:r>
          <a:br>
            <a:rPr lang="ja-JP" altLang="en-US"/>
          </a:br>
          <a:endParaRPr kumimoji="1" lang="ja-JP" altLang="en-US" sz="1100"/>
        </a:p>
      </xdr:txBody>
    </xdr:sp>
    <xdr:clientData/>
  </xdr:twoCellAnchor>
  <xdr:twoCellAnchor>
    <xdr:from>
      <xdr:col>15</xdr:col>
      <xdr:colOff>214313</xdr:colOff>
      <xdr:row>1065</xdr:row>
      <xdr:rowOff>119062</xdr:rowOff>
    </xdr:from>
    <xdr:to>
      <xdr:col>25</xdr:col>
      <xdr:colOff>309563</xdr:colOff>
      <xdr:row>1070</xdr:row>
      <xdr:rowOff>71437</xdr:rowOff>
    </xdr:to>
    <xdr:sp macro="" textlink="">
      <xdr:nvSpPr>
        <xdr:cNvPr id="64" name="テキスト ボックス 63">
          <a:extLst>
            <a:ext uri="{FF2B5EF4-FFF2-40B4-BE49-F238E27FC236}">
              <a16:creationId xmlns:a16="http://schemas.microsoft.com/office/drawing/2014/main" id="{90150C70-8573-4BE4-8068-EA543CC4A072}"/>
            </a:ext>
          </a:extLst>
        </xdr:cNvPr>
        <xdr:cNvSpPr txBox="1"/>
      </xdr:nvSpPr>
      <xdr:spPr>
        <a:xfrm>
          <a:off x="9310688" y="190559531"/>
          <a:ext cx="6286500" cy="845344"/>
        </a:xfrm>
        <a:prstGeom prst="rect">
          <a:avLst/>
        </a:prstGeom>
        <a:solidFill>
          <a:schemeClr val="lt1">
            <a:alpha val="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ja-JP" altLang="en-US" sz="1100" b="0" i="0">
              <a:solidFill>
                <a:schemeClr val="dk1"/>
              </a:solidFill>
              <a:effectLst/>
              <a:latin typeface="+mn-lt"/>
              <a:ea typeface="+mn-ea"/>
              <a:cs typeface="+mn-cs"/>
            </a:rPr>
            <a:t>検証の仕方として、</a:t>
          </a:r>
          <a:r>
            <a:rPr lang="en-US" altLang="ja-JP" sz="1100" b="0" i="0">
              <a:solidFill>
                <a:schemeClr val="dk1"/>
              </a:solidFill>
              <a:effectLst/>
              <a:latin typeface="+mn-lt"/>
              <a:ea typeface="+mn-ea"/>
              <a:cs typeface="+mn-cs"/>
            </a:rPr>
            <a:t>39</a:t>
          </a:r>
          <a:r>
            <a:rPr lang="ja-JP" altLang="en-US" sz="1100" b="0" i="0">
              <a:solidFill>
                <a:schemeClr val="dk1"/>
              </a:solidFill>
              <a:effectLst/>
              <a:latin typeface="+mn-lt"/>
              <a:ea typeface="+mn-ea"/>
              <a:cs typeface="+mn-cs"/>
            </a:rPr>
            <a:t>のように</a:t>
          </a:r>
          <a:r>
            <a:rPr lang="en-US" altLang="ja-JP" sz="1100" b="0" i="0">
              <a:solidFill>
                <a:schemeClr val="dk1"/>
              </a:solidFill>
              <a:effectLst/>
              <a:latin typeface="+mn-lt"/>
              <a:ea typeface="+mn-ea"/>
              <a:cs typeface="+mn-cs"/>
            </a:rPr>
            <a:t>MA</a:t>
          </a:r>
          <a:r>
            <a:rPr lang="ja-JP" altLang="en-US" sz="1100" b="0" i="0">
              <a:solidFill>
                <a:schemeClr val="dk1"/>
              </a:solidFill>
              <a:effectLst/>
              <a:latin typeface="+mn-lt"/>
              <a:ea typeface="+mn-ea"/>
              <a:cs typeface="+mn-cs"/>
            </a:rPr>
            <a:t>とサポレジに当たっているところのみに絞るのか、</a:t>
          </a:r>
          <a:r>
            <a:rPr lang="en-US" altLang="ja-JP" sz="1100" b="0" i="0">
              <a:solidFill>
                <a:schemeClr val="dk1"/>
              </a:solidFill>
              <a:effectLst/>
              <a:latin typeface="+mn-lt"/>
              <a:ea typeface="+mn-ea"/>
              <a:cs typeface="+mn-cs"/>
            </a:rPr>
            <a:t>PB</a:t>
          </a:r>
          <a:r>
            <a:rPr lang="ja-JP" altLang="en-US" sz="1100" b="0" i="0">
              <a:solidFill>
                <a:schemeClr val="dk1"/>
              </a:solidFill>
              <a:effectLst/>
              <a:latin typeface="+mn-lt"/>
              <a:ea typeface="+mn-ea"/>
              <a:cs typeface="+mn-cs"/>
            </a:rPr>
            <a:t>のルール通りでやられるのか、どちらかに絞って検証をした方がいいですね</a:t>
          </a:r>
          <a:endParaRPr kumimoji="1" lang="ja-JP" altLang="en-US" sz="1100"/>
        </a:p>
      </xdr:txBody>
    </xdr:sp>
    <xdr:clientData/>
  </xdr:twoCellAnchor>
  <xdr:twoCellAnchor>
    <xdr:from>
      <xdr:col>15</xdr:col>
      <xdr:colOff>404812</xdr:colOff>
      <xdr:row>910</xdr:row>
      <xdr:rowOff>59531</xdr:rowOff>
    </xdr:from>
    <xdr:to>
      <xdr:col>16</xdr:col>
      <xdr:colOff>166687</xdr:colOff>
      <xdr:row>912</xdr:row>
      <xdr:rowOff>47625</xdr:rowOff>
    </xdr:to>
    <xdr:sp macro="" textlink="">
      <xdr:nvSpPr>
        <xdr:cNvPr id="65" name="フローチャート: 結合子 64">
          <a:extLst>
            <a:ext uri="{FF2B5EF4-FFF2-40B4-BE49-F238E27FC236}">
              <a16:creationId xmlns:a16="http://schemas.microsoft.com/office/drawing/2014/main" id="{E7DE9FCB-D593-4AAE-B938-A7B0E2A19C27}"/>
            </a:ext>
          </a:extLst>
        </xdr:cNvPr>
        <xdr:cNvSpPr/>
      </xdr:nvSpPr>
      <xdr:spPr>
        <a:xfrm>
          <a:off x="9501187" y="162817969"/>
          <a:ext cx="381000" cy="345281"/>
        </a:xfrm>
        <a:prstGeom prst="flowChartConnector">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428625</xdr:colOff>
      <xdr:row>910</xdr:row>
      <xdr:rowOff>107156</xdr:rowOff>
    </xdr:from>
    <xdr:to>
      <xdr:col>16</xdr:col>
      <xdr:colOff>202406</xdr:colOff>
      <xdr:row>912</xdr:row>
      <xdr:rowOff>59531</xdr:rowOff>
    </xdr:to>
    <xdr:sp macro="" textlink="">
      <xdr:nvSpPr>
        <xdr:cNvPr id="66" name="テキスト ボックス 65">
          <a:extLst>
            <a:ext uri="{FF2B5EF4-FFF2-40B4-BE49-F238E27FC236}">
              <a16:creationId xmlns:a16="http://schemas.microsoft.com/office/drawing/2014/main" id="{3C0523DA-CFA7-4E13-9560-24D7DB41C4DE}"/>
            </a:ext>
          </a:extLst>
        </xdr:cNvPr>
        <xdr:cNvSpPr txBox="1"/>
      </xdr:nvSpPr>
      <xdr:spPr>
        <a:xfrm>
          <a:off x="9525000" y="162865594"/>
          <a:ext cx="392906" cy="309562"/>
        </a:xfrm>
        <a:prstGeom prst="rect">
          <a:avLst/>
        </a:prstGeom>
        <a:solidFill>
          <a:schemeClr val="lt1">
            <a:alpha val="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1100"/>
            <a:t>36</a:t>
          </a:r>
          <a:endParaRPr kumimoji="1" lang="ja-JP" altLang="en-US" sz="1100"/>
        </a:p>
      </xdr:txBody>
    </xdr:sp>
    <xdr:clientData/>
  </xdr:twoCellAnchor>
  <xdr:twoCellAnchor>
    <xdr:from>
      <xdr:col>15</xdr:col>
      <xdr:colOff>285751</xdr:colOff>
      <xdr:row>908</xdr:row>
      <xdr:rowOff>130969</xdr:rowOff>
    </xdr:from>
    <xdr:to>
      <xdr:col>15</xdr:col>
      <xdr:colOff>428625</xdr:colOff>
      <xdr:row>910</xdr:row>
      <xdr:rowOff>83343</xdr:rowOff>
    </xdr:to>
    <xdr:cxnSp macro="">
      <xdr:nvCxnSpPr>
        <xdr:cNvPr id="70" name="直線矢印コネクタ 69">
          <a:extLst>
            <a:ext uri="{FF2B5EF4-FFF2-40B4-BE49-F238E27FC236}">
              <a16:creationId xmlns:a16="http://schemas.microsoft.com/office/drawing/2014/main" id="{19866C8C-97C6-475F-8D7F-0284753D973B}"/>
            </a:ext>
          </a:extLst>
        </xdr:cNvPr>
        <xdr:cNvCxnSpPr/>
      </xdr:nvCxnSpPr>
      <xdr:spPr>
        <a:xfrm flipH="1" flipV="1">
          <a:off x="9382126" y="162532219"/>
          <a:ext cx="142874" cy="309562"/>
        </a:xfrm>
        <a:prstGeom prst="straightConnector1">
          <a:avLst/>
        </a:prstGeom>
        <a:ln w="3810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25</xdr:col>
      <xdr:colOff>404812</xdr:colOff>
      <xdr:row>939</xdr:row>
      <xdr:rowOff>95250</xdr:rowOff>
    </xdr:from>
    <xdr:to>
      <xdr:col>26</xdr:col>
      <xdr:colOff>250031</xdr:colOff>
      <xdr:row>941</xdr:row>
      <xdr:rowOff>154781</xdr:rowOff>
    </xdr:to>
    <xdr:cxnSp macro="">
      <xdr:nvCxnSpPr>
        <xdr:cNvPr id="77" name="直線コネクタ 76">
          <a:extLst>
            <a:ext uri="{FF2B5EF4-FFF2-40B4-BE49-F238E27FC236}">
              <a16:creationId xmlns:a16="http://schemas.microsoft.com/office/drawing/2014/main" id="{ECDFAA76-1D85-42BD-AA45-2B7121DA2825}"/>
            </a:ext>
          </a:extLst>
        </xdr:cNvPr>
        <xdr:cNvCxnSpPr/>
      </xdr:nvCxnSpPr>
      <xdr:spPr>
        <a:xfrm>
          <a:off x="15692437" y="168032906"/>
          <a:ext cx="464344" cy="416719"/>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25</xdr:col>
      <xdr:colOff>333375</xdr:colOff>
      <xdr:row>939</xdr:row>
      <xdr:rowOff>95250</xdr:rowOff>
    </xdr:from>
    <xdr:to>
      <xdr:col>26</xdr:col>
      <xdr:colOff>250031</xdr:colOff>
      <xdr:row>941</xdr:row>
      <xdr:rowOff>142875</xdr:rowOff>
    </xdr:to>
    <xdr:cxnSp macro="">
      <xdr:nvCxnSpPr>
        <xdr:cNvPr id="79" name="直線コネクタ 78">
          <a:extLst>
            <a:ext uri="{FF2B5EF4-FFF2-40B4-BE49-F238E27FC236}">
              <a16:creationId xmlns:a16="http://schemas.microsoft.com/office/drawing/2014/main" id="{1EC1FBB3-AD35-4B7C-8A75-3E458F50B9F8}"/>
            </a:ext>
          </a:extLst>
        </xdr:cNvPr>
        <xdr:cNvCxnSpPr/>
      </xdr:nvCxnSpPr>
      <xdr:spPr>
        <a:xfrm flipH="1">
          <a:off x="15621000" y="168032906"/>
          <a:ext cx="535781" cy="404813"/>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2</xdr:col>
      <xdr:colOff>595313</xdr:colOff>
      <xdr:row>1086</xdr:row>
      <xdr:rowOff>11907</xdr:rowOff>
    </xdr:from>
    <xdr:to>
      <xdr:col>29</xdr:col>
      <xdr:colOff>344793</xdr:colOff>
      <xdr:row>1134</xdr:row>
      <xdr:rowOff>34431</xdr:rowOff>
    </xdr:to>
    <xdr:pic>
      <xdr:nvPicPr>
        <xdr:cNvPr id="83" name="図 82">
          <a:extLst>
            <a:ext uri="{FF2B5EF4-FFF2-40B4-BE49-F238E27FC236}">
              <a16:creationId xmlns:a16="http://schemas.microsoft.com/office/drawing/2014/main" id="{E969912F-88AC-4230-901D-7D95989C5871}"/>
            </a:ext>
          </a:extLst>
        </xdr:cNvPr>
        <xdr:cNvPicPr>
          <a:picLocks noChangeAspect="1"/>
        </xdr:cNvPicPr>
      </xdr:nvPicPr>
      <xdr:blipFill>
        <a:blip xmlns:r="http://schemas.openxmlformats.org/officeDocument/2006/relationships" r:embed="rId27"/>
        <a:stretch>
          <a:fillRect/>
        </a:stretch>
      </xdr:blipFill>
      <xdr:spPr>
        <a:xfrm>
          <a:off x="1643063" y="194202845"/>
          <a:ext cx="16465855" cy="8595024"/>
        </a:xfrm>
        <a:prstGeom prst="rect">
          <a:avLst/>
        </a:prstGeom>
      </xdr:spPr>
    </xdr:pic>
    <xdr:clientData/>
  </xdr:twoCellAnchor>
  <xdr:twoCellAnchor>
    <xdr:from>
      <xdr:col>6</xdr:col>
      <xdr:colOff>321469</xdr:colOff>
      <xdr:row>1102</xdr:row>
      <xdr:rowOff>166687</xdr:rowOff>
    </xdr:from>
    <xdr:to>
      <xdr:col>28</xdr:col>
      <xdr:colOff>392906</xdr:colOff>
      <xdr:row>1103</xdr:row>
      <xdr:rowOff>71438</xdr:rowOff>
    </xdr:to>
    <xdr:cxnSp macro="">
      <xdr:nvCxnSpPr>
        <xdr:cNvPr id="85" name="直線コネクタ 84">
          <a:extLst>
            <a:ext uri="{FF2B5EF4-FFF2-40B4-BE49-F238E27FC236}">
              <a16:creationId xmlns:a16="http://schemas.microsoft.com/office/drawing/2014/main" id="{1CD1941B-2326-4F2F-A693-355325659826}"/>
            </a:ext>
          </a:extLst>
        </xdr:cNvPr>
        <xdr:cNvCxnSpPr/>
      </xdr:nvCxnSpPr>
      <xdr:spPr>
        <a:xfrm flipV="1">
          <a:off x="3845719" y="197215125"/>
          <a:ext cx="13692187" cy="83344"/>
        </a:xfrm>
        <a:prstGeom prst="line">
          <a:avLst/>
        </a:prstGeom>
        <a:ln>
          <a:solidFill>
            <a:srgbClr val="00B05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3</xdr:col>
      <xdr:colOff>0</xdr:colOff>
      <xdr:row>1138</xdr:row>
      <xdr:rowOff>0</xdr:rowOff>
    </xdr:from>
    <xdr:to>
      <xdr:col>29</xdr:col>
      <xdr:colOff>368605</xdr:colOff>
      <xdr:row>1186</xdr:row>
      <xdr:rowOff>22524</xdr:rowOff>
    </xdr:to>
    <xdr:pic>
      <xdr:nvPicPr>
        <xdr:cNvPr id="87" name="図 86">
          <a:extLst>
            <a:ext uri="{FF2B5EF4-FFF2-40B4-BE49-F238E27FC236}">
              <a16:creationId xmlns:a16="http://schemas.microsoft.com/office/drawing/2014/main" id="{C5536144-E984-4C11-8472-4144E967BFAE}"/>
            </a:ext>
          </a:extLst>
        </xdr:cNvPr>
        <xdr:cNvPicPr>
          <a:picLocks noChangeAspect="1"/>
        </xdr:cNvPicPr>
      </xdr:nvPicPr>
      <xdr:blipFill>
        <a:blip xmlns:r="http://schemas.openxmlformats.org/officeDocument/2006/relationships" r:embed="rId28"/>
        <a:stretch>
          <a:fillRect/>
        </a:stretch>
      </xdr:blipFill>
      <xdr:spPr>
        <a:xfrm>
          <a:off x="1666875" y="203477813"/>
          <a:ext cx="16465855" cy="8595024"/>
        </a:xfrm>
        <a:prstGeom prst="rect">
          <a:avLst/>
        </a:prstGeom>
      </xdr:spPr>
    </xdr:pic>
    <xdr:clientData/>
  </xdr:twoCellAnchor>
  <xdr:twoCellAnchor editAs="oneCell">
    <xdr:from>
      <xdr:col>2</xdr:col>
      <xdr:colOff>559595</xdr:colOff>
      <xdr:row>1189</xdr:row>
      <xdr:rowOff>119062</xdr:rowOff>
    </xdr:from>
    <xdr:to>
      <xdr:col>29</xdr:col>
      <xdr:colOff>309075</xdr:colOff>
      <xdr:row>1237</xdr:row>
      <xdr:rowOff>141586</xdr:rowOff>
    </xdr:to>
    <xdr:pic>
      <xdr:nvPicPr>
        <xdr:cNvPr id="88" name="図 87">
          <a:extLst>
            <a:ext uri="{FF2B5EF4-FFF2-40B4-BE49-F238E27FC236}">
              <a16:creationId xmlns:a16="http://schemas.microsoft.com/office/drawing/2014/main" id="{7C58C3EC-044E-4081-A745-032987B6C028}"/>
            </a:ext>
          </a:extLst>
        </xdr:cNvPr>
        <xdr:cNvPicPr>
          <a:picLocks noChangeAspect="1"/>
        </xdr:cNvPicPr>
      </xdr:nvPicPr>
      <xdr:blipFill>
        <a:blip xmlns:r="http://schemas.openxmlformats.org/officeDocument/2006/relationships" r:embed="rId29"/>
        <a:stretch>
          <a:fillRect/>
        </a:stretch>
      </xdr:blipFill>
      <xdr:spPr>
        <a:xfrm>
          <a:off x="1607345" y="212705156"/>
          <a:ext cx="16465855" cy="8595024"/>
        </a:xfrm>
        <a:prstGeom prst="rect">
          <a:avLst/>
        </a:prstGeom>
        <a:solidFill>
          <a:sysClr val="window" lastClr="FFFFFF">
            <a:alpha val="0"/>
          </a:sysClr>
        </a:solidFill>
      </xdr:spPr>
    </xdr:pic>
    <xdr:clientData/>
  </xdr:twoCellAnchor>
  <xdr:twoCellAnchor>
    <xdr:from>
      <xdr:col>8</xdr:col>
      <xdr:colOff>142875</xdr:colOff>
      <xdr:row>1225</xdr:row>
      <xdr:rowOff>107156</xdr:rowOff>
    </xdr:from>
    <xdr:to>
      <xdr:col>8</xdr:col>
      <xdr:colOff>345281</xdr:colOff>
      <xdr:row>1227</xdr:row>
      <xdr:rowOff>11906</xdr:rowOff>
    </xdr:to>
    <xdr:sp macro="" textlink="">
      <xdr:nvSpPr>
        <xdr:cNvPr id="94" name="楕円 93">
          <a:extLst>
            <a:ext uri="{FF2B5EF4-FFF2-40B4-BE49-F238E27FC236}">
              <a16:creationId xmlns:a16="http://schemas.microsoft.com/office/drawing/2014/main" id="{8F50063B-99A0-41DC-B0BA-995FE0BB26AD}"/>
            </a:ext>
          </a:extLst>
        </xdr:cNvPr>
        <xdr:cNvSpPr/>
      </xdr:nvSpPr>
      <xdr:spPr>
        <a:xfrm>
          <a:off x="4905375" y="219122625"/>
          <a:ext cx="202406" cy="261937"/>
        </a:xfrm>
        <a:prstGeom prst="ellipse">
          <a:avLst/>
        </a:prstGeom>
        <a:noFill/>
        <a:ln w="57150">
          <a:solidFill>
            <a:schemeClr val="accent4">
              <a:lumMod val="60000"/>
              <a:lumOff val="4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107156</xdr:colOff>
      <xdr:row>1216</xdr:row>
      <xdr:rowOff>107156</xdr:rowOff>
    </xdr:from>
    <xdr:to>
      <xdr:col>8</xdr:col>
      <xdr:colOff>202406</xdr:colOff>
      <xdr:row>1225</xdr:row>
      <xdr:rowOff>0</xdr:rowOff>
    </xdr:to>
    <xdr:cxnSp macro="">
      <xdr:nvCxnSpPr>
        <xdr:cNvPr id="96" name="直線矢印コネクタ 95">
          <a:extLst>
            <a:ext uri="{FF2B5EF4-FFF2-40B4-BE49-F238E27FC236}">
              <a16:creationId xmlns:a16="http://schemas.microsoft.com/office/drawing/2014/main" id="{1EC46768-7CC4-4F3D-9B72-B2B04FA5094E}"/>
            </a:ext>
          </a:extLst>
        </xdr:cNvPr>
        <xdr:cNvCxnSpPr/>
      </xdr:nvCxnSpPr>
      <xdr:spPr>
        <a:xfrm>
          <a:off x="4250531" y="217515281"/>
          <a:ext cx="714375" cy="1500188"/>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71438</xdr:colOff>
      <xdr:row>1209</xdr:row>
      <xdr:rowOff>95250</xdr:rowOff>
    </xdr:from>
    <xdr:to>
      <xdr:col>9</xdr:col>
      <xdr:colOff>214312</xdr:colOff>
      <xdr:row>1215</xdr:row>
      <xdr:rowOff>166688</xdr:rowOff>
    </xdr:to>
    <xdr:sp macro="" textlink="">
      <xdr:nvSpPr>
        <xdr:cNvPr id="97" name="テキスト ボックス 96">
          <a:extLst>
            <a:ext uri="{FF2B5EF4-FFF2-40B4-BE49-F238E27FC236}">
              <a16:creationId xmlns:a16="http://schemas.microsoft.com/office/drawing/2014/main" id="{CA6D534D-B944-4B35-8C19-8663311769A1}"/>
            </a:ext>
          </a:extLst>
        </xdr:cNvPr>
        <xdr:cNvSpPr txBox="1"/>
      </xdr:nvSpPr>
      <xdr:spPr>
        <a:xfrm>
          <a:off x="2357438" y="216253219"/>
          <a:ext cx="3238499" cy="1143000"/>
        </a:xfrm>
        <a:prstGeom prst="rect">
          <a:avLst/>
        </a:prstGeom>
        <a:no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altLang="ja-JP" sz="1100" b="0" i="0">
              <a:solidFill>
                <a:schemeClr val="dk1"/>
              </a:solidFill>
              <a:effectLst/>
              <a:latin typeface="+mn-lt"/>
              <a:ea typeface="+mn-ea"/>
              <a:cs typeface="+mn-cs"/>
            </a:rPr>
            <a:t>43</a:t>
          </a:r>
          <a:r>
            <a:rPr lang="ja-JP" altLang="en-US" sz="1100" b="0" i="0">
              <a:solidFill>
                <a:schemeClr val="dk1"/>
              </a:solidFill>
              <a:effectLst/>
              <a:latin typeface="+mn-lt"/>
              <a:ea typeface="+mn-ea"/>
              <a:cs typeface="+mn-cs"/>
            </a:rPr>
            <a:t>なんですが、黄色の線をサポレジとして見ているなら、一度抜けてからサポレジまで戻ってきている方が良いかなと思います。イメージとしては、</a:t>
          </a:r>
          <a:r>
            <a:rPr lang="en-US" altLang="ja-JP" sz="1100" b="0" i="0">
              <a:solidFill>
                <a:schemeClr val="dk1"/>
              </a:solidFill>
              <a:effectLst/>
              <a:latin typeface="+mn-lt"/>
              <a:ea typeface="+mn-ea"/>
              <a:cs typeface="+mn-cs"/>
            </a:rPr>
            <a:t>32</a:t>
          </a:r>
          <a:r>
            <a:rPr lang="ja-JP" altLang="en-US" sz="1100" b="0" i="0">
              <a:solidFill>
                <a:schemeClr val="dk1"/>
              </a:solidFill>
              <a:effectLst/>
              <a:latin typeface="+mn-lt"/>
              <a:ea typeface="+mn-ea"/>
              <a:cs typeface="+mn-cs"/>
            </a:rPr>
            <a:t>のような感じですね。</a:t>
          </a:r>
          <a:endParaRPr kumimoji="1" lang="ja-JP" altLang="en-US" sz="1100"/>
        </a:p>
      </xdr:txBody>
    </xdr:sp>
    <xdr:clientData/>
  </xdr:twoCellAnchor>
  <xdr:twoCellAnchor editAs="oneCell">
    <xdr:from>
      <xdr:col>2</xdr:col>
      <xdr:colOff>440531</xdr:colOff>
      <xdr:row>1245</xdr:row>
      <xdr:rowOff>95249</xdr:rowOff>
    </xdr:from>
    <xdr:to>
      <xdr:col>29</xdr:col>
      <xdr:colOff>123310</xdr:colOff>
      <xdr:row>1290</xdr:row>
      <xdr:rowOff>154781</xdr:rowOff>
    </xdr:to>
    <xdr:pic>
      <xdr:nvPicPr>
        <xdr:cNvPr id="67" name="図 66">
          <a:extLst>
            <a:ext uri="{FF2B5EF4-FFF2-40B4-BE49-F238E27FC236}">
              <a16:creationId xmlns:a16="http://schemas.microsoft.com/office/drawing/2014/main" id="{41418E34-D911-4884-8CC7-CD4BFFAAA200}"/>
            </a:ext>
          </a:extLst>
        </xdr:cNvPr>
        <xdr:cNvPicPr>
          <a:picLocks noChangeAspect="1"/>
        </xdr:cNvPicPr>
      </xdr:nvPicPr>
      <xdr:blipFill>
        <a:blip xmlns:r="http://schemas.openxmlformats.org/officeDocument/2006/relationships" r:embed="rId30"/>
        <a:stretch>
          <a:fillRect/>
        </a:stretch>
      </xdr:blipFill>
      <xdr:spPr>
        <a:xfrm>
          <a:off x="1488281" y="222682593"/>
          <a:ext cx="16399154" cy="8096251"/>
        </a:xfrm>
        <a:prstGeom prst="rect">
          <a:avLst/>
        </a:prstGeom>
      </xdr:spPr>
    </xdr:pic>
    <xdr:clientData/>
  </xdr:twoCellAnchor>
  <xdr:twoCellAnchor>
    <xdr:from>
      <xdr:col>5</xdr:col>
      <xdr:colOff>71437</xdr:colOff>
      <xdr:row>1257</xdr:row>
      <xdr:rowOff>130968</xdr:rowOff>
    </xdr:from>
    <xdr:to>
      <xdr:col>24</xdr:col>
      <xdr:colOff>583407</xdr:colOff>
      <xdr:row>1258</xdr:row>
      <xdr:rowOff>11906</xdr:rowOff>
    </xdr:to>
    <xdr:cxnSp macro="">
      <xdr:nvCxnSpPr>
        <xdr:cNvPr id="76" name="直線コネクタ 75">
          <a:extLst>
            <a:ext uri="{FF2B5EF4-FFF2-40B4-BE49-F238E27FC236}">
              <a16:creationId xmlns:a16="http://schemas.microsoft.com/office/drawing/2014/main" id="{3E17CAAE-E852-47A6-9C23-C63A35662586}"/>
            </a:ext>
          </a:extLst>
        </xdr:cNvPr>
        <xdr:cNvCxnSpPr/>
      </xdr:nvCxnSpPr>
      <xdr:spPr>
        <a:xfrm flipH="1">
          <a:off x="2976562" y="224861437"/>
          <a:ext cx="12275345" cy="59532"/>
        </a:xfrm>
        <a:prstGeom prst="line">
          <a:avLst/>
        </a:prstGeom>
        <a:ln>
          <a:solidFill>
            <a:srgbClr val="C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547687</xdr:colOff>
      <xdr:row>1261</xdr:row>
      <xdr:rowOff>119062</xdr:rowOff>
    </xdr:from>
    <xdr:to>
      <xdr:col>10</xdr:col>
      <xdr:colOff>500062</xdr:colOff>
      <xdr:row>1264</xdr:row>
      <xdr:rowOff>142875</xdr:rowOff>
    </xdr:to>
    <xdr:sp macro="" textlink="">
      <xdr:nvSpPr>
        <xdr:cNvPr id="74" name="楕円 73">
          <a:extLst>
            <a:ext uri="{FF2B5EF4-FFF2-40B4-BE49-F238E27FC236}">
              <a16:creationId xmlns:a16="http://schemas.microsoft.com/office/drawing/2014/main" id="{4ACD0FF3-1917-476A-98E3-0ECAEBE3022B}"/>
            </a:ext>
          </a:extLst>
        </xdr:cNvPr>
        <xdr:cNvSpPr/>
      </xdr:nvSpPr>
      <xdr:spPr>
        <a:xfrm>
          <a:off x="5929312" y="225563906"/>
          <a:ext cx="571500" cy="559594"/>
        </a:xfrm>
        <a:prstGeom prst="ellipse">
          <a:avLst/>
        </a:prstGeom>
        <a:noFill/>
        <a:ln w="571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309562</xdr:colOff>
      <xdr:row>1262</xdr:row>
      <xdr:rowOff>130968</xdr:rowOff>
    </xdr:from>
    <xdr:to>
      <xdr:col>25</xdr:col>
      <xdr:colOff>357187</xdr:colOff>
      <xdr:row>1263</xdr:row>
      <xdr:rowOff>11906</xdr:rowOff>
    </xdr:to>
    <xdr:cxnSp macro="">
      <xdr:nvCxnSpPr>
        <xdr:cNvPr id="80" name="直線コネクタ 79">
          <a:extLst>
            <a:ext uri="{FF2B5EF4-FFF2-40B4-BE49-F238E27FC236}">
              <a16:creationId xmlns:a16="http://schemas.microsoft.com/office/drawing/2014/main" id="{D69BD6E7-D08E-4C90-8826-FE4DED2D0D5C}"/>
            </a:ext>
          </a:extLst>
        </xdr:cNvPr>
        <xdr:cNvCxnSpPr/>
      </xdr:nvCxnSpPr>
      <xdr:spPr>
        <a:xfrm flipV="1">
          <a:off x="4452937" y="225754406"/>
          <a:ext cx="11191875" cy="59531"/>
        </a:xfrm>
        <a:prstGeom prst="line">
          <a:avLst/>
        </a:prstGeom>
        <a:ln w="57150">
          <a:solidFill>
            <a:srgbClr val="0070C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321469</xdr:colOff>
      <xdr:row>1272</xdr:row>
      <xdr:rowOff>107156</xdr:rowOff>
    </xdr:from>
    <xdr:to>
      <xdr:col>15</xdr:col>
      <xdr:colOff>0</xdr:colOff>
      <xdr:row>1279</xdr:row>
      <xdr:rowOff>95250</xdr:rowOff>
    </xdr:to>
    <xdr:sp macro="" textlink="">
      <xdr:nvSpPr>
        <xdr:cNvPr id="81" name="テキスト ボックス 80">
          <a:extLst>
            <a:ext uri="{FF2B5EF4-FFF2-40B4-BE49-F238E27FC236}">
              <a16:creationId xmlns:a16="http://schemas.microsoft.com/office/drawing/2014/main" id="{AD6755AD-E905-4748-82B6-647C10BFB883}"/>
            </a:ext>
          </a:extLst>
        </xdr:cNvPr>
        <xdr:cNvSpPr txBox="1"/>
      </xdr:nvSpPr>
      <xdr:spPr>
        <a:xfrm>
          <a:off x="3845719" y="227516531"/>
          <a:ext cx="5250656" cy="1238250"/>
        </a:xfrm>
        <a:prstGeom prst="rect">
          <a:avLst/>
        </a:prstGeom>
        <a:no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ja-JP" altLang="en-US" sz="1100" b="0" i="0">
              <a:solidFill>
                <a:schemeClr val="dk1"/>
              </a:solidFill>
              <a:effectLst/>
              <a:latin typeface="+mn-lt"/>
              <a:ea typeface="+mn-ea"/>
              <a:cs typeface="+mn-cs"/>
            </a:rPr>
            <a:t>赤丸のところでサポートされて、ゴールデンクロス後に見られている</a:t>
          </a:r>
          <a:r>
            <a:rPr lang="en-US" altLang="ja-JP" sz="1100" b="0" i="0">
              <a:solidFill>
                <a:schemeClr val="dk1"/>
              </a:solidFill>
              <a:effectLst/>
              <a:latin typeface="+mn-lt"/>
              <a:ea typeface="+mn-ea"/>
              <a:cs typeface="+mn-cs"/>
            </a:rPr>
            <a:t>PB</a:t>
          </a:r>
          <a:r>
            <a:rPr lang="ja-JP" altLang="en-US" sz="1100" b="0" i="0">
              <a:solidFill>
                <a:schemeClr val="dk1"/>
              </a:solidFill>
              <a:effectLst/>
              <a:latin typeface="+mn-lt"/>
              <a:ea typeface="+mn-ea"/>
              <a:cs typeface="+mn-cs"/>
            </a:rPr>
            <a:t>が出来たと思われるので良いと思います。赤丸は何かサポレジがあったのでそこで止められているわけで、</a:t>
          </a:r>
          <a:r>
            <a:rPr lang="ja-JP" altLang="en-US" sz="1100" b="0" i="0">
              <a:solidFill>
                <a:srgbClr val="FF0000"/>
              </a:solidFill>
              <a:effectLst/>
              <a:latin typeface="+mn-lt"/>
              <a:ea typeface="+mn-ea"/>
              <a:cs typeface="+mn-cs"/>
            </a:rPr>
            <a:t>未来もそこで止められる可能性があるわけです。その証拠に</a:t>
          </a:r>
          <a:r>
            <a:rPr lang="en-US" altLang="ja-JP" sz="1100" b="0" i="0">
              <a:solidFill>
                <a:srgbClr val="FF0000"/>
              </a:solidFill>
              <a:effectLst/>
              <a:latin typeface="+mn-lt"/>
              <a:ea typeface="+mn-ea"/>
              <a:cs typeface="+mn-cs"/>
            </a:rPr>
            <a:t>PB</a:t>
          </a:r>
          <a:r>
            <a:rPr lang="ja-JP" altLang="en-US" sz="1100" b="0" i="0">
              <a:solidFill>
                <a:srgbClr val="FF0000"/>
              </a:solidFill>
              <a:effectLst/>
              <a:latin typeface="+mn-lt"/>
              <a:ea typeface="+mn-ea"/>
              <a:cs typeface="+mn-cs"/>
            </a:rPr>
            <a:t>が出来ているわけでもありますね。</a:t>
          </a:r>
          <a:endParaRPr kumimoji="1" lang="ja-JP" altLang="en-US" sz="1100">
            <a:solidFill>
              <a:srgbClr val="FF0000"/>
            </a:solidFill>
          </a:endParaRPr>
        </a:p>
      </xdr:txBody>
    </xdr:sp>
    <xdr:clientData/>
  </xdr:twoCellAnchor>
  <xdr:twoCellAnchor>
    <xdr:from>
      <xdr:col>8</xdr:col>
      <xdr:colOff>511969</xdr:colOff>
      <xdr:row>1264</xdr:row>
      <xdr:rowOff>60924</xdr:rowOff>
    </xdr:from>
    <xdr:to>
      <xdr:col>10</xdr:col>
      <xdr:colOff>12256</xdr:colOff>
      <xdr:row>1271</xdr:row>
      <xdr:rowOff>119064</xdr:rowOff>
    </xdr:to>
    <xdr:cxnSp macro="">
      <xdr:nvCxnSpPr>
        <xdr:cNvPr id="84" name="直線矢印コネクタ 83">
          <a:extLst>
            <a:ext uri="{FF2B5EF4-FFF2-40B4-BE49-F238E27FC236}">
              <a16:creationId xmlns:a16="http://schemas.microsoft.com/office/drawing/2014/main" id="{97200F95-8BBA-48F1-8BA5-26DD09560BE6}"/>
            </a:ext>
          </a:extLst>
        </xdr:cNvPr>
        <xdr:cNvCxnSpPr>
          <a:endCxn id="74" idx="3"/>
        </xdr:cNvCxnSpPr>
      </xdr:nvCxnSpPr>
      <xdr:spPr>
        <a:xfrm flipV="1">
          <a:off x="5274469" y="226041549"/>
          <a:ext cx="738537" cy="1308296"/>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16</xdr:col>
      <xdr:colOff>523875</xdr:colOff>
      <xdr:row>1249</xdr:row>
      <xdr:rowOff>11905</xdr:rowOff>
    </xdr:from>
    <xdr:to>
      <xdr:col>26</xdr:col>
      <xdr:colOff>452437</xdr:colOff>
      <xdr:row>1256</xdr:row>
      <xdr:rowOff>71436</xdr:rowOff>
    </xdr:to>
    <xdr:sp macro="" textlink="">
      <xdr:nvSpPr>
        <xdr:cNvPr id="89" name="テキスト ボックス 88">
          <a:extLst>
            <a:ext uri="{FF2B5EF4-FFF2-40B4-BE49-F238E27FC236}">
              <a16:creationId xmlns:a16="http://schemas.microsoft.com/office/drawing/2014/main" id="{377F77DB-793C-4376-8834-541015ED94BA}"/>
            </a:ext>
          </a:extLst>
        </xdr:cNvPr>
        <xdr:cNvSpPr txBox="1"/>
      </xdr:nvSpPr>
      <xdr:spPr>
        <a:xfrm>
          <a:off x="10239375" y="223313624"/>
          <a:ext cx="6119812" cy="1309687"/>
        </a:xfrm>
        <a:prstGeom prst="rect">
          <a:avLst/>
        </a:prstGeom>
        <a:no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ja-JP" altLang="en-US" sz="1100" b="0" i="0">
              <a:solidFill>
                <a:schemeClr val="dk1"/>
              </a:solidFill>
              <a:effectLst/>
              <a:latin typeface="+mn-lt"/>
              <a:ea typeface="+mn-ea"/>
              <a:cs typeface="+mn-cs"/>
            </a:rPr>
            <a:t>確かに赤線をサポレジとして判断するのであれば、サポレジで逆方向へ行くかも？という判断は良いと思います。なので、ルールを決められてやればいいのかなと思います。</a:t>
          </a:r>
          <a:br>
            <a:rPr lang="ja-JP" altLang="en-US"/>
          </a:br>
          <a:r>
            <a:rPr lang="ja-JP" altLang="en-US" sz="1100" b="0" i="0">
              <a:solidFill>
                <a:schemeClr val="dk1"/>
              </a:solidFill>
              <a:effectLst/>
              <a:latin typeface="+mn-lt"/>
              <a:ea typeface="+mn-ea"/>
              <a:cs typeface="+mn-cs"/>
            </a:rPr>
            <a:t>例えば、①ゴールデン・デットクロス後、②前の高値や安値にサポートされている</a:t>
          </a:r>
          <a:r>
            <a:rPr lang="en-US" altLang="ja-JP" sz="1100" b="0" i="0">
              <a:solidFill>
                <a:schemeClr val="dk1"/>
              </a:solidFill>
              <a:effectLst/>
              <a:latin typeface="+mn-lt"/>
              <a:ea typeface="+mn-ea"/>
              <a:cs typeface="+mn-cs"/>
            </a:rPr>
            <a:t>(</a:t>
          </a:r>
          <a:r>
            <a:rPr lang="ja-JP" altLang="en-US" sz="1100" b="0" i="0">
              <a:solidFill>
                <a:schemeClr val="dk1"/>
              </a:solidFill>
              <a:effectLst/>
              <a:latin typeface="+mn-lt"/>
              <a:ea typeface="+mn-ea"/>
              <a:cs typeface="+mn-cs"/>
            </a:rPr>
            <a:t>一度</a:t>
          </a:r>
          <a:r>
            <a:rPr lang="en-US" altLang="ja-JP" sz="1100" b="0" i="0">
              <a:solidFill>
                <a:schemeClr val="dk1"/>
              </a:solidFill>
              <a:effectLst/>
              <a:latin typeface="+mn-lt"/>
              <a:ea typeface="+mn-ea"/>
              <a:cs typeface="+mn-cs"/>
            </a:rPr>
            <a:t>MA</a:t>
          </a:r>
          <a:r>
            <a:rPr lang="ja-JP" altLang="en-US" sz="1100" b="0" i="0">
              <a:solidFill>
                <a:schemeClr val="dk1"/>
              </a:solidFill>
              <a:effectLst/>
              <a:latin typeface="+mn-lt"/>
              <a:ea typeface="+mn-ea"/>
              <a:cs typeface="+mn-cs"/>
            </a:rPr>
            <a:t>を抜けてからのもの</a:t>
          </a:r>
          <a:r>
            <a:rPr lang="en-US" altLang="ja-JP" sz="1100" b="0" i="0">
              <a:solidFill>
                <a:schemeClr val="dk1"/>
              </a:solidFill>
              <a:effectLst/>
              <a:latin typeface="+mn-lt"/>
              <a:ea typeface="+mn-ea"/>
              <a:cs typeface="+mn-cs"/>
            </a:rPr>
            <a:t>)</a:t>
          </a:r>
          <a:r>
            <a:rPr lang="ja-JP" altLang="en-US" sz="1100" b="0" i="0">
              <a:solidFill>
                <a:schemeClr val="dk1"/>
              </a:solidFill>
              <a:effectLst/>
              <a:latin typeface="+mn-lt"/>
              <a:ea typeface="+mn-ea"/>
              <a:cs typeface="+mn-cs"/>
            </a:rPr>
            <a:t>というように①と②の条件が揃ったらエントリーというようにやられてみて下さい。</a:t>
          </a:r>
          <a:br>
            <a:rPr lang="ja-JP" altLang="en-US"/>
          </a:br>
          <a:endParaRPr kumimoji="1" lang="ja-JP" altLang="en-US" sz="1100"/>
        </a:p>
      </xdr:txBody>
    </xdr:sp>
    <xdr:clientData/>
  </xdr:twoCellAnchor>
  <xdr:twoCellAnchor editAs="oneCell">
    <xdr:from>
      <xdr:col>2</xdr:col>
      <xdr:colOff>333375</xdr:colOff>
      <xdr:row>1294</xdr:row>
      <xdr:rowOff>154781</xdr:rowOff>
    </xdr:from>
    <xdr:to>
      <xdr:col>29</xdr:col>
      <xdr:colOff>16154</xdr:colOff>
      <xdr:row>1342</xdr:row>
      <xdr:rowOff>177305</xdr:rowOff>
    </xdr:to>
    <xdr:pic>
      <xdr:nvPicPr>
        <xdr:cNvPr id="86" name="図 85">
          <a:extLst>
            <a:ext uri="{FF2B5EF4-FFF2-40B4-BE49-F238E27FC236}">
              <a16:creationId xmlns:a16="http://schemas.microsoft.com/office/drawing/2014/main" id="{17456F00-017A-4305-8D15-EA9E6F67CBCB}"/>
            </a:ext>
          </a:extLst>
        </xdr:cNvPr>
        <xdr:cNvPicPr>
          <a:picLocks noChangeAspect="1"/>
        </xdr:cNvPicPr>
      </xdr:nvPicPr>
      <xdr:blipFill>
        <a:blip xmlns:r="http://schemas.openxmlformats.org/officeDocument/2006/relationships" r:embed="rId31"/>
        <a:stretch>
          <a:fillRect/>
        </a:stretch>
      </xdr:blipFill>
      <xdr:spPr>
        <a:xfrm>
          <a:off x="1381125" y="231493219"/>
          <a:ext cx="16399154" cy="8595024"/>
        </a:xfrm>
        <a:prstGeom prst="rect">
          <a:avLst/>
        </a:prstGeom>
      </xdr:spPr>
    </xdr:pic>
    <xdr:clientData/>
  </xdr:twoCellAnchor>
  <xdr:twoCellAnchor editAs="oneCell">
    <xdr:from>
      <xdr:col>2</xdr:col>
      <xdr:colOff>309563</xdr:colOff>
      <xdr:row>1347</xdr:row>
      <xdr:rowOff>95250</xdr:rowOff>
    </xdr:from>
    <xdr:to>
      <xdr:col>28</xdr:col>
      <xdr:colOff>611467</xdr:colOff>
      <xdr:row>1395</xdr:row>
      <xdr:rowOff>117774</xdr:rowOff>
    </xdr:to>
    <xdr:pic>
      <xdr:nvPicPr>
        <xdr:cNvPr id="91" name="図 90">
          <a:extLst>
            <a:ext uri="{FF2B5EF4-FFF2-40B4-BE49-F238E27FC236}">
              <a16:creationId xmlns:a16="http://schemas.microsoft.com/office/drawing/2014/main" id="{E196564A-BEED-4133-B2C1-5ED1F73F81FC}"/>
            </a:ext>
          </a:extLst>
        </xdr:cNvPr>
        <xdr:cNvPicPr>
          <a:picLocks noChangeAspect="1"/>
        </xdr:cNvPicPr>
      </xdr:nvPicPr>
      <xdr:blipFill>
        <a:blip xmlns:r="http://schemas.openxmlformats.org/officeDocument/2006/relationships" r:embed="rId32"/>
        <a:stretch>
          <a:fillRect/>
        </a:stretch>
      </xdr:blipFill>
      <xdr:spPr>
        <a:xfrm>
          <a:off x="1357313" y="240899156"/>
          <a:ext cx="16399154" cy="8595024"/>
        </a:xfrm>
        <a:prstGeom prst="rect">
          <a:avLst/>
        </a:prstGeom>
      </xdr:spPr>
    </xdr:pic>
    <xdr:clientData/>
  </xdr:twoCellAnchor>
  <xdr:twoCellAnchor editAs="oneCell">
    <xdr:from>
      <xdr:col>2</xdr:col>
      <xdr:colOff>261938</xdr:colOff>
      <xdr:row>1400</xdr:row>
      <xdr:rowOff>0</xdr:rowOff>
    </xdr:from>
    <xdr:to>
      <xdr:col>28</xdr:col>
      <xdr:colOff>563842</xdr:colOff>
      <xdr:row>1448</xdr:row>
      <xdr:rowOff>22524</xdr:rowOff>
    </xdr:to>
    <xdr:pic>
      <xdr:nvPicPr>
        <xdr:cNvPr id="92" name="図 91">
          <a:extLst>
            <a:ext uri="{FF2B5EF4-FFF2-40B4-BE49-F238E27FC236}">
              <a16:creationId xmlns:a16="http://schemas.microsoft.com/office/drawing/2014/main" id="{FF432A72-F646-4111-A217-8789F0EBCAF9}"/>
            </a:ext>
          </a:extLst>
        </xdr:cNvPr>
        <xdr:cNvPicPr>
          <a:picLocks noChangeAspect="1"/>
        </xdr:cNvPicPr>
      </xdr:nvPicPr>
      <xdr:blipFill>
        <a:blip xmlns:r="http://schemas.openxmlformats.org/officeDocument/2006/relationships" r:embed="rId33"/>
        <a:stretch>
          <a:fillRect/>
        </a:stretch>
      </xdr:blipFill>
      <xdr:spPr>
        <a:xfrm>
          <a:off x="1309688" y="250269375"/>
          <a:ext cx="16399154" cy="8595024"/>
        </a:xfrm>
        <a:prstGeom prst="rect">
          <a:avLst/>
        </a:prstGeom>
      </xdr:spPr>
    </xdr:pic>
    <xdr:clientData/>
  </xdr:twoCellAnchor>
  <xdr:twoCellAnchor editAs="oneCell">
    <xdr:from>
      <xdr:col>2</xdr:col>
      <xdr:colOff>309563</xdr:colOff>
      <xdr:row>1453</xdr:row>
      <xdr:rowOff>130968</xdr:rowOff>
    </xdr:from>
    <xdr:to>
      <xdr:col>28</xdr:col>
      <xdr:colOff>611467</xdr:colOff>
      <xdr:row>1501</xdr:row>
      <xdr:rowOff>153492</xdr:rowOff>
    </xdr:to>
    <xdr:pic>
      <xdr:nvPicPr>
        <xdr:cNvPr id="93" name="図 92">
          <a:extLst>
            <a:ext uri="{FF2B5EF4-FFF2-40B4-BE49-F238E27FC236}">
              <a16:creationId xmlns:a16="http://schemas.microsoft.com/office/drawing/2014/main" id="{ACDA647C-D0D2-4CE8-8698-BB0CC5B8FDAD}"/>
            </a:ext>
          </a:extLst>
        </xdr:cNvPr>
        <xdr:cNvPicPr>
          <a:picLocks noChangeAspect="1"/>
        </xdr:cNvPicPr>
      </xdr:nvPicPr>
      <xdr:blipFill>
        <a:blip xmlns:r="http://schemas.openxmlformats.org/officeDocument/2006/relationships" r:embed="rId34"/>
        <a:stretch>
          <a:fillRect/>
        </a:stretch>
      </xdr:blipFill>
      <xdr:spPr>
        <a:xfrm>
          <a:off x="1357313" y="259865812"/>
          <a:ext cx="16399154" cy="8595024"/>
        </a:xfrm>
        <a:prstGeom prst="rect">
          <a:avLst/>
        </a:prstGeom>
      </xdr:spPr>
    </xdr:pic>
    <xdr:clientData/>
  </xdr:twoCellAnchor>
  <xdr:twoCellAnchor editAs="oneCell">
    <xdr:from>
      <xdr:col>2</xdr:col>
      <xdr:colOff>309563</xdr:colOff>
      <xdr:row>1505</xdr:row>
      <xdr:rowOff>119063</xdr:rowOff>
    </xdr:from>
    <xdr:to>
      <xdr:col>28</xdr:col>
      <xdr:colOff>611467</xdr:colOff>
      <xdr:row>1553</xdr:row>
      <xdr:rowOff>141587</xdr:rowOff>
    </xdr:to>
    <xdr:pic>
      <xdr:nvPicPr>
        <xdr:cNvPr id="98" name="図 97">
          <a:extLst>
            <a:ext uri="{FF2B5EF4-FFF2-40B4-BE49-F238E27FC236}">
              <a16:creationId xmlns:a16="http://schemas.microsoft.com/office/drawing/2014/main" id="{4829BD6A-B5AE-479B-B006-F7B43DAB5133}"/>
            </a:ext>
          </a:extLst>
        </xdr:cNvPr>
        <xdr:cNvPicPr>
          <a:picLocks noChangeAspect="1"/>
        </xdr:cNvPicPr>
      </xdr:nvPicPr>
      <xdr:blipFill>
        <a:blip xmlns:r="http://schemas.openxmlformats.org/officeDocument/2006/relationships" r:embed="rId35"/>
        <a:stretch>
          <a:fillRect/>
        </a:stretch>
      </xdr:blipFill>
      <xdr:spPr>
        <a:xfrm>
          <a:off x="1357313" y="269140782"/>
          <a:ext cx="16399154" cy="8595024"/>
        </a:xfrm>
        <a:prstGeom prst="rect">
          <a:avLst/>
        </a:prstGeom>
      </xdr:spPr>
    </xdr:pic>
    <xdr:clientData/>
  </xdr:twoCellAnchor>
  <xdr:twoCellAnchor editAs="oneCell">
    <xdr:from>
      <xdr:col>2</xdr:col>
      <xdr:colOff>333375</xdr:colOff>
      <xdr:row>1558</xdr:row>
      <xdr:rowOff>95250</xdr:rowOff>
    </xdr:from>
    <xdr:to>
      <xdr:col>29</xdr:col>
      <xdr:colOff>16154</xdr:colOff>
      <xdr:row>1606</xdr:row>
      <xdr:rowOff>117774</xdr:rowOff>
    </xdr:to>
    <xdr:pic>
      <xdr:nvPicPr>
        <xdr:cNvPr id="100" name="図 99">
          <a:extLst>
            <a:ext uri="{FF2B5EF4-FFF2-40B4-BE49-F238E27FC236}">
              <a16:creationId xmlns:a16="http://schemas.microsoft.com/office/drawing/2014/main" id="{E525DE37-1BE5-40C9-9D5B-CECFB99B66B6}"/>
            </a:ext>
          </a:extLst>
        </xdr:cNvPr>
        <xdr:cNvPicPr>
          <a:picLocks noChangeAspect="1"/>
        </xdr:cNvPicPr>
      </xdr:nvPicPr>
      <xdr:blipFill>
        <a:blip xmlns:r="http://schemas.openxmlformats.org/officeDocument/2006/relationships" r:embed="rId36"/>
        <a:stretch>
          <a:fillRect/>
        </a:stretch>
      </xdr:blipFill>
      <xdr:spPr>
        <a:xfrm>
          <a:off x="1381125" y="278582438"/>
          <a:ext cx="16399154" cy="8595024"/>
        </a:xfrm>
        <a:prstGeom prst="rect">
          <a:avLst/>
        </a:prstGeom>
      </xdr:spPr>
    </xdr:pic>
    <xdr:clientData/>
  </xdr:twoCellAnchor>
  <xdr:twoCellAnchor editAs="oneCell">
    <xdr:from>
      <xdr:col>1</xdr:col>
      <xdr:colOff>321468</xdr:colOff>
      <xdr:row>1611</xdr:row>
      <xdr:rowOff>59532</xdr:rowOff>
    </xdr:from>
    <xdr:to>
      <xdr:col>27</xdr:col>
      <xdr:colOff>404812</xdr:colOff>
      <xdr:row>1645</xdr:row>
      <xdr:rowOff>103492</xdr:rowOff>
    </xdr:to>
    <xdr:pic>
      <xdr:nvPicPr>
        <xdr:cNvPr id="78" name="図 77">
          <a:extLst>
            <a:ext uri="{FF2B5EF4-FFF2-40B4-BE49-F238E27FC236}">
              <a16:creationId xmlns:a16="http://schemas.microsoft.com/office/drawing/2014/main" id="{C0098F03-28D0-4204-837B-335C5F8AE136}"/>
            </a:ext>
          </a:extLst>
        </xdr:cNvPr>
        <xdr:cNvPicPr>
          <a:picLocks noChangeAspect="1"/>
        </xdr:cNvPicPr>
      </xdr:nvPicPr>
      <xdr:blipFill rotWithShape="1">
        <a:blip xmlns:r="http://schemas.openxmlformats.org/officeDocument/2006/relationships" r:embed="rId37"/>
        <a:srcRect l="4623" t="692" r="7280"/>
        <a:stretch/>
      </xdr:blipFill>
      <xdr:spPr>
        <a:xfrm>
          <a:off x="821531" y="288083626"/>
          <a:ext cx="16109156" cy="8545022"/>
        </a:xfrm>
        <a:prstGeom prst="rect">
          <a:avLst/>
        </a:prstGeom>
      </xdr:spPr>
    </xdr:pic>
    <xdr:clientData/>
  </xdr:twoCellAnchor>
  <xdr:twoCellAnchor editAs="oneCell">
    <xdr:from>
      <xdr:col>1</xdr:col>
      <xdr:colOff>321471</xdr:colOff>
      <xdr:row>1644</xdr:row>
      <xdr:rowOff>141424</xdr:rowOff>
    </xdr:from>
    <xdr:to>
      <xdr:col>27</xdr:col>
      <xdr:colOff>392907</xdr:colOff>
      <xdr:row>1678</xdr:row>
      <xdr:rowOff>71437</xdr:rowOff>
    </xdr:to>
    <xdr:pic>
      <xdr:nvPicPr>
        <xdr:cNvPr id="82" name="図 81">
          <a:extLst>
            <a:ext uri="{FF2B5EF4-FFF2-40B4-BE49-F238E27FC236}">
              <a16:creationId xmlns:a16="http://schemas.microsoft.com/office/drawing/2014/main" id="{54E4E051-CC7A-49CB-B6AB-613405707F2C}"/>
            </a:ext>
          </a:extLst>
        </xdr:cNvPr>
        <xdr:cNvPicPr>
          <a:picLocks noChangeAspect="1"/>
        </xdr:cNvPicPr>
      </xdr:nvPicPr>
      <xdr:blipFill rotWithShape="1">
        <a:blip xmlns:r="http://schemas.openxmlformats.org/officeDocument/2006/relationships" r:embed="rId38"/>
        <a:srcRect l="4623" t="276" r="5783" b="1"/>
        <a:stretch/>
      </xdr:blipFill>
      <xdr:spPr>
        <a:xfrm>
          <a:off x="821534" y="296416549"/>
          <a:ext cx="16097248" cy="8431076"/>
        </a:xfrm>
        <a:prstGeom prst="rect">
          <a:avLst/>
        </a:prstGeom>
      </xdr:spPr>
    </xdr:pic>
    <xdr:clientData/>
  </xdr:twoCellAnchor>
  <xdr:twoCellAnchor editAs="oneCell">
    <xdr:from>
      <xdr:col>1</xdr:col>
      <xdr:colOff>273844</xdr:colOff>
      <xdr:row>1678</xdr:row>
      <xdr:rowOff>119062</xdr:rowOff>
    </xdr:from>
    <xdr:to>
      <xdr:col>28</xdr:col>
      <xdr:colOff>28061</xdr:colOff>
      <xdr:row>1716</xdr:row>
      <xdr:rowOff>141586</xdr:rowOff>
    </xdr:to>
    <xdr:pic>
      <xdr:nvPicPr>
        <xdr:cNvPr id="90" name="図 89">
          <a:extLst>
            <a:ext uri="{FF2B5EF4-FFF2-40B4-BE49-F238E27FC236}">
              <a16:creationId xmlns:a16="http://schemas.microsoft.com/office/drawing/2014/main" id="{4FD3025C-2E79-4FAF-968F-885843000055}"/>
            </a:ext>
          </a:extLst>
        </xdr:cNvPr>
        <xdr:cNvPicPr>
          <a:picLocks noChangeAspect="1"/>
        </xdr:cNvPicPr>
      </xdr:nvPicPr>
      <xdr:blipFill>
        <a:blip xmlns:r="http://schemas.openxmlformats.org/officeDocument/2006/relationships" r:embed="rId39"/>
        <a:stretch>
          <a:fillRect/>
        </a:stretch>
      </xdr:blipFill>
      <xdr:spPr>
        <a:xfrm>
          <a:off x="773907" y="304895250"/>
          <a:ext cx="16399154" cy="8595024"/>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31</xdr:row>
      <xdr:rowOff>229914</xdr:rowOff>
    </xdr:from>
    <xdr:to>
      <xdr:col>13</xdr:col>
      <xdr:colOff>64322</xdr:colOff>
      <xdr:row>48</xdr:row>
      <xdr:rowOff>111672</xdr:rowOff>
    </xdr:to>
    <xdr:pic>
      <xdr:nvPicPr>
        <xdr:cNvPr id="3" name="図 2">
          <a:extLst>
            <a:ext uri="{FF2B5EF4-FFF2-40B4-BE49-F238E27FC236}">
              <a16:creationId xmlns:a16="http://schemas.microsoft.com/office/drawing/2014/main" id="{027C6534-FA55-4739-84BE-C95CA6D0065F}"/>
            </a:ext>
          </a:extLst>
        </xdr:cNvPr>
        <xdr:cNvPicPr>
          <a:picLocks noChangeAspect="1"/>
        </xdr:cNvPicPr>
      </xdr:nvPicPr>
      <xdr:blipFill>
        <a:blip xmlns:r="http://schemas.openxmlformats.org/officeDocument/2006/relationships" r:embed="rId1"/>
        <a:stretch>
          <a:fillRect/>
        </a:stretch>
      </xdr:blipFill>
      <xdr:spPr>
        <a:xfrm>
          <a:off x="0" y="5590190"/>
          <a:ext cx="8091598" cy="3245068"/>
        </a:xfrm>
        <a:prstGeom prst="rect">
          <a:avLst/>
        </a:prstGeom>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W64"/>
  <sheetViews>
    <sheetView zoomScaleNormal="100" workbookViewId="0">
      <pane xSplit="1" ySplit="8" topLeftCell="B15" activePane="bottomRight" state="frozen"/>
      <selection pane="topRight" activeCell="B1" sqref="B1"/>
      <selection pane="bottomLeft" activeCell="A9" sqref="A9"/>
      <selection pane="bottomRight" activeCell="F59" sqref="F59"/>
    </sheetView>
  </sheetViews>
  <sheetFormatPr defaultRowHeight="18.75" x14ac:dyDescent="0.4"/>
  <cols>
    <col min="1" max="1" width="4.875" customWidth="1"/>
    <col min="2" max="2" width="12" customWidth="1"/>
    <col min="3" max="3" width="10.625" customWidth="1"/>
    <col min="4" max="6" width="8.25" customWidth="1"/>
    <col min="7" max="7" width="9.875" customWidth="1"/>
    <col min="10" max="15" width="7.75" customWidth="1"/>
  </cols>
  <sheetData>
    <row r="1" spans="1:23" x14ac:dyDescent="0.4">
      <c r="A1" s="1" t="s">
        <v>7</v>
      </c>
      <c r="C1" t="s">
        <v>9</v>
      </c>
    </row>
    <row r="2" spans="1:23" x14ac:dyDescent="0.4">
      <c r="A2" s="1" t="s">
        <v>8</v>
      </c>
      <c r="C2" t="s">
        <v>24</v>
      </c>
    </row>
    <row r="3" spans="1:23" x14ac:dyDescent="0.4">
      <c r="A3" s="1" t="s">
        <v>11</v>
      </c>
      <c r="C3" s="29">
        <v>100000</v>
      </c>
    </row>
    <row r="4" spans="1:23" x14ac:dyDescent="0.4">
      <c r="A4" s="1" t="s">
        <v>12</v>
      </c>
      <c r="C4" s="29" t="s">
        <v>14</v>
      </c>
    </row>
    <row r="5" spans="1:23" ht="19.5" thickBot="1" x14ac:dyDescent="0.45">
      <c r="A5" s="1" t="s">
        <v>13</v>
      </c>
      <c r="C5" s="29" t="s">
        <v>36</v>
      </c>
    </row>
    <row r="6" spans="1:23" ht="19.5" thickBot="1" x14ac:dyDescent="0.45">
      <c r="A6" s="24" t="s">
        <v>0</v>
      </c>
      <c r="B6" s="24" t="s">
        <v>1</v>
      </c>
      <c r="C6" s="24" t="s">
        <v>1</v>
      </c>
      <c r="D6" s="48" t="s">
        <v>27</v>
      </c>
      <c r="E6" s="25"/>
      <c r="F6" s="26"/>
      <c r="G6" s="89" t="s">
        <v>3</v>
      </c>
      <c r="H6" s="90"/>
      <c r="I6" s="91"/>
      <c r="J6" s="89" t="s">
        <v>25</v>
      </c>
      <c r="K6" s="90"/>
      <c r="L6" s="91"/>
      <c r="M6" s="89" t="s">
        <v>26</v>
      </c>
      <c r="N6" s="90"/>
      <c r="O6" s="91"/>
    </row>
    <row r="7" spans="1:23" ht="19.5" thickBot="1" x14ac:dyDescent="0.45">
      <c r="A7" s="27"/>
      <c r="B7" s="27" t="s">
        <v>2</v>
      </c>
      <c r="C7" s="63" t="s">
        <v>31</v>
      </c>
      <c r="D7" s="13">
        <v>1.27</v>
      </c>
      <c r="E7" s="14">
        <v>1.5</v>
      </c>
      <c r="F7" s="15">
        <v>2</v>
      </c>
      <c r="G7" s="13">
        <v>1.27</v>
      </c>
      <c r="H7" s="14">
        <v>1.5</v>
      </c>
      <c r="I7" s="15">
        <v>2</v>
      </c>
      <c r="J7" s="13">
        <v>1.27</v>
      </c>
      <c r="K7" s="14">
        <v>1.5</v>
      </c>
      <c r="L7" s="15">
        <v>2</v>
      </c>
      <c r="M7" s="13">
        <v>1.27</v>
      </c>
      <c r="N7" s="14">
        <v>1.5</v>
      </c>
      <c r="O7" s="15">
        <v>2</v>
      </c>
    </row>
    <row r="8" spans="1:23" ht="19.5" thickBot="1" x14ac:dyDescent="0.45">
      <c r="A8" s="28" t="s">
        <v>10</v>
      </c>
      <c r="B8" s="12"/>
      <c r="C8" s="49"/>
      <c r="D8" s="17"/>
      <c r="E8" s="16"/>
      <c r="F8" s="18"/>
      <c r="G8" s="19">
        <f>C3</f>
        <v>100000</v>
      </c>
      <c r="H8" s="20">
        <f>C3</f>
        <v>100000</v>
      </c>
      <c r="I8" s="21">
        <f>C3</f>
        <v>100000</v>
      </c>
      <c r="J8" s="101" t="s">
        <v>25</v>
      </c>
      <c r="K8" s="102"/>
      <c r="L8" s="103"/>
      <c r="M8" s="101"/>
      <c r="N8" s="102"/>
      <c r="O8" s="103"/>
    </row>
    <row r="9" spans="1:23" x14ac:dyDescent="0.4">
      <c r="A9" s="9">
        <v>1</v>
      </c>
      <c r="B9" s="23">
        <v>44271</v>
      </c>
      <c r="C9" s="50">
        <v>2</v>
      </c>
      <c r="D9" s="54">
        <v>-1</v>
      </c>
      <c r="E9" s="55">
        <v>-1</v>
      </c>
      <c r="F9" s="56">
        <v>-1</v>
      </c>
      <c r="G9" s="22">
        <f>IF(D9="","",G8+M9)</f>
        <v>97000</v>
      </c>
      <c r="H9" s="22">
        <f t="shared" ref="H9" si="0">IF(E9="","",H8+N9)</f>
        <v>97000</v>
      </c>
      <c r="I9" s="22">
        <f t="shared" ref="I9" si="1">IF(F9="","",I8+O9)</f>
        <v>97000</v>
      </c>
      <c r="J9" s="41">
        <f>IF(G8="","",G8*0.03)</f>
        <v>3000</v>
      </c>
      <c r="K9" s="42">
        <f>IF(H8="","",H8*0.03)</f>
        <v>3000</v>
      </c>
      <c r="L9" s="43">
        <f>IF(I8="","",I8*0.03)</f>
        <v>3000</v>
      </c>
      <c r="M9" s="41">
        <f>IF(D9="","",J9*D9)</f>
        <v>-3000</v>
      </c>
      <c r="N9" s="42">
        <f>IF(E9="","",K9*E9)</f>
        <v>-3000</v>
      </c>
      <c r="O9" s="43">
        <f>IF(F9="","",L9*F9)</f>
        <v>-3000</v>
      </c>
      <c r="P9" s="40"/>
      <c r="Q9" s="40"/>
      <c r="R9" s="40"/>
    </row>
    <row r="10" spans="1:23" x14ac:dyDescent="0.4">
      <c r="A10" s="9">
        <v>2</v>
      </c>
      <c r="B10" s="5">
        <v>44221</v>
      </c>
      <c r="C10" s="47">
        <v>2</v>
      </c>
      <c r="D10" s="57">
        <v>1.27</v>
      </c>
      <c r="E10" s="58">
        <v>-1</v>
      </c>
      <c r="F10" s="59">
        <v>-1</v>
      </c>
      <c r="G10" s="22">
        <f t="shared" ref="G10:G42" si="2">IF(D10="","",G9+M10)</f>
        <v>100695.7</v>
      </c>
      <c r="H10" s="22">
        <f t="shared" ref="H10:H42" si="3">IF(E10="","",H9+N10)</f>
        <v>94090</v>
      </c>
      <c r="I10" s="22">
        <f t="shared" ref="I10:I42" si="4">IF(F10="","",I9+O10)</f>
        <v>94090</v>
      </c>
      <c r="J10" s="44">
        <f t="shared" ref="J10:J12" si="5">IF(G9="","",G9*0.03)</f>
        <v>2910</v>
      </c>
      <c r="K10" s="45">
        <f t="shared" ref="K10:K12" si="6">IF(H9="","",H9*0.03)</f>
        <v>2910</v>
      </c>
      <c r="L10" s="46">
        <f t="shared" ref="L10:L12" si="7">IF(I9="","",I9*0.03)</f>
        <v>2910</v>
      </c>
      <c r="M10" s="44">
        <f t="shared" ref="M10:M12" si="8">IF(D10="","",J10*D10)</f>
        <v>3695.7000000000003</v>
      </c>
      <c r="N10" s="45">
        <f t="shared" ref="N10:N12" si="9">IF(E10="","",K10*E10)</f>
        <v>-2910</v>
      </c>
      <c r="O10" s="46">
        <f t="shared" ref="O10:O12" si="10">IF(F10="","",L10*F10)</f>
        <v>-2910</v>
      </c>
      <c r="P10" s="40"/>
      <c r="Q10" s="40"/>
      <c r="R10" s="40"/>
    </row>
    <row r="11" spans="1:23" x14ac:dyDescent="0.4">
      <c r="A11" s="9">
        <v>3</v>
      </c>
      <c r="B11" s="5">
        <v>44081</v>
      </c>
      <c r="C11" s="47">
        <v>2</v>
      </c>
      <c r="D11" s="57">
        <v>1.27</v>
      </c>
      <c r="E11" s="58">
        <v>1.5</v>
      </c>
      <c r="F11" s="84">
        <v>2</v>
      </c>
      <c r="G11" s="22">
        <f t="shared" si="2"/>
        <v>104532.20616999999</v>
      </c>
      <c r="H11" s="22">
        <f t="shared" si="3"/>
        <v>98324.05</v>
      </c>
      <c r="I11" s="22">
        <f t="shared" si="4"/>
        <v>99735.4</v>
      </c>
      <c r="J11" s="44">
        <f t="shared" si="5"/>
        <v>3020.8709999999996</v>
      </c>
      <c r="K11" s="45">
        <f t="shared" si="6"/>
        <v>2822.7</v>
      </c>
      <c r="L11" s="46">
        <f t="shared" si="7"/>
        <v>2822.7</v>
      </c>
      <c r="M11" s="44">
        <f t="shared" si="8"/>
        <v>3836.5061699999997</v>
      </c>
      <c r="N11" s="45">
        <f t="shared" si="9"/>
        <v>4234.0499999999993</v>
      </c>
      <c r="O11" s="46">
        <f t="shared" si="10"/>
        <v>5645.4</v>
      </c>
      <c r="P11" s="104" t="s">
        <v>49</v>
      </c>
      <c r="Q11" s="105"/>
      <c r="R11" s="105"/>
      <c r="S11" s="105"/>
      <c r="T11" s="105"/>
      <c r="U11" s="105"/>
      <c r="V11" s="105"/>
      <c r="W11" s="105"/>
    </row>
    <row r="12" spans="1:23" x14ac:dyDescent="0.4">
      <c r="A12" s="9">
        <v>4</v>
      </c>
      <c r="B12" s="5">
        <v>44057</v>
      </c>
      <c r="C12" s="47">
        <v>1</v>
      </c>
      <c r="D12" s="57">
        <v>-1</v>
      </c>
      <c r="E12" s="58">
        <v>-1</v>
      </c>
      <c r="F12" s="59">
        <v>-1</v>
      </c>
      <c r="G12" s="22">
        <f t="shared" si="2"/>
        <v>101396.23998489999</v>
      </c>
      <c r="H12" s="22">
        <f t="shared" si="3"/>
        <v>95374.328500000003</v>
      </c>
      <c r="I12" s="22">
        <f t="shared" si="4"/>
        <v>96743.337999999989</v>
      </c>
      <c r="J12" s="44">
        <f t="shared" si="5"/>
        <v>3135.9661850999996</v>
      </c>
      <c r="K12" s="45">
        <f t="shared" si="6"/>
        <v>2949.7215000000001</v>
      </c>
      <c r="L12" s="46">
        <f t="shared" si="7"/>
        <v>2992.0619999999999</v>
      </c>
      <c r="M12" s="44">
        <f t="shared" si="8"/>
        <v>-3135.9661850999996</v>
      </c>
      <c r="N12" s="45">
        <f t="shared" si="9"/>
        <v>-2949.7215000000001</v>
      </c>
      <c r="O12" s="46">
        <f t="shared" si="10"/>
        <v>-2992.0619999999999</v>
      </c>
      <c r="P12" s="40"/>
      <c r="Q12" s="40"/>
      <c r="R12" s="40"/>
    </row>
    <row r="13" spans="1:23" x14ac:dyDescent="0.4">
      <c r="A13" s="9">
        <v>5</v>
      </c>
      <c r="B13" s="5">
        <v>44057</v>
      </c>
      <c r="C13" s="47">
        <v>1</v>
      </c>
      <c r="D13" s="57">
        <v>1.27</v>
      </c>
      <c r="E13" s="58">
        <v>1.5</v>
      </c>
      <c r="F13" s="84">
        <v>2</v>
      </c>
      <c r="G13" s="22">
        <f t="shared" si="2"/>
        <v>105259.43672832468</v>
      </c>
      <c r="H13" s="22">
        <f t="shared" si="3"/>
        <v>99666.173282500007</v>
      </c>
      <c r="I13" s="22">
        <f t="shared" si="4"/>
        <v>102547.93827999999</v>
      </c>
      <c r="J13" s="44">
        <f t="shared" ref="J13:J58" si="11">IF(G12="","",G12*0.03)</f>
        <v>3041.8871995469995</v>
      </c>
      <c r="K13" s="45">
        <f t="shared" ref="K13:K58" si="12">IF(H12="","",H12*0.03)</f>
        <v>2861.229855</v>
      </c>
      <c r="L13" s="46">
        <f t="shared" ref="L13:L58" si="13">IF(I12="","",I12*0.03)</f>
        <v>2902.3001399999994</v>
      </c>
      <c r="M13" s="44">
        <f t="shared" ref="M13:M58" si="14">IF(D13="","",J13*D13)</f>
        <v>3863.1967434246894</v>
      </c>
      <c r="N13" s="45">
        <f t="shared" ref="N13:N58" si="15">IF(E13="","",K13*E13)</f>
        <v>4291.8447825000003</v>
      </c>
      <c r="O13" s="46">
        <f t="shared" ref="O13:O58" si="16">IF(F13="","",L13*F13)</f>
        <v>5804.6002799999987</v>
      </c>
      <c r="P13" s="40"/>
      <c r="Q13" s="40"/>
      <c r="R13" s="40"/>
    </row>
    <row r="14" spans="1:23" x14ac:dyDescent="0.4">
      <c r="A14" s="9">
        <v>6</v>
      </c>
      <c r="B14" s="5">
        <v>43914</v>
      </c>
      <c r="C14" s="47">
        <v>1</v>
      </c>
      <c r="D14" s="57">
        <v>1.27</v>
      </c>
      <c r="E14" s="58">
        <v>1.5</v>
      </c>
      <c r="F14" s="84">
        <v>2</v>
      </c>
      <c r="G14" s="22">
        <f t="shared" si="2"/>
        <v>109269.82126767385</v>
      </c>
      <c r="H14" s="22">
        <f t="shared" si="3"/>
        <v>104151.15108021251</v>
      </c>
      <c r="I14" s="22">
        <f t="shared" si="4"/>
        <v>108700.81457679998</v>
      </c>
      <c r="J14" s="44">
        <f t="shared" si="11"/>
        <v>3157.7831018497404</v>
      </c>
      <c r="K14" s="45">
        <f t="shared" si="12"/>
        <v>2989.9851984750003</v>
      </c>
      <c r="L14" s="46">
        <f t="shared" si="13"/>
        <v>3076.4381483999996</v>
      </c>
      <c r="M14" s="44">
        <f t="shared" si="14"/>
        <v>4010.3845393491706</v>
      </c>
      <c r="N14" s="45">
        <f t="shared" si="15"/>
        <v>4484.9777977125004</v>
      </c>
      <c r="O14" s="46">
        <f t="shared" si="16"/>
        <v>6152.8762967999992</v>
      </c>
      <c r="P14" s="92" t="s">
        <v>46</v>
      </c>
      <c r="Q14" s="93"/>
      <c r="R14" s="93"/>
      <c r="S14" s="93"/>
      <c r="T14" s="93"/>
      <c r="U14" s="93"/>
      <c r="V14" s="93"/>
      <c r="W14" s="93"/>
    </row>
    <row r="15" spans="1:23" x14ac:dyDescent="0.4">
      <c r="A15" s="9">
        <v>7</v>
      </c>
      <c r="B15" s="5">
        <v>43889</v>
      </c>
      <c r="C15" s="47">
        <v>1</v>
      </c>
      <c r="D15" s="57">
        <v>1.27</v>
      </c>
      <c r="E15" s="58">
        <v>1.5</v>
      </c>
      <c r="F15" s="84">
        <v>2</v>
      </c>
      <c r="G15" s="22">
        <f t="shared" si="2"/>
        <v>113433.00145797222</v>
      </c>
      <c r="H15" s="22">
        <f t="shared" si="3"/>
        <v>108837.95287882208</v>
      </c>
      <c r="I15" s="22">
        <f t="shared" si="4"/>
        <v>115222.86345140797</v>
      </c>
      <c r="J15" s="44">
        <f t="shared" si="11"/>
        <v>3278.0946380302153</v>
      </c>
      <c r="K15" s="45">
        <f t="shared" si="12"/>
        <v>3124.5345324063751</v>
      </c>
      <c r="L15" s="46">
        <f t="shared" si="13"/>
        <v>3261.0244373039991</v>
      </c>
      <c r="M15" s="44">
        <f t="shared" si="14"/>
        <v>4163.1801902983734</v>
      </c>
      <c r="N15" s="45">
        <f t="shared" si="15"/>
        <v>4686.8017986095629</v>
      </c>
      <c r="O15" s="46">
        <f t="shared" si="16"/>
        <v>6522.0488746079982</v>
      </c>
      <c r="P15" s="40"/>
      <c r="Q15" s="40"/>
      <c r="R15" s="40"/>
    </row>
    <row r="16" spans="1:23" x14ac:dyDescent="0.4">
      <c r="A16" s="9">
        <v>8</v>
      </c>
      <c r="B16" s="5">
        <v>43864</v>
      </c>
      <c r="C16" s="47">
        <v>1</v>
      </c>
      <c r="D16" s="57">
        <v>-1</v>
      </c>
      <c r="E16" s="58">
        <v>-1</v>
      </c>
      <c r="F16" s="59">
        <v>-1</v>
      </c>
      <c r="G16" s="22">
        <f t="shared" si="2"/>
        <v>110030.01141423306</v>
      </c>
      <c r="H16" s="22">
        <f t="shared" si="3"/>
        <v>105572.81429245742</v>
      </c>
      <c r="I16" s="22">
        <f t="shared" si="4"/>
        <v>111766.17754786574</v>
      </c>
      <c r="J16" s="44">
        <f t="shared" si="11"/>
        <v>3402.9900437391666</v>
      </c>
      <c r="K16" s="45">
        <f t="shared" si="12"/>
        <v>3265.1385863646624</v>
      </c>
      <c r="L16" s="46">
        <f t="shared" si="13"/>
        <v>3456.685903542239</v>
      </c>
      <c r="M16" s="44">
        <f t="shared" si="14"/>
        <v>-3402.9900437391666</v>
      </c>
      <c r="N16" s="45">
        <f t="shared" si="15"/>
        <v>-3265.1385863646624</v>
      </c>
      <c r="O16" s="46">
        <f t="shared" si="16"/>
        <v>-3456.685903542239</v>
      </c>
      <c r="P16" s="92" t="s">
        <v>48</v>
      </c>
      <c r="Q16" s="93"/>
      <c r="R16" s="93"/>
    </row>
    <row r="17" spans="1:22" x14ac:dyDescent="0.4">
      <c r="A17" s="9">
        <v>9</v>
      </c>
      <c r="B17" s="5">
        <v>43853</v>
      </c>
      <c r="C17" s="47">
        <v>2</v>
      </c>
      <c r="D17" s="57">
        <v>1.27</v>
      </c>
      <c r="E17" s="58">
        <v>1.5</v>
      </c>
      <c r="F17" s="84">
        <v>2</v>
      </c>
      <c r="G17" s="22">
        <f t="shared" si="2"/>
        <v>114222.15484911534</v>
      </c>
      <c r="H17" s="22">
        <f t="shared" si="3"/>
        <v>110323.59093561801</v>
      </c>
      <c r="I17" s="22">
        <f t="shared" si="4"/>
        <v>118472.14820073768</v>
      </c>
      <c r="J17" s="44">
        <f t="shared" si="11"/>
        <v>3300.9003424269918</v>
      </c>
      <c r="K17" s="45">
        <f t="shared" si="12"/>
        <v>3167.1844287737226</v>
      </c>
      <c r="L17" s="46">
        <f t="shared" si="13"/>
        <v>3352.9853264359722</v>
      </c>
      <c r="M17" s="44">
        <f t="shared" si="14"/>
        <v>4192.1434348822795</v>
      </c>
      <c r="N17" s="45">
        <f t="shared" si="15"/>
        <v>4750.7766431605842</v>
      </c>
      <c r="O17" s="46">
        <f t="shared" si="16"/>
        <v>6705.9706528719444</v>
      </c>
      <c r="P17" s="40"/>
      <c r="Q17" s="40"/>
      <c r="R17" s="40"/>
    </row>
    <row r="18" spans="1:22" x14ac:dyDescent="0.4">
      <c r="A18" s="9">
        <v>10</v>
      </c>
      <c r="B18" s="5">
        <v>43823</v>
      </c>
      <c r="C18" s="47">
        <v>2</v>
      </c>
      <c r="D18" s="57">
        <v>1.27</v>
      </c>
      <c r="E18" s="58">
        <v>1.5</v>
      </c>
      <c r="F18" s="84">
        <v>2</v>
      </c>
      <c r="G18" s="22">
        <f t="shared" si="2"/>
        <v>118574.01894886664</v>
      </c>
      <c r="H18" s="22">
        <f t="shared" si="3"/>
        <v>115288.15252772081</v>
      </c>
      <c r="I18" s="22">
        <f t="shared" si="4"/>
        <v>125580.47709278193</v>
      </c>
      <c r="J18" s="44">
        <f t="shared" si="11"/>
        <v>3426.66464547346</v>
      </c>
      <c r="K18" s="45">
        <f t="shared" si="12"/>
        <v>3309.7077280685398</v>
      </c>
      <c r="L18" s="46">
        <f t="shared" si="13"/>
        <v>3554.1644460221301</v>
      </c>
      <c r="M18" s="44">
        <f t="shared" si="14"/>
        <v>4351.8640997512939</v>
      </c>
      <c r="N18" s="45">
        <f t="shared" si="15"/>
        <v>4964.5615921028093</v>
      </c>
      <c r="O18" s="46">
        <f t="shared" si="16"/>
        <v>7108.3288920442601</v>
      </c>
      <c r="P18" s="40"/>
      <c r="Q18" s="40"/>
      <c r="R18" s="40"/>
    </row>
    <row r="19" spans="1:22" x14ac:dyDescent="0.4">
      <c r="A19" s="9">
        <v>11</v>
      </c>
      <c r="B19" s="5">
        <v>43816</v>
      </c>
      <c r="C19" s="47">
        <v>1</v>
      </c>
      <c r="D19" s="57">
        <v>-1</v>
      </c>
      <c r="E19" s="58">
        <v>-1</v>
      </c>
      <c r="F19" s="59">
        <v>-1</v>
      </c>
      <c r="G19" s="22">
        <f t="shared" si="2"/>
        <v>115016.79838040064</v>
      </c>
      <c r="H19" s="22">
        <f t="shared" si="3"/>
        <v>111829.50795188919</v>
      </c>
      <c r="I19" s="22">
        <f t="shared" si="4"/>
        <v>121813.06277999848</v>
      </c>
      <c r="J19" s="44">
        <f t="shared" si="11"/>
        <v>3557.2205684659989</v>
      </c>
      <c r="K19" s="45">
        <f t="shared" si="12"/>
        <v>3458.6445758316245</v>
      </c>
      <c r="L19" s="46">
        <f t="shared" si="13"/>
        <v>3767.4143127834577</v>
      </c>
      <c r="M19" s="44">
        <f t="shared" si="14"/>
        <v>-3557.2205684659989</v>
      </c>
      <c r="N19" s="45">
        <f t="shared" si="15"/>
        <v>-3458.6445758316245</v>
      </c>
      <c r="O19" s="46">
        <f t="shared" si="16"/>
        <v>-3767.4143127834577</v>
      </c>
      <c r="P19" s="40"/>
      <c r="Q19" s="40"/>
      <c r="R19" s="40"/>
    </row>
    <row r="20" spans="1:22" x14ac:dyDescent="0.4">
      <c r="A20" s="9">
        <v>12</v>
      </c>
      <c r="B20" s="5">
        <v>43791</v>
      </c>
      <c r="C20" s="47">
        <v>2</v>
      </c>
      <c r="D20" s="57">
        <v>1.27</v>
      </c>
      <c r="E20" s="58">
        <v>1.5</v>
      </c>
      <c r="F20" s="59">
        <v>-1</v>
      </c>
      <c r="G20" s="22">
        <f t="shared" si="2"/>
        <v>119398.93839869391</v>
      </c>
      <c r="H20" s="22">
        <f t="shared" si="3"/>
        <v>116861.8358097242</v>
      </c>
      <c r="I20" s="22">
        <f t="shared" si="4"/>
        <v>118158.67089659853</v>
      </c>
      <c r="J20" s="44">
        <f t="shared" si="11"/>
        <v>3450.503951412019</v>
      </c>
      <c r="K20" s="45">
        <f t="shared" si="12"/>
        <v>3354.8852385566756</v>
      </c>
      <c r="L20" s="46">
        <f t="shared" si="13"/>
        <v>3654.3918833999542</v>
      </c>
      <c r="M20" s="44">
        <f t="shared" si="14"/>
        <v>4382.1400182932639</v>
      </c>
      <c r="N20" s="45">
        <f t="shared" si="15"/>
        <v>5032.3278578350137</v>
      </c>
      <c r="O20" s="46">
        <f t="shared" si="16"/>
        <v>-3654.3918833999542</v>
      </c>
      <c r="P20" s="40"/>
      <c r="Q20" s="40"/>
      <c r="R20" s="40"/>
    </row>
    <row r="21" spans="1:22" x14ac:dyDescent="0.4">
      <c r="A21" s="9">
        <v>13</v>
      </c>
      <c r="B21" s="5">
        <v>43783</v>
      </c>
      <c r="C21" s="47">
        <v>2</v>
      </c>
      <c r="D21" s="57">
        <v>-1</v>
      </c>
      <c r="E21" s="58">
        <v>-1</v>
      </c>
      <c r="F21" s="59">
        <v>-1</v>
      </c>
      <c r="G21" s="22">
        <f t="shared" si="2"/>
        <v>115816.97024673309</v>
      </c>
      <c r="H21" s="22">
        <f t="shared" si="3"/>
        <v>113355.98073543247</v>
      </c>
      <c r="I21" s="22">
        <f t="shared" si="4"/>
        <v>114613.91076970058</v>
      </c>
      <c r="J21" s="44">
        <f t="shared" si="11"/>
        <v>3581.9681519608171</v>
      </c>
      <c r="K21" s="45">
        <f t="shared" si="12"/>
        <v>3505.8550742917259</v>
      </c>
      <c r="L21" s="46">
        <f t="shared" si="13"/>
        <v>3544.7601268979556</v>
      </c>
      <c r="M21" s="44">
        <f t="shared" si="14"/>
        <v>-3581.9681519608171</v>
      </c>
      <c r="N21" s="45">
        <f t="shared" si="15"/>
        <v>-3505.8550742917259</v>
      </c>
      <c r="O21" s="46">
        <f t="shared" si="16"/>
        <v>-3544.7601268979556</v>
      </c>
      <c r="P21" s="40"/>
      <c r="Q21" s="40"/>
      <c r="R21" s="40"/>
    </row>
    <row r="22" spans="1:22" x14ac:dyDescent="0.4">
      <c r="A22" s="9">
        <v>14</v>
      </c>
      <c r="B22" s="5">
        <v>43773</v>
      </c>
      <c r="C22" s="47">
        <v>1</v>
      </c>
      <c r="D22" s="57">
        <v>-1</v>
      </c>
      <c r="E22" s="58">
        <v>-1</v>
      </c>
      <c r="F22" s="59">
        <v>-1</v>
      </c>
      <c r="G22" s="22">
        <f t="shared" si="2"/>
        <v>112342.46113933111</v>
      </c>
      <c r="H22" s="22">
        <f t="shared" si="3"/>
        <v>109955.30131336951</v>
      </c>
      <c r="I22" s="22">
        <f t="shared" si="4"/>
        <v>111175.49344660956</v>
      </c>
      <c r="J22" s="44">
        <f t="shared" si="11"/>
        <v>3474.5091074019929</v>
      </c>
      <c r="K22" s="45">
        <f t="shared" si="12"/>
        <v>3400.679422062974</v>
      </c>
      <c r="L22" s="46">
        <f t="shared" si="13"/>
        <v>3438.4173230910174</v>
      </c>
      <c r="M22" s="44">
        <f t="shared" si="14"/>
        <v>-3474.5091074019929</v>
      </c>
      <c r="N22" s="45">
        <f t="shared" si="15"/>
        <v>-3400.679422062974</v>
      </c>
      <c r="O22" s="46">
        <f t="shared" si="16"/>
        <v>-3438.4173230910174</v>
      </c>
      <c r="P22" s="40"/>
      <c r="Q22" s="40"/>
      <c r="R22" s="40"/>
    </row>
    <row r="23" spans="1:22" x14ac:dyDescent="0.4">
      <c r="A23" s="9">
        <v>15</v>
      </c>
      <c r="B23" s="5">
        <v>43769</v>
      </c>
      <c r="C23" s="47">
        <v>1</v>
      </c>
      <c r="D23" s="57">
        <v>-1</v>
      </c>
      <c r="E23" s="58">
        <v>-1</v>
      </c>
      <c r="F23" s="79">
        <v>-1</v>
      </c>
      <c r="G23" s="22">
        <f t="shared" si="2"/>
        <v>108972.18730515118</v>
      </c>
      <c r="H23" s="22">
        <f t="shared" si="3"/>
        <v>106656.64227396842</v>
      </c>
      <c r="I23" s="22">
        <f t="shared" si="4"/>
        <v>107840.22864321127</v>
      </c>
      <c r="J23" s="44">
        <f t="shared" si="11"/>
        <v>3370.2738341799331</v>
      </c>
      <c r="K23" s="45">
        <f t="shared" si="12"/>
        <v>3298.659039401085</v>
      </c>
      <c r="L23" s="46">
        <f t="shared" si="13"/>
        <v>3335.2648033982864</v>
      </c>
      <c r="M23" s="44">
        <f t="shared" si="14"/>
        <v>-3370.2738341799331</v>
      </c>
      <c r="N23" s="45">
        <f t="shared" si="15"/>
        <v>-3298.659039401085</v>
      </c>
      <c r="O23" s="46">
        <f t="shared" si="16"/>
        <v>-3335.2648033982864</v>
      </c>
      <c r="P23" s="40"/>
      <c r="Q23" s="40"/>
      <c r="R23" s="40"/>
    </row>
    <row r="24" spans="1:22" x14ac:dyDescent="0.4">
      <c r="A24" s="9">
        <v>16</v>
      </c>
      <c r="B24" s="5">
        <v>43746</v>
      </c>
      <c r="C24" s="47">
        <v>2</v>
      </c>
      <c r="D24" s="57">
        <v>-1</v>
      </c>
      <c r="E24" s="58">
        <v>-1</v>
      </c>
      <c r="F24" s="59">
        <v>-1</v>
      </c>
      <c r="G24" s="22">
        <f t="shared" si="2"/>
        <v>105703.02168599665</v>
      </c>
      <c r="H24" s="22">
        <f t="shared" si="3"/>
        <v>103456.94300574937</v>
      </c>
      <c r="I24" s="22">
        <f t="shared" si="4"/>
        <v>104605.02178391494</v>
      </c>
      <c r="J24" s="44">
        <f t="shared" si="11"/>
        <v>3269.1656191545353</v>
      </c>
      <c r="K24" s="45">
        <f t="shared" si="12"/>
        <v>3199.6992682190526</v>
      </c>
      <c r="L24" s="46">
        <f t="shared" si="13"/>
        <v>3235.2068592963383</v>
      </c>
      <c r="M24" s="44">
        <f t="shared" si="14"/>
        <v>-3269.1656191545353</v>
      </c>
      <c r="N24" s="45">
        <f t="shared" si="15"/>
        <v>-3199.6992682190526</v>
      </c>
      <c r="O24" s="46">
        <f t="shared" si="16"/>
        <v>-3235.2068592963383</v>
      </c>
      <c r="P24" s="92" t="s">
        <v>53</v>
      </c>
      <c r="Q24" s="93"/>
      <c r="R24" s="93"/>
      <c r="S24" s="93"/>
      <c r="T24" s="93"/>
    </row>
    <row r="25" spans="1:22" x14ac:dyDescent="0.4">
      <c r="A25" s="9">
        <v>17</v>
      </c>
      <c r="B25" s="5">
        <v>43752</v>
      </c>
      <c r="C25" s="47">
        <v>1</v>
      </c>
      <c r="D25" s="57">
        <v>-1</v>
      </c>
      <c r="E25" s="58">
        <v>-1</v>
      </c>
      <c r="F25" s="59">
        <v>-1</v>
      </c>
      <c r="G25" s="22">
        <f t="shared" si="2"/>
        <v>102531.93103541675</v>
      </c>
      <c r="H25" s="22">
        <f t="shared" si="3"/>
        <v>100353.23471557689</v>
      </c>
      <c r="I25" s="22">
        <f t="shared" si="4"/>
        <v>101466.8711303975</v>
      </c>
      <c r="J25" s="44">
        <f t="shared" si="11"/>
        <v>3171.0906505798994</v>
      </c>
      <c r="K25" s="45">
        <f t="shared" si="12"/>
        <v>3103.7082901724812</v>
      </c>
      <c r="L25" s="46">
        <f t="shared" si="13"/>
        <v>3138.1506535174481</v>
      </c>
      <c r="M25" s="44">
        <f t="shared" si="14"/>
        <v>-3171.0906505798994</v>
      </c>
      <c r="N25" s="45">
        <f t="shared" si="15"/>
        <v>-3103.7082901724812</v>
      </c>
      <c r="O25" s="46">
        <f t="shared" si="16"/>
        <v>-3138.1506535174481</v>
      </c>
      <c r="P25" s="40"/>
      <c r="Q25" s="40"/>
      <c r="R25" s="40"/>
    </row>
    <row r="26" spans="1:22" x14ac:dyDescent="0.4">
      <c r="A26" s="9">
        <v>18</v>
      </c>
      <c r="B26" s="5">
        <v>43747</v>
      </c>
      <c r="C26" s="47">
        <v>2</v>
      </c>
      <c r="D26" s="57">
        <v>-1</v>
      </c>
      <c r="E26" s="58">
        <v>-1</v>
      </c>
      <c r="F26" s="59">
        <v>-1</v>
      </c>
      <c r="G26" s="22">
        <f t="shared" si="2"/>
        <v>99455.973104354256</v>
      </c>
      <c r="H26" s="22">
        <f t="shared" si="3"/>
        <v>97342.637674109588</v>
      </c>
      <c r="I26" s="22">
        <f t="shared" si="4"/>
        <v>98422.864996485572</v>
      </c>
      <c r="J26" s="44">
        <f t="shared" si="11"/>
        <v>3075.9579310625027</v>
      </c>
      <c r="K26" s="45">
        <f t="shared" si="12"/>
        <v>3010.5970414673066</v>
      </c>
      <c r="L26" s="46">
        <f t="shared" si="13"/>
        <v>3044.0061339119247</v>
      </c>
      <c r="M26" s="44">
        <f t="shared" si="14"/>
        <v>-3075.9579310625027</v>
      </c>
      <c r="N26" s="45">
        <f t="shared" si="15"/>
        <v>-3010.5970414673066</v>
      </c>
      <c r="O26" s="46">
        <f t="shared" si="16"/>
        <v>-3044.0061339119247</v>
      </c>
      <c r="P26" s="40"/>
      <c r="Q26" s="40"/>
      <c r="R26" s="40"/>
    </row>
    <row r="27" spans="1:22" x14ac:dyDescent="0.4">
      <c r="A27" s="9">
        <v>19</v>
      </c>
      <c r="B27" s="5">
        <v>43738</v>
      </c>
      <c r="C27" s="47">
        <v>2</v>
      </c>
      <c r="D27" s="57">
        <v>1.27</v>
      </c>
      <c r="E27" s="58">
        <v>1.5</v>
      </c>
      <c r="F27" s="84">
        <v>2</v>
      </c>
      <c r="G27" s="22">
        <f t="shared" si="2"/>
        <v>103245.24567963016</v>
      </c>
      <c r="H27" s="22">
        <f t="shared" si="3"/>
        <v>101723.05636944452</v>
      </c>
      <c r="I27" s="22">
        <f t="shared" si="4"/>
        <v>104328.2368962747</v>
      </c>
      <c r="J27" s="44">
        <f t="shared" si="11"/>
        <v>2983.6791931306275</v>
      </c>
      <c r="K27" s="45">
        <f t="shared" si="12"/>
        <v>2920.2791302232877</v>
      </c>
      <c r="L27" s="46">
        <f t="shared" si="13"/>
        <v>2952.6859498945669</v>
      </c>
      <c r="M27" s="44">
        <f t="shared" si="14"/>
        <v>3789.272575275897</v>
      </c>
      <c r="N27" s="45">
        <f t="shared" si="15"/>
        <v>4380.4186953349317</v>
      </c>
      <c r="O27" s="46">
        <f t="shared" si="16"/>
        <v>5905.3718997891337</v>
      </c>
      <c r="P27" s="92" t="s">
        <v>57</v>
      </c>
      <c r="Q27" s="93"/>
      <c r="R27" s="93"/>
      <c r="S27" s="93"/>
      <c r="T27" s="93"/>
      <c r="U27" s="93"/>
      <c r="V27" s="93"/>
    </row>
    <row r="28" spans="1:22" x14ac:dyDescent="0.4">
      <c r="A28" s="9">
        <v>20</v>
      </c>
      <c r="B28" s="5">
        <v>43696</v>
      </c>
      <c r="C28" s="47">
        <v>2</v>
      </c>
      <c r="D28" s="57">
        <v>1.27</v>
      </c>
      <c r="E28" s="58">
        <v>1.5</v>
      </c>
      <c r="F28" s="84">
        <v>2</v>
      </c>
      <c r="G28" s="22">
        <f t="shared" si="2"/>
        <v>107178.88954002406</v>
      </c>
      <c r="H28" s="22">
        <f t="shared" si="3"/>
        <v>106300.59390606952</v>
      </c>
      <c r="I28" s="22">
        <f t="shared" si="4"/>
        <v>110587.93111005118</v>
      </c>
      <c r="J28" s="44">
        <f t="shared" si="11"/>
        <v>3097.3573703889047</v>
      </c>
      <c r="K28" s="45">
        <f t="shared" si="12"/>
        <v>3051.6916910833352</v>
      </c>
      <c r="L28" s="46">
        <f t="shared" si="13"/>
        <v>3129.8471068882409</v>
      </c>
      <c r="M28" s="44">
        <f t="shared" si="14"/>
        <v>3933.6438603939091</v>
      </c>
      <c r="N28" s="45">
        <f t="shared" si="15"/>
        <v>4577.5375366250028</v>
      </c>
      <c r="O28" s="46">
        <f t="shared" si="16"/>
        <v>6259.6942137764818</v>
      </c>
      <c r="P28" s="92" t="s">
        <v>59</v>
      </c>
      <c r="Q28" s="93"/>
      <c r="R28" s="93"/>
      <c r="S28" s="93"/>
    </row>
    <row r="29" spans="1:22" x14ac:dyDescent="0.4">
      <c r="A29" s="9">
        <v>21</v>
      </c>
      <c r="B29" s="5">
        <v>43685</v>
      </c>
      <c r="C29" s="47">
        <v>1</v>
      </c>
      <c r="D29" s="57">
        <v>-1</v>
      </c>
      <c r="E29" s="58">
        <v>-1</v>
      </c>
      <c r="F29" s="79">
        <v>-1</v>
      </c>
      <c r="G29" s="22">
        <f t="shared" si="2"/>
        <v>103963.52285382334</v>
      </c>
      <c r="H29" s="22">
        <f t="shared" si="3"/>
        <v>103111.57608888744</v>
      </c>
      <c r="I29" s="22">
        <f t="shared" si="4"/>
        <v>107270.29317674965</v>
      </c>
      <c r="J29" s="44">
        <f t="shared" si="11"/>
        <v>3215.3666862007217</v>
      </c>
      <c r="K29" s="45">
        <f t="shared" si="12"/>
        <v>3189.0178171820858</v>
      </c>
      <c r="L29" s="46">
        <f t="shared" si="13"/>
        <v>3317.6379333015352</v>
      </c>
      <c r="M29" s="44">
        <f t="shared" si="14"/>
        <v>-3215.3666862007217</v>
      </c>
      <c r="N29" s="45">
        <f t="shared" si="15"/>
        <v>-3189.0178171820858</v>
      </c>
      <c r="O29" s="46">
        <f t="shared" si="16"/>
        <v>-3317.6379333015352</v>
      </c>
      <c r="P29" s="92" t="s">
        <v>60</v>
      </c>
      <c r="Q29" s="93"/>
      <c r="R29" s="93"/>
      <c r="S29" s="93"/>
    </row>
    <row r="30" spans="1:22" x14ac:dyDescent="0.4">
      <c r="A30" s="9">
        <v>22</v>
      </c>
      <c r="B30" s="5">
        <v>43676</v>
      </c>
      <c r="C30" s="47">
        <v>1</v>
      </c>
      <c r="D30" s="57">
        <v>-1</v>
      </c>
      <c r="E30" s="58">
        <v>-1</v>
      </c>
      <c r="F30" s="79">
        <v>-1</v>
      </c>
      <c r="G30" s="22">
        <f t="shared" si="2"/>
        <v>100844.61716820864</v>
      </c>
      <c r="H30" s="22">
        <f t="shared" si="3"/>
        <v>100018.22880622081</v>
      </c>
      <c r="I30" s="22">
        <f t="shared" si="4"/>
        <v>104052.18438144716</v>
      </c>
      <c r="J30" s="44">
        <f t="shared" si="11"/>
        <v>3118.9056856146999</v>
      </c>
      <c r="K30" s="45">
        <f t="shared" si="12"/>
        <v>3093.347282666623</v>
      </c>
      <c r="L30" s="46">
        <f t="shared" si="13"/>
        <v>3218.1087953024894</v>
      </c>
      <c r="M30" s="44">
        <f t="shared" si="14"/>
        <v>-3118.9056856146999</v>
      </c>
      <c r="N30" s="45">
        <f t="shared" si="15"/>
        <v>-3093.347282666623</v>
      </c>
      <c r="O30" s="46">
        <f t="shared" si="16"/>
        <v>-3218.1087953024894</v>
      </c>
      <c r="P30" s="40"/>
      <c r="Q30" s="40"/>
      <c r="R30" s="40"/>
    </row>
    <row r="31" spans="1:22" x14ac:dyDescent="0.4">
      <c r="A31" s="9">
        <v>23</v>
      </c>
      <c r="B31" s="5">
        <v>43675</v>
      </c>
      <c r="C31" s="47">
        <v>2</v>
      </c>
      <c r="D31" s="57">
        <v>-1</v>
      </c>
      <c r="E31" s="58">
        <v>-1</v>
      </c>
      <c r="F31" s="59">
        <v>-1</v>
      </c>
      <c r="G31" s="22">
        <f t="shared" si="2"/>
        <v>97819.278653162386</v>
      </c>
      <c r="H31" s="22">
        <f t="shared" si="3"/>
        <v>97017.681942034193</v>
      </c>
      <c r="I31" s="22">
        <f t="shared" si="4"/>
        <v>100930.61885000375</v>
      </c>
      <c r="J31" s="44">
        <f t="shared" si="11"/>
        <v>3025.3385150462591</v>
      </c>
      <c r="K31" s="45">
        <f t="shared" si="12"/>
        <v>3000.5468641866241</v>
      </c>
      <c r="L31" s="46">
        <f t="shared" si="13"/>
        <v>3121.5655314434148</v>
      </c>
      <c r="M31" s="44">
        <f t="shared" si="14"/>
        <v>-3025.3385150462591</v>
      </c>
      <c r="N31" s="45">
        <f t="shared" si="15"/>
        <v>-3000.5468641866241</v>
      </c>
      <c r="O31" s="46">
        <f t="shared" si="16"/>
        <v>-3121.5655314434148</v>
      </c>
      <c r="P31" s="40"/>
      <c r="Q31" s="40"/>
      <c r="R31" s="40"/>
    </row>
    <row r="32" spans="1:22" x14ac:dyDescent="0.4">
      <c r="A32" s="9">
        <v>24</v>
      </c>
      <c r="B32" s="5">
        <v>43672</v>
      </c>
      <c r="C32" s="47">
        <v>2</v>
      </c>
      <c r="D32" s="57">
        <v>-1</v>
      </c>
      <c r="E32" s="58">
        <v>-1</v>
      </c>
      <c r="F32" s="59">
        <v>-1</v>
      </c>
      <c r="G32" s="22">
        <f t="shared" si="2"/>
        <v>94884.700293567512</v>
      </c>
      <c r="H32" s="22">
        <f t="shared" si="3"/>
        <v>94107.151483773167</v>
      </c>
      <c r="I32" s="22">
        <f t="shared" si="4"/>
        <v>97902.700284503648</v>
      </c>
      <c r="J32" s="44">
        <f t="shared" si="11"/>
        <v>2934.5783595948715</v>
      </c>
      <c r="K32" s="45">
        <f t="shared" si="12"/>
        <v>2910.5304582610256</v>
      </c>
      <c r="L32" s="46">
        <f t="shared" si="13"/>
        <v>3027.9185655001124</v>
      </c>
      <c r="M32" s="44">
        <f t="shared" si="14"/>
        <v>-2934.5783595948715</v>
      </c>
      <c r="N32" s="45">
        <f t="shared" si="15"/>
        <v>-2910.5304582610256</v>
      </c>
      <c r="O32" s="46">
        <f t="shared" si="16"/>
        <v>-3027.9185655001124</v>
      </c>
      <c r="P32" s="40"/>
      <c r="Q32" s="40"/>
      <c r="R32" s="40"/>
    </row>
    <row r="33" spans="1:23" x14ac:dyDescent="0.4">
      <c r="A33" s="9">
        <v>25</v>
      </c>
      <c r="B33" s="5">
        <v>43623</v>
      </c>
      <c r="C33" s="47">
        <v>1</v>
      </c>
      <c r="D33" s="57">
        <v>-1</v>
      </c>
      <c r="E33" s="58">
        <v>-1</v>
      </c>
      <c r="F33" s="59">
        <v>-1</v>
      </c>
      <c r="G33" s="22">
        <f t="shared" si="2"/>
        <v>92038.159284760492</v>
      </c>
      <c r="H33" s="22">
        <f t="shared" si="3"/>
        <v>91283.936939259976</v>
      </c>
      <c r="I33" s="22">
        <f t="shared" si="4"/>
        <v>94965.619275968536</v>
      </c>
      <c r="J33" s="44">
        <f t="shared" si="11"/>
        <v>2846.5410088070253</v>
      </c>
      <c r="K33" s="45">
        <f t="shared" si="12"/>
        <v>2823.2145445131951</v>
      </c>
      <c r="L33" s="46">
        <f t="shared" si="13"/>
        <v>2937.0810085351095</v>
      </c>
      <c r="M33" s="44">
        <f t="shared" si="14"/>
        <v>-2846.5410088070253</v>
      </c>
      <c r="N33" s="45">
        <f t="shared" si="15"/>
        <v>-2823.2145445131951</v>
      </c>
      <c r="O33" s="46">
        <f t="shared" si="16"/>
        <v>-2937.0810085351095</v>
      </c>
      <c r="P33" s="92" t="s">
        <v>65</v>
      </c>
      <c r="Q33" s="93"/>
      <c r="R33" s="93"/>
      <c r="S33" s="93"/>
    </row>
    <row r="34" spans="1:23" x14ac:dyDescent="0.4">
      <c r="A34" s="9">
        <v>26</v>
      </c>
      <c r="B34" s="5">
        <v>43622</v>
      </c>
      <c r="C34" s="47">
        <v>1</v>
      </c>
      <c r="D34" s="57">
        <v>-1</v>
      </c>
      <c r="E34" s="58">
        <v>-1</v>
      </c>
      <c r="F34" s="79">
        <v>-1</v>
      </c>
      <c r="G34" s="22">
        <f t="shared" si="2"/>
        <v>89277.014506217674</v>
      </c>
      <c r="H34" s="22">
        <f t="shared" si="3"/>
        <v>88545.418831082177</v>
      </c>
      <c r="I34" s="22">
        <f t="shared" si="4"/>
        <v>92116.650697689474</v>
      </c>
      <c r="J34" s="44">
        <f t="shared" si="11"/>
        <v>2761.1447785428145</v>
      </c>
      <c r="K34" s="45">
        <f t="shared" si="12"/>
        <v>2738.5181081777991</v>
      </c>
      <c r="L34" s="46">
        <f t="shared" si="13"/>
        <v>2848.9685782790561</v>
      </c>
      <c r="M34" s="44">
        <f t="shared" si="14"/>
        <v>-2761.1447785428145</v>
      </c>
      <c r="N34" s="45">
        <f t="shared" si="15"/>
        <v>-2738.5181081777991</v>
      </c>
      <c r="O34" s="46">
        <f t="shared" si="16"/>
        <v>-2848.9685782790561</v>
      </c>
      <c r="P34" s="40"/>
      <c r="Q34" s="40"/>
      <c r="R34" s="40"/>
    </row>
    <row r="35" spans="1:23" x14ac:dyDescent="0.4">
      <c r="A35" s="9">
        <v>27</v>
      </c>
      <c r="B35" s="5">
        <v>43616</v>
      </c>
      <c r="C35" s="47">
        <v>1</v>
      </c>
      <c r="D35" s="57">
        <v>1.27</v>
      </c>
      <c r="E35" s="58">
        <v>1.5</v>
      </c>
      <c r="F35" s="84">
        <v>2</v>
      </c>
      <c r="G35" s="22">
        <f t="shared" si="2"/>
        <v>92678.468758904564</v>
      </c>
      <c r="H35" s="22">
        <f t="shared" si="3"/>
        <v>92529.962678480879</v>
      </c>
      <c r="I35" s="22">
        <f t="shared" si="4"/>
        <v>97643.649739550849</v>
      </c>
      <c r="J35" s="44">
        <f t="shared" si="11"/>
        <v>2678.31043518653</v>
      </c>
      <c r="K35" s="45">
        <f t="shared" si="12"/>
        <v>2656.3625649324654</v>
      </c>
      <c r="L35" s="46">
        <f t="shared" si="13"/>
        <v>2763.499520930684</v>
      </c>
      <c r="M35" s="44">
        <f t="shared" si="14"/>
        <v>3401.4542526868931</v>
      </c>
      <c r="N35" s="45">
        <f t="shared" si="15"/>
        <v>3984.5438473986978</v>
      </c>
      <c r="O35" s="46">
        <f t="shared" si="16"/>
        <v>5526.9990418613679</v>
      </c>
      <c r="P35" s="92" t="s">
        <v>66</v>
      </c>
      <c r="Q35" s="93"/>
      <c r="R35" s="93"/>
    </row>
    <row r="36" spans="1:23" x14ac:dyDescent="0.4">
      <c r="A36" s="9">
        <v>28</v>
      </c>
      <c r="B36" s="5">
        <v>43241</v>
      </c>
      <c r="C36" s="47">
        <v>1</v>
      </c>
      <c r="D36" s="57">
        <v>1.27</v>
      </c>
      <c r="E36" s="58">
        <v>1.5</v>
      </c>
      <c r="F36" s="84">
        <v>2</v>
      </c>
      <c r="G36" s="22">
        <f t="shared" si="2"/>
        <v>96209.518418618827</v>
      </c>
      <c r="H36" s="22">
        <f t="shared" si="3"/>
        <v>96693.810999012523</v>
      </c>
      <c r="I36" s="22">
        <f t="shared" si="4"/>
        <v>103502.2687239239</v>
      </c>
      <c r="J36" s="44">
        <f t="shared" si="11"/>
        <v>2780.3540627671368</v>
      </c>
      <c r="K36" s="45">
        <f t="shared" si="12"/>
        <v>2775.8988803544262</v>
      </c>
      <c r="L36" s="46">
        <f t="shared" si="13"/>
        <v>2929.3094921865254</v>
      </c>
      <c r="M36" s="44">
        <f t="shared" si="14"/>
        <v>3531.0496597142637</v>
      </c>
      <c r="N36" s="45">
        <f t="shared" si="15"/>
        <v>4163.8483205316388</v>
      </c>
      <c r="O36" s="46">
        <f t="shared" si="16"/>
        <v>5858.6189843730508</v>
      </c>
      <c r="P36" s="94" t="s">
        <v>68</v>
      </c>
      <c r="Q36" s="95"/>
      <c r="R36" s="40"/>
    </row>
    <row r="37" spans="1:23" x14ac:dyDescent="0.4">
      <c r="A37" s="9">
        <v>29</v>
      </c>
      <c r="B37" s="5">
        <v>43329</v>
      </c>
      <c r="C37" s="47">
        <v>1</v>
      </c>
      <c r="D37" s="57">
        <v>1.27</v>
      </c>
      <c r="E37" s="58">
        <v>1.5</v>
      </c>
      <c r="F37" s="84">
        <v>2</v>
      </c>
      <c r="G37" s="22">
        <f t="shared" si="2"/>
        <v>99875.101070368197</v>
      </c>
      <c r="H37" s="22">
        <f t="shared" si="3"/>
        <v>101045.03249396809</v>
      </c>
      <c r="I37" s="22">
        <f t="shared" si="4"/>
        <v>109712.40484735934</v>
      </c>
      <c r="J37" s="44">
        <f t="shared" si="11"/>
        <v>2886.2855525585646</v>
      </c>
      <c r="K37" s="45">
        <f t="shared" si="12"/>
        <v>2900.8143299703756</v>
      </c>
      <c r="L37" s="46">
        <f t="shared" si="13"/>
        <v>3105.0680617177168</v>
      </c>
      <c r="M37" s="44">
        <f t="shared" si="14"/>
        <v>3665.582651749377</v>
      </c>
      <c r="N37" s="45">
        <f t="shared" si="15"/>
        <v>4351.2214949555637</v>
      </c>
      <c r="O37" s="46">
        <f t="shared" si="16"/>
        <v>6210.1361234354335</v>
      </c>
      <c r="P37" s="92" t="s">
        <v>73</v>
      </c>
      <c r="Q37" s="93"/>
      <c r="R37" s="93"/>
    </row>
    <row r="38" spans="1:23" x14ac:dyDescent="0.4">
      <c r="A38" s="9">
        <v>30</v>
      </c>
      <c r="B38" s="5">
        <v>43620</v>
      </c>
      <c r="C38" s="47">
        <v>1</v>
      </c>
      <c r="D38" s="57">
        <v>1.27</v>
      </c>
      <c r="E38" s="58">
        <v>1.5</v>
      </c>
      <c r="F38" s="84">
        <v>2</v>
      </c>
      <c r="G38" s="22">
        <f t="shared" si="2"/>
        <v>103680.34242114922</v>
      </c>
      <c r="H38" s="22">
        <f t="shared" si="3"/>
        <v>105592.05895619665</v>
      </c>
      <c r="I38" s="22">
        <f t="shared" si="4"/>
        <v>116295.1491382009</v>
      </c>
      <c r="J38" s="44">
        <f t="shared" si="11"/>
        <v>2996.2530321110457</v>
      </c>
      <c r="K38" s="45">
        <f t="shared" si="12"/>
        <v>3031.3509748190427</v>
      </c>
      <c r="L38" s="46">
        <f t="shared" si="13"/>
        <v>3291.3721454207803</v>
      </c>
      <c r="M38" s="44">
        <f t="shared" si="14"/>
        <v>3805.2413507810284</v>
      </c>
      <c r="N38" s="45">
        <f t="shared" si="15"/>
        <v>4547.026462228564</v>
      </c>
      <c r="O38" s="46">
        <f t="shared" si="16"/>
        <v>6582.7442908415605</v>
      </c>
      <c r="P38" s="92" t="s">
        <v>74</v>
      </c>
      <c r="Q38" s="93"/>
      <c r="R38" s="93"/>
    </row>
    <row r="39" spans="1:23" x14ac:dyDescent="0.4">
      <c r="A39" s="9">
        <v>31</v>
      </c>
      <c r="B39" s="5">
        <v>43823</v>
      </c>
      <c r="C39" s="47">
        <v>1</v>
      </c>
      <c r="D39" s="57">
        <v>1.27</v>
      </c>
      <c r="E39" s="60">
        <v>1.5</v>
      </c>
      <c r="F39" s="84">
        <v>2</v>
      </c>
      <c r="G39" s="22">
        <f t="shared" si="2"/>
        <v>107630.56346739501</v>
      </c>
      <c r="H39" s="22">
        <f t="shared" si="3"/>
        <v>110343.70160922549</v>
      </c>
      <c r="I39" s="22">
        <f t="shared" si="4"/>
        <v>123272.85808649295</v>
      </c>
      <c r="J39" s="44">
        <f t="shared" si="11"/>
        <v>3110.4102726344768</v>
      </c>
      <c r="K39" s="45">
        <f t="shared" si="12"/>
        <v>3167.7617686858994</v>
      </c>
      <c r="L39" s="46">
        <f t="shared" si="13"/>
        <v>3488.8544741460269</v>
      </c>
      <c r="M39" s="44">
        <f t="shared" si="14"/>
        <v>3950.2210462457856</v>
      </c>
      <c r="N39" s="45">
        <f t="shared" si="15"/>
        <v>4751.6426530288491</v>
      </c>
      <c r="O39" s="46">
        <f t="shared" si="16"/>
        <v>6977.7089482920537</v>
      </c>
      <c r="P39" s="92" t="s">
        <v>74</v>
      </c>
      <c r="Q39" s="93"/>
      <c r="R39" s="93"/>
    </row>
    <row r="40" spans="1:23" x14ac:dyDescent="0.4">
      <c r="A40" s="9">
        <v>32</v>
      </c>
      <c r="B40" s="5">
        <v>43945</v>
      </c>
      <c r="C40" s="47">
        <v>1</v>
      </c>
      <c r="D40" s="57">
        <v>1.27</v>
      </c>
      <c r="E40" s="60">
        <v>1.5</v>
      </c>
      <c r="F40" s="84">
        <v>2</v>
      </c>
      <c r="G40" s="22">
        <f t="shared" si="2"/>
        <v>111731.28793550277</v>
      </c>
      <c r="H40" s="22">
        <f t="shared" si="3"/>
        <v>115309.16818164063</v>
      </c>
      <c r="I40" s="22">
        <f t="shared" si="4"/>
        <v>130669.22957168253</v>
      </c>
      <c r="J40" s="44">
        <f t="shared" si="11"/>
        <v>3228.9169040218503</v>
      </c>
      <c r="K40" s="45">
        <f t="shared" si="12"/>
        <v>3310.3110482767647</v>
      </c>
      <c r="L40" s="46">
        <f t="shared" si="13"/>
        <v>3698.1857425947883</v>
      </c>
      <c r="M40" s="44">
        <f t="shared" si="14"/>
        <v>4100.72446810775</v>
      </c>
      <c r="N40" s="45">
        <f t="shared" si="15"/>
        <v>4965.4665724151473</v>
      </c>
      <c r="O40" s="46">
        <f t="shared" si="16"/>
        <v>7396.3714851895766</v>
      </c>
      <c r="P40" s="92" t="s">
        <v>74</v>
      </c>
      <c r="Q40" s="93"/>
      <c r="R40" s="93"/>
    </row>
    <row r="41" spans="1:23" x14ac:dyDescent="0.4">
      <c r="A41" s="9">
        <v>33</v>
      </c>
      <c r="B41" s="5">
        <v>43980</v>
      </c>
      <c r="C41" s="47">
        <v>1</v>
      </c>
      <c r="D41" s="57">
        <v>1.27</v>
      </c>
      <c r="E41" s="60">
        <v>1.5</v>
      </c>
      <c r="F41" s="84">
        <v>2</v>
      </c>
      <c r="G41" s="22">
        <f t="shared" si="2"/>
        <v>115988.25000584542</v>
      </c>
      <c r="H41" s="22">
        <f t="shared" si="3"/>
        <v>120498.08074981446</v>
      </c>
      <c r="I41" s="22">
        <f t="shared" si="4"/>
        <v>138509.38334598349</v>
      </c>
      <c r="J41" s="44">
        <f t="shared" si="11"/>
        <v>3351.9386380650831</v>
      </c>
      <c r="K41" s="45">
        <f t="shared" si="12"/>
        <v>3459.2750454492189</v>
      </c>
      <c r="L41" s="46">
        <f t="shared" si="13"/>
        <v>3920.0768871504756</v>
      </c>
      <c r="M41" s="44">
        <f t="shared" si="14"/>
        <v>4256.9620703426554</v>
      </c>
      <c r="N41" s="45">
        <f t="shared" si="15"/>
        <v>5188.9125681738278</v>
      </c>
      <c r="O41" s="46">
        <f t="shared" si="16"/>
        <v>7840.1537743009512</v>
      </c>
      <c r="P41" s="92" t="s">
        <v>76</v>
      </c>
      <c r="Q41" s="93"/>
      <c r="R41" s="93"/>
      <c r="S41" s="93"/>
      <c r="T41" s="93"/>
      <c r="U41" s="93"/>
      <c r="V41" s="93"/>
      <c r="W41" s="93"/>
    </row>
    <row r="42" spans="1:23" x14ac:dyDescent="0.4">
      <c r="A42" s="9">
        <v>34</v>
      </c>
      <c r="B42" s="5">
        <v>44015</v>
      </c>
      <c r="C42" s="47">
        <v>1</v>
      </c>
      <c r="D42" s="57">
        <v>1.27</v>
      </c>
      <c r="E42" s="60">
        <v>1.5</v>
      </c>
      <c r="F42" s="84">
        <v>2</v>
      </c>
      <c r="G42" s="22">
        <f t="shared" si="2"/>
        <v>120407.40233106812</v>
      </c>
      <c r="H42" s="22">
        <f t="shared" si="3"/>
        <v>125920.49438355611</v>
      </c>
      <c r="I42" s="22">
        <f t="shared" si="4"/>
        <v>146819.94634674251</v>
      </c>
      <c r="J42" s="44">
        <f t="shared" si="11"/>
        <v>3479.6475001753624</v>
      </c>
      <c r="K42" s="45">
        <f t="shared" si="12"/>
        <v>3614.9424224944337</v>
      </c>
      <c r="L42" s="46">
        <f t="shared" si="13"/>
        <v>4155.281500379504</v>
      </c>
      <c r="M42" s="44">
        <f>IF(D42="","",J42*D42)</f>
        <v>4419.1523252227107</v>
      </c>
      <c r="N42" s="45">
        <f t="shared" si="15"/>
        <v>5422.4136337416503</v>
      </c>
      <c r="O42" s="46">
        <f t="shared" si="16"/>
        <v>8310.563000759008</v>
      </c>
      <c r="P42" s="40"/>
      <c r="Q42" s="40"/>
      <c r="R42" s="40"/>
    </row>
    <row r="43" spans="1:23" x14ac:dyDescent="0.4">
      <c r="A43" s="3">
        <v>35</v>
      </c>
      <c r="B43" s="5">
        <v>44040</v>
      </c>
      <c r="C43" s="47">
        <v>1</v>
      </c>
      <c r="D43" s="57">
        <v>1.27</v>
      </c>
      <c r="E43" s="60">
        <v>1.5</v>
      </c>
      <c r="F43" s="84">
        <v>2</v>
      </c>
      <c r="G43" s="22">
        <f>IF(D43="","",G42+M43)</f>
        <v>124994.92435988181</v>
      </c>
      <c r="H43" s="22">
        <f t="shared" ref="H43:I43" si="17">IF(E43="","",H42+N43)</f>
        <v>131586.91663081615</v>
      </c>
      <c r="I43" s="22">
        <f t="shared" si="17"/>
        <v>155629.14312754705</v>
      </c>
      <c r="J43" s="44">
        <f t="shared" si="11"/>
        <v>3612.2220699320437</v>
      </c>
      <c r="K43" s="45">
        <f t="shared" si="12"/>
        <v>3777.6148315066835</v>
      </c>
      <c r="L43" s="46">
        <f t="shared" si="13"/>
        <v>4404.5983904022751</v>
      </c>
      <c r="M43" s="44">
        <f t="shared" si="14"/>
        <v>4587.5220288136952</v>
      </c>
      <c r="N43" s="45">
        <f t="shared" si="15"/>
        <v>5666.422247260025</v>
      </c>
      <c r="O43" s="46">
        <f t="shared" si="16"/>
        <v>8809.1967808045501</v>
      </c>
    </row>
    <row r="44" spans="1:23" x14ac:dyDescent="0.4">
      <c r="A44" s="9">
        <v>36</v>
      </c>
      <c r="B44" s="5">
        <v>44104</v>
      </c>
      <c r="C44" s="47">
        <v>1</v>
      </c>
      <c r="D44" s="57">
        <v>1.27</v>
      </c>
      <c r="E44" s="60">
        <v>1.5</v>
      </c>
      <c r="F44" s="84">
        <v>2</v>
      </c>
      <c r="G44" s="22">
        <f t="shared" ref="G44:G58" si="18">IF(D44="","",G43+M44)</f>
        <v>129757.23097799331</v>
      </c>
      <c r="H44" s="22">
        <f t="shared" ref="H44:H58" si="19">IF(E44="","",H43+N44)</f>
        <v>137508.32787920287</v>
      </c>
      <c r="I44" s="22">
        <f t="shared" ref="I44:I58" si="20">IF(F44="","",I43+O44)</f>
        <v>164966.89171519986</v>
      </c>
      <c r="J44" s="44">
        <f>IF(G43="","",G43*0.03)</f>
        <v>3749.8477307964545</v>
      </c>
      <c r="K44" s="45">
        <f t="shared" si="12"/>
        <v>3947.6074989244844</v>
      </c>
      <c r="L44" s="46">
        <f t="shared" si="13"/>
        <v>4668.8742938264113</v>
      </c>
      <c r="M44" s="44">
        <f>IF(D44="","",J44*D44)</f>
        <v>4762.3066181114973</v>
      </c>
      <c r="N44" s="45">
        <f t="shared" si="15"/>
        <v>5921.4112483867266</v>
      </c>
      <c r="O44" s="46">
        <f t="shared" si="16"/>
        <v>9337.7485876528226</v>
      </c>
    </row>
    <row r="45" spans="1:23" x14ac:dyDescent="0.4">
      <c r="A45" s="9">
        <v>37</v>
      </c>
      <c r="B45" s="5">
        <v>44116</v>
      </c>
      <c r="C45" s="47">
        <v>1</v>
      </c>
      <c r="D45" s="57">
        <v>-1</v>
      </c>
      <c r="E45" s="58">
        <v>-1</v>
      </c>
      <c r="F45" s="59">
        <v>-1</v>
      </c>
      <c r="G45" s="22">
        <f t="shared" si="18"/>
        <v>125864.51404865351</v>
      </c>
      <c r="H45" s="22">
        <f t="shared" si="19"/>
        <v>133383.07804282679</v>
      </c>
      <c r="I45" s="22">
        <f t="shared" si="20"/>
        <v>160017.88496374385</v>
      </c>
      <c r="J45" s="44">
        <f t="shared" si="11"/>
        <v>3892.7169293397992</v>
      </c>
      <c r="K45" s="45">
        <f t="shared" si="12"/>
        <v>4125.249836376086</v>
      </c>
      <c r="L45" s="46">
        <f t="shared" si="13"/>
        <v>4949.006751455996</v>
      </c>
      <c r="M45" s="44">
        <f t="shared" si="14"/>
        <v>-3892.7169293397992</v>
      </c>
      <c r="N45" s="45">
        <f t="shared" si="15"/>
        <v>-4125.249836376086</v>
      </c>
      <c r="O45" s="46">
        <f t="shared" si="16"/>
        <v>-4949.006751455996</v>
      </c>
    </row>
    <row r="46" spans="1:23" x14ac:dyDescent="0.4">
      <c r="A46" s="9">
        <v>38</v>
      </c>
      <c r="B46" s="5">
        <v>44126</v>
      </c>
      <c r="C46" s="47">
        <v>1</v>
      </c>
      <c r="D46" s="57">
        <v>1.27</v>
      </c>
      <c r="E46" s="58">
        <v>1.5</v>
      </c>
      <c r="F46" s="84">
        <v>2</v>
      </c>
      <c r="G46" s="22">
        <f t="shared" si="18"/>
        <v>130659.9520339072</v>
      </c>
      <c r="H46" s="22">
        <f t="shared" si="19"/>
        <v>139385.31655475398</v>
      </c>
      <c r="I46" s="22">
        <f t="shared" si="20"/>
        <v>169618.9580615685</v>
      </c>
      <c r="J46" s="44">
        <f t="shared" si="11"/>
        <v>3775.9354214596051</v>
      </c>
      <c r="K46" s="45">
        <f t="shared" si="12"/>
        <v>4001.4923412848034</v>
      </c>
      <c r="L46" s="46">
        <f t="shared" si="13"/>
        <v>4800.5365489123151</v>
      </c>
      <c r="M46" s="44">
        <f t="shared" si="14"/>
        <v>4795.4379852536986</v>
      </c>
      <c r="N46" s="45">
        <f t="shared" si="15"/>
        <v>6002.2385119272049</v>
      </c>
      <c r="O46" s="46">
        <f t="shared" si="16"/>
        <v>9601.0730978246302</v>
      </c>
    </row>
    <row r="47" spans="1:23" x14ac:dyDescent="0.4">
      <c r="A47" s="9">
        <v>39</v>
      </c>
      <c r="B47" s="5">
        <v>44140</v>
      </c>
      <c r="C47" s="47">
        <v>1</v>
      </c>
      <c r="D47" s="57">
        <v>1.27</v>
      </c>
      <c r="E47" s="58">
        <v>1.5</v>
      </c>
      <c r="F47" s="84">
        <v>2</v>
      </c>
      <c r="G47" s="22">
        <f t="shared" si="18"/>
        <v>135638.09620639906</v>
      </c>
      <c r="H47" s="22">
        <f t="shared" si="19"/>
        <v>145657.6557997179</v>
      </c>
      <c r="I47" s="22">
        <f t="shared" si="20"/>
        <v>179796.09554526259</v>
      </c>
      <c r="J47" s="44">
        <f t="shared" si="11"/>
        <v>3919.7985610172159</v>
      </c>
      <c r="K47" s="45">
        <f t="shared" si="12"/>
        <v>4181.5594966426197</v>
      </c>
      <c r="L47" s="46">
        <f t="shared" si="13"/>
        <v>5088.5687418470543</v>
      </c>
      <c r="M47" s="44">
        <f t="shared" si="14"/>
        <v>4978.1441724918641</v>
      </c>
      <c r="N47" s="45">
        <f t="shared" si="15"/>
        <v>6272.3392449639296</v>
      </c>
      <c r="O47" s="46">
        <f t="shared" si="16"/>
        <v>10177.137483694109</v>
      </c>
    </row>
    <row r="48" spans="1:23" x14ac:dyDescent="0.4">
      <c r="A48" s="9">
        <v>40</v>
      </c>
      <c r="B48" s="5">
        <v>44141</v>
      </c>
      <c r="C48" s="47">
        <v>1</v>
      </c>
      <c r="D48" s="57">
        <v>1.27</v>
      </c>
      <c r="E48" s="58">
        <v>1.5</v>
      </c>
      <c r="F48" s="84">
        <v>2</v>
      </c>
      <c r="G48" s="22">
        <f t="shared" si="18"/>
        <v>140805.90767186286</v>
      </c>
      <c r="H48" s="22">
        <f t="shared" si="19"/>
        <v>152212.25031070522</v>
      </c>
      <c r="I48" s="22">
        <f t="shared" si="20"/>
        <v>190583.86127797834</v>
      </c>
      <c r="J48" s="44">
        <f t="shared" si="11"/>
        <v>4069.1428861919717</v>
      </c>
      <c r="K48" s="45">
        <f t="shared" si="12"/>
        <v>4369.7296739915373</v>
      </c>
      <c r="L48" s="46">
        <f t="shared" si="13"/>
        <v>5393.8828663578779</v>
      </c>
      <c r="M48" s="44">
        <f t="shared" si="14"/>
        <v>5167.8114654638039</v>
      </c>
      <c r="N48" s="45">
        <f t="shared" si="15"/>
        <v>6554.5945109873064</v>
      </c>
      <c r="O48" s="46">
        <f t="shared" si="16"/>
        <v>10787.765732715756</v>
      </c>
    </row>
    <row r="49" spans="1:23" x14ac:dyDescent="0.4">
      <c r="A49" s="9">
        <v>41</v>
      </c>
      <c r="B49" s="5">
        <v>44162</v>
      </c>
      <c r="C49" s="47">
        <v>1</v>
      </c>
      <c r="D49" s="57">
        <v>1.27</v>
      </c>
      <c r="E49" s="58">
        <v>-1</v>
      </c>
      <c r="F49" s="59">
        <v>-1</v>
      </c>
      <c r="G49" s="22">
        <f t="shared" si="18"/>
        <v>146170.61275416083</v>
      </c>
      <c r="H49" s="22">
        <f t="shared" si="19"/>
        <v>147645.88280138405</v>
      </c>
      <c r="I49" s="22">
        <f t="shared" si="20"/>
        <v>184866.345439639</v>
      </c>
      <c r="J49" s="44">
        <f t="shared" si="11"/>
        <v>4224.1772301558858</v>
      </c>
      <c r="K49" s="45">
        <f t="shared" si="12"/>
        <v>4566.3675093211559</v>
      </c>
      <c r="L49" s="46">
        <f t="shared" si="13"/>
        <v>5717.51583833935</v>
      </c>
      <c r="M49" s="44">
        <f t="shared" si="14"/>
        <v>5364.7050822979754</v>
      </c>
      <c r="N49" s="45">
        <f t="shared" si="15"/>
        <v>-4566.3675093211559</v>
      </c>
      <c r="O49" s="46">
        <f t="shared" si="16"/>
        <v>-5717.51583833935</v>
      </c>
      <c r="P49" s="96" t="s">
        <v>84</v>
      </c>
      <c r="Q49" s="93"/>
      <c r="R49" s="93"/>
      <c r="S49" s="93"/>
      <c r="T49" s="93"/>
      <c r="U49" s="93"/>
      <c r="V49" s="93"/>
      <c r="W49" s="93"/>
    </row>
    <row r="50" spans="1:23" x14ac:dyDescent="0.4">
      <c r="A50" s="9">
        <v>42</v>
      </c>
      <c r="B50" s="5">
        <v>44174</v>
      </c>
      <c r="C50" s="47">
        <v>1</v>
      </c>
      <c r="D50" s="57">
        <v>1.27</v>
      </c>
      <c r="E50" s="58">
        <v>1.5</v>
      </c>
      <c r="F50" s="84">
        <v>2</v>
      </c>
      <c r="G50" s="22">
        <f t="shared" si="18"/>
        <v>151739.71310009435</v>
      </c>
      <c r="H50" s="22">
        <f t="shared" si="19"/>
        <v>154289.94752744635</v>
      </c>
      <c r="I50" s="22">
        <f t="shared" si="20"/>
        <v>195958.32616601733</v>
      </c>
      <c r="J50" s="44">
        <f t="shared" si="11"/>
        <v>4385.1183826248243</v>
      </c>
      <c r="K50" s="45">
        <f t="shared" si="12"/>
        <v>4429.3764840415215</v>
      </c>
      <c r="L50" s="46">
        <f t="shared" si="13"/>
        <v>5545.9903631891702</v>
      </c>
      <c r="M50" s="44">
        <f t="shared" si="14"/>
        <v>5569.100345933527</v>
      </c>
      <c r="N50" s="45">
        <f t="shared" si="15"/>
        <v>6644.0647260622827</v>
      </c>
      <c r="O50" s="46">
        <f t="shared" si="16"/>
        <v>11091.98072637834</v>
      </c>
    </row>
    <row r="51" spans="1:23" x14ac:dyDescent="0.4">
      <c r="A51" s="9">
        <v>43</v>
      </c>
      <c r="B51" s="5">
        <v>44182</v>
      </c>
      <c r="C51" s="47">
        <v>1</v>
      </c>
      <c r="D51" s="57">
        <v>1.27</v>
      </c>
      <c r="E51" s="58">
        <v>1.5</v>
      </c>
      <c r="F51" s="79">
        <v>-1</v>
      </c>
      <c r="G51" s="22">
        <f t="shared" si="18"/>
        <v>157520.99616920794</v>
      </c>
      <c r="H51" s="22">
        <f t="shared" si="19"/>
        <v>161232.99516618144</v>
      </c>
      <c r="I51" s="22">
        <f t="shared" si="20"/>
        <v>190079.57638103681</v>
      </c>
      <c r="J51" s="44">
        <f t="shared" si="11"/>
        <v>4552.1913930028304</v>
      </c>
      <c r="K51" s="45">
        <f t="shared" si="12"/>
        <v>4628.6984258233906</v>
      </c>
      <c r="L51" s="46">
        <f t="shared" si="13"/>
        <v>5878.7497849805195</v>
      </c>
      <c r="M51" s="44">
        <f t="shared" si="14"/>
        <v>5781.283069113595</v>
      </c>
      <c r="N51" s="45">
        <f t="shared" si="15"/>
        <v>6943.0476387350864</v>
      </c>
      <c r="O51" s="46">
        <f t="shared" si="16"/>
        <v>-5878.7497849805195</v>
      </c>
    </row>
    <row r="52" spans="1:23" x14ac:dyDescent="0.4">
      <c r="A52" s="9">
        <v>44</v>
      </c>
      <c r="B52" s="5">
        <v>43231</v>
      </c>
      <c r="C52" s="47">
        <v>1</v>
      </c>
      <c r="D52" s="57">
        <v>1.27</v>
      </c>
      <c r="E52" s="58">
        <v>1.5</v>
      </c>
      <c r="F52" s="84">
        <v>2</v>
      </c>
      <c r="G52" s="22">
        <f t="shared" si="18"/>
        <v>163522.54612325475</v>
      </c>
      <c r="H52" s="22">
        <f t="shared" si="19"/>
        <v>168488.4799486596</v>
      </c>
      <c r="I52" s="22">
        <f t="shared" si="20"/>
        <v>201484.35096389902</v>
      </c>
      <c r="J52" s="44">
        <f t="shared" si="11"/>
        <v>4725.6298850762378</v>
      </c>
      <c r="K52" s="45">
        <f t="shared" si="12"/>
        <v>4836.9898549854433</v>
      </c>
      <c r="L52" s="46">
        <f t="shared" si="13"/>
        <v>5702.3872914311041</v>
      </c>
      <c r="M52" s="44">
        <f t="shared" si="14"/>
        <v>6001.5499540468218</v>
      </c>
      <c r="N52" s="45">
        <f t="shared" si="15"/>
        <v>7255.4847824781646</v>
      </c>
      <c r="O52" s="46">
        <f t="shared" si="16"/>
        <v>11404.774582862208</v>
      </c>
      <c r="P52" s="96" t="s">
        <v>90</v>
      </c>
      <c r="Q52" s="93"/>
    </row>
    <row r="53" spans="1:23" x14ac:dyDescent="0.4">
      <c r="A53" s="9">
        <v>45</v>
      </c>
      <c r="B53" s="5">
        <v>43623</v>
      </c>
      <c r="C53" s="47">
        <v>1</v>
      </c>
      <c r="D53" s="57">
        <v>1.27</v>
      </c>
      <c r="E53" s="58">
        <v>1.5</v>
      </c>
      <c r="F53" s="84">
        <v>2</v>
      </c>
      <c r="G53" s="22">
        <f t="shared" si="18"/>
        <v>169752.75513055077</v>
      </c>
      <c r="H53" s="22">
        <f t="shared" si="19"/>
        <v>176070.46154634928</v>
      </c>
      <c r="I53" s="22">
        <f t="shared" si="20"/>
        <v>213573.41202173295</v>
      </c>
      <c r="J53" s="44">
        <f t="shared" si="11"/>
        <v>4905.6763836976424</v>
      </c>
      <c r="K53" s="45">
        <f t="shared" si="12"/>
        <v>5054.6543984597874</v>
      </c>
      <c r="L53" s="46">
        <f t="shared" si="13"/>
        <v>6044.5305289169701</v>
      </c>
      <c r="M53" s="44">
        <f t="shared" si="14"/>
        <v>6230.2090072960063</v>
      </c>
      <c r="N53" s="45">
        <f t="shared" si="15"/>
        <v>7581.9815976896807</v>
      </c>
      <c r="O53" s="46">
        <f t="shared" si="16"/>
        <v>12089.06105783394</v>
      </c>
    </row>
    <row r="54" spans="1:23" x14ac:dyDescent="0.4">
      <c r="A54" s="9">
        <v>46</v>
      </c>
      <c r="B54" s="5">
        <v>43705</v>
      </c>
      <c r="C54" s="47">
        <v>2</v>
      </c>
      <c r="D54" s="57">
        <v>1.27</v>
      </c>
      <c r="E54" s="58">
        <v>1.5</v>
      </c>
      <c r="F54" s="84">
        <v>2</v>
      </c>
      <c r="G54" s="22">
        <f t="shared" si="18"/>
        <v>176220.33510102474</v>
      </c>
      <c r="H54" s="22">
        <f t="shared" si="19"/>
        <v>183993.63231593498</v>
      </c>
      <c r="I54" s="22">
        <f t="shared" si="20"/>
        <v>226387.81674303694</v>
      </c>
      <c r="J54" s="44">
        <f t="shared" si="11"/>
        <v>5092.5826539165228</v>
      </c>
      <c r="K54" s="45">
        <f t="shared" si="12"/>
        <v>5282.1138463904781</v>
      </c>
      <c r="L54" s="46">
        <f t="shared" si="13"/>
        <v>6407.2023606519879</v>
      </c>
      <c r="M54" s="44">
        <f t="shared" si="14"/>
        <v>6467.5799704739838</v>
      </c>
      <c r="N54" s="45">
        <f t="shared" si="15"/>
        <v>7923.1707695857167</v>
      </c>
      <c r="O54" s="46">
        <f t="shared" si="16"/>
        <v>12814.404721303976</v>
      </c>
    </row>
    <row r="55" spans="1:23" x14ac:dyDescent="0.4">
      <c r="A55" s="9">
        <v>47</v>
      </c>
      <c r="B55" s="5">
        <v>43741</v>
      </c>
      <c r="C55" s="47">
        <v>1</v>
      </c>
      <c r="D55" s="57">
        <v>-1</v>
      </c>
      <c r="E55" s="58">
        <v>-1</v>
      </c>
      <c r="F55" s="59">
        <v>-1</v>
      </c>
      <c r="G55" s="22">
        <f t="shared" si="18"/>
        <v>170933.725047994</v>
      </c>
      <c r="H55" s="22">
        <f t="shared" si="19"/>
        <v>178473.82334645695</v>
      </c>
      <c r="I55" s="22">
        <f t="shared" si="20"/>
        <v>219596.18224074584</v>
      </c>
      <c r="J55" s="44">
        <f t="shared" si="11"/>
        <v>5286.6100530307422</v>
      </c>
      <c r="K55" s="45">
        <f t="shared" si="12"/>
        <v>5519.8089694780492</v>
      </c>
      <c r="L55" s="46">
        <f t="shared" si="13"/>
        <v>6791.6345022911082</v>
      </c>
      <c r="M55" s="44">
        <f t="shared" si="14"/>
        <v>-5286.6100530307422</v>
      </c>
      <c r="N55" s="45">
        <f t="shared" si="15"/>
        <v>-5519.8089694780492</v>
      </c>
      <c r="O55" s="46">
        <f t="shared" si="16"/>
        <v>-6791.6345022911082</v>
      </c>
    </row>
    <row r="56" spans="1:23" x14ac:dyDescent="0.4">
      <c r="A56" s="9">
        <v>48</v>
      </c>
      <c r="B56" s="5">
        <v>43768</v>
      </c>
      <c r="C56" s="47">
        <v>1</v>
      </c>
      <c r="D56" s="57">
        <v>1.27</v>
      </c>
      <c r="E56" s="58">
        <v>1.5</v>
      </c>
      <c r="F56" s="84">
        <v>2</v>
      </c>
      <c r="G56" s="22">
        <f t="shared" si="18"/>
        <v>177446.29997232257</v>
      </c>
      <c r="H56" s="22">
        <f t="shared" si="19"/>
        <v>186505.14539704751</v>
      </c>
      <c r="I56" s="22">
        <f t="shared" si="20"/>
        <v>232771.9531751906</v>
      </c>
      <c r="J56" s="44">
        <f t="shared" si="11"/>
        <v>5128.0117514398198</v>
      </c>
      <c r="K56" s="45">
        <f t="shared" si="12"/>
        <v>5354.214700393708</v>
      </c>
      <c r="L56" s="46">
        <f t="shared" si="13"/>
        <v>6587.8854672223752</v>
      </c>
      <c r="M56" s="44">
        <f t="shared" si="14"/>
        <v>6512.5749243285709</v>
      </c>
      <c r="N56" s="45">
        <f t="shared" si="15"/>
        <v>8031.322050590562</v>
      </c>
      <c r="O56" s="46">
        <f t="shared" si="16"/>
        <v>13175.77093444475</v>
      </c>
    </row>
    <row r="57" spans="1:23" x14ac:dyDescent="0.4">
      <c r="A57" s="9">
        <v>49</v>
      </c>
      <c r="B57" s="5">
        <v>43810</v>
      </c>
      <c r="C57" s="47">
        <v>1</v>
      </c>
      <c r="D57" s="57">
        <v>1.27</v>
      </c>
      <c r="E57" s="58">
        <v>1.5</v>
      </c>
      <c r="F57" s="84">
        <v>2</v>
      </c>
      <c r="G57" s="22">
        <f t="shared" si="18"/>
        <v>184207.00400126807</v>
      </c>
      <c r="H57" s="22">
        <f t="shared" si="19"/>
        <v>194897.87693991465</v>
      </c>
      <c r="I57" s="22">
        <f t="shared" si="20"/>
        <v>246738.27036570205</v>
      </c>
      <c r="J57" s="44">
        <f t="shared" si="11"/>
        <v>5323.3889991696769</v>
      </c>
      <c r="K57" s="45">
        <f t="shared" si="12"/>
        <v>5595.1543619114254</v>
      </c>
      <c r="L57" s="46">
        <f t="shared" si="13"/>
        <v>6983.158595255718</v>
      </c>
      <c r="M57" s="44">
        <f t="shared" si="14"/>
        <v>6760.7040289454899</v>
      </c>
      <c r="N57" s="45">
        <f t="shared" si="15"/>
        <v>8392.7315428671391</v>
      </c>
      <c r="O57" s="46">
        <f t="shared" si="16"/>
        <v>13966.317190511436</v>
      </c>
    </row>
    <row r="58" spans="1:23" ht="19.5" thickBot="1" x14ac:dyDescent="0.45">
      <c r="A58" s="9">
        <v>50</v>
      </c>
      <c r="B58" s="6">
        <v>43915</v>
      </c>
      <c r="C58" s="51">
        <v>1</v>
      </c>
      <c r="D58" s="61">
        <v>1.27</v>
      </c>
      <c r="E58" s="62">
        <v>1.5</v>
      </c>
      <c r="F58" s="88">
        <v>2</v>
      </c>
      <c r="G58" s="22">
        <f t="shared" si="18"/>
        <v>191225.29085371637</v>
      </c>
      <c r="H58" s="22">
        <f t="shared" si="19"/>
        <v>203668.28140221082</v>
      </c>
      <c r="I58" s="22">
        <f t="shared" si="20"/>
        <v>261542.56658764416</v>
      </c>
      <c r="J58" s="44">
        <f t="shared" si="11"/>
        <v>5526.2101200380421</v>
      </c>
      <c r="K58" s="45">
        <f t="shared" si="12"/>
        <v>5846.9363081974398</v>
      </c>
      <c r="L58" s="46">
        <f t="shared" si="13"/>
        <v>7402.1481109710612</v>
      </c>
      <c r="M58" s="44">
        <f t="shared" si="14"/>
        <v>7018.2868524483138</v>
      </c>
      <c r="N58" s="45">
        <f t="shared" si="15"/>
        <v>8770.4044622961592</v>
      </c>
      <c r="O58" s="46">
        <f t="shared" si="16"/>
        <v>14804.296221942122</v>
      </c>
    </row>
    <row r="59" spans="1:23" ht="19.5" thickBot="1" x14ac:dyDescent="0.45">
      <c r="A59" s="9"/>
      <c r="B59" s="99" t="s">
        <v>5</v>
      </c>
      <c r="C59" s="100"/>
      <c r="D59" s="7">
        <f>COUNTIF(D9:D58,1.27)</f>
        <v>32</v>
      </c>
      <c r="E59" s="7">
        <f>COUNTIF(E9:E58,1.5)</f>
        <v>30</v>
      </c>
      <c r="F59" s="8">
        <f>COUNTIF(F9:F58,2)</f>
        <v>28</v>
      </c>
      <c r="G59" s="69">
        <f>M59+G8</f>
        <v>191225.2908537164</v>
      </c>
      <c r="H59" s="70">
        <f>N59+H8</f>
        <v>203668.28140221079</v>
      </c>
      <c r="I59" s="71">
        <f>O59+I8</f>
        <v>261542.56658764416</v>
      </c>
      <c r="J59" s="66" t="s">
        <v>33</v>
      </c>
      <c r="K59" s="67">
        <f>B58-B9</f>
        <v>-356</v>
      </c>
      <c r="L59" s="68" t="s">
        <v>34</v>
      </c>
      <c r="M59" s="80">
        <f>SUM(M9:M58)</f>
        <v>91225.290853716404</v>
      </c>
      <c r="N59" s="81">
        <f>SUM(N9:N58)</f>
        <v>103668.28140221079</v>
      </c>
      <c r="O59" s="82">
        <f>SUM(O9:O58)</f>
        <v>161542.56658764416</v>
      </c>
    </row>
    <row r="60" spans="1:23" ht="19.5" thickBot="1" x14ac:dyDescent="0.45">
      <c r="A60" s="9"/>
      <c r="B60" s="97" t="s">
        <v>6</v>
      </c>
      <c r="C60" s="98"/>
      <c r="D60" s="7">
        <f>COUNTIF(D9:D58,-1)</f>
        <v>18</v>
      </c>
      <c r="E60" s="7">
        <f>COUNTIF(E9:E58,-1)</f>
        <v>20</v>
      </c>
      <c r="F60" s="8">
        <f>COUNTIF(F9:F58,-1)</f>
        <v>22</v>
      </c>
      <c r="G60" s="89" t="s">
        <v>32</v>
      </c>
      <c r="H60" s="90"/>
      <c r="I60" s="91"/>
      <c r="J60" s="89" t="s">
        <v>35</v>
      </c>
      <c r="K60" s="90"/>
      <c r="L60" s="91"/>
      <c r="M60" s="9"/>
      <c r="N60" s="3"/>
      <c r="O60" s="4"/>
    </row>
    <row r="61" spans="1:23" ht="19.5" thickBot="1" x14ac:dyDescent="0.45">
      <c r="A61" s="9"/>
      <c r="B61" s="97" t="s">
        <v>37</v>
      </c>
      <c r="C61" s="98"/>
      <c r="D61" s="7">
        <f>COUNTIF(D9:D58,0)</f>
        <v>0</v>
      </c>
      <c r="E61" s="7">
        <f>COUNTIF(E9:E58,0)</f>
        <v>0</v>
      </c>
      <c r="F61" s="7">
        <f>COUNTIF(F9:F58,0)</f>
        <v>0</v>
      </c>
      <c r="G61" s="75">
        <f>G59/G8</f>
        <v>1.912252908537164</v>
      </c>
      <c r="H61" s="76">
        <f t="shared" ref="H61" si="21">H59/H8</f>
        <v>2.0366828140221078</v>
      </c>
      <c r="I61" s="77">
        <f>I59/I8</f>
        <v>2.6154256658764417</v>
      </c>
      <c r="J61" s="64">
        <f>(G61-100%)*30/K59</f>
        <v>-7.6875245101446402E-2</v>
      </c>
      <c r="K61" s="64">
        <f>(H61-100%)*30/K59</f>
        <v>-8.7360911293997853E-2</v>
      </c>
      <c r="L61" s="65">
        <f>(I61-100%)*30/K59</f>
        <v>-0.1361313763379024</v>
      </c>
      <c r="M61" s="10"/>
      <c r="N61" s="2"/>
      <c r="O61" s="11"/>
    </row>
    <row r="62" spans="1:23" ht="19.5" thickBot="1" x14ac:dyDescent="0.45">
      <c r="A62" s="3"/>
      <c r="B62" s="89" t="s">
        <v>4</v>
      </c>
      <c r="C62" s="90"/>
      <c r="D62" s="78">
        <f t="shared" ref="D62:E62" si="22">D59/(D59+D60+D61)</f>
        <v>0.64</v>
      </c>
      <c r="E62" s="73">
        <f t="shared" si="22"/>
        <v>0.6</v>
      </c>
      <c r="F62" s="74">
        <f>F59/(F59+F60+F61)</f>
        <v>0.56000000000000005</v>
      </c>
    </row>
    <row r="64" spans="1:23" x14ac:dyDescent="0.4">
      <c r="D64" s="72"/>
      <c r="E64" s="72"/>
      <c r="F64" s="72"/>
    </row>
  </sheetData>
  <mergeCells count="28">
    <mergeCell ref="J6:L6"/>
    <mergeCell ref="M6:O6"/>
    <mergeCell ref="G6:I6"/>
    <mergeCell ref="M8:O8"/>
    <mergeCell ref="P28:S28"/>
    <mergeCell ref="P11:W11"/>
    <mergeCell ref="J8:L8"/>
    <mergeCell ref="B62:C62"/>
    <mergeCell ref="B61:C61"/>
    <mergeCell ref="B59:C59"/>
    <mergeCell ref="B60:C60"/>
    <mergeCell ref="G60:I60"/>
    <mergeCell ref="J60:L60"/>
    <mergeCell ref="P14:W14"/>
    <mergeCell ref="P16:R16"/>
    <mergeCell ref="P24:T24"/>
    <mergeCell ref="P27:V27"/>
    <mergeCell ref="P33:S33"/>
    <mergeCell ref="P35:R35"/>
    <mergeCell ref="P36:Q36"/>
    <mergeCell ref="P37:R37"/>
    <mergeCell ref="P38:R38"/>
    <mergeCell ref="P39:R39"/>
    <mergeCell ref="P40:R40"/>
    <mergeCell ref="P29:S29"/>
    <mergeCell ref="P41:W41"/>
    <mergeCell ref="P49:W49"/>
    <mergeCell ref="P52:Q52"/>
  </mergeCells>
  <phoneticPr fontId="1"/>
  <pageMargins left="0.7" right="0.7" top="0.75" bottom="0.75" header="0.3" footer="0.3"/>
  <pageSetup paperSize="9" orientation="portrait" horizontalDpi="4294967293" verticalDpi="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0977D6-8A2C-45F4-90C1-C87FB7BCCC29}">
  <dimension ref="A2:AH1703"/>
  <sheetViews>
    <sheetView topLeftCell="B1599" zoomScale="80" zoomScaleNormal="80" workbookViewId="0">
      <selection activeCell="B1611" sqref="B1611:AC1611"/>
    </sheetView>
  </sheetViews>
  <sheetFormatPr defaultColWidth="8.125" defaultRowHeight="14.25" x14ac:dyDescent="0.4"/>
  <cols>
    <col min="1" max="1" width="6.625" style="53" customWidth="1"/>
    <col min="2" max="2" width="7.25" style="52" customWidth="1"/>
    <col min="3" max="256" width="8.125" style="52"/>
    <col min="257" max="257" width="6.625" style="52" customWidth="1"/>
    <col min="258" max="258" width="7.25" style="52" customWidth="1"/>
    <col min="259" max="512" width="8.125" style="52"/>
    <col min="513" max="513" width="6.625" style="52" customWidth="1"/>
    <col min="514" max="514" width="7.25" style="52" customWidth="1"/>
    <col min="515" max="768" width="8.125" style="52"/>
    <col min="769" max="769" width="6.625" style="52" customWidth="1"/>
    <col min="770" max="770" width="7.25" style="52" customWidth="1"/>
    <col min="771" max="1024" width="8.125" style="52"/>
    <col min="1025" max="1025" width="6.625" style="52" customWidth="1"/>
    <col min="1026" max="1026" width="7.25" style="52" customWidth="1"/>
    <col min="1027" max="1280" width="8.125" style="52"/>
    <col min="1281" max="1281" width="6.625" style="52" customWidth="1"/>
    <col min="1282" max="1282" width="7.25" style="52" customWidth="1"/>
    <col min="1283" max="1536" width="8.125" style="52"/>
    <col min="1537" max="1537" width="6.625" style="52" customWidth="1"/>
    <col min="1538" max="1538" width="7.25" style="52" customWidth="1"/>
    <col min="1539" max="1792" width="8.125" style="52"/>
    <col min="1793" max="1793" width="6.625" style="52" customWidth="1"/>
    <col min="1794" max="1794" width="7.25" style="52" customWidth="1"/>
    <col min="1795" max="2048" width="8.125" style="52"/>
    <col min="2049" max="2049" width="6.625" style="52" customWidth="1"/>
    <col min="2050" max="2050" width="7.25" style="52" customWidth="1"/>
    <col min="2051" max="2304" width="8.125" style="52"/>
    <col min="2305" max="2305" width="6.625" style="52" customWidth="1"/>
    <col min="2306" max="2306" width="7.25" style="52" customWidth="1"/>
    <col min="2307" max="2560" width="8.125" style="52"/>
    <col min="2561" max="2561" width="6.625" style="52" customWidth="1"/>
    <col min="2562" max="2562" width="7.25" style="52" customWidth="1"/>
    <col min="2563" max="2816" width="8.125" style="52"/>
    <col min="2817" max="2817" width="6.625" style="52" customWidth="1"/>
    <col min="2818" max="2818" width="7.25" style="52" customWidth="1"/>
    <col min="2819" max="3072" width="8.125" style="52"/>
    <col min="3073" max="3073" width="6.625" style="52" customWidth="1"/>
    <col min="3074" max="3074" width="7.25" style="52" customWidth="1"/>
    <col min="3075" max="3328" width="8.125" style="52"/>
    <col min="3329" max="3329" width="6.625" style="52" customWidth="1"/>
    <col min="3330" max="3330" width="7.25" style="52" customWidth="1"/>
    <col min="3331" max="3584" width="8.125" style="52"/>
    <col min="3585" max="3585" width="6.625" style="52" customWidth="1"/>
    <col min="3586" max="3586" width="7.25" style="52" customWidth="1"/>
    <col min="3587" max="3840" width="8.125" style="52"/>
    <col min="3841" max="3841" width="6.625" style="52" customWidth="1"/>
    <col min="3842" max="3842" width="7.25" style="52" customWidth="1"/>
    <col min="3843" max="4096" width="8.125" style="52"/>
    <col min="4097" max="4097" width="6.625" style="52" customWidth="1"/>
    <col min="4098" max="4098" width="7.25" style="52" customWidth="1"/>
    <col min="4099" max="4352" width="8.125" style="52"/>
    <col min="4353" max="4353" width="6.625" style="52" customWidth="1"/>
    <col min="4354" max="4354" width="7.25" style="52" customWidth="1"/>
    <col min="4355" max="4608" width="8.125" style="52"/>
    <col min="4609" max="4609" width="6.625" style="52" customWidth="1"/>
    <col min="4610" max="4610" width="7.25" style="52" customWidth="1"/>
    <col min="4611" max="4864" width="8.125" style="52"/>
    <col min="4865" max="4865" width="6.625" style="52" customWidth="1"/>
    <col min="4866" max="4866" width="7.25" style="52" customWidth="1"/>
    <col min="4867" max="5120" width="8.125" style="52"/>
    <col min="5121" max="5121" width="6.625" style="52" customWidth="1"/>
    <col min="5122" max="5122" width="7.25" style="52" customWidth="1"/>
    <col min="5123" max="5376" width="8.125" style="52"/>
    <col min="5377" max="5377" width="6.625" style="52" customWidth="1"/>
    <col min="5378" max="5378" width="7.25" style="52" customWidth="1"/>
    <col min="5379" max="5632" width="8.125" style="52"/>
    <col min="5633" max="5633" width="6.625" style="52" customWidth="1"/>
    <col min="5634" max="5634" width="7.25" style="52" customWidth="1"/>
    <col min="5635" max="5888" width="8.125" style="52"/>
    <col min="5889" max="5889" width="6.625" style="52" customWidth="1"/>
    <col min="5890" max="5890" width="7.25" style="52" customWidth="1"/>
    <col min="5891" max="6144" width="8.125" style="52"/>
    <col min="6145" max="6145" width="6.625" style="52" customWidth="1"/>
    <col min="6146" max="6146" width="7.25" style="52" customWidth="1"/>
    <col min="6147" max="6400" width="8.125" style="52"/>
    <col min="6401" max="6401" width="6.625" style="52" customWidth="1"/>
    <col min="6402" max="6402" width="7.25" style="52" customWidth="1"/>
    <col min="6403" max="6656" width="8.125" style="52"/>
    <col min="6657" max="6657" width="6.625" style="52" customWidth="1"/>
    <col min="6658" max="6658" width="7.25" style="52" customWidth="1"/>
    <col min="6659" max="6912" width="8.125" style="52"/>
    <col min="6913" max="6913" width="6.625" style="52" customWidth="1"/>
    <col min="6914" max="6914" width="7.25" style="52" customWidth="1"/>
    <col min="6915" max="7168" width="8.125" style="52"/>
    <col min="7169" max="7169" width="6.625" style="52" customWidth="1"/>
    <col min="7170" max="7170" width="7.25" style="52" customWidth="1"/>
    <col min="7171" max="7424" width="8.125" style="52"/>
    <col min="7425" max="7425" width="6.625" style="52" customWidth="1"/>
    <col min="7426" max="7426" width="7.25" style="52" customWidth="1"/>
    <col min="7427" max="7680" width="8.125" style="52"/>
    <col min="7681" max="7681" width="6.625" style="52" customWidth="1"/>
    <col min="7682" max="7682" width="7.25" style="52" customWidth="1"/>
    <col min="7683" max="7936" width="8.125" style="52"/>
    <col min="7937" max="7937" width="6.625" style="52" customWidth="1"/>
    <col min="7938" max="7938" width="7.25" style="52" customWidth="1"/>
    <col min="7939" max="8192" width="8.125" style="52"/>
    <col min="8193" max="8193" width="6.625" style="52" customWidth="1"/>
    <col min="8194" max="8194" width="7.25" style="52" customWidth="1"/>
    <col min="8195" max="8448" width="8.125" style="52"/>
    <col min="8449" max="8449" width="6.625" style="52" customWidth="1"/>
    <col min="8450" max="8450" width="7.25" style="52" customWidth="1"/>
    <col min="8451" max="8704" width="8.125" style="52"/>
    <col min="8705" max="8705" width="6.625" style="52" customWidth="1"/>
    <col min="8706" max="8706" width="7.25" style="52" customWidth="1"/>
    <col min="8707" max="8960" width="8.125" style="52"/>
    <col min="8961" max="8961" width="6.625" style="52" customWidth="1"/>
    <col min="8962" max="8962" width="7.25" style="52" customWidth="1"/>
    <col min="8963" max="9216" width="8.125" style="52"/>
    <col min="9217" max="9217" width="6.625" style="52" customWidth="1"/>
    <col min="9218" max="9218" width="7.25" style="52" customWidth="1"/>
    <col min="9219" max="9472" width="8.125" style="52"/>
    <col min="9473" max="9473" width="6.625" style="52" customWidth="1"/>
    <col min="9474" max="9474" width="7.25" style="52" customWidth="1"/>
    <col min="9475" max="9728" width="8.125" style="52"/>
    <col min="9729" max="9729" width="6.625" style="52" customWidth="1"/>
    <col min="9730" max="9730" width="7.25" style="52" customWidth="1"/>
    <col min="9731" max="9984" width="8.125" style="52"/>
    <col min="9985" max="9985" width="6.625" style="52" customWidth="1"/>
    <col min="9986" max="9986" width="7.25" style="52" customWidth="1"/>
    <col min="9987" max="10240" width="8.125" style="52"/>
    <col min="10241" max="10241" width="6.625" style="52" customWidth="1"/>
    <col min="10242" max="10242" width="7.25" style="52" customWidth="1"/>
    <col min="10243" max="10496" width="8.125" style="52"/>
    <col min="10497" max="10497" width="6.625" style="52" customWidth="1"/>
    <col min="10498" max="10498" width="7.25" style="52" customWidth="1"/>
    <col min="10499" max="10752" width="8.125" style="52"/>
    <col min="10753" max="10753" width="6.625" style="52" customWidth="1"/>
    <col min="10754" max="10754" width="7.25" style="52" customWidth="1"/>
    <col min="10755" max="11008" width="8.125" style="52"/>
    <col min="11009" max="11009" width="6.625" style="52" customWidth="1"/>
    <col min="11010" max="11010" width="7.25" style="52" customWidth="1"/>
    <col min="11011" max="11264" width="8.125" style="52"/>
    <col min="11265" max="11265" width="6.625" style="52" customWidth="1"/>
    <col min="11266" max="11266" width="7.25" style="52" customWidth="1"/>
    <col min="11267" max="11520" width="8.125" style="52"/>
    <col min="11521" max="11521" width="6.625" style="52" customWidth="1"/>
    <col min="11522" max="11522" width="7.25" style="52" customWidth="1"/>
    <col min="11523" max="11776" width="8.125" style="52"/>
    <col min="11777" max="11777" width="6.625" style="52" customWidth="1"/>
    <col min="11778" max="11778" width="7.25" style="52" customWidth="1"/>
    <col min="11779" max="12032" width="8.125" style="52"/>
    <col min="12033" max="12033" width="6.625" style="52" customWidth="1"/>
    <col min="12034" max="12034" width="7.25" style="52" customWidth="1"/>
    <col min="12035" max="12288" width="8.125" style="52"/>
    <col min="12289" max="12289" width="6.625" style="52" customWidth="1"/>
    <col min="12290" max="12290" width="7.25" style="52" customWidth="1"/>
    <col min="12291" max="12544" width="8.125" style="52"/>
    <col min="12545" max="12545" width="6.625" style="52" customWidth="1"/>
    <col min="12546" max="12546" width="7.25" style="52" customWidth="1"/>
    <col min="12547" max="12800" width="8.125" style="52"/>
    <col min="12801" max="12801" width="6.625" style="52" customWidth="1"/>
    <col min="12802" max="12802" width="7.25" style="52" customWidth="1"/>
    <col min="12803" max="13056" width="8.125" style="52"/>
    <col min="13057" max="13057" width="6.625" style="52" customWidth="1"/>
    <col min="13058" max="13058" width="7.25" style="52" customWidth="1"/>
    <col min="13059" max="13312" width="8.125" style="52"/>
    <col min="13313" max="13313" width="6.625" style="52" customWidth="1"/>
    <col min="13314" max="13314" width="7.25" style="52" customWidth="1"/>
    <col min="13315" max="13568" width="8.125" style="52"/>
    <col min="13569" max="13569" width="6.625" style="52" customWidth="1"/>
    <col min="13570" max="13570" width="7.25" style="52" customWidth="1"/>
    <col min="13571" max="13824" width="8.125" style="52"/>
    <col min="13825" max="13825" width="6.625" style="52" customWidth="1"/>
    <col min="13826" max="13826" width="7.25" style="52" customWidth="1"/>
    <col min="13827" max="14080" width="8.125" style="52"/>
    <col min="14081" max="14081" width="6.625" style="52" customWidth="1"/>
    <col min="14082" max="14082" width="7.25" style="52" customWidth="1"/>
    <col min="14083" max="14336" width="8.125" style="52"/>
    <col min="14337" max="14337" width="6.625" style="52" customWidth="1"/>
    <col min="14338" max="14338" width="7.25" style="52" customWidth="1"/>
    <col min="14339" max="14592" width="8.125" style="52"/>
    <col min="14593" max="14593" width="6.625" style="52" customWidth="1"/>
    <col min="14594" max="14594" width="7.25" style="52" customWidth="1"/>
    <col min="14595" max="14848" width="8.125" style="52"/>
    <col min="14849" max="14849" width="6.625" style="52" customWidth="1"/>
    <col min="14850" max="14850" width="7.25" style="52" customWidth="1"/>
    <col min="14851" max="15104" width="8.125" style="52"/>
    <col min="15105" max="15105" width="6.625" style="52" customWidth="1"/>
    <col min="15106" max="15106" width="7.25" style="52" customWidth="1"/>
    <col min="15107" max="15360" width="8.125" style="52"/>
    <col min="15361" max="15361" width="6.625" style="52" customWidth="1"/>
    <col min="15362" max="15362" width="7.25" style="52" customWidth="1"/>
    <col min="15363" max="15616" width="8.125" style="52"/>
    <col min="15617" max="15617" width="6.625" style="52" customWidth="1"/>
    <col min="15618" max="15618" width="7.25" style="52" customWidth="1"/>
    <col min="15619" max="15872" width="8.125" style="52"/>
    <col min="15873" max="15873" width="6.625" style="52" customWidth="1"/>
    <col min="15874" max="15874" width="7.25" style="52" customWidth="1"/>
    <col min="15875" max="16128" width="8.125" style="52"/>
    <col min="16129" max="16129" width="6.625" style="52" customWidth="1"/>
    <col min="16130" max="16130" width="7.25" style="52" customWidth="1"/>
    <col min="16131" max="16384" width="8.125" style="52"/>
  </cols>
  <sheetData>
    <row r="2" spans="2:30" x14ac:dyDescent="0.4">
      <c r="B2" s="106" t="s">
        <v>38</v>
      </c>
      <c r="C2" s="93"/>
      <c r="D2" s="93"/>
      <c r="E2" s="93"/>
      <c r="F2" s="93"/>
      <c r="G2" s="93"/>
      <c r="H2" s="93"/>
      <c r="I2" s="93"/>
      <c r="J2" s="93"/>
      <c r="K2" s="93"/>
      <c r="L2" s="93"/>
      <c r="M2" s="93"/>
      <c r="N2" s="93"/>
      <c r="O2" s="93"/>
      <c r="P2" s="93"/>
      <c r="S2" s="106" t="s">
        <v>39</v>
      </c>
      <c r="T2" s="93"/>
      <c r="U2" s="93"/>
      <c r="V2" s="93"/>
      <c r="W2" s="93"/>
      <c r="X2" s="93"/>
      <c r="Y2" s="93"/>
      <c r="Z2" s="93"/>
      <c r="AA2" s="93"/>
      <c r="AB2" s="93"/>
      <c r="AC2" s="93"/>
      <c r="AD2" s="93"/>
    </row>
    <row r="3" spans="2:30" x14ac:dyDescent="0.4">
      <c r="B3" s="93"/>
      <c r="C3" s="93"/>
      <c r="D3" s="93"/>
      <c r="E3" s="93"/>
      <c r="F3" s="93"/>
      <c r="G3" s="93"/>
      <c r="H3" s="93"/>
      <c r="I3" s="93"/>
      <c r="J3" s="93"/>
      <c r="K3" s="93"/>
      <c r="L3" s="93"/>
      <c r="M3" s="93"/>
      <c r="N3" s="93"/>
      <c r="O3" s="93"/>
      <c r="P3" s="93"/>
      <c r="S3" s="93"/>
      <c r="T3" s="93"/>
      <c r="U3" s="93"/>
      <c r="V3" s="93"/>
      <c r="W3" s="93"/>
      <c r="X3" s="93"/>
      <c r="Y3" s="93"/>
      <c r="Z3" s="93"/>
      <c r="AA3" s="93"/>
      <c r="AB3" s="93"/>
      <c r="AC3" s="93"/>
      <c r="AD3" s="93"/>
    </row>
    <row r="38" spans="2:29" ht="14.25" customHeight="1" x14ac:dyDescent="0.4">
      <c r="B38" s="107" t="s">
        <v>40</v>
      </c>
      <c r="C38" s="108"/>
      <c r="D38" s="108"/>
      <c r="E38" s="108"/>
      <c r="F38" s="108"/>
      <c r="G38" s="108"/>
      <c r="H38" s="108"/>
      <c r="I38" s="108"/>
      <c r="J38" s="108"/>
      <c r="K38" s="108"/>
      <c r="L38" s="108"/>
      <c r="M38" s="108"/>
      <c r="N38" s="108"/>
      <c r="O38" s="108"/>
      <c r="P38" s="108"/>
      <c r="Q38" s="83"/>
    </row>
    <row r="39" spans="2:29" ht="14.25" customHeight="1" x14ac:dyDescent="0.4">
      <c r="B39" s="108"/>
      <c r="C39" s="108"/>
      <c r="D39" s="108"/>
      <c r="E39" s="108"/>
      <c r="F39" s="108"/>
      <c r="G39" s="108"/>
      <c r="H39" s="108"/>
      <c r="I39" s="108"/>
      <c r="J39" s="108"/>
      <c r="K39" s="108"/>
      <c r="L39" s="108"/>
      <c r="M39" s="108"/>
      <c r="N39" s="108"/>
      <c r="O39" s="108"/>
      <c r="P39" s="108"/>
      <c r="Q39" s="83"/>
      <c r="S39" s="106" t="s">
        <v>43</v>
      </c>
      <c r="T39" s="93"/>
      <c r="U39" s="93"/>
      <c r="V39" s="93"/>
      <c r="W39" s="93"/>
      <c r="X39" s="93"/>
      <c r="Y39" s="93"/>
      <c r="Z39" s="93"/>
      <c r="AA39" s="93"/>
      <c r="AB39" s="93"/>
      <c r="AC39" s="93"/>
    </row>
    <row r="40" spans="2:29" x14ac:dyDescent="0.4">
      <c r="S40" s="93"/>
      <c r="T40" s="93"/>
      <c r="U40" s="93"/>
      <c r="V40" s="93"/>
      <c r="W40" s="93"/>
      <c r="X40" s="93"/>
      <c r="Y40" s="93"/>
      <c r="Z40" s="93"/>
      <c r="AA40" s="93"/>
      <c r="AB40" s="93"/>
      <c r="AC40" s="93"/>
    </row>
    <row r="72" spans="2:34" x14ac:dyDescent="0.4">
      <c r="B72" s="106" t="s">
        <v>44</v>
      </c>
      <c r="C72" s="93"/>
      <c r="D72" s="93"/>
      <c r="E72" s="93"/>
      <c r="F72" s="93"/>
      <c r="G72" s="93"/>
      <c r="H72" s="93"/>
      <c r="I72" s="93"/>
      <c r="J72" s="93"/>
      <c r="K72" s="93"/>
      <c r="L72" s="93"/>
      <c r="M72" s="93"/>
      <c r="N72" s="93"/>
      <c r="O72" s="93"/>
      <c r="P72" s="93"/>
      <c r="Q72" s="93"/>
      <c r="S72" s="106" t="s">
        <v>45</v>
      </c>
      <c r="T72" s="93"/>
      <c r="U72" s="93"/>
      <c r="V72" s="93"/>
      <c r="W72" s="93"/>
      <c r="X72" s="93"/>
      <c r="Y72" s="93"/>
      <c r="Z72" s="93"/>
      <c r="AA72" s="93"/>
      <c r="AB72" s="93"/>
      <c r="AC72" s="93"/>
      <c r="AD72" s="93"/>
      <c r="AE72" s="93"/>
      <c r="AF72" s="93"/>
      <c r="AG72" s="93"/>
      <c r="AH72" s="93"/>
    </row>
    <row r="73" spans="2:34" x14ac:dyDescent="0.4">
      <c r="B73" s="93"/>
      <c r="C73" s="93"/>
      <c r="D73" s="93"/>
      <c r="E73" s="93"/>
      <c r="F73" s="93"/>
      <c r="G73" s="93"/>
      <c r="H73" s="93"/>
      <c r="I73" s="93"/>
      <c r="J73" s="93"/>
      <c r="K73" s="93"/>
      <c r="L73" s="93"/>
      <c r="M73" s="93"/>
      <c r="N73" s="93"/>
      <c r="O73" s="93"/>
      <c r="P73" s="93"/>
      <c r="Q73" s="93"/>
      <c r="S73" s="93"/>
      <c r="T73" s="93"/>
      <c r="U73" s="93"/>
      <c r="V73" s="93"/>
      <c r="W73" s="93"/>
      <c r="X73" s="93"/>
      <c r="Y73" s="93"/>
      <c r="Z73" s="93"/>
      <c r="AA73" s="93"/>
      <c r="AB73" s="93"/>
      <c r="AC73" s="93"/>
      <c r="AD73" s="93"/>
      <c r="AE73" s="93"/>
      <c r="AF73" s="93"/>
      <c r="AG73" s="93"/>
      <c r="AH73" s="93"/>
    </row>
    <row r="105" spans="4:15" x14ac:dyDescent="0.4">
      <c r="D105" s="106" t="s">
        <v>47</v>
      </c>
      <c r="E105" s="93"/>
      <c r="F105" s="93"/>
      <c r="G105" s="93"/>
      <c r="H105" s="93"/>
      <c r="I105" s="93"/>
      <c r="J105" s="93"/>
      <c r="K105" s="93"/>
      <c r="L105" s="93"/>
      <c r="M105" s="93"/>
      <c r="N105" s="93"/>
      <c r="O105" s="93"/>
    </row>
    <row r="106" spans="4:15" x14ac:dyDescent="0.4">
      <c r="D106" s="93"/>
      <c r="E106" s="93"/>
      <c r="F106" s="93"/>
      <c r="G106" s="93"/>
      <c r="H106" s="93"/>
      <c r="I106" s="93"/>
      <c r="J106" s="93"/>
      <c r="K106" s="93"/>
      <c r="L106" s="93"/>
      <c r="M106" s="93"/>
      <c r="N106" s="93"/>
      <c r="O106" s="93"/>
    </row>
    <row r="146" spans="5:27" x14ac:dyDescent="0.4">
      <c r="E146" s="106" t="s">
        <v>50</v>
      </c>
      <c r="F146" s="93"/>
      <c r="G146" s="93"/>
      <c r="H146" s="93"/>
      <c r="I146" s="93"/>
      <c r="J146" s="93"/>
      <c r="K146" s="93"/>
      <c r="L146" s="93"/>
      <c r="M146" s="93"/>
      <c r="N146" s="93"/>
      <c r="O146" s="106" t="s">
        <v>51</v>
      </c>
      <c r="P146" s="93"/>
      <c r="Q146" s="93"/>
      <c r="R146" s="93"/>
      <c r="S146" s="93"/>
      <c r="T146" s="93"/>
      <c r="U146" s="93"/>
      <c r="V146" s="93"/>
      <c r="W146" s="93"/>
      <c r="X146" s="93"/>
      <c r="Y146" s="93"/>
      <c r="Z146" s="93"/>
      <c r="AA146" s="93"/>
    </row>
    <row r="147" spans="5:27" x14ac:dyDescent="0.4">
      <c r="E147" s="93"/>
      <c r="F147" s="93"/>
      <c r="G147" s="93"/>
      <c r="H147" s="93"/>
      <c r="I147" s="93"/>
      <c r="J147" s="93"/>
      <c r="K147" s="93"/>
      <c r="L147" s="93"/>
      <c r="M147" s="93"/>
      <c r="N147" s="93"/>
      <c r="O147" s="93"/>
      <c r="P147" s="93"/>
      <c r="Q147" s="93"/>
      <c r="R147" s="93"/>
      <c r="S147" s="93"/>
      <c r="T147" s="93"/>
      <c r="U147" s="93"/>
      <c r="V147" s="93"/>
      <c r="W147" s="93"/>
      <c r="X147" s="93"/>
      <c r="Y147" s="93"/>
      <c r="Z147" s="93"/>
      <c r="AA147" s="93"/>
    </row>
    <row r="194" spans="4:13" x14ac:dyDescent="0.4">
      <c r="D194" s="106" t="s">
        <v>52</v>
      </c>
      <c r="E194" s="93"/>
      <c r="F194" s="93"/>
      <c r="G194" s="93"/>
      <c r="H194" s="93"/>
      <c r="I194" s="93"/>
      <c r="J194" s="93"/>
      <c r="K194" s="93"/>
      <c r="L194" s="93"/>
      <c r="M194" s="93"/>
    </row>
    <row r="195" spans="4:13" x14ac:dyDescent="0.4">
      <c r="D195" s="93"/>
      <c r="E195" s="93"/>
      <c r="F195" s="93"/>
      <c r="G195" s="93"/>
      <c r="H195" s="93"/>
      <c r="I195" s="93"/>
      <c r="J195" s="93"/>
      <c r="K195" s="93"/>
      <c r="L195" s="93"/>
      <c r="M195" s="93"/>
    </row>
    <row r="236" spans="4:12" x14ac:dyDescent="0.4">
      <c r="D236" s="106" t="s">
        <v>54</v>
      </c>
      <c r="E236" s="93"/>
      <c r="F236" s="93"/>
      <c r="G236" s="93"/>
      <c r="H236" s="93"/>
      <c r="I236" s="93"/>
      <c r="J236" s="93"/>
      <c r="K236" s="93"/>
      <c r="L236" s="93"/>
    </row>
    <row r="237" spans="4:12" x14ac:dyDescent="0.4">
      <c r="D237" s="93"/>
      <c r="E237" s="93"/>
      <c r="F237" s="93"/>
      <c r="G237" s="93"/>
      <c r="H237" s="93"/>
      <c r="I237" s="93"/>
      <c r="J237" s="93"/>
      <c r="K237" s="93"/>
      <c r="L237" s="93"/>
    </row>
    <row r="278" spans="4:18" x14ac:dyDescent="0.4">
      <c r="D278" s="106" t="s">
        <v>55</v>
      </c>
      <c r="E278" s="93"/>
      <c r="F278" s="93"/>
      <c r="G278" s="93"/>
      <c r="H278" s="93"/>
      <c r="I278" s="93"/>
      <c r="J278" s="93"/>
      <c r="K278" s="93"/>
      <c r="L278" s="93"/>
      <c r="M278" s="93"/>
      <c r="N278" s="93"/>
      <c r="O278" s="93"/>
      <c r="P278" s="93"/>
      <c r="Q278" s="93"/>
      <c r="R278" s="93"/>
    </row>
    <row r="279" spans="4:18" x14ac:dyDescent="0.4">
      <c r="D279" s="93"/>
      <c r="E279" s="93"/>
      <c r="F279" s="93"/>
      <c r="G279" s="93"/>
      <c r="H279" s="93"/>
      <c r="I279" s="93"/>
      <c r="J279" s="93"/>
      <c r="K279" s="93"/>
      <c r="L279" s="93"/>
      <c r="M279" s="93"/>
      <c r="N279" s="93"/>
      <c r="O279" s="93"/>
      <c r="P279" s="93"/>
      <c r="Q279" s="93"/>
      <c r="R279" s="93"/>
    </row>
    <row r="317" spans="4:18" x14ac:dyDescent="0.4">
      <c r="D317" s="106" t="s">
        <v>56</v>
      </c>
      <c r="E317" s="93"/>
      <c r="F317" s="93"/>
      <c r="G317" s="93"/>
      <c r="H317" s="93"/>
      <c r="I317" s="93"/>
      <c r="J317" s="93"/>
      <c r="K317" s="93"/>
      <c r="L317" s="93"/>
      <c r="M317" s="93"/>
      <c r="N317" s="93"/>
      <c r="O317" s="93"/>
      <c r="P317" s="93"/>
      <c r="Q317" s="93"/>
      <c r="R317" s="93"/>
    </row>
    <row r="318" spans="4:18" x14ac:dyDescent="0.4">
      <c r="D318" s="93"/>
      <c r="E318" s="93"/>
      <c r="F318" s="93"/>
      <c r="G318" s="93"/>
      <c r="H318" s="93"/>
      <c r="I318" s="93"/>
      <c r="J318" s="93"/>
      <c r="K318" s="93"/>
      <c r="L318" s="93"/>
      <c r="M318" s="93"/>
      <c r="N318" s="93"/>
      <c r="O318" s="93"/>
      <c r="P318" s="93"/>
      <c r="Q318" s="93"/>
      <c r="R318" s="93"/>
    </row>
    <row r="360" spans="4:17" x14ac:dyDescent="0.4">
      <c r="D360" s="106" t="s">
        <v>61</v>
      </c>
      <c r="E360" s="93"/>
      <c r="F360" s="93"/>
      <c r="G360" s="93"/>
      <c r="H360" s="93"/>
      <c r="I360" s="93"/>
      <c r="J360" s="93"/>
      <c r="K360" s="93"/>
      <c r="L360" s="93"/>
      <c r="M360" s="93"/>
      <c r="N360" s="93"/>
      <c r="O360" s="93"/>
      <c r="P360" s="93"/>
      <c r="Q360" s="93"/>
    </row>
    <row r="361" spans="4:17" x14ac:dyDescent="0.4">
      <c r="D361" s="93"/>
      <c r="E361" s="93"/>
      <c r="F361" s="93"/>
      <c r="G361" s="93"/>
      <c r="H361" s="93"/>
      <c r="I361" s="93"/>
      <c r="J361" s="93"/>
      <c r="K361" s="93"/>
      <c r="L361" s="93"/>
      <c r="M361" s="93"/>
      <c r="N361" s="93"/>
      <c r="O361" s="93"/>
      <c r="P361" s="93"/>
      <c r="Q361" s="93"/>
    </row>
    <row r="413" spans="4:30" ht="18.75" x14ac:dyDescent="0.4">
      <c r="D413" s="86" t="s">
        <v>62</v>
      </c>
      <c r="E413" s="85"/>
      <c r="F413" s="85"/>
      <c r="G413" s="85"/>
      <c r="H413" s="85"/>
      <c r="I413" s="85"/>
      <c r="J413" s="85"/>
      <c r="K413" s="85"/>
      <c r="L413" s="85"/>
      <c r="M413" s="85"/>
      <c r="N413" s="85"/>
      <c r="O413" s="85"/>
      <c r="P413" s="85"/>
      <c r="Q413" s="85"/>
      <c r="R413" s="85"/>
      <c r="S413" s="85"/>
      <c r="T413" s="85"/>
      <c r="U413" s="85"/>
      <c r="V413" s="85"/>
      <c r="W413" s="85"/>
      <c r="X413" s="85"/>
      <c r="Y413" s="85"/>
      <c r="Z413" s="85"/>
      <c r="AA413" s="85"/>
      <c r="AB413" s="85"/>
      <c r="AC413" s="85"/>
      <c r="AD413" s="85"/>
    </row>
    <row r="414" spans="4:30" ht="18.75" x14ac:dyDescent="0.4">
      <c r="D414" s="93" t="s">
        <v>63</v>
      </c>
      <c r="E414" s="93"/>
      <c r="F414" s="93"/>
      <c r="G414" s="93"/>
      <c r="H414" s="93"/>
      <c r="I414" s="93"/>
      <c r="J414" s="93"/>
      <c r="K414" s="93"/>
      <c r="L414" s="93"/>
      <c r="M414" s="93"/>
      <c r="N414" s="93"/>
      <c r="O414" s="93"/>
      <c r="P414" s="93"/>
      <c r="Q414" s="93"/>
      <c r="R414" s="93"/>
      <c r="S414" s="93"/>
      <c r="T414" s="93"/>
      <c r="U414" s="93"/>
      <c r="V414" s="93"/>
      <c r="W414" s="85"/>
      <c r="X414" s="85"/>
      <c r="Y414" s="85"/>
      <c r="Z414" s="85"/>
      <c r="AA414" s="85"/>
      <c r="AB414" s="85"/>
      <c r="AC414" s="85"/>
      <c r="AD414" s="85"/>
    </row>
    <row r="415" spans="4:30" ht="18.75" x14ac:dyDescent="0.4">
      <c r="D415" s="93" t="s">
        <v>64</v>
      </c>
      <c r="E415" s="93"/>
      <c r="F415" s="93"/>
      <c r="G415" s="93"/>
      <c r="H415" s="93"/>
      <c r="I415" s="93"/>
      <c r="J415" s="93"/>
      <c r="K415" s="93"/>
      <c r="L415" s="93"/>
      <c r="M415" s="93"/>
      <c r="N415" s="93"/>
      <c r="O415" s="93"/>
      <c r="P415" s="93"/>
      <c r="Q415" s="93"/>
      <c r="R415" s="93"/>
      <c r="S415" s="93"/>
      <c r="T415" s="93"/>
      <c r="U415" s="93"/>
      <c r="V415" s="93"/>
      <c r="W415" s="85"/>
      <c r="X415" s="85"/>
      <c r="Y415" s="85"/>
      <c r="Z415" s="85"/>
      <c r="AA415" s="85"/>
      <c r="AB415" s="85"/>
      <c r="AC415" s="85"/>
      <c r="AD415" s="85"/>
    </row>
    <row r="416" spans="4:30" ht="18.75" x14ac:dyDescent="0.4">
      <c r="D416" s="85"/>
      <c r="E416" s="85"/>
      <c r="F416" s="85"/>
      <c r="G416" s="85"/>
      <c r="H416" s="85"/>
      <c r="I416" s="85"/>
      <c r="J416" s="85"/>
      <c r="K416" s="85"/>
      <c r="L416" s="85"/>
      <c r="M416" s="85"/>
      <c r="N416" s="85"/>
      <c r="O416" s="85"/>
      <c r="P416" s="85"/>
      <c r="Q416" s="85"/>
      <c r="R416" s="85"/>
      <c r="S416" s="85"/>
      <c r="T416" s="85"/>
      <c r="U416" s="85"/>
      <c r="V416" s="85"/>
      <c r="W416" s="85"/>
      <c r="X416" s="85"/>
      <c r="Y416" s="85"/>
      <c r="Z416" s="85"/>
      <c r="AA416" s="85"/>
      <c r="AB416" s="85"/>
      <c r="AC416" s="85"/>
      <c r="AD416" s="85"/>
    </row>
    <row r="469" spans="4:22" x14ac:dyDescent="0.4">
      <c r="D469" s="106" t="s">
        <v>67</v>
      </c>
      <c r="E469" s="93"/>
      <c r="F469" s="93"/>
      <c r="G469" s="93"/>
      <c r="H469" s="93"/>
      <c r="I469" s="93"/>
      <c r="J469" s="93"/>
      <c r="K469" s="93"/>
      <c r="L469" s="93"/>
      <c r="M469" s="93"/>
      <c r="N469" s="93"/>
      <c r="O469" s="93"/>
      <c r="P469" s="93"/>
      <c r="Q469" s="93"/>
      <c r="R469" s="93"/>
      <c r="S469" s="93"/>
      <c r="T469" s="93"/>
      <c r="U469" s="93"/>
      <c r="V469" s="93"/>
    </row>
    <row r="470" spans="4:22" x14ac:dyDescent="0.4">
      <c r="D470" s="93"/>
      <c r="E470" s="93"/>
      <c r="F470" s="93"/>
      <c r="G470" s="93"/>
      <c r="H470" s="93"/>
      <c r="I470" s="93"/>
      <c r="J470" s="93"/>
      <c r="K470" s="93"/>
      <c r="L470" s="93"/>
      <c r="M470" s="93"/>
      <c r="N470" s="93"/>
      <c r="O470" s="93"/>
      <c r="P470" s="93"/>
      <c r="Q470" s="93"/>
      <c r="R470" s="93"/>
      <c r="S470" s="93"/>
      <c r="T470" s="93"/>
      <c r="U470" s="93"/>
      <c r="V470" s="93"/>
    </row>
    <row r="517" spans="4:14" x14ac:dyDescent="0.4">
      <c r="D517" s="106" t="s">
        <v>69</v>
      </c>
      <c r="E517" s="93"/>
      <c r="F517" s="93"/>
      <c r="G517" s="93"/>
      <c r="H517" s="93"/>
      <c r="I517" s="93"/>
      <c r="J517" s="93"/>
      <c r="K517" s="93"/>
      <c r="L517" s="93"/>
      <c r="M517" s="93"/>
      <c r="N517" s="93"/>
    </row>
    <row r="518" spans="4:14" x14ac:dyDescent="0.4">
      <c r="D518" s="93"/>
      <c r="E518" s="93"/>
      <c r="F518" s="93"/>
      <c r="G518" s="93"/>
      <c r="H518" s="93"/>
      <c r="I518" s="93"/>
      <c r="J518" s="93"/>
      <c r="K518" s="93"/>
      <c r="L518" s="93"/>
      <c r="M518" s="93"/>
      <c r="N518" s="93"/>
    </row>
    <row r="565" spans="4:12" x14ac:dyDescent="0.4">
      <c r="D565" s="106" t="s">
        <v>70</v>
      </c>
      <c r="E565" s="93"/>
      <c r="F565" s="93"/>
      <c r="G565" s="93"/>
      <c r="H565" s="93"/>
      <c r="I565" s="93"/>
      <c r="J565" s="93"/>
      <c r="K565" s="93"/>
      <c r="L565" s="93"/>
    </row>
    <row r="566" spans="4:12" x14ac:dyDescent="0.4">
      <c r="D566" s="93"/>
      <c r="E566" s="93"/>
      <c r="F566" s="93"/>
      <c r="G566" s="93"/>
      <c r="H566" s="93"/>
      <c r="I566" s="93"/>
      <c r="J566" s="93"/>
      <c r="K566" s="93"/>
      <c r="L566" s="93"/>
    </row>
    <row r="612" spans="4:15" x14ac:dyDescent="0.4">
      <c r="D612" s="106" t="s">
        <v>71</v>
      </c>
      <c r="E612" s="93"/>
      <c r="F612" s="93"/>
      <c r="G612" s="93"/>
      <c r="H612" s="93"/>
      <c r="I612" s="93"/>
      <c r="J612" s="93"/>
      <c r="K612" s="93"/>
      <c r="L612" s="93"/>
      <c r="M612" s="93"/>
      <c r="N612" s="93"/>
      <c r="O612" s="93"/>
    </row>
    <row r="613" spans="4:15" x14ac:dyDescent="0.4">
      <c r="D613" s="93"/>
      <c r="E613" s="93"/>
      <c r="F613" s="93"/>
      <c r="G613" s="93"/>
      <c r="H613" s="93"/>
      <c r="I613" s="93"/>
      <c r="J613" s="93"/>
      <c r="K613" s="93"/>
      <c r="L613" s="93"/>
      <c r="M613" s="93"/>
      <c r="N613" s="93"/>
      <c r="O613" s="93"/>
    </row>
    <row r="662" spans="4:16" x14ac:dyDescent="0.4">
      <c r="D662" s="106" t="s">
        <v>72</v>
      </c>
      <c r="E662" s="93"/>
      <c r="F662" s="93"/>
      <c r="G662" s="93"/>
      <c r="H662" s="93"/>
      <c r="I662" s="93"/>
      <c r="J662" s="93"/>
      <c r="K662" s="93"/>
      <c r="L662" s="93"/>
      <c r="M662" s="93"/>
      <c r="N662" s="93"/>
      <c r="O662" s="93"/>
      <c r="P662" s="93"/>
    </row>
    <row r="663" spans="4:16" x14ac:dyDescent="0.4">
      <c r="D663" s="93"/>
      <c r="E663" s="93"/>
      <c r="F663" s="93"/>
      <c r="G663" s="93"/>
      <c r="H663" s="93"/>
      <c r="I663" s="93"/>
      <c r="J663" s="93"/>
      <c r="K663" s="93"/>
      <c r="L663" s="93"/>
      <c r="M663" s="93"/>
      <c r="N663" s="93"/>
      <c r="O663" s="93"/>
      <c r="P663" s="93"/>
    </row>
    <row r="712" spans="4:21" x14ac:dyDescent="0.4">
      <c r="D712" s="106" t="s">
        <v>75</v>
      </c>
      <c r="E712" s="93"/>
      <c r="F712" s="93"/>
      <c r="G712" s="93"/>
      <c r="H712" s="93"/>
      <c r="I712" s="93"/>
      <c r="J712" s="93"/>
      <c r="K712" s="93"/>
      <c r="L712" s="93"/>
      <c r="M712" s="93"/>
      <c r="N712" s="93"/>
      <c r="O712" s="93"/>
      <c r="P712" s="93"/>
      <c r="Q712" s="93"/>
      <c r="R712" s="93"/>
      <c r="S712" s="93"/>
      <c r="T712" s="93"/>
      <c r="U712" s="93"/>
    </row>
    <row r="713" spans="4:21" x14ac:dyDescent="0.4">
      <c r="D713" s="93"/>
      <c r="E713" s="93"/>
      <c r="F713" s="93"/>
      <c r="G713" s="93"/>
      <c r="H713" s="93"/>
      <c r="I713" s="93"/>
      <c r="J713" s="93"/>
      <c r="K713" s="93"/>
      <c r="L713" s="93"/>
      <c r="M713" s="93"/>
      <c r="N713" s="93"/>
      <c r="O713" s="93"/>
      <c r="P713" s="93"/>
      <c r="Q713" s="93"/>
      <c r="R713" s="93"/>
      <c r="S713" s="93"/>
      <c r="T713" s="93"/>
      <c r="U713" s="93"/>
    </row>
    <row r="714" spans="4:21" x14ac:dyDescent="0.4">
      <c r="D714" s="93"/>
      <c r="E714" s="93"/>
      <c r="F714" s="93"/>
      <c r="G714" s="93"/>
      <c r="H714" s="93"/>
      <c r="I714" s="93"/>
      <c r="J714" s="93"/>
      <c r="K714" s="93"/>
      <c r="L714" s="93"/>
      <c r="M714" s="93"/>
      <c r="N714" s="93"/>
      <c r="O714" s="93"/>
      <c r="P714" s="93"/>
      <c r="Q714" s="93"/>
      <c r="R714" s="93"/>
      <c r="S714" s="93"/>
      <c r="T714" s="93"/>
      <c r="U714" s="93"/>
    </row>
    <row r="766" spans="4:23" x14ac:dyDescent="0.4">
      <c r="D766" s="106" t="s">
        <v>77</v>
      </c>
      <c r="E766" s="93"/>
      <c r="F766" s="93"/>
      <c r="G766" s="93"/>
      <c r="H766" s="93"/>
      <c r="I766" s="93"/>
      <c r="J766" s="93"/>
      <c r="K766" s="93"/>
      <c r="L766" s="93"/>
      <c r="M766" s="93"/>
      <c r="N766" s="93"/>
      <c r="O766" s="93"/>
      <c r="P766" s="93"/>
      <c r="Q766" s="93"/>
      <c r="R766" s="93"/>
      <c r="S766" s="93"/>
      <c r="T766" s="93"/>
      <c r="U766" s="93"/>
      <c r="V766" s="93"/>
      <c r="W766" s="93"/>
    </row>
    <row r="767" spans="4:23" x14ac:dyDescent="0.4">
      <c r="D767" s="93"/>
      <c r="E767" s="93"/>
      <c r="F767" s="93"/>
      <c r="G767" s="93"/>
      <c r="H767" s="93"/>
      <c r="I767" s="93"/>
      <c r="J767" s="93"/>
      <c r="K767" s="93"/>
      <c r="L767" s="93"/>
      <c r="M767" s="93"/>
      <c r="N767" s="93"/>
      <c r="O767" s="93"/>
      <c r="P767" s="93"/>
      <c r="Q767" s="93"/>
      <c r="R767" s="93"/>
      <c r="S767" s="93"/>
      <c r="T767" s="93"/>
      <c r="U767" s="93"/>
      <c r="V767" s="93"/>
      <c r="W767" s="93"/>
    </row>
    <row r="768" spans="4:23" x14ac:dyDescent="0.4">
      <c r="D768" s="93"/>
      <c r="E768" s="93"/>
      <c r="F768" s="93"/>
      <c r="G768" s="93"/>
      <c r="H768" s="93"/>
      <c r="I768" s="93"/>
      <c r="J768" s="93"/>
      <c r="K768" s="93"/>
      <c r="L768" s="93"/>
      <c r="M768" s="93"/>
      <c r="N768" s="93"/>
      <c r="O768" s="93"/>
      <c r="P768" s="93"/>
      <c r="Q768" s="93"/>
      <c r="R768" s="93"/>
      <c r="S768" s="93"/>
      <c r="T768" s="93"/>
      <c r="U768" s="93"/>
      <c r="V768" s="93"/>
      <c r="W768" s="93"/>
    </row>
    <row r="819" spans="4:16" x14ac:dyDescent="0.4">
      <c r="D819" s="106" t="s">
        <v>78</v>
      </c>
      <c r="E819" s="93"/>
      <c r="F819" s="93"/>
      <c r="G819" s="93"/>
      <c r="H819" s="93"/>
      <c r="I819" s="93"/>
      <c r="J819" s="93"/>
      <c r="K819" s="93"/>
      <c r="L819" s="93"/>
      <c r="M819" s="93"/>
      <c r="N819" s="93"/>
      <c r="O819" s="93"/>
      <c r="P819" s="93"/>
    </row>
    <row r="820" spans="4:16" x14ac:dyDescent="0.4">
      <c r="D820" s="93"/>
      <c r="E820" s="93"/>
      <c r="F820" s="93"/>
      <c r="G820" s="93"/>
      <c r="H820" s="93"/>
      <c r="I820" s="93"/>
      <c r="J820" s="93"/>
      <c r="K820" s="93"/>
      <c r="L820" s="93"/>
      <c r="M820" s="93"/>
      <c r="N820" s="93"/>
      <c r="O820" s="93"/>
      <c r="P820" s="93"/>
    </row>
    <row r="872" spans="4:30" x14ac:dyDescent="0.4">
      <c r="D872" s="106" t="s">
        <v>79</v>
      </c>
      <c r="E872" s="93"/>
      <c r="F872" s="93"/>
      <c r="G872" s="93"/>
      <c r="H872" s="93"/>
      <c r="I872" s="93"/>
      <c r="J872" s="93"/>
      <c r="K872" s="93"/>
      <c r="L872" s="93"/>
      <c r="M872" s="93"/>
      <c r="N872" s="93"/>
      <c r="O872" s="93"/>
      <c r="P872" s="93"/>
      <c r="Q872" s="93"/>
      <c r="R872" s="93"/>
      <c r="S872" s="93"/>
      <c r="T872" s="93"/>
      <c r="U872" s="93"/>
      <c r="V872" s="93"/>
      <c r="W872" s="93"/>
      <c r="X872" s="93"/>
      <c r="Y872" s="93"/>
      <c r="Z872" s="93"/>
      <c r="AA872" s="93"/>
      <c r="AB872" s="93"/>
      <c r="AC872" s="93"/>
      <c r="AD872" s="93"/>
    </row>
    <row r="873" spans="4:30" x14ac:dyDescent="0.4">
      <c r="D873" s="93"/>
      <c r="E873" s="93"/>
      <c r="F873" s="93"/>
      <c r="G873" s="93"/>
      <c r="H873" s="93"/>
      <c r="I873" s="93"/>
      <c r="J873" s="93"/>
      <c r="K873" s="93"/>
      <c r="L873" s="93"/>
      <c r="M873" s="93"/>
      <c r="N873" s="93"/>
      <c r="O873" s="93"/>
      <c r="P873" s="93"/>
      <c r="Q873" s="93"/>
      <c r="R873" s="93"/>
      <c r="S873" s="93"/>
      <c r="T873" s="93"/>
      <c r="U873" s="93"/>
      <c r="V873" s="93"/>
      <c r="W873" s="93"/>
      <c r="X873" s="93"/>
      <c r="Y873" s="93"/>
      <c r="Z873" s="93"/>
      <c r="AA873" s="93"/>
      <c r="AB873" s="93"/>
      <c r="AC873" s="93"/>
      <c r="AD873" s="93"/>
    </row>
    <row r="926" spans="4:29" x14ac:dyDescent="0.4">
      <c r="D926" s="106" t="s">
        <v>80</v>
      </c>
      <c r="E926" s="93"/>
      <c r="F926" s="93"/>
      <c r="G926" s="93"/>
      <c r="H926" s="93"/>
      <c r="I926" s="93"/>
      <c r="J926" s="93"/>
      <c r="K926" s="93"/>
      <c r="L926" s="93"/>
      <c r="M926" s="93"/>
      <c r="N926" s="93"/>
      <c r="O926" s="93"/>
      <c r="P926" s="93"/>
      <c r="Q926" s="93"/>
      <c r="R926" s="93"/>
      <c r="S926" s="93"/>
      <c r="T926" s="93"/>
      <c r="U926" s="93"/>
      <c r="V926" s="93"/>
      <c r="W926" s="93"/>
      <c r="X926" s="93"/>
      <c r="Y926" s="93"/>
      <c r="Z926" s="93"/>
      <c r="AA926" s="93"/>
      <c r="AB926" s="93"/>
      <c r="AC926" s="93"/>
    </row>
    <row r="927" spans="4:29" x14ac:dyDescent="0.4">
      <c r="D927" s="93"/>
      <c r="E927" s="93"/>
      <c r="F927" s="93"/>
      <c r="G927" s="93"/>
      <c r="H927" s="93"/>
      <c r="I927" s="93"/>
      <c r="J927" s="93"/>
      <c r="K927" s="93"/>
      <c r="L927" s="93"/>
      <c r="M927" s="93"/>
      <c r="N927" s="93"/>
      <c r="O927" s="93"/>
      <c r="P927" s="93"/>
      <c r="Q927" s="93"/>
      <c r="R927" s="93"/>
      <c r="S927" s="93"/>
      <c r="T927" s="93"/>
      <c r="U927" s="93"/>
      <c r="V927" s="93"/>
      <c r="W927" s="93"/>
      <c r="X927" s="93"/>
      <c r="Y927" s="93"/>
      <c r="Z927" s="93"/>
      <c r="AA927" s="93"/>
      <c r="AB927" s="93"/>
      <c r="AC927" s="93"/>
    </row>
    <row r="978" spans="4:29" x14ac:dyDescent="0.4">
      <c r="D978" s="106" t="s">
        <v>81</v>
      </c>
      <c r="E978" s="93"/>
      <c r="F978" s="93"/>
      <c r="G978" s="93"/>
      <c r="H978" s="93"/>
      <c r="I978" s="93"/>
      <c r="J978" s="93"/>
      <c r="K978" s="93"/>
      <c r="L978" s="93"/>
      <c r="M978" s="93"/>
      <c r="N978" s="93"/>
      <c r="O978" s="93"/>
      <c r="P978" s="93"/>
      <c r="Q978" s="93"/>
      <c r="R978" s="93"/>
      <c r="S978" s="93"/>
      <c r="T978" s="93"/>
      <c r="U978" s="93"/>
      <c r="V978" s="93"/>
      <c r="W978" s="93"/>
      <c r="X978" s="93"/>
      <c r="Y978" s="93"/>
      <c r="Z978" s="93"/>
      <c r="AA978" s="93"/>
      <c r="AB978" s="93"/>
      <c r="AC978" s="93"/>
    </row>
    <row r="979" spans="4:29" x14ac:dyDescent="0.4">
      <c r="D979" s="93"/>
      <c r="E979" s="93"/>
      <c r="F979" s="93"/>
      <c r="G979" s="93"/>
      <c r="H979" s="93"/>
      <c r="I979" s="93"/>
      <c r="J979" s="93"/>
      <c r="K979" s="93"/>
      <c r="L979" s="93"/>
      <c r="M979" s="93"/>
      <c r="N979" s="93"/>
      <c r="O979" s="93"/>
      <c r="P979" s="93"/>
      <c r="Q979" s="93"/>
      <c r="R979" s="93"/>
      <c r="S979" s="93"/>
      <c r="T979" s="93"/>
      <c r="U979" s="93"/>
      <c r="V979" s="93"/>
      <c r="W979" s="93"/>
      <c r="X979" s="93"/>
      <c r="Y979" s="93"/>
      <c r="Z979" s="93"/>
      <c r="AA979" s="93"/>
      <c r="AB979" s="93"/>
      <c r="AC979" s="93"/>
    </row>
    <row r="1030" spans="4:29" x14ac:dyDescent="0.4">
      <c r="D1030" s="106" t="s">
        <v>82</v>
      </c>
      <c r="E1030" s="93"/>
      <c r="F1030" s="93"/>
      <c r="G1030" s="93"/>
      <c r="H1030" s="93"/>
      <c r="I1030" s="93"/>
      <c r="J1030" s="93"/>
      <c r="K1030" s="93"/>
      <c r="L1030" s="93"/>
      <c r="M1030" s="93"/>
      <c r="N1030" s="93"/>
      <c r="O1030" s="93"/>
      <c r="P1030" s="93"/>
      <c r="Q1030" s="93"/>
      <c r="R1030" s="93"/>
      <c r="S1030" s="93"/>
      <c r="T1030" s="93"/>
      <c r="U1030" s="93"/>
      <c r="V1030" s="93"/>
      <c r="W1030" s="93"/>
      <c r="X1030" s="93"/>
      <c r="Y1030" s="93"/>
      <c r="Z1030" s="93"/>
      <c r="AA1030" s="93"/>
      <c r="AB1030" s="93"/>
      <c r="AC1030" s="93"/>
    </row>
    <row r="1031" spans="4:29" x14ac:dyDescent="0.4">
      <c r="D1031" s="93"/>
      <c r="E1031" s="93"/>
      <c r="F1031" s="93"/>
      <c r="G1031" s="93"/>
      <c r="H1031" s="93"/>
      <c r="I1031" s="93"/>
      <c r="J1031" s="93"/>
      <c r="K1031" s="93"/>
      <c r="L1031" s="93"/>
      <c r="M1031" s="93"/>
      <c r="N1031" s="93"/>
      <c r="O1031" s="93"/>
      <c r="P1031" s="93"/>
      <c r="Q1031" s="93"/>
      <c r="R1031" s="93"/>
      <c r="S1031" s="93"/>
      <c r="T1031" s="93"/>
      <c r="U1031" s="93"/>
      <c r="V1031" s="93"/>
      <c r="W1031" s="93"/>
      <c r="X1031" s="93"/>
      <c r="Y1031" s="93"/>
      <c r="Z1031" s="93"/>
      <c r="AA1031" s="93"/>
      <c r="AB1031" s="93"/>
      <c r="AC1031" s="93"/>
    </row>
    <row r="1083" spans="4:30" x14ac:dyDescent="0.4">
      <c r="D1083" s="106" t="s">
        <v>83</v>
      </c>
      <c r="E1083" s="93"/>
      <c r="F1083" s="93"/>
      <c r="G1083" s="93"/>
      <c r="H1083" s="93"/>
      <c r="I1083" s="93"/>
      <c r="J1083" s="93"/>
      <c r="K1083" s="93"/>
      <c r="L1083" s="93"/>
      <c r="M1083" s="93"/>
      <c r="N1083" s="93"/>
      <c r="O1083" s="93"/>
      <c r="P1083" s="93"/>
      <c r="Q1083" s="93"/>
      <c r="R1083" s="93"/>
      <c r="S1083" s="93"/>
      <c r="T1083" s="93"/>
      <c r="U1083" s="93"/>
      <c r="V1083" s="93"/>
      <c r="W1083" s="93"/>
      <c r="X1083" s="93"/>
      <c r="Y1083" s="93"/>
      <c r="Z1083" s="93"/>
      <c r="AA1083" s="93"/>
      <c r="AB1083" s="93"/>
      <c r="AC1083" s="93"/>
      <c r="AD1083" s="93"/>
    </row>
    <row r="1084" spans="4:30" x14ac:dyDescent="0.4">
      <c r="D1084" s="93"/>
      <c r="E1084" s="93"/>
      <c r="F1084" s="93"/>
      <c r="G1084" s="93"/>
      <c r="H1084" s="93"/>
      <c r="I1084" s="93"/>
      <c r="J1084" s="93"/>
      <c r="K1084" s="93"/>
      <c r="L1084" s="93"/>
      <c r="M1084" s="93"/>
      <c r="N1084" s="93"/>
      <c r="O1084" s="93"/>
      <c r="P1084" s="93"/>
      <c r="Q1084" s="93"/>
      <c r="R1084" s="93"/>
      <c r="S1084" s="93"/>
      <c r="T1084" s="93"/>
      <c r="U1084" s="93"/>
      <c r="V1084" s="93"/>
      <c r="W1084" s="93"/>
      <c r="X1084" s="93"/>
      <c r="Y1084" s="93"/>
      <c r="Z1084" s="93"/>
      <c r="AA1084" s="93"/>
      <c r="AB1084" s="93"/>
      <c r="AC1084" s="93"/>
      <c r="AD1084" s="93"/>
    </row>
    <row r="1085" spans="4:30" x14ac:dyDescent="0.4">
      <c r="D1085" s="93"/>
      <c r="E1085" s="93"/>
      <c r="F1085" s="93"/>
      <c r="G1085" s="93"/>
      <c r="H1085" s="93"/>
      <c r="I1085" s="93"/>
      <c r="J1085" s="93"/>
      <c r="K1085" s="93"/>
      <c r="L1085" s="93"/>
      <c r="M1085" s="93"/>
      <c r="N1085" s="93"/>
      <c r="O1085" s="93"/>
      <c r="P1085" s="93"/>
      <c r="Q1085" s="93"/>
      <c r="R1085" s="93"/>
      <c r="S1085" s="93"/>
      <c r="T1085" s="93"/>
      <c r="U1085" s="93"/>
      <c r="V1085" s="93"/>
      <c r="W1085" s="93"/>
      <c r="X1085" s="93"/>
      <c r="Y1085" s="93"/>
      <c r="Z1085" s="93"/>
      <c r="AA1085" s="93"/>
      <c r="AB1085" s="93"/>
      <c r="AC1085" s="93"/>
      <c r="AD1085" s="93"/>
    </row>
    <row r="1136" spans="4:29" x14ac:dyDescent="0.4">
      <c r="D1136" s="106" t="s">
        <v>85</v>
      </c>
      <c r="E1136" s="93"/>
      <c r="F1136" s="93"/>
      <c r="G1136" s="93"/>
      <c r="H1136" s="93"/>
      <c r="I1136" s="93"/>
      <c r="J1136" s="93"/>
      <c r="K1136" s="93"/>
      <c r="L1136" s="93"/>
      <c r="M1136" s="93"/>
      <c r="N1136" s="93"/>
      <c r="O1136" s="93"/>
      <c r="P1136" s="93"/>
      <c r="Q1136" s="93"/>
      <c r="R1136" s="93"/>
      <c r="S1136" s="93"/>
      <c r="T1136" s="93"/>
      <c r="U1136" s="93"/>
      <c r="V1136" s="93"/>
      <c r="W1136" s="93"/>
      <c r="X1136" s="93"/>
      <c r="Y1136" s="93"/>
      <c r="Z1136" s="93"/>
      <c r="AA1136" s="93"/>
      <c r="AB1136" s="93"/>
      <c r="AC1136" s="93"/>
    </row>
    <row r="1137" spans="4:29" x14ac:dyDescent="0.4">
      <c r="D1137" s="93"/>
      <c r="E1137" s="93"/>
      <c r="F1137" s="93"/>
      <c r="G1137" s="93"/>
      <c r="H1137" s="93"/>
      <c r="I1137" s="93"/>
      <c r="J1137" s="93"/>
      <c r="K1137" s="93"/>
      <c r="L1137" s="93"/>
      <c r="M1137" s="93"/>
      <c r="N1137" s="93"/>
      <c r="O1137" s="93"/>
      <c r="P1137" s="93"/>
      <c r="Q1137" s="93"/>
      <c r="R1137" s="93"/>
      <c r="S1137" s="93"/>
      <c r="T1137" s="93"/>
      <c r="U1137" s="93"/>
      <c r="V1137" s="93"/>
      <c r="W1137" s="93"/>
      <c r="X1137" s="93"/>
      <c r="Y1137" s="93"/>
      <c r="Z1137" s="93"/>
      <c r="AA1137" s="93"/>
      <c r="AB1137" s="93"/>
      <c r="AC1137" s="93"/>
    </row>
    <row r="1188" spans="4:25" x14ac:dyDescent="0.4">
      <c r="D1188" s="106"/>
      <c r="E1188" s="93"/>
      <c r="F1188" s="93"/>
      <c r="G1188" s="93"/>
      <c r="H1188" s="93"/>
      <c r="I1188" s="93"/>
      <c r="J1188" s="93"/>
      <c r="K1188" s="93"/>
      <c r="L1188" s="93"/>
      <c r="M1188" s="93"/>
      <c r="N1188" s="93"/>
      <c r="O1188" s="93"/>
      <c r="P1188" s="93"/>
      <c r="Q1188" s="93"/>
      <c r="R1188" s="93"/>
      <c r="S1188" s="93"/>
      <c r="T1188" s="93"/>
      <c r="U1188" s="93"/>
      <c r="V1188" s="93"/>
      <c r="W1188" s="93"/>
      <c r="X1188" s="93"/>
      <c r="Y1188" s="93"/>
    </row>
    <row r="1189" spans="4:25" x14ac:dyDescent="0.4">
      <c r="D1189" s="93"/>
      <c r="E1189" s="93"/>
      <c r="F1189" s="93"/>
      <c r="G1189" s="93"/>
      <c r="H1189" s="93"/>
      <c r="I1189" s="93"/>
      <c r="J1189" s="93"/>
      <c r="K1189" s="93"/>
      <c r="L1189" s="93"/>
      <c r="M1189" s="93"/>
      <c r="N1189" s="93"/>
      <c r="O1189" s="93"/>
      <c r="P1189" s="93"/>
      <c r="Q1189" s="93"/>
      <c r="R1189" s="93"/>
      <c r="S1189" s="93"/>
      <c r="T1189" s="93"/>
      <c r="U1189" s="93"/>
      <c r="V1189" s="93"/>
      <c r="W1189" s="93"/>
      <c r="X1189" s="93"/>
      <c r="Y1189" s="93"/>
    </row>
    <row r="1240" spans="4:30" x14ac:dyDescent="0.4">
      <c r="D1240" s="106" t="s">
        <v>88</v>
      </c>
      <c r="E1240" s="93"/>
      <c r="F1240" s="93"/>
      <c r="G1240" s="93"/>
      <c r="H1240" s="93"/>
      <c r="I1240" s="93"/>
      <c r="J1240" s="93"/>
      <c r="K1240" s="93"/>
      <c r="L1240" s="93"/>
      <c r="M1240" s="93"/>
      <c r="N1240" s="93"/>
      <c r="O1240" s="93"/>
      <c r="P1240" s="93"/>
      <c r="Q1240" s="93"/>
      <c r="R1240" s="93"/>
      <c r="S1240" s="93"/>
      <c r="T1240" s="93"/>
      <c r="U1240" s="93"/>
      <c r="V1240" s="93"/>
      <c r="W1240" s="93"/>
      <c r="X1240" s="93"/>
      <c r="Y1240" s="93"/>
      <c r="Z1240" s="93"/>
      <c r="AA1240" s="93"/>
      <c r="AB1240" s="93"/>
      <c r="AC1240" s="93"/>
      <c r="AD1240" s="93"/>
    </row>
    <row r="1241" spans="4:30" x14ac:dyDescent="0.4">
      <c r="D1241" s="93"/>
      <c r="E1241" s="93"/>
      <c r="F1241" s="93"/>
      <c r="G1241" s="93"/>
      <c r="H1241" s="93"/>
      <c r="I1241" s="93"/>
      <c r="J1241" s="93"/>
      <c r="K1241" s="93"/>
      <c r="L1241" s="93"/>
      <c r="M1241" s="93"/>
      <c r="N1241" s="93"/>
      <c r="O1241" s="93"/>
      <c r="P1241" s="93"/>
      <c r="Q1241" s="93"/>
      <c r="R1241" s="93"/>
      <c r="S1241" s="93"/>
      <c r="T1241" s="93"/>
      <c r="U1241" s="93"/>
      <c r="V1241" s="93"/>
      <c r="W1241" s="93"/>
      <c r="X1241" s="93"/>
      <c r="Y1241" s="93"/>
      <c r="Z1241" s="93"/>
      <c r="AA1241" s="93"/>
      <c r="AB1241" s="93"/>
      <c r="AC1241" s="93"/>
      <c r="AD1241" s="93"/>
    </row>
    <row r="1242" spans="4:30" x14ac:dyDescent="0.4">
      <c r="D1242" s="106" t="s">
        <v>89</v>
      </c>
      <c r="E1242" s="93"/>
      <c r="F1242" s="93"/>
      <c r="G1242" s="93"/>
      <c r="H1242" s="93"/>
      <c r="I1242" s="93"/>
      <c r="J1242" s="93"/>
      <c r="K1242" s="93"/>
      <c r="L1242" s="93"/>
      <c r="M1242" s="93"/>
      <c r="N1242" s="93"/>
      <c r="O1242" s="93"/>
      <c r="P1242" s="93"/>
      <c r="Q1242" s="93"/>
      <c r="R1242" s="93"/>
      <c r="S1242" s="93"/>
      <c r="T1242" s="93"/>
      <c r="U1242" s="93"/>
      <c r="V1242" s="93"/>
      <c r="W1242" s="93"/>
      <c r="X1242" s="93"/>
      <c r="Y1242" s="93"/>
      <c r="Z1242" s="93"/>
      <c r="AA1242" s="93"/>
      <c r="AB1242" s="93"/>
      <c r="AC1242" s="93"/>
    </row>
    <row r="1243" spans="4:30" x14ac:dyDescent="0.4">
      <c r="D1243" s="93"/>
      <c r="E1243" s="93"/>
      <c r="F1243" s="93"/>
      <c r="G1243" s="93"/>
      <c r="H1243" s="93"/>
      <c r="I1243" s="93"/>
      <c r="J1243" s="93"/>
      <c r="K1243" s="93"/>
      <c r="L1243" s="93"/>
      <c r="M1243" s="93"/>
      <c r="N1243" s="93"/>
      <c r="O1243" s="93"/>
      <c r="P1243" s="93"/>
      <c r="Q1243" s="93"/>
      <c r="R1243" s="93"/>
      <c r="S1243" s="93"/>
      <c r="T1243" s="93"/>
      <c r="U1243" s="93"/>
      <c r="V1243" s="93"/>
      <c r="W1243" s="93"/>
      <c r="X1243" s="93"/>
      <c r="Y1243" s="93"/>
      <c r="Z1243" s="93"/>
      <c r="AA1243" s="93"/>
      <c r="AB1243" s="93"/>
      <c r="AC1243" s="93"/>
    </row>
    <row r="1244" spans="4:30" x14ac:dyDescent="0.4">
      <c r="D1244" s="106" t="s">
        <v>91</v>
      </c>
      <c r="E1244" s="93"/>
      <c r="F1244" s="93"/>
      <c r="G1244" s="93"/>
      <c r="H1244" s="93"/>
      <c r="I1244" s="93"/>
      <c r="J1244" s="93"/>
      <c r="K1244" s="93"/>
      <c r="L1244" s="93"/>
      <c r="M1244" s="93"/>
      <c r="N1244" s="93"/>
      <c r="O1244" s="93"/>
      <c r="P1244" s="93"/>
      <c r="Q1244" s="93"/>
      <c r="R1244" s="93"/>
      <c r="S1244" s="93"/>
      <c r="T1244" s="93"/>
      <c r="U1244" s="93"/>
      <c r="V1244" s="93"/>
      <c r="W1244" s="93"/>
      <c r="X1244" s="93"/>
      <c r="Y1244" s="93"/>
      <c r="Z1244" s="93"/>
      <c r="AA1244" s="93"/>
      <c r="AB1244" s="93"/>
      <c r="AC1244" s="93"/>
      <c r="AD1244" s="93"/>
    </row>
    <row r="1245" spans="4:30" x14ac:dyDescent="0.4">
      <c r="D1245" s="93"/>
      <c r="E1245" s="93"/>
      <c r="F1245" s="93"/>
      <c r="G1245" s="93"/>
      <c r="H1245" s="93"/>
      <c r="I1245" s="93"/>
      <c r="J1245" s="93"/>
      <c r="K1245" s="93"/>
      <c r="L1245" s="93"/>
      <c r="M1245" s="93"/>
      <c r="N1245" s="93"/>
      <c r="O1245" s="93"/>
      <c r="P1245" s="93"/>
      <c r="Q1245" s="93"/>
      <c r="R1245" s="93"/>
      <c r="S1245" s="93"/>
      <c r="T1245" s="93"/>
      <c r="U1245" s="93"/>
      <c r="V1245" s="93"/>
      <c r="W1245" s="93"/>
      <c r="X1245" s="93"/>
      <c r="Y1245" s="93"/>
      <c r="Z1245" s="93"/>
      <c r="AA1245" s="93"/>
      <c r="AB1245" s="93"/>
      <c r="AC1245" s="93"/>
      <c r="AD1245" s="93"/>
    </row>
    <row r="1293" spans="4:14" x14ac:dyDescent="0.4">
      <c r="D1293" s="106" t="s">
        <v>92</v>
      </c>
      <c r="E1293" s="93"/>
      <c r="F1293" s="93"/>
      <c r="G1293" s="93"/>
      <c r="H1293" s="93"/>
      <c r="I1293" s="93"/>
      <c r="J1293" s="93"/>
      <c r="K1293" s="93"/>
      <c r="L1293" s="93"/>
      <c r="M1293" s="93"/>
      <c r="N1293" s="93"/>
    </row>
    <row r="1294" spans="4:14" x14ac:dyDescent="0.4">
      <c r="D1294" s="93"/>
      <c r="E1294" s="93"/>
      <c r="F1294" s="93"/>
      <c r="G1294" s="93"/>
      <c r="H1294" s="93"/>
      <c r="I1294" s="93"/>
      <c r="J1294" s="93"/>
      <c r="K1294" s="93"/>
      <c r="L1294" s="93"/>
      <c r="M1294" s="93"/>
      <c r="N1294" s="93"/>
    </row>
    <row r="1345" spans="3:24" x14ac:dyDescent="0.4">
      <c r="C1345" s="106" t="s">
        <v>93</v>
      </c>
      <c r="D1345" s="93"/>
      <c r="E1345" s="93"/>
      <c r="F1345" s="93"/>
      <c r="G1345" s="93"/>
      <c r="H1345" s="93"/>
      <c r="I1345" s="93"/>
      <c r="J1345" s="93"/>
      <c r="K1345" s="93"/>
      <c r="L1345" s="93"/>
      <c r="M1345" s="93"/>
      <c r="N1345" s="93"/>
      <c r="O1345" s="93"/>
      <c r="P1345" s="93"/>
      <c r="Q1345" s="93"/>
      <c r="R1345" s="93"/>
      <c r="S1345" s="93"/>
      <c r="T1345" s="93"/>
      <c r="U1345" s="93"/>
      <c r="V1345" s="93"/>
      <c r="W1345" s="93"/>
      <c r="X1345" s="93"/>
    </row>
    <row r="1346" spans="3:24" x14ac:dyDescent="0.4">
      <c r="C1346" s="93"/>
      <c r="D1346" s="93"/>
      <c r="E1346" s="93"/>
      <c r="F1346" s="93"/>
      <c r="G1346" s="93"/>
      <c r="H1346" s="93"/>
      <c r="I1346" s="93"/>
      <c r="J1346" s="93"/>
      <c r="K1346" s="93"/>
      <c r="L1346" s="93"/>
      <c r="M1346" s="93"/>
      <c r="N1346" s="93"/>
      <c r="O1346" s="93"/>
      <c r="P1346" s="93"/>
      <c r="Q1346" s="93"/>
      <c r="R1346" s="93"/>
      <c r="S1346" s="93"/>
      <c r="T1346" s="93"/>
      <c r="U1346" s="93"/>
      <c r="V1346" s="93"/>
      <c r="W1346" s="93"/>
      <c r="X1346" s="93"/>
    </row>
    <row r="1347" spans="3:24" x14ac:dyDescent="0.4">
      <c r="C1347" s="93"/>
      <c r="D1347" s="93"/>
      <c r="E1347" s="93"/>
      <c r="F1347" s="93"/>
      <c r="G1347" s="93"/>
      <c r="H1347" s="93"/>
      <c r="I1347" s="93"/>
      <c r="J1347" s="93"/>
      <c r="K1347" s="93"/>
      <c r="L1347" s="93"/>
      <c r="M1347" s="93"/>
      <c r="N1347" s="93"/>
      <c r="O1347" s="93"/>
      <c r="P1347" s="93"/>
      <c r="Q1347" s="93"/>
      <c r="R1347" s="93"/>
      <c r="S1347" s="93"/>
      <c r="T1347" s="93"/>
      <c r="U1347" s="93"/>
      <c r="V1347" s="93"/>
      <c r="W1347" s="93"/>
      <c r="X1347" s="93"/>
    </row>
    <row r="1398" spans="3:24" x14ac:dyDescent="0.4">
      <c r="C1398" s="106" t="s">
        <v>94</v>
      </c>
      <c r="D1398" s="93"/>
      <c r="E1398" s="93"/>
      <c r="F1398" s="93"/>
      <c r="G1398" s="93"/>
      <c r="H1398" s="93"/>
      <c r="I1398" s="93"/>
      <c r="J1398" s="93"/>
      <c r="K1398" s="93"/>
      <c r="L1398" s="93"/>
      <c r="M1398" s="93"/>
      <c r="N1398" s="93"/>
      <c r="O1398" s="93"/>
      <c r="P1398" s="93"/>
      <c r="Q1398" s="93"/>
      <c r="R1398" s="93"/>
      <c r="S1398" s="93"/>
      <c r="T1398" s="93"/>
      <c r="U1398" s="93"/>
      <c r="V1398" s="93"/>
      <c r="W1398" s="93"/>
      <c r="X1398" s="93"/>
    </row>
    <row r="1399" spans="3:24" x14ac:dyDescent="0.4">
      <c r="C1399" s="93"/>
      <c r="D1399" s="93"/>
      <c r="E1399" s="93"/>
      <c r="F1399" s="93"/>
      <c r="G1399" s="93"/>
      <c r="H1399" s="93"/>
      <c r="I1399" s="93"/>
      <c r="J1399" s="93"/>
      <c r="K1399" s="93"/>
      <c r="L1399" s="93"/>
      <c r="M1399" s="93"/>
      <c r="N1399" s="93"/>
      <c r="O1399" s="93"/>
      <c r="P1399" s="93"/>
      <c r="Q1399" s="93"/>
      <c r="R1399" s="93"/>
      <c r="S1399" s="93"/>
      <c r="T1399" s="93"/>
      <c r="U1399" s="93"/>
      <c r="V1399" s="93"/>
      <c r="W1399" s="93"/>
      <c r="X1399" s="93"/>
    </row>
    <row r="1451" spans="3:21" x14ac:dyDescent="0.4">
      <c r="C1451" s="106" t="s">
        <v>95</v>
      </c>
      <c r="D1451" s="93"/>
      <c r="E1451" s="93"/>
      <c r="F1451" s="93"/>
      <c r="G1451" s="93"/>
      <c r="H1451" s="93"/>
      <c r="I1451" s="93"/>
      <c r="J1451" s="93"/>
      <c r="K1451" s="93"/>
      <c r="L1451" s="93"/>
      <c r="M1451" s="93"/>
      <c r="N1451" s="93"/>
      <c r="O1451" s="93"/>
      <c r="P1451" s="93"/>
      <c r="Q1451" s="93"/>
      <c r="R1451" s="93"/>
      <c r="S1451" s="93"/>
      <c r="T1451" s="93"/>
      <c r="U1451" s="93"/>
    </row>
    <row r="1452" spans="3:21" x14ac:dyDescent="0.4">
      <c r="C1452" s="93"/>
      <c r="D1452" s="93"/>
      <c r="E1452" s="93"/>
      <c r="F1452" s="93"/>
      <c r="G1452" s="93"/>
      <c r="H1452" s="93"/>
      <c r="I1452" s="93"/>
      <c r="J1452" s="93"/>
      <c r="K1452" s="93"/>
      <c r="L1452" s="93"/>
      <c r="M1452" s="93"/>
      <c r="N1452" s="93"/>
      <c r="O1452" s="93"/>
      <c r="P1452" s="93"/>
      <c r="Q1452" s="93"/>
      <c r="R1452" s="93"/>
      <c r="S1452" s="93"/>
      <c r="T1452" s="93"/>
      <c r="U1452" s="93"/>
    </row>
    <row r="1504" spans="3:19" x14ac:dyDescent="0.4">
      <c r="C1504" s="106" t="s">
        <v>96</v>
      </c>
      <c r="D1504" s="93"/>
      <c r="E1504" s="93"/>
      <c r="F1504" s="93"/>
      <c r="G1504" s="93"/>
      <c r="H1504" s="93"/>
      <c r="I1504" s="93"/>
      <c r="J1504" s="93"/>
      <c r="K1504" s="93"/>
      <c r="L1504" s="93"/>
      <c r="M1504" s="93"/>
      <c r="N1504" s="93"/>
      <c r="O1504" s="93"/>
      <c r="P1504" s="93"/>
      <c r="Q1504" s="93"/>
      <c r="R1504" s="93"/>
      <c r="S1504" s="93"/>
    </row>
    <row r="1505" spans="3:19" x14ac:dyDescent="0.4">
      <c r="C1505" s="93"/>
      <c r="D1505" s="93"/>
      <c r="E1505" s="93"/>
      <c r="F1505" s="93"/>
      <c r="G1505" s="93"/>
      <c r="H1505" s="93"/>
      <c r="I1505" s="93"/>
      <c r="J1505" s="93"/>
      <c r="K1505" s="93"/>
      <c r="L1505" s="93"/>
      <c r="M1505" s="93"/>
      <c r="N1505" s="93"/>
      <c r="O1505" s="93"/>
      <c r="P1505" s="93"/>
      <c r="Q1505" s="93"/>
      <c r="R1505" s="93"/>
      <c r="S1505" s="93"/>
    </row>
    <row r="1556" spans="3:17" x14ac:dyDescent="0.4">
      <c r="C1556" s="106" t="s">
        <v>97</v>
      </c>
      <c r="D1556" s="93"/>
      <c r="E1556" s="93"/>
      <c r="F1556" s="93"/>
      <c r="G1556" s="93"/>
      <c r="H1556" s="93"/>
      <c r="I1556" s="93"/>
      <c r="J1556" s="93"/>
      <c r="K1556" s="93"/>
      <c r="L1556" s="93"/>
      <c r="M1556" s="93"/>
      <c r="N1556" s="93"/>
      <c r="O1556" s="93"/>
      <c r="P1556" s="93"/>
      <c r="Q1556" s="93"/>
    </row>
    <row r="1557" spans="3:17" x14ac:dyDescent="0.4">
      <c r="C1557" s="93"/>
      <c r="D1557" s="93"/>
      <c r="E1557" s="93"/>
      <c r="F1557" s="93"/>
      <c r="G1557" s="93"/>
      <c r="H1557" s="93"/>
      <c r="I1557" s="93"/>
      <c r="J1557" s="93"/>
      <c r="K1557" s="93"/>
      <c r="L1557" s="93"/>
      <c r="M1557" s="93"/>
      <c r="N1557" s="93"/>
      <c r="O1557" s="93"/>
      <c r="P1557" s="93"/>
      <c r="Q1557" s="93"/>
    </row>
    <row r="1611" spans="2:29" ht="20.100000000000001" customHeight="1" x14ac:dyDescent="0.4">
      <c r="B1611" s="113" t="s">
        <v>103</v>
      </c>
      <c r="C1611" s="93"/>
      <c r="D1611" s="93"/>
      <c r="E1611" s="93"/>
      <c r="F1611" s="93"/>
      <c r="G1611" s="93"/>
      <c r="H1611" s="93"/>
      <c r="I1611" s="93"/>
      <c r="J1611" s="93"/>
      <c r="K1611" s="93"/>
      <c r="L1611" s="93"/>
      <c r="M1611" s="93"/>
      <c r="N1611" s="93"/>
      <c r="O1611" s="93"/>
      <c r="P1611" s="93"/>
      <c r="Q1611" s="93"/>
      <c r="R1611" s="93"/>
      <c r="S1611" s="93"/>
      <c r="T1611" s="93"/>
      <c r="U1611" s="93"/>
      <c r="V1611" s="93"/>
      <c r="W1611" s="93"/>
      <c r="X1611" s="93"/>
      <c r="Y1611" s="93"/>
      <c r="Z1611" s="93"/>
      <c r="AA1611" s="93"/>
      <c r="AB1611" s="93"/>
      <c r="AC1611" s="93"/>
    </row>
    <row r="1612" spans="2:29" ht="20.100000000000001" customHeight="1" x14ac:dyDescent="0.4">
      <c r="B1612" s="113"/>
      <c r="C1612" s="93"/>
      <c r="D1612" s="93"/>
      <c r="E1612" s="93"/>
      <c r="F1612" s="93"/>
      <c r="G1612" s="93"/>
      <c r="H1612" s="93"/>
      <c r="I1612" s="93"/>
      <c r="J1612" s="93"/>
      <c r="K1612" s="93"/>
      <c r="L1612" s="93"/>
      <c r="M1612" s="93"/>
      <c r="N1612" s="93"/>
      <c r="O1612" s="93"/>
      <c r="P1612" s="93"/>
      <c r="Q1612" s="93"/>
      <c r="R1612" s="93"/>
      <c r="S1612" s="93"/>
      <c r="T1612" s="93"/>
      <c r="U1612" s="93"/>
      <c r="V1612" s="93"/>
      <c r="W1612" s="93"/>
      <c r="X1612" s="93"/>
      <c r="Y1612" s="93"/>
      <c r="Z1612" s="93"/>
      <c r="AA1612" s="93"/>
      <c r="AB1612" s="93"/>
    </row>
    <row r="1613" spans="2:29" ht="20.100000000000001" customHeight="1" x14ac:dyDescent="0.4"/>
    <row r="1614" spans="2:29" ht="20.100000000000001" customHeight="1" x14ac:dyDescent="0.4"/>
    <row r="1615" spans="2:29" ht="20.100000000000001" customHeight="1" x14ac:dyDescent="0.4"/>
    <row r="1616" spans="2:29" ht="20.100000000000001" customHeight="1" x14ac:dyDescent="0.4"/>
    <row r="1617" ht="20.100000000000001" customHeight="1" x14ac:dyDescent="0.4"/>
    <row r="1618" ht="20.100000000000001" customHeight="1" x14ac:dyDescent="0.4"/>
    <row r="1619" ht="20.100000000000001" customHeight="1" x14ac:dyDescent="0.4"/>
    <row r="1620" ht="20.100000000000001" customHeight="1" x14ac:dyDescent="0.4"/>
    <row r="1621" ht="20.100000000000001" customHeight="1" x14ac:dyDescent="0.4"/>
    <row r="1622" ht="20.100000000000001" customHeight="1" x14ac:dyDescent="0.4"/>
    <row r="1623" ht="20.100000000000001" customHeight="1" x14ac:dyDescent="0.4"/>
    <row r="1624" ht="20.100000000000001" customHeight="1" x14ac:dyDescent="0.4"/>
    <row r="1625" ht="20.100000000000001" customHeight="1" x14ac:dyDescent="0.4"/>
    <row r="1626" ht="20.100000000000001" customHeight="1" x14ac:dyDescent="0.4"/>
    <row r="1627" ht="20.100000000000001" customHeight="1" x14ac:dyDescent="0.4"/>
    <row r="1628" ht="20.100000000000001" customHeight="1" x14ac:dyDescent="0.4"/>
    <row r="1629" ht="20.100000000000001" customHeight="1" x14ac:dyDescent="0.4"/>
    <row r="1630" ht="20.100000000000001" customHeight="1" x14ac:dyDescent="0.4"/>
    <row r="1631" ht="20.100000000000001" customHeight="1" x14ac:dyDescent="0.4"/>
    <row r="1632" ht="20.100000000000001" customHeight="1" x14ac:dyDescent="0.4"/>
    <row r="1633" ht="20.100000000000001" customHeight="1" x14ac:dyDescent="0.4"/>
    <row r="1634" ht="20.100000000000001" customHeight="1" x14ac:dyDescent="0.4"/>
    <row r="1635" ht="20.100000000000001" customHeight="1" x14ac:dyDescent="0.4"/>
    <row r="1636" ht="20.100000000000001" customHeight="1" x14ac:dyDescent="0.4"/>
    <row r="1637" ht="20.100000000000001" customHeight="1" x14ac:dyDescent="0.4"/>
    <row r="1638" ht="20.100000000000001" customHeight="1" x14ac:dyDescent="0.4"/>
    <row r="1639" ht="20.100000000000001" customHeight="1" x14ac:dyDescent="0.4"/>
    <row r="1640" ht="20.100000000000001" customHeight="1" x14ac:dyDescent="0.4"/>
    <row r="1641" ht="20.100000000000001" customHeight="1" x14ac:dyDescent="0.4"/>
    <row r="1642" ht="20.100000000000001" customHeight="1" x14ac:dyDescent="0.4"/>
    <row r="1643" ht="20.100000000000001" customHeight="1" x14ac:dyDescent="0.4"/>
    <row r="1644" ht="20.100000000000001" customHeight="1" x14ac:dyDescent="0.4"/>
    <row r="1645" ht="20.100000000000001" customHeight="1" x14ac:dyDescent="0.4"/>
    <row r="1646" ht="20.100000000000001" customHeight="1" x14ac:dyDescent="0.4"/>
    <row r="1647" ht="20.100000000000001" customHeight="1" x14ac:dyDescent="0.4"/>
    <row r="1648" ht="20.100000000000001" customHeight="1" x14ac:dyDescent="0.4"/>
    <row r="1649" ht="20.100000000000001" customHeight="1" x14ac:dyDescent="0.4"/>
    <row r="1650" ht="20.100000000000001" customHeight="1" x14ac:dyDescent="0.4"/>
    <row r="1651" ht="20.100000000000001" customHeight="1" x14ac:dyDescent="0.4"/>
    <row r="1652" ht="20.100000000000001" customHeight="1" x14ac:dyDescent="0.4"/>
    <row r="1653" ht="20.100000000000001" customHeight="1" x14ac:dyDescent="0.4"/>
    <row r="1654" ht="20.100000000000001" customHeight="1" x14ac:dyDescent="0.4"/>
    <row r="1655" ht="20.100000000000001" customHeight="1" x14ac:dyDescent="0.4"/>
    <row r="1656" ht="20.100000000000001" customHeight="1" x14ac:dyDescent="0.4"/>
    <row r="1657" ht="20.100000000000001" customHeight="1" x14ac:dyDescent="0.4"/>
    <row r="1658" ht="20.100000000000001" customHeight="1" x14ac:dyDescent="0.4"/>
    <row r="1659" ht="20.100000000000001" customHeight="1" x14ac:dyDescent="0.4"/>
    <row r="1660" ht="20.100000000000001" customHeight="1" x14ac:dyDescent="0.4"/>
    <row r="1661" ht="20.100000000000001" customHeight="1" x14ac:dyDescent="0.4"/>
    <row r="1662" ht="20.100000000000001" customHeight="1" x14ac:dyDescent="0.4"/>
    <row r="1663" ht="20.100000000000001" customHeight="1" x14ac:dyDescent="0.4"/>
    <row r="1664" ht="20.100000000000001" customHeight="1" x14ac:dyDescent="0.4"/>
    <row r="1665" ht="20.100000000000001" customHeight="1" x14ac:dyDescent="0.4"/>
    <row r="1666" ht="20.100000000000001" customHeight="1" x14ac:dyDescent="0.4"/>
    <row r="1667" ht="20.100000000000001" customHeight="1" x14ac:dyDescent="0.4"/>
    <row r="1668" ht="20.100000000000001" customHeight="1" x14ac:dyDescent="0.4"/>
    <row r="1669" ht="20.100000000000001" customHeight="1" x14ac:dyDescent="0.4"/>
    <row r="1670" ht="20.100000000000001" customHeight="1" x14ac:dyDescent="0.4"/>
    <row r="1671" ht="20.100000000000001" customHeight="1" x14ac:dyDescent="0.4"/>
    <row r="1672" ht="20.100000000000001" customHeight="1" x14ac:dyDescent="0.4"/>
    <row r="1673" ht="20.100000000000001" customHeight="1" x14ac:dyDescent="0.4"/>
    <row r="1674" ht="20.100000000000001" customHeight="1" x14ac:dyDescent="0.4"/>
    <row r="1675" ht="20.100000000000001" customHeight="1" x14ac:dyDescent="0.4"/>
    <row r="1676" ht="20.100000000000001" customHeight="1" x14ac:dyDescent="0.4"/>
    <row r="1677" ht="20.100000000000001" customHeight="1" x14ac:dyDescent="0.4"/>
    <row r="1678" ht="20.100000000000001" customHeight="1" x14ac:dyDescent="0.4"/>
    <row r="1679" ht="20.100000000000001" customHeight="1" x14ac:dyDescent="0.4"/>
    <row r="1680" ht="20.100000000000001" customHeight="1" x14ac:dyDescent="0.4"/>
    <row r="1681" ht="20.100000000000001" customHeight="1" x14ac:dyDescent="0.4"/>
    <row r="1682" ht="20.100000000000001" customHeight="1" x14ac:dyDescent="0.4"/>
    <row r="1683" ht="20.100000000000001" customHeight="1" x14ac:dyDescent="0.4"/>
    <row r="1684" ht="20.100000000000001" customHeight="1" x14ac:dyDescent="0.4"/>
    <row r="1685" ht="20.100000000000001" customHeight="1" x14ac:dyDescent="0.4"/>
    <row r="1686" ht="20.100000000000001" customHeight="1" x14ac:dyDescent="0.4"/>
    <row r="1687" ht="20.100000000000001" customHeight="1" x14ac:dyDescent="0.4"/>
    <row r="1688" ht="20.100000000000001" customHeight="1" x14ac:dyDescent="0.4"/>
    <row r="1689" ht="20.100000000000001" customHeight="1" x14ac:dyDescent="0.4"/>
    <row r="1690" ht="20.100000000000001" customHeight="1" x14ac:dyDescent="0.4"/>
    <row r="1691" ht="20.100000000000001" customHeight="1" x14ac:dyDescent="0.4"/>
    <row r="1692" ht="20.100000000000001" customHeight="1" x14ac:dyDescent="0.4"/>
    <row r="1693" ht="20.100000000000001" customHeight="1" x14ac:dyDescent="0.4"/>
    <row r="1694" ht="20.100000000000001" customHeight="1" x14ac:dyDescent="0.4"/>
    <row r="1695" ht="20.100000000000001" customHeight="1" x14ac:dyDescent="0.4"/>
    <row r="1696" ht="20.100000000000001" customHeight="1" x14ac:dyDescent="0.4"/>
    <row r="1697" ht="20.100000000000001" customHeight="1" x14ac:dyDescent="0.4"/>
    <row r="1698" ht="20.100000000000001" customHeight="1" x14ac:dyDescent="0.4"/>
    <row r="1699" ht="20.100000000000001" customHeight="1" x14ac:dyDescent="0.4"/>
    <row r="1700" ht="20.100000000000001" customHeight="1" x14ac:dyDescent="0.4"/>
    <row r="1701" ht="20.100000000000001" customHeight="1" x14ac:dyDescent="0.4"/>
    <row r="1702" ht="20.100000000000001" customHeight="1" x14ac:dyDescent="0.4"/>
    <row r="1703" ht="20.100000000000001" customHeight="1" x14ac:dyDescent="0.4"/>
  </sheetData>
  <mergeCells count="42">
    <mergeCell ref="B1612:AB1612"/>
    <mergeCell ref="B1611:AC1611"/>
    <mergeCell ref="C1556:Q1557"/>
    <mergeCell ref="D1293:N1294"/>
    <mergeCell ref="C1345:X1347"/>
    <mergeCell ref="C1398:X1399"/>
    <mergeCell ref="C1451:U1452"/>
    <mergeCell ref="C1504:S1505"/>
    <mergeCell ref="D1240:AD1241"/>
    <mergeCell ref="D1242:AC1243"/>
    <mergeCell ref="D1244:AD1245"/>
    <mergeCell ref="D819:P820"/>
    <mergeCell ref="D194:M195"/>
    <mergeCell ref="D712:U714"/>
    <mergeCell ref="D766:W768"/>
    <mergeCell ref="D662:P663"/>
    <mergeCell ref="D360:Q361"/>
    <mergeCell ref="D236:L237"/>
    <mergeCell ref="D278:R279"/>
    <mergeCell ref="D317:R318"/>
    <mergeCell ref="D1083:AD1085"/>
    <mergeCell ref="D1136:AC1137"/>
    <mergeCell ref="D1188:Y1189"/>
    <mergeCell ref="D1030:AC1031"/>
    <mergeCell ref="B2:P3"/>
    <mergeCell ref="S2:AD3"/>
    <mergeCell ref="B38:P39"/>
    <mergeCell ref="S39:AC40"/>
    <mergeCell ref="B72:Q73"/>
    <mergeCell ref="S72:AH73"/>
    <mergeCell ref="D105:O106"/>
    <mergeCell ref="E146:N147"/>
    <mergeCell ref="D517:N518"/>
    <mergeCell ref="D565:L566"/>
    <mergeCell ref="D612:O613"/>
    <mergeCell ref="D872:AD873"/>
    <mergeCell ref="D926:AC927"/>
    <mergeCell ref="D978:AC979"/>
    <mergeCell ref="O146:AA147"/>
    <mergeCell ref="D469:V470"/>
    <mergeCell ref="D414:V414"/>
    <mergeCell ref="D415:V415"/>
  </mergeCells>
  <phoneticPr fontId="1"/>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24334D6-335B-4E51-9CB0-D8856BEEBD14}">
  <dimension ref="A1:R64"/>
  <sheetViews>
    <sheetView tabSelected="1" workbookViewId="0">
      <selection activeCell="F13" sqref="F13"/>
    </sheetView>
  </sheetViews>
  <sheetFormatPr defaultRowHeight="18.75" x14ac:dyDescent="0.4"/>
  <cols>
    <col min="1" max="1" width="4.875" style="117" customWidth="1"/>
    <col min="2" max="2" width="12" style="117" customWidth="1"/>
    <col min="3" max="3" width="10.625" style="117" customWidth="1"/>
    <col min="4" max="6" width="8.25" style="117" customWidth="1"/>
    <col min="7" max="7" width="9.875" style="117" customWidth="1"/>
    <col min="8" max="9" width="9" style="117"/>
    <col min="10" max="15" width="7.75" style="117" customWidth="1"/>
    <col min="16" max="16384" width="9" style="117"/>
  </cols>
  <sheetData>
    <row r="1" spans="1:18" x14ac:dyDescent="0.4">
      <c r="A1" s="118" t="s">
        <v>7</v>
      </c>
      <c r="C1" s="117" t="s">
        <v>9</v>
      </c>
    </row>
    <row r="2" spans="1:18" x14ac:dyDescent="0.4">
      <c r="A2" s="118" t="s">
        <v>8</v>
      </c>
      <c r="C2" s="117" t="s">
        <v>24</v>
      </c>
      <c r="D2" s="117" t="s">
        <v>100</v>
      </c>
    </row>
    <row r="3" spans="1:18" x14ac:dyDescent="0.4">
      <c r="A3" s="118" t="s">
        <v>11</v>
      </c>
      <c r="C3" s="142">
        <v>100000</v>
      </c>
    </row>
    <row r="4" spans="1:18" x14ac:dyDescent="0.4">
      <c r="A4" s="118" t="s">
        <v>12</v>
      </c>
      <c r="C4" s="142" t="s">
        <v>14</v>
      </c>
    </row>
    <row r="5" spans="1:18" ht="19.5" thickBot="1" x14ac:dyDescent="0.45">
      <c r="A5" s="118" t="s">
        <v>13</v>
      </c>
      <c r="C5" s="142" t="s">
        <v>36</v>
      </c>
    </row>
    <row r="6" spans="1:18" ht="19.5" thickBot="1" x14ac:dyDescent="0.45">
      <c r="A6" s="137" t="s">
        <v>0</v>
      </c>
      <c r="B6" s="137" t="s">
        <v>1</v>
      </c>
      <c r="C6" s="137" t="s">
        <v>1</v>
      </c>
      <c r="D6" s="150" t="s">
        <v>27</v>
      </c>
      <c r="E6" s="138"/>
      <c r="F6" s="139"/>
      <c r="G6" s="89" t="s">
        <v>3</v>
      </c>
      <c r="H6" s="90"/>
      <c r="I6" s="91"/>
      <c r="J6" s="89" t="s">
        <v>25</v>
      </c>
      <c r="K6" s="90"/>
      <c r="L6" s="91"/>
      <c r="M6" s="89" t="s">
        <v>26</v>
      </c>
      <c r="N6" s="90"/>
      <c r="O6" s="91"/>
    </row>
    <row r="7" spans="1:18" ht="19.5" thickBot="1" x14ac:dyDescent="0.45">
      <c r="A7" s="140"/>
      <c r="B7" s="140" t="s">
        <v>2</v>
      </c>
      <c r="C7" s="154" t="s">
        <v>31</v>
      </c>
      <c r="D7" s="128">
        <v>1.27</v>
      </c>
      <c r="E7" s="129">
        <v>1.5</v>
      </c>
      <c r="F7" s="130">
        <v>2</v>
      </c>
      <c r="G7" s="128">
        <v>1.27</v>
      </c>
      <c r="H7" s="129">
        <v>1.5</v>
      </c>
      <c r="I7" s="130">
        <v>2</v>
      </c>
      <c r="J7" s="128">
        <v>1.27</v>
      </c>
      <c r="K7" s="129">
        <v>1.5</v>
      </c>
      <c r="L7" s="130">
        <v>2</v>
      </c>
      <c r="M7" s="128">
        <v>1.27</v>
      </c>
      <c r="N7" s="129">
        <v>1.5</v>
      </c>
      <c r="O7" s="130">
        <v>2</v>
      </c>
    </row>
    <row r="8" spans="1:18" ht="19.5" thickBot="1" x14ac:dyDescent="0.45">
      <c r="A8" s="141" t="s">
        <v>10</v>
      </c>
      <c r="B8" s="127"/>
      <c r="C8" s="151"/>
      <c r="D8" s="132"/>
      <c r="E8" s="131"/>
      <c r="F8" s="133"/>
      <c r="G8" s="19">
        <f>C3</f>
        <v>100000</v>
      </c>
      <c r="H8" s="20">
        <f>C3</f>
        <v>100000</v>
      </c>
      <c r="I8" s="21">
        <f>C3</f>
        <v>100000</v>
      </c>
      <c r="J8" s="101" t="s">
        <v>25</v>
      </c>
      <c r="K8" s="102"/>
      <c r="L8" s="103"/>
      <c r="M8" s="101"/>
      <c r="N8" s="102"/>
      <c r="O8" s="103"/>
    </row>
    <row r="9" spans="1:18" x14ac:dyDescent="0.4">
      <c r="A9" s="124">
        <v>1</v>
      </c>
      <c r="B9" s="136" t="s">
        <v>99</v>
      </c>
      <c r="C9" s="152">
        <v>1</v>
      </c>
      <c r="D9" s="114">
        <v>1.27</v>
      </c>
      <c r="E9" s="115">
        <v>1.5</v>
      </c>
      <c r="F9" s="175">
        <v>2</v>
      </c>
      <c r="G9" s="40">
        <f>IF(D9="","",G8+M9)</f>
        <v>103810</v>
      </c>
      <c r="H9" s="40">
        <f t="shared" ref="H9:I24" si="0">IF(E9="","",H8+N9)</f>
        <v>104500</v>
      </c>
      <c r="I9" s="40">
        <f t="shared" si="0"/>
        <v>106000</v>
      </c>
      <c r="J9" s="143">
        <f>IF(G8="","",G8*0.03)</f>
        <v>3000</v>
      </c>
      <c r="K9" s="144">
        <f>IF(H8="","",H8*0.03)</f>
        <v>3000</v>
      </c>
      <c r="L9" s="145">
        <f>IF(I8="","",I8*0.03)</f>
        <v>3000</v>
      </c>
      <c r="M9" s="143">
        <f>IF(D9="","",J9*D9)</f>
        <v>3810</v>
      </c>
      <c r="N9" s="144">
        <f>IF(E9="","",K9*E9)</f>
        <v>4500</v>
      </c>
      <c r="O9" s="145">
        <f>IF(F9="","",L9*F9)</f>
        <v>6000</v>
      </c>
      <c r="P9" s="40"/>
      <c r="Q9" s="40"/>
      <c r="R9" s="40"/>
    </row>
    <row r="10" spans="1:18" x14ac:dyDescent="0.4">
      <c r="A10" s="124">
        <v>2</v>
      </c>
      <c r="B10" s="121" t="s">
        <v>101</v>
      </c>
      <c r="C10" s="149">
        <v>2</v>
      </c>
      <c r="D10" s="116">
        <v>-1</v>
      </c>
      <c r="E10" s="167">
        <v>-1</v>
      </c>
      <c r="F10" s="168">
        <v>-1</v>
      </c>
      <c r="G10" s="40">
        <f t="shared" ref="G10:I25" si="1">IF(D10="","",G9+M10)</f>
        <v>100695.7</v>
      </c>
      <c r="H10" s="40">
        <f t="shared" si="0"/>
        <v>101365</v>
      </c>
      <c r="I10" s="40">
        <f t="shared" si="0"/>
        <v>102820</v>
      </c>
      <c r="J10" s="146">
        <f t="shared" ref="J10:L25" si="2">IF(G9="","",G9*0.03)</f>
        <v>3114.2999999999997</v>
      </c>
      <c r="K10" s="147">
        <f t="shared" si="2"/>
        <v>3135</v>
      </c>
      <c r="L10" s="148">
        <f t="shared" si="2"/>
        <v>3180</v>
      </c>
      <c r="M10" s="146">
        <f t="shared" ref="M10:O25" si="3">IF(D10="","",J10*D10)</f>
        <v>-3114.2999999999997</v>
      </c>
      <c r="N10" s="147">
        <f t="shared" si="3"/>
        <v>-3135</v>
      </c>
      <c r="O10" s="148">
        <f t="shared" si="3"/>
        <v>-3180</v>
      </c>
      <c r="P10" s="40"/>
      <c r="Q10" s="40"/>
      <c r="R10" s="40"/>
    </row>
    <row r="11" spans="1:18" x14ac:dyDescent="0.4">
      <c r="A11" s="124">
        <v>3</v>
      </c>
      <c r="B11" s="121" t="s">
        <v>102</v>
      </c>
      <c r="C11" s="149">
        <v>1</v>
      </c>
      <c r="D11" s="116">
        <v>-1</v>
      </c>
      <c r="E11" s="167">
        <v>-1</v>
      </c>
      <c r="F11" s="169">
        <v>-1</v>
      </c>
      <c r="G11" s="40">
        <f t="shared" si="1"/>
        <v>97674.828999999998</v>
      </c>
      <c r="H11" s="40">
        <f t="shared" si="0"/>
        <v>98324.05</v>
      </c>
      <c r="I11" s="40">
        <f t="shared" si="0"/>
        <v>99735.4</v>
      </c>
      <c r="J11" s="146">
        <f t="shared" si="2"/>
        <v>3020.8709999999996</v>
      </c>
      <c r="K11" s="147">
        <f t="shared" si="2"/>
        <v>3040.95</v>
      </c>
      <c r="L11" s="148">
        <f t="shared" si="2"/>
        <v>3084.6</v>
      </c>
      <c r="M11" s="146">
        <f t="shared" si="3"/>
        <v>-3020.8709999999996</v>
      </c>
      <c r="N11" s="147">
        <f t="shared" si="3"/>
        <v>-3040.95</v>
      </c>
      <c r="O11" s="148">
        <f t="shared" si="3"/>
        <v>-3084.6</v>
      </c>
      <c r="P11" s="40"/>
      <c r="Q11" s="40"/>
      <c r="R11" s="40"/>
    </row>
    <row r="12" spans="1:18" x14ac:dyDescent="0.4">
      <c r="A12" s="124">
        <v>4</v>
      </c>
      <c r="B12" s="121" t="s">
        <v>104</v>
      </c>
      <c r="C12" s="149">
        <v>1</v>
      </c>
      <c r="D12" s="116">
        <v>1.27</v>
      </c>
      <c r="E12" s="167">
        <v>1.5</v>
      </c>
      <c r="F12" s="168">
        <v>-1</v>
      </c>
      <c r="G12" s="40">
        <f t="shared" si="1"/>
        <v>101396.23998489999</v>
      </c>
      <c r="H12" s="40">
        <f t="shared" si="0"/>
        <v>102748.63225000001</v>
      </c>
      <c r="I12" s="40">
        <f t="shared" si="0"/>
        <v>96743.337999999989</v>
      </c>
      <c r="J12" s="146">
        <f t="shared" si="2"/>
        <v>2930.24487</v>
      </c>
      <c r="K12" s="147">
        <f t="shared" si="2"/>
        <v>2949.7215000000001</v>
      </c>
      <c r="L12" s="148">
        <f t="shared" si="2"/>
        <v>2992.0619999999999</v>
      </c>
      <c r="M12" s="146">
        <f t="shared" si="3"/>
        <v>3721.4109849000001</v>
      </c>
      <c r="N12" s="147">
        <f t="shared" si="3"/>
        <v>4424.5822500000004</v>
      </c>
      <c r="O12" s="148">
        <f t="shared" si="3"/>
        <v>-2992.0619999999999</v>
      </c>
      <c r="P12" s="40"/>
      <c r="Q12" s="40"/>
      <c r="R12" s="40"/>
    </row>
    <row r="13" spans="1:18" x14ac:dyDescent="0.4">
      <c r="A13" s="124">
        <v>5</v>
      </c>
      <c r="B13" s="121" t="s">
        <v>105</v>
      </c>
      <c r="C13" s="149">
        <v>1</v>
      </c>
      <c r="D13" s="116">
        <v>1.27</v>
      </c>
      <c r="E13" s="167">
        <v>1.5</v>
      </c>
      <c r="F13" s="176">
        <v>2</v>
      </c>
      <c r="G13" s="40">
        <f t="shared" si="1"/>
        <v>105259.43672832468</v>
      </c>
      <c r="H13" s="40">
        <f t="shared" si="0"/>
        <v>107372.32070125001</v>
      </c>
      <c r="I13" s="40">
        <f t="shared" si="0"/>
        <v>102547.93827999999</v>
      </c>
      <c r="J13" s="146">
        <f t="shared" si="2"/>
        <v>3041.8871995469995</v>
      </c>
      <c r="K13" s="147">
        <f t="shared" si="2"/>
        <v>3082.4589675000002</v>
      </c>
      <c r="L13" s="148">
        <f t="shared" si="2"/>
        <v>2902.3001399999994</v>
      </c>
      <c r="M13" s="146">
        <f t="shared" si="3"/>
        <v>3863.1967434246894</v>
      </c>
      <c r="N13" s="147">
        <f t="shared" si="3"/>
        <v>4623.6884512500001</v>
      </c>
      <c r="O13" s="148">
        <f t="shared" si="3"/>
        <v>5804.6002799999987</v>
      </c>
      <c r="P13" s="40"/>
      <c r="Q13" s="40"/>
      <c r="R13" s="40"/>
    </row>
    <row r="14" spans="1:18" x14ac:dyDescent="0.4">
      <c r="A14" s="124">
        <v>6</v>
      </c>
      <c r="B14" s="121"/>
      <c r="C14" s="149"/>
      <c r="D14" s="116"/>
      <c r="E14" s="167"/>
      <c r="F14" s="168"/>
      <c r="G14" s="40" t="str">
        <f t="shared" si="1"/>
        <v/>
      </c>
      <c r="H14" s="40" t="str">
        <f t="shared" si="0"/>
        <v/>
      </c>
      <c r="I14" s="40" t="str">
        <f t="shared" si="0"/>
        <v/>
      </c>
      <c r="J14" s="146">
        <f t="shared" si="2"/>
        <v>3157.7831018497404</v>
      </c>
      <c r="K14" s="147">
        <f t="shared" si="2"/>
        <v>3221.1696210374998</v>
      </c>
      <c r="L14" s="148">
        <f t="shared" si="2"/>
        <v>3076.4381483999996</v>
      </c>
      <c r="M14" s="146" t="str">
        <f t="shared" si="3"/>
        <v/>
      </c>
      <c r="N14" s="147" t="str">
        <f t="shared" si="3"/>
        <v/>
      </c>
      <c r="O14" s="148" t="str">
        <f t="shared" si="3"/>
        <v/>
      </c>
      <c r="P14" s="40"/>
      <c r="Q14" s="40"/>
      <c r="R14" s="40"/>
    </row>
    <row r="15" spans="1:18" x14ac:dyDescent="0.4">
      <c r="A15" s="124">
        <v>7</v>
      </c>
      <c r="B15" s="121"/>
      <c r="C15" s="149"/>
      <c r="D15" s="116"/>
      <c r="E15" s="167"/>
      <c r="F15" s="168"/>
      <c r="G15" s="40" t="str">
        <f t="shared" si="1"/>
        <v/>
      </c>
      <c r="H15" s="40" t="str">
        <f t="shared" si="0"/>
        <v/>
      </c>
      <c r="I15" s="40" t="str">
        <f t="shared" si="0"/>
        <v/>
      </c>
      <c r="J15" s="146" t="str">
        <f t="shared" si="2"/>
        <v/>
      </c>
      <c r="K15" s="147" t="str">
        <f t="shared" si="2"/>
        <v/>
      </c>
      <c r="L15" s="148" t="str">
        <f t="shared" si="2"/>
        <v/>
      </c>
      <c r="M15" s="146" t="str">
        <f t="shared" si="3"/>
        <v/>
      </c>
      <c r="N15" s="147" t="str">
        <f t="shared" si="3"/>
        <v/>
      </c>
      <c r="O15" s="148" t="str">
        <f t="shared" si="3"/>
        <v/>
      </c>
      <c r="P15" s="40"/>
      <c r="Q15" s="40"/>
      <c r="R15" s="40"/>
    </row>
    <row r="16" spans="1:18" x14ac:dyDescent="0.4">
      <c r="A16" s="124">
        <v>8</v>
      </c>
      <c r="B16" s="121"/>
      <c r="C16" s="149"/>
      <c r="D16" s="116"/>
      <c r="E16" s="167"/>
      <c r="F16" s="168"/>
      <c r="G16" s="40" t="str">
        <f t="shared" si="1"/>
        <v/>
      </c>
      <c r="H16" s="40" t="str">
        <f t="shared" si="0"/>
        <v/>
      </c>
      <c r="I16" s="40" t="str">
        <f t="shared" si="0"/>
        <v/>
      </c>
      <c r="J16" s="146" t="str">
        <f t="shared" si="2"/>
        <v/>
      </c>
      <c r="K16" s="147" t="str">
        <f t="shared" si="2"/>
        <v/>
      </c>
      <c r="L16" s="148" t="str">
        <f t="shared" si="2"/>
        <v/>
      </c>
      <c r="M16" s="146" t="str">
        <f t="shared" si="3"/>
        <v/>
      </c>
      <c r="N16" s="147" t="str">
        <f t="shared" si="3"/>
        <v/>
      </c>
      <c r="O16" s="148" t="str">
        <f t="shared" si="3"/>
        <v/>
      </c>
      <c r="P16" s="40"/>
      <c r="Q16" s="40"/>
      <c r="R16" s="40"/>
    </row>
    <row r="17" spans="1:18" x14ac:dyDescent="0.4">
      <c r="A17" s="124">
        <v>9</v>
      </c>
      <c r="B17" s="121"/>
      <c r="C17" s="149"/>
      <c r="D17" s="116"/>
      <c r="E17" s="167"/>
      <c r="F17" s="168"/>
      <c r="G17" s="40" t="str">
        <f t="shared" si="1"/>
        <v/>
      </c>
      <c r="H17" s="40" t="str">
        <f t="shared" si="0"/>
        <v/>
      </c>
      <c r="I17" s="40" t="str">
        <f t="shared" si="0"/>
        <v/>
      </c>
      <c r="J17" s="146" t="str">
        <f t="shared" si="2"/>
        <v/>
      </c>
      <c r="K17" s="147" t="str">
        <f t="shared" si="2"/>
        <v/>
      </c>
      <c r="L17" s="148" t="str">
        <f t="shared" si="2"/>
        <v/>
      </c>
      <c r="M17" s="146" t="str">
        <f t="shared" si="3"/>
        <v/>
      </c>
      <c r="N17" s="147" t="str">
        <f t="shared" si="3"/>
        <v/>
      </c>
      <c r="O17" s="148" t="str">
        <f t="shared" si="3"/>
        <v/>
      </c>
      <c r="P17" s="40"/>
      <c r="Q17" s="40"/>
      <c r="R17" s="40"/>
    </row>
    <row r="18" spans="1:18" x14ac:dyDescent="0.4">
      <c r="A18" s="124">
        <v>10</v>
      </c>
      <c r="B18" s="121"/>
      <c r="C18" s="149"/>
      <c r="D18" s="116"/>
      <c r="E18" s="167"/>
      <c r="F18" s="168"/>
      <c r="G18" s="40" t="str">
        <f t="shared" si="1"/>
        <v/>
      </c>
      <c r="H18" s="40" t="str">
        <f t="shared" si="0"/>
        <v/>
      </c>
      <c r="I18" s="40" t="str">
        <f t="shared" si="0"/>
        <v/>
      </c>
      <c r="J18" s="146" t="str">
        <f t="shared" si="2"/>
        <v/>
      </c>
      <c r="K18" s="147" t="str">
        <f t="shared" si="2"/>
        <v/>
      </c>
      <c r="L18" s="148" t="str">
        <f t="shared" si="2"/>
        <v/>
      </c>
      <c r="M18" s="146" t="str">
        <f t="shared" si="3"/>
        <v/>
      </c>
      <c r="N18" s="147" t="str">
        <f t="shared" si="3"/>
        <v/>
      </c>
      <c r="O18" s="148" t="str">
        <f t="shared" si="3"/>
        <v/>
      </c>
      <c r="P18" s="40"/>
      <c r="Q18" s="40"/>
      <c r="R18" s="40"/>
    </row>
    <row r="19" spans="1:18" x14ac:dyDescent="0.4">
      <c r="A19" s="124">
        <v>11</v>
      </c>
      <c r="B19" s="121"/>
      <c r="C19" s="149"/>
      <c r="D19" s="116"/>
      <c r="E19" s="167"/>
      <c r="F19" s="168"/>
      <c r="G19" s="40" t="str">
        <f t="shared" si="1"/>
        <v/>
      </c>
      <c r="H19" s="40" t="str">
        <f t="shared" si="0"/>
        <v/>
      </c>
      <c r="I19" s="40" t="str">
        <f t="shared" si="0"/>
        <v/>
      </c>
      <c r="J19" s="146" t="str">
        <f t="shared" si="2"/>
        <v/>
      </c>
      <c r="K19" s="147" t="str">
        <f t="shared" si="2"/>
        <v/>
      </c>
      <c r="L19" s="148" t="str">
        <f t="shared" si="2"/>
        <v/>
      </c>
      <c r="M19" s="146" t="str">
        <f t="shared" si="3"/>
        <v/>
      </c>
      <c r="N19" s="147" t="str">
        <f t="shared" si="3"/>
        <v/>
      </c>
      <c r="O19" s="148" t="str">
        <f t="shared" si="3"/>
        <v/>
      </c>
      <c r="P19" s="40"/>
      <c r="Q19" s="40"/>
      <c r="R19" s="40"/>
    </row>
    <row r="20" spans="1:18" x14ac:dyDescent="0.4">
      <c r="A20" s="124">
        <v>12</v>
      </c>
      <c r="B20" s="121"/>
      <c r="C20" s="149"/>
      <c r="D20" s="116"/>
      <c r="E20" s="167"/>
      <c r="F20" s="168"/>
      <c r="G20" s="40" t="str">
        <f t="shared" si="1"/>
        <v/>
      </c>
      <c r="H20" s="40" t="str">
        <f t="shared" si="0"/>
        <v/>
      </c>
      <c r="I20" s="40" t="str">
        <f t="shared" si="0"/>
        <v/>
      </c>
      <c r="J20" s="146" t="str">
        <f t="shared" si="2"/>
        <v/>
      </c>
      <c r="K20" s="147" t="str">
        <f t="shared" si="2"/>
        <v/>
      </c>
      <c r="L20" s="148" t="str">
        <f t="shared" si="2"/>
        <v/>
      </c>
      <c r="M20" s="146" t="str">
        <f t="shared" si="3"/>
        <v/>
      </c>
      <c r="N20" s="147" t="str">
        <f t="shared" si="3"/>
        <v/>
      </c>
      <c r="O20" s="148" t="str">
        <f t="shared" si="3"/>
        <v/>
      </c>
      <c r="P20" s="40"/>
      <c r="Q20" s="40"/>
      <c r="R20" s="40"/>
    </row>
    <row r="21" spans="1:18" x14ac:dyDescent="0.4">
      <c r="A21" s="124">
        <v>13</v>
      </c>
      <c r="B21" s="121"/>
      <c r="C21" s="149"/>
      <c r="D21" s="116"/>
      <c r="E21" s="167"/>
      <c r="F21" s="168"/>
      <c r="G21" s="40" t="str">
        <f t="shared" si="1"/>
        <v/>
      </c>
      <c r="H21" s="40" t="str">
        <f t="shared" si="0"/>
        <v/>
      </c>
      <c r="I21" s="40" t="str">
        <f t="shared" si="0"/>
        <v/>
      </c>
      <c r="J21" s="146" t="str">
        <f t="shared" si="2"/>
        <v/>
      </c>
      <c r="K21" s="147" t="str">
        <f t="shared" si="2"/>
        <v/>
      </c>
      <c r="L21" s="148" t="str">
        <f t="shared" si="2"/>
        <v/>
      </c>
      <c r="M21" s="146" t="str">
        <f t="shared" si="3"/>
        <v/>
      </c>
      <c r="N21" s="147" t="str">
        <f t="shared" si="3"/>
        <v/>
      </c>
      <c r="O21" s="148" t="str">
        <f t="shared" si="3"/>
        <v/>
      </c>
      <c r="P21" s="40"/>
      <c r="Q21" s="40"/>
      <c r="R21" s="40"/>
    </row>
    <row r="22" spans="1:18" x14ac:dyDescent="0.4">
      <c r="A22" s="124">
        <v>14</v>
      </c>
      <c r="B22" s="121"/>
      <c r="C22" s="149"/>
      <c r="D22" s="116"/>
      <c r="E22" s="167"/>
      <c r="F22" s="168"/>
      <c r="G22" s="40" t="str">
        <f t="shared" si="1"/>
        <v/>
      </c>
      <c r="H22" s="40" t="str">
        <f t="shared" si="0"/>
        <v/>
      </c>
      <c r="I22" s="40" t="str">
        <f t="shared" si="0"/>
        <v/>
      </c>
      <c r="J22" s="146" t="str">
        <f t="shared" si="2"/>
        <v/>
      </c>
      <c r="K22" s="147" t="str">
        <f t="shared" si="2"/>
        <v/>
      </c>
      <c r="L22" s="148" t="str">
        <f t="shared" si="2"/>
        <v/>
      </c>
      <c r="M22" s="146" t="str">
        <f t="shared" si="3"/>
        <v/>
      </c>
      <c r="N22" s="147" t="str">
        <f t="shared" si="3"/>
        <v/>
      </c>
      <c r="O22" s="148" t="str">
        <f t="shared" si="3"/>
        <v/>
      </c>
      <c r="P22" s="40"/>
      <c r="Q22" s="40"/>
      <c r="R22" s="40"/>
    </row>
    <row r="23" spans="1:18" x14ac:dyDescent="0.4">
      <c r="A23" s="124">
        <v>15</v>
      </c>
      <c r="B23" s="121"/>
      <c r="C23" s="149"/>
      <c r="D23" s="116"/>
      <c r="E23" s="167"/>
      <c r="F23" s="169"/>
      <c r="G23" s="40" t="str">
        <f t="shared" si="1"/>
        <v/>
      </c>
      <c r="H23" s="40" t="str">
        <f t="shared" si="0"/>
        <v/>
      </c>
      <c r="I23" s="40" t="str">
        <f t="shared" si="0"/>
        <v/>
      </c>
      <c r="J23" s="146" t="str">
        <f t="shared" si="2"/>
        <v/>
      </c>
      <c r="K23" s="147" t="str">
        <f t="shared" si="2"/>
        <v/>
      </c>
      <c r="L23" s="148" t="str">
        <f t="shared" si="2"/>
        <v/>
      </c>
      <c r="M23" s="146" t="str">
        <f t="shared" si="3"/>
        <v/>
      </c>
      <c r="N23" s="147" t="str">
        <f t="shared" si="3"/>
        <v/>
      </c>
      <c r="O23" s="148" t="str">
        <f t="shared" si="3"/>
        <v/>
      </c>
      <c r="P23" s="40"/>
      <c r="Q23" s="40"/>
      <c r="R23" s="40"/>
    </row>
    <row r="24" spans="1:18" x14ac:dyDescent="0.4">
      <c r="A24" s="124">
        <v>16</v>
      </c>
      <c r="B24" s="121"/>
      <c r="C24" s="149"/>
      <c r="D24" s="116"/>
      <c r="E24" s="167"/>
      <c r="F24" s="168"/>
      <c r="G24" s="40" t="str">
        <f t="shared" si="1"/>
        <v/>
      </c>
      <c r="H24" s="40" t="str">
        <f t="shared" si="0"/>
        <v/>
      </c>
      <c r="I24" s="40" t="str">
        <f t="shared" si="0"/>
        <v/>
      </c>
      <c r="J24" s="146" t="str">
        <f t="shared" si="2"/>
        <v/>
      </c>
      <c r="K24" s="147" t="str">
        <f t="shared" si="2"/>
        <v/>
      </c>
      <c r="L24" s="148" t="str">
        <f t="shared" si="2"/>
        <v/>
      </c>
      <c r="M24" s="146" t="str">
        <f t="shared" si="3"/>
        <v/>
      </c>
      <c r="N24" s="147" t="str">
        <f t="shared" si="3"/>
        <v/>
      </c>
      <c r="O24" s="148" t="str">
        <f t="shared" si="3"/>
        <v/>
      </c>
      <c r="P24" s="40"/>
      <c r="Q24" s="40"/>
      <c r="R24" s="40"/>
    </row>
    <row r="25" spans="1:18" x14ac:dyDescent="0.4">
      <c r="A25" s="124">
        <v>17</v>
      </c>
      <c r="B25" s="121"/>
      <c r="C25" s="149"/>
      <c r="D25" s="116"/>
      <c r="E25" s="167"/>
      <c r="F25" s="168"/>
      <c r="G25" s="40" t="str">
        <f t="shared" si="1"/>
        <v/>
      </c>
      <c r="H25" s="40" t="str">
        <f t="shared" si="1"/>
        <v/>
      </c>
      <c r="I25" s="40" t="str">
        <f t="shared" si="1"/>
        <v/>
      </c>
      <c r="J25" s="146" t="str">
        <f t="shared" si="2"/>
        <v/>
      </c>
      <c r="K25" s="147" t="str">
        <f t="shared" si="2"/>
        <v/>
      </c>
      <c r="L25" s="148" t="str">
        <f t="shared" si="2"/>
        <v/>
      </c>
      <c r="M25" s="146" t="str">
        <f t="shared" si="3"/>
        <v/>
      </c>
      <c r="N25" s="147" t="str">
        <f t="shared" si="3"/>
        <v/>
      </c>
      <c r="O25" s="148" t="str">
        <f t="shared" si="3"/>
        <v/>
      </c>
      <c r="P25" s="40"/>
      <c r="Q25" s="40"/>
      <c r="R25" s="40"/>
    </row>
    <row r="26" spans="1:18" x14ac:dyDescent="0.4">
      <c r="A26" s="124">
        <v>18</v>
      </c>
      <c r="B26" s="121"/>
      <c r="C26" s="149"/>
      <c r="D26" s="116"/>
      <c r="E26" s="167"/>
      <c r="F26" s="168"/>
      <c r="G26" s="40" t="str">
        <f t="shared" ref="G26:I41" si="4">IF(D26="","",G25+M26)</f>
        <v/>
      </c>
      <c r="H26" s="40" t="str">
        <f t="shared" si="4"/>
        <v/>
      </c>
      <c r="I26" s="40" t="str">
        <f t="shared" si="4"/>
        <v/>
      </c>
      <c r="J26" s="146" t="str">
        <f t="shared" ref="J26:L71" si="5">IF(G25="","",G25*0.03)</f>
        <v/>
      </c>
      <c r="K26" s="147" t="str">
        <f t="shared" si="5"/>
        <v/>
      </c>
      <c r="L26" s="148" t="str">
        <f t="shared" si="5"/>
        <v/>
      </c>
      <c r="M26" s="146" t="str">
        <f t="shared" ref="M26:O71" si="6">IF(D26="","",J26*D26)</f>
        <v/>
      </c>
      <c r="N26" s="147" t="str">
        <f t="shared" si="6"/>
        <v/>
      </c>
      <c r="O26" s="148" t="str">
        <f t="shared" si="6"/>
        <v/>
      </c>
      <c r="P26" s="40"/>
      <c r="Q26" s="40"/>
      <c r="R26" s="40"/>
    </row>
    <row r="27" spans="1:18" x14ac:dyDescent="0.4">
      <c r="A27" s="124">
        <v>19</v>
      </c>
      <c r="B27" s="121"/>
      <c r="C27" s="149"/>
      <c r="D27" s="116"/>
      <c r="E27" s="167"/>
      <c r="F27" s="168"/>
      <c r="G27" s="40" t="str">
        <f t="shared" si="4"/>
        <v/>
      </c>
      <c r="H27" s="40" t="str">
        <f t="shared" si="4"/>
        <v/>
      </c>
      <c r="I27" s="40" t="str">
        <f t="shared" si="4"/>
        <v/>
      </c>
      <c r="J27" s="146" t="str">
        <f t="shared" si="5"/>
        <v/>
      </c>
      <c r="K27" s="147" t="str">
        <f t="shared" si="5"/>
        <v/>
      </c>
      <c r="L27" s="148" t="str">
        <f t="shared" si="5"/>
        <v/>
      </c>
      <c r="M27" s="146" t="str">
        <f t="shared" si="6"/>
        <v/>
      </c>
      <c r="N27" s="147" t="str">
        <f t="shared" si="6"/>
        <v/>
      </c>
      <c r="O27" s="148" t="str">
        <f t="shared" si="6"/>
        <v/>
      </c>
      <c r="P27" s="40"/>
      <c r="Q27" s="40"/>
      <c r="R27" s="40"/>
    </row>
    <row r="28" spans="1:18" x14ac:dyDescent="0.4">
      <c r="A28" s="124">
        <v>20</v>
      </c>
      <c r="B28" s="121"/>
      <c r="C28" s="149"/>
      <c r="D28" s="116"/>
      <c r="E28" s="167"/>
      <c r="F28" s="168"/>
      <c r="G28" s="40" t="str">
        <f t="shared" si="4"/>
        <v/>
      </c>
      <c r="H28" s="40" t="str">
        <f t="shared" si="4"/>
        <v/>
      </c>
      <c r="I28" s="40" t="str">
        <f t="shared" si="4"/>
        <v/>
      </c>
      <c r="J28" s="146" t="str">
        <f t="shared" si="5"/>
        <v/>
      </c>
      <c r="K28" s="147" t="str">
        <f t="shared" si="5"/>
        <v/>
      </c>
      <c r="L28" s="148" t="str">
        <f t="shared" si="5"/>
        <v/>
      </c>
      <c r="M28" s="146" t="str">
        <f t="shared" si="6"/>
        <v/>
      </c>
      <c r="N28" s="147" t="str">
        <f t="shared" si="6"/>
        <v/>
      </c>
      <c r="O28" s="148" t="str">
        <f t="shared" si="6"/>
        <v/>
      </c>
      <c r="P28" s="40"/>
      <c r="Q28" s="40"/>
      <c r="R28" s="40"/>
    </row>
    <row r="29" spans="1:18" x14ac:dyDescent="0.4">
      <c r="A29" s="124">
        <v>21</v>
      </c>
      <c r="B29" s="121"/>
      <c r="C29" s="149"/>
      <c r="D29" s="116"/>
      <c r="E29" s="167"/>
      <c r="F29" s="169"/>
      <c r="G29" s="40" t="str">
        <f t="shared" si="4"/>
        <v/>
      </c>
      <c r="H29" s="40" t="str">
        <f t="shared" si="4"/>
        <v/>
      </c>
      <c r="I29" s="40" t="str">
        <f t="shared" si="4"/>
        <v/>
      </c>
      <c r="J29" s="146" t="str">
        <f t="shared" si="5"/>
        <v/>
      </c>
      <c r="K29" s="147" t="str">
        <f t="shared" si="5"/>
        <v/>
      </c>
      <c r="L29" s="148" t="str">
        <f t="shared" si="5"/>
        <v/>
      </c>
      <c r="M29" s="146" t="str">
        <f t="shared" si="6"/>
        <v/>
      </c>
      <c r="N29" s="147" t="str">
        <f t="shared" si="6"/>
        <v/>
      </c>
      <c r="O29" s="148" t="str">
        <f t="shared" si="6"/>
        <v/>
      </c>
      <c r="P29" s="40"/>
      <c r="Q29" s="40"/>
      <c r="R29" s="40"/>
    </row>
    <row r="30" spans="1:18" x14ac:dyDescent="0.4">
      <c r="A30" s="124">
        <v>22</v>
      </c>
      <c r="B30" s="121"/>
      <c r="C30" s="149"/>
      <c r="D30" s="116"/>
      <c r="E30" s="167"/>
      <c r="F30" s="169"/>
      <c r="G30" s="40" t="str">
        <f t="shared" si="4"/>
        <v/>
      </c>
      <c r="H30" s="40" t="str">
        <f t="shared" si="4"/>
        <v/>
      </c>
      <c r="I30" s="40" t="str">
        <f t="shared" si="4"/>
        <v/>
      </c>
      <c r="J30" s="146" t="str">
        <f t="shared" si="5"/>
        <v/>
      </c>
      <c r="K30" s="147" t="str">
        <f t="shared" si="5"/>
        <v/>
      </c>
      <c r="L30" s="148" t="str">
        <f t="shared" si="5"/>
        <v/>
      </c>
      <c r="M30" s="146" t="str">
        <f t="shared" si="6"/>
        <v/>
      </c>
      <c r="N30" s="147" t="str">
        <f t="shared" si="6"/>
        <v/>
      </c>
      <c r="O30" s="148" t="str">
        <f t="shared" si="6"/>
        <v/>
      </c>
      <c r="P30" s="40"/>
      <c r="Q30" s="40"/>
      <c r="R30" s="40"/>
    </row>
    <row r="31" spans="1:18" x14ac:dyDescent="0.4">
      <c r="A31" s="124">
        <v>23</v>
      </c>
      <c r="B31" s="121"/>
      <c r="C31" s="149"/>
      <c r="D31" s="116"/>
      <c r="E31" s="167"/>
      <c r="F31" s="168"/>
      <c r="G31" s="40" t="str">
        <f t="shared" si="4"/>
        <v/>
      </c>
      <c r="H31" s="40" t="str">
        <f t="shared" si="4"/>
        <v/>
      </c>
      <c r="I31" s="40" t="str">
        <f t="shared" si="4"/>
        <v/>
      </c>
      <c r="J31" s="146" t="str">
        <f t="shared" si="5"/>
        <v/>
      </c>
      <c r="K31" s="147" t="str">
        <f t="shared" si="5"/>
        <v/>
      </c>
      <c r="L31" s="148" t="str">
        <f t="shared" si="5"/>
        <v/>
      </c>
      <c r="M31" s="146" t="str">
        <f t="shared" si="6"/>
        <v/>
      </c>
      <c r="N31" s="147" t="str">
        <f t="shared" si="6"/>
        <v/>
      </c>
      <c r="O31" s="148" t="str">
        <f t="shared" si="6"/>
        <v/>
      </c>
      <c r="P31" s="40"/>
      <c r="Q31" s="40"/>
      <c r="R31" s="40"/>
    </row>
    <row r="32" spans="1:18" x14ac:dyDescent="0.4">
      <c r="A32" s="124">
        <v>24</v>
      </c>
      <c r="B32" s="121"/>
      <c r="C32" s="149"/>
      <c r="D32" s="116"/>
      <c r="E32" s="167"/>
      <c r="F32" s="168"/>
      <c r="G32" s="40" t="str">
        <f t="shared" si="4"/>
        <v/>
      </c>
      <c r="H32" s="40" t="str">
        <f t="shared" si="4"/>
        <v/>
      </c>
      <c r="I32" s="40" t="str">
        <f t="shared" si="4"/>
        <v/>
      </c>
      <c r="J32" s="146" t="str">
        <f t="shared" si="5"/>
        <v/>
      </c>
      <c r="K32" s="147" t="str">
        <f t="shared" si="5"/>
        <v/>
      </c>
      <c r="L32" s="148" t="str">
        <f t="shared" si="5"/>
        <v/>
      </c>
      <c r="M32" s="146" t="str">
        <f t="shared" si="6"/>
        <v/>
      </c>
      <c r="N32" s="147" t="str">
        <f t="shared" si="6"/>
        <v/>
      </c>
      <c r="O32" s="148" t="str">
        <f t="shared" si="6"/>
        <v/>
      </c>
      <c r="P32" s="40"/>
      <c r="Q32" s="40"/>
      <c r="R32" s="40"/>
    </row>
    <row r="33" spans="1:18" x14ac:dyDescent="0.4">
      <c r="A33" s="124">
        <v>25</v>
      </c>
      <c r="B33" s="121"/>
      <c r="C33" s="149"/>
      <c r="D33" s="116"/>
      <c r="E33" s="167"/>
      <c r="F33" s="168"/>
      <c r="G33" s="40" t="str">
        <f t="shared" si="4"/>
        <v/>
      </c>
      <c r="H33" s="40" t="str">
        <f t="shared" si="4"/>
        <v/>
      </c>
      <c r="I33" s="40" t="str">
        <f t="shared" si="4"/>
        <v/>
      </c>
      <c r="J33" s="146" t="str">
        <f t="shared" si="5"/>
        <v/>
      </c>
      <c r="K33" s="147" t="str">
        <f t="shared" si="5"/>
        <v/>
      </c>
      <c r="L33" s="148" t="str">
        <f t="shared" si="5"/>
        <v/>
      </c>
      <c r="M33" s="146" t="str">
        <f t="shared" si="6"/>
        <v/>
      </c>
      <c r="N33" s="147" t="str">
        <f t="shared" si="6"/>
        <v/>
      </c>
      <c r="O33" s="148" t="str">
        <f t="shared" si="6"/>
        <v/>
      </c>
      <c r="P33" s="40"/>
      <c r="Q33" s="40"/>
      <c r="R33" s="40"/>
    </row>
    <row r="34" spans="1:18" x14ac:dyDescent="0.4">
      <c r="A34" s="124">
        <v>26</v>
      </c>
      <c r="B34" s="121"/>
      <c r="C34" s="149"/>
      <c r="D34" s="116"/>
      <c r="E34" s="167"/>
      <c r="F34" s="169"/>
      <c r="G34" s="40" t="str">
        <f t="shared" si="4"/>
        <v/>
      </c>
      <c r="H34" s="40" t="str">
        <f t="shared" si="4"/>
        <v/>
      </c>
      <c r="I34" s="40" t="str">
        <f t="shared" si="4"/>
        <v/>
      </c>
      <c r="J34" s="146" t="str">
        <f t="shared" si="5"/>
        <v/>
      </c>
      <c r="K34" s="147" t="str">
        <f t="shared" si="5"/>
        <v/>
      </c>
      <c r="L34" s="148" t="str">
        <f t="shared" si="5"/>
        <v/>
      </c>
      <c r="M34" s="146" t="str">
        <f t="shared" si="6"/>
        <v/>
      </c>
      <c r="N34" s="147" t="str">
        <f t="shared" si="6"/>
        <v/>
      </c>
      <c r="O34" s="148" t="str">
        <f t="shared" si="6"/>
        <v/>
      </c>
      <c r="P34" s="40"/>
      <c r="Q34" s="40"/>
      <c r="R34" s="40"/>
    </row>
    <row r="35" spans="1:18" x14ac:dyDescent="0.4">
      <c r="A35" s="124">
        <v>27</v>
      </c>
      <c r="B35" s="121"/>
      <c r="C35" s="149"/>
      <c r="D35" s="116"/>
      <c r="E35" s="167"/>
      <c r="F35" s="169"/>
      <c r="G35" s="40" t="str">
        <f t="shared" si="4"/>
        <v/>
      </c>
      <c r="H35" s="40" t="str">
        <f t="shared" si="4"/>
        <v/>
      </c>
      <c r="I35" s="40" t="str">
        <f t="shared" si="4"/>
        <v/>
      </c>
      <c r="J35" s="146" t="str">
        <f t="shared" si="5"/>
        <v/>
      </c>
      <c r="K35" s="147" t="str">
        <f t="shared" si="5"/>
        <v/>
      </c>
      <c r="L35" s="148" t="str">
        <f t="shared" si="5"/>
        <v/>
      </c>
      <c r="M35" s="146" t="str">
        <f t="shared" si="6"/>
        <v/>
      </c>
      <c r="N35" s="147" t="str">
        <f t="shared" si="6"/>
        <v/>
      </c>
      <c r="O35" s="148" t="str">
        <f t="shared" si="6"/>
        <v/>
      </c>
      <c r="P35" s="40"/>
      <c r="Q35" s="40"/>
      <c r="R35" s="40"/>
    </row>
    <row r="36" spans="1:18" x14ac:dyDescent="0.4">
      <c r="A36" s="124">
        <v>28</v>
      </c>
      <c r="B36" s="121"/>
      <c r="C36" s="149"/>
      <c r="D36" s="116"/>
      <c r="E36" s="167"/>
      <c r="F36" s="168"/>
      <c r="G36" s="40" t="str">
        <f t="shared" si="4"/>
        <v/>
      </c>
      <c r="H36" s="40" t="str">
        <f t="shared" si="4"/>
        <v/>
      </c>
      <c r="I36" s="40" t="str">
        <f t="shared" si="4"/>
        <v/>
      </c>
      <c r="J36" s="146" t="str">
        <f t="shared" si="5"/>
        <v/>
      </c>
      <c r="K36" s="147" t="str">
        <f t="shared" si="5"/>
        <v/>
      </c>
      <c r="L36" s="148" t="str">
        <f t="shared" si="5"/>
        <v/>
      </c>
      <c r="M36" s="146" t="str">
        <f t="shared" si="6"/>
        <v/>
      </c>
      <c r="N36" s="147" t="str">
        <f t="shared" si="6"/>
        <v/>
      </c>
      <c r="O36" s="148" t="str">
        <f t="shared" si="6"/>
        <v/>
      </c>
      <c r="P36" s="40"/>
      <c r="Q36" s="40"/>
      <c r="R36" s="40"/>
    </row>
    <row r="37" spans="1:18" x14ac:dyDescent="0.4">
      <c r="A37" s="124">
        <v>29</v>
      </c>
      <c r="B37" s="121"/>
      <c r="C37" s="149"/>
      <c r="D37" s="116"/>
      <c r="E37" s="167"/>
      <c r="F37" s="168"/>
      <c r="G37" s="40" t="str">
        <f t="shared" si="4"/>
        <v/>
      </c>
      <c r="H37" s="40" t="str">
        <f t="shared" si="4"/>
        <v/>
      </c>
      <c r="I37" s="40" t="str">
        <f t="shared" si="4"/>
        <v/>
      </c>
      <c r="J37" s="146" t="str">
        <f t="shared" si="5"/>
        <v/>
      </c>
      <c r="K37" s="147" t="str">
        <f t="shared" si="5"/>
        <v/>
      </c>
      <c r="L37" s="148" t="str">
        <f t="shared" si="5"/>
        <v/>
      </c>
      <c r="M37" s="146" t="str">
        <f t="shared" si="6"/>
        <v/>
      </c>
      <c r="N37" s="147" t="str">
        <f t="shared" si="6"/>
        <v/>
      </c>
      <c r="O37" s="148" t="str">
        <f t="shared" si="6"/>
        <v/>
      </c>
      <c r="P37" s="40"/>
      <c r="Q37" s="40"/>
      <c r="R37" s="40"/>
    </row>
    <row r="38" spans="1:18" x14ac:dyDescent="0.4">
      <c r="A38" s="124">
        <v>30</v>
      </c>
      <c r="B38" s="121"/>
      <c r="C38" s="149"/>
      <c r="D38" s="116"/>
      <c r="E38" s="167"/>
      <c r="F38" s="168"/>
      <c r="G38" s="40" t="str">
        <f t="shared" si="4"/>
        <v/>
      </c>
      <c r="H38" s="40" t="str">
        <f t="shared" si="4"/>
        <v/>
      </c>
      <c r="I38" s="40" t="str">
        <f t="shared" si="4"/>
        <v/>
      </c>
      <c r="J38" s="146" t="str">
        <f t="shared" si="5"/>
        <v/>
      </c>
      <c r="K38" s="147" t="str">
        <f t="shared" si="5"/>
        <v/>
      </c>
      <c r="L38" s="148" t="str">
        <f t="shared" si="5"/>
        <v/>
      </c>
      <c r="M38" s="146" t="str">
        <f t="shared" si="6"/>
        <v/>
      </c>
      <c r="N38" s="147" t="str">
        <f t="shared" si="6"/>
        <v/>
      </c>
      <c r="O38" s="148" t="str">
        <f t="shared" si="6"/>
        <v/>
      </c>
      <c r="P38" s="40"/>
      <c r="Q38" s="40"/>
      <c r="R38" s="40"/>
    </row>
    <row r="39" spans="1:18" x14ac:dyDescent="0.4">
      <c r="A39" s="124">
        <v>31</v>
      </c>
      <c r="B39" s="121"/>
      <c r="C39" s="149"/>
      <c r="D39" s="116"/>
      <c r="E39" s="167"/>
      <c r="F39" s="168"/>
      <c r="G39" s="40" t="str">
        <f t="shared" si="4"/>
        <v/>
      </c>
      <c r="H39" s="40" t="str">
        <f t="shared" si="4"/>
        <v/>
      </c>
      <c r="I39" s="40" t="str">
        <f t="shared" si="4"/>
        <v/>
      </c>
      <c r="J39" s="146" t="str">
        <f t="shared" si="5"/>
        <v/>
      </c>
      <c r="K39" s="147" t="str">
        <f t="shared" si="5"/>
        <v/>
      </c>
      <c r="L39" s="148" t="str">
        <f t="shared" si="5"/>
        <v/>
      </c>
      <c r="M39" s="146" t="str">
        <f t="shared" si="6"/>
        <v/>
      </c>
      <c r="N39" s="147" t="str">
        <f t="shared" si="6"/>
        <v/>
      </c>
      <c r="O39" s="148" t="str">
        <f t="shared" si="6"/>
        <v/>
      </c>
      <c r="P39" s="40"/>
      <c r="Q39" s="40"/>
      <c r="R39" s="40"/>
    </row>
    <row r="40" spans="1:18" x14ac:dyDescent="0.4">
      <c r="A40" s="124">
        <v>32</v>
      </c>
      <c r="B40" s="121"/>
      <c r="C40" s="149"/>
      <c r="D40" s="116"/>
      <c r="E40" s="167"/>
      <c r="F40" s="168"/>
      <c r="G40" s="40" t="str">
        <f t="shared" si="4"/>
        <v/>
      </c>
      <c r="H40" s="40" t="str">
        <f t="shared" si="4"/>
        <v/>
      </c>
      <c r="I40" s="40" t="str">
        <f t="shared" si="4"/>
        <v/>
      </c>
      <c r="J40" s="146" t="str">
        <f t="shared" si="5"/>
        <v/>
      </c>
      <c r="K40" s="147" t="str">
        <f t="shared" si="5"/>
        <v/>
      </c>
      <c r="L40" s="148" t="str">
        <f t="shared" si="5"/>
        <v/>
      </c>
      <c r="M40" s="146" t="str">
        <f t="shared" si="6"/>
        <v/>
      </c>
      <c r="N40" s="147" t="str">
        <f t="shared" si="6"/>
        <v/>
      </c>
      <c r="O40" s="148" t="str">
        <f t="shared" si="6"/>
        <v/>
      </c>
      <c r="P40" s="40"/>
      <c r="Q40" s="40"/>
      <c r="R40" s="40"/>
    </row>
    <row r="41" spans="1:18" x14ac:dyDescent="0.4">
      <c r="A41" s="124">
        <v>33</v>
      </c>
      <c r="B41" s="121"/>
      <c r="C41" s="149"/>
      <c r="D41" s="116"/>
      <c r="E41" s="167"/>
      <c r="F41" s="169"/>
      <c r="G41" s="40" t="str">
        <f t="shared" si="4"/>
        <v/>
      </c>
      <c r="H41" s="40" t="str">
        <f t="shared" si="4"/>
        <v/>
      </c>
      <c r="I41" s="40" t="str">
        <f t="shared" si="4"/>
        <v/>
      </c>
      <c r="J41" s="146" t="str">
        <f t="shared" si="5"/>
        <v/>
      </c>
      <c r="K41" s="147" t="str">
        <f t="shared" si="5"/>
        <v/>
      </c>
      <c r="L41" s="148" t="str">
        <f t="shared" si="5"/>
        <v/>
      </c>
      <c r="M41" s="146" t="str">
        <f t="shared" si="6"/>
        <v/>
      </c>
      <c r="N41" s="147" t="str">
        <f t="shared" si="6"/>
        <v/>
      </c>
      <c r="O41" s="148" t="str">
        <f t="shared" si="6"/>
        <v/>
      </c>
      <c r="P41" s="40"/>
      <c r="Q41" s="40"/>
      <c r="R41" s="40"/>
    </row>
    <row r="42" spans="1:18" x14ac:dyDescent="0.4">
      <c r="A42" s="124">
        <v>34</v>
      </c>
      <c r="B42" s="121"/>
      <c r="C42" s="149"/>
      <c r="D42" s="116"/>
      <c r="E42" s="167"/>
      <c r="F42" s="169"/>
      <c r="G42" s="40" t="str">
        <f t="shared" ref="G42:I57" si="7">IF(D42="","",G41+M42)</f>
        <v/>
      </c>
      <c r="H42" s="40" t="str">
        <f t="shared" si="7"/>
        <v/>
      </c>
      <c r="I42" s="40" t="str">
        <f t="shared" si="7"/>
        <v/>
      </c>
      <c r="J42" s="146" t="str">
        <f t="shared" si="5"/>
        <v/>
      </c>
      <c r="K42" s="147" t="str">
        <f t="shared" si="5"/>
        <v/>
      </c>
      <c r="L42" s="148" t="str">
        <f t="shared" si="5"/>
        <v/>
      </c>
      <c r="M42" s="146" t="str">
        <f>IF(D42="","",J42*D42)</f>
        <v/>
      </c>
      <c r="N42" s="147" t="str">
        <f t="shared" si="6"/>
        <v/>
      </c>
      <c r="O42" s="148" t="str">
        <f t="shared" si="6"/>
        <v/>
      </c>
      <c r="P42" s="40"/>
      <c r="Q42" s="40"/>
      <c r="R42" s="40"/>
    </row>
    <row r="43" spans="1:18" x14ac:dyDescent="0.4">
      <c r="A43" s="117">
        <v>35</v>
      </c>
      <c r="B43" s="121"/>
      <c r="C43" s="149"/>
      <c r="D43" s="116"/>
      <c r="E43" s="167"/>
      <c r="F43" s="168"/>
      <c r="G43" s="40" t="str">
        <f>IF(D43="","",G42+M43)</f>
        <v/>
      </c>
      <c r="H43" s="40" t="str">
        <f t="shared" si="7"/>
        <v/>
      </c>
      <c r="I43" s="40" t="str">
        <f t="shared" si="7"/>
        <v/>
      </c>
      <c r="J43" s="146" t="str">
        <f t="shared" si="5"/>
        <v/>
      </c>
      <c r="K43" s="147" t="str">
        <f t="shared" si="5"/>
        <v/>
      </c>
      <c r="L43" s="148" t="str">
        <f t="shared" si="5"/>
        <v/>
      </c>
      <c r="M43" s="146" t="str">
        <f t="shared" si="6"/>
        <v/>
      </c>
      <c r="N43" s="147" t="str">
        <f t="shared" si="6"/>
        <v/>
      </c>
      <c r="O43" s="148" t="str">
        <f t="shared" si="6"/>
        <v/>
      </c>
    </row>
    <row r="44" spans="1:18" x14ac:dyDescent="0.4">
      <c r="A44" s="124">
        <v>36</v>
      </c>
      <c r="B44" s="121"/>
      <c r="C44" s="149"/>
      <c r="D44" s="116"/>
      <c r="E44" s="167"/>
      <c r="F44" s="168"/>
      <c r="G44" s="40" t="str">
        <f t="shared" ref="G44:I58" si="8">IF(D44="","",G43+M44)</f>
        <v/>
      </c>
      <c r="H44" s="40" t="str">
        <f t="shared" si="7"/>
        <v/>
      </c>
      <c r="I44" s="40" t="str">
        <f t="shared" si="7"/>
        <v/>
      </c>
      <c r="J44" s="146" t="str">
        <f>IF(G43="","",G43*0.03)</f>
        <v/>
      </c>
      <c r="K44" s="147" t="str">
        <f t="shared" si="5"/>
        <v/>
      </c>
      <c r="L44" s="148" t="str">
        <f t="shared" si="5"/>
        <v/>
      </c>
      <c r="M44" s="146" t="str">
        <f>IF(D44="","",J44*D44)</f>
        <v/>
      </c>
      <c r="N44" s="147" t="str">
        <f t="shared" si="6"/>
        <v/>
      </c>
      <c r="O44" s="148" t="str">
        <f t="shared" si="6"/>
        <v/>
      </c>
    </row>
    <row r="45" spans="1:18" x14ac:dyDescent="0.4">
      <c r="A45" s="124">
        <v>37</v>
      </c>
      <c r="B45" s="121"/>
      <c r="C45" s="149"/>
      <c r="D45" s="116"/>
      <c r="E45" s="167"/>
      <c r="F45" s="168"/>
      <c r="G45" s="40" t="str">
        <f t="shared" si="8"/>
        <v/>
      </c>
      <c r="H45" s="40" t="str">
        <f t="shared" si="7"/>
        <v/>
      </c>
      <c r="I45" s="40" t="str">
        <f t="shared" si="7"/>
        <v/>
      </c>
      <c r="J45" s="146" t="str">
        <f t="shared" si="5"/>
        <v/>
      </c>
      <c r="K45" s="147" t="str">
        <f t="shared" si="5"/>
        <v/>
      </c>
      <c r="L45" s="148" t="str">
        <f t="shared" si="5"/>
        <v/>
      </c>
      <c r="M45" s="146" t="str">
        <f t="shared" si="6"/>
        <v/>
      </c>
      <c r="N45" s="147" t="str">
        <f t="shared" si="6"/>
        <v/>
      </c>
      <c r="O45" s="148" t="str">
        <f t="shared" si="6"/>
        <v/>
      </c>
    </row>
    <row r="46" spans="1:18" x14ac:dyDescent="0.4">
      <c r="A46" s="124">
        <v>38</v>
      </c>
      <c r="B46" s="121"/>
      <c r="C46" s="149"/>
      <c r="D46" s="116"/>
      <c r="E46" s="167"/>
      <c r="F46" s="168"/>
      <c r="G46" s="40" t="str">
        <f t="shared" si="8"/>
        <v/>
      </c>
      <c r="H46" s="40" t="str">
        <f t="shared" si="7"/>
        <v/>
      </c>
      <c r="I46" s="40" t="str">
        <f t="shared" si="7"/>
        <v/>
      </c>
      <c r="J46" s="146" t="str">
        <f t="shared" si="5"/>
        <v/>
      </c>
      <c r="K46" s="147" t="str">
        <f t="shared" si="5"/>
        <v/>
      </c>
      <c r="L46" s="148" t="str">
        <f t="shared" si="5"/>
        <v/>
      </c>
      <c r="M46" s="146" t="str">
        <f t="shared" si="6"/>
        <v/>
      </c>
      <c r="N46" s="147" t="str">
        <f t="shared" si="6"/>
        <v/>
      </c>
      <c r="O46" s="148" t="str">
        <f t="shared" si="6"/>
        <v/>
      </c>
    </row>
    <row r="47" spans="1:18" x14ac:dyDescent="0.4">
      <c r="A47" s="124">
        <v>39</v>
      </c>
      <c r="B47" s="121"/>
      <c r="C47" s="149"/>
      <c r="D47" s="116"/>
      <c r="E47" s="167"/>
      <c r="F47" s="168"/>
      <c r="G47" s="40" t="str">
        <f t="shared" si="8"/>
        <v/>
      </c>
      <c r="H47" s="40" t="str">
        <f t="shared" si="7"/>
        <v/>
      </c>
      <c r="I47" s="40" t="str">
        <f t="shared" si="7"/>
        <v/>
      </c>
      <c r="J47" s="146" t="str">
        <f t="shared" si="5"/>
        <v/>
      </c>
      <c r="K47" s="147" t="str">
        <f t="shared" si="5"/>
        <v/>
      </c>
      <c r="L47" s="148" t="str">
        <f t="shared" si="5"/>
        <v/>
      </c>
      <c r="M47" s="146" t="str">
        <f t="shared" si="6"/>
        <v/>
      </c>
      <c r="N47" s="147" t="str">
        <f t="shared" si="6"/>
        <v/>
      </c>
      <c r="O47" s="148" t="str">
        <f t="shared" si="6"/>
        <v/>
      </c>
    </row>
    <row r="48" spans="1:18" x14ac:dyDescent="0.4">
      <c r="A48" s="124">
        <v>40</v>
      </c>
      <c r="B48" s="121"/>
      <c r="C48" s="149"/>
      <c r="D48" s="116"/>
      <c r="E48" s="167"/>
      <c r="F48" s="168"/>
      <c r="G48" s="40" t="str">
        <f t="shared" si="8"/>
        <v/>
      </c>
      <c r="H48" s="40" t="str">
        <f t="shared" si="7"/>
        <v/>
      </c>
      <c r="I48" s="40" t="str">
        <f t="shared" si="7"/>
        <v/>
      </c>
      <c r="J48" s="146" t="str">
        <f t="shared" si="5"/>
        <v/>
      </c>
      <c r="K48" s="147" t="str">
        <f t="shared" si="5"/>
        <v/>
      </c>
      <c r="L48" s="148" t="str">
        <f t="shared" si="5"/>
        <v/>
      </c>
      <c r="M48" s="146" t="str">
        <f t="shared" si="6"/>
        <v/>
      </c>
      <c r="N48" s="147" t="str">
        <f t="shared" si="6"/>
        <v/>
      </c>
      <c r="O48" s="148" t="str">
        <f t="shared" si="6"/>
        <v/>
      </c>
    </row>
    <row r="49" spans="1:15" x14ac:dyDescent="0.4">
      <c r="A49" s="124">
        <v>41</v>
      </c>
      <c r="B49" s="121"/>
      <c r="C49" s="149"/>
      <c r="D49" s="116"/>
      <c r="E49" s="167"/>
      <c r="F49" s="168"/>
      <c r="G49" s="40" t="str">
        <f t="shared" si="8"/>
        <v/>
      </c>
      <c r="H49" s="40" t="str">
        <f t="shared" si="7"/>
        <v/>
      </c>
      <c r="I49" s="40" t="str">
        <f t="shared" si="7"/>
        <v/>
      </c>
      <c r="J49" s="146" t="str">
        <f t="shared" si="5"/>
        <v/>
      </c>
      <c r="K49" s="147" t="str">
        <f t="shared" si="5"/>
        <v/>
      </c>
      <c r="L49" s="148" t="str">
        <f t="shared" si="5"/>
        <v/>
      </c>
      <c r="M49" s="146" t="str">
        <f t="shared" si="6"/>
        <v/>
      </c>
      <c r="N49" s="147" t="str">
        <f t="shared" si="6"/>
        <v/>
      </c>
      <c r="O49" s="148" t="str">
        <f t="shared" si="6"/>
        <v/>
      </c>
    </row>
    <row r="50" spans="1:15" x14ac:dyDescent="0.4">
      <c r="A50" s="124">
        <v>42</v>
      </c>
      <c r="B50" s="121"/>
      <c r="C50" s="149"/>
      <c r="D50" s="116"/>
      <c r="E50" s="167"/>
      <c r="F50" s="168"/>
      <c r="G50" s="40" t="str">
        <f t="shared" si="8"/>
        <v/>
      </c>
      <c r="H50" s="40" t="str">
        <f t="shared" si="7"/>
        <v/>
      </c>
      <c r="I50" s="40" t="str">
        <f t="shared" si="7"/>
        <v/>
      </c>
      <c r="J50" s="146" t="str">
        <f t="shared" si="5"/>
        <v/>
      </c>
      <c r="K50" s="147" t="str">
        <f t="shared" si="5"/>
        <v/>
      </c>
      <c r="L50" s="148" t="str">
        <f t="shared" si="5"/>
        <v/>
      </c>
      <c r="M50" s="146" t="str">
        <f t="shared" si="6"/>
        <v/>
      </c>
      <c r="N50" s="147" t="str">
        <f t="shared" si="6"/>
        <v/>
      </c>
      <c r="O50" s="148" t="str">
        <f t="shared" si="6"/>
        <v/>
      </c>
    </row>
    <row r="51" spans="1:15" x14ac:dyDescent="0.4">
      <c r="A51" s="124">
        <v>43</v>
      </c>
      <c r="B51" s="121"/>
      <c r="C51" s="149"/>
      <c r="D51" s="116"/>
      <c r="E51" s="167"/>
      <c r="F51" s="169"/>
      <c r="G51" s="40" t="str">
        <f t="shared" si="8"/>
        <v/>
      </c>
      <c r="H51" s="40" t="str">
        <f t="shared" si="7"/>
        <v/>
      </c>
      <c r="I51" s="40" t="str">
        <f t="shared" si="7"/>
        <v/>
      </c>
      <c r="J51" s="146" t="str">
        <f t="shared" si="5"/>
        <v/>
      </c>
      <c r="K51" s="147" t="str">
        <f t="shared" si="5"/>
        <v/>
      </c>
      <c r="L51" s="148" t="str">
        <f t="shared" si="5"/>
        <v/>
      </c>
      <c r="M51" s="146" t="str">
        <f t="shared" si="6"/>
        <v/>
      </c>
      <c r="N51" s="147" t="str">
        <f t="shared" si="6"/>
        <v/>
      </c>
      <c r="O51" s="148" t="str">
        <f t="shared" si="6"/>
        <v/>
      </c>
    </row>
    <row r="52" spans="1:15" x14ac:dyDescent="0.4">
      <c r="A52" s="124">
        <v>44</v>
      </c>
      <c r="B52" s="121"/>
      <c r="C52" s="149"/>
      <c r="D52" s="116"/>
      <c r="E52" s="167"/>
      <c r="F52" s="168"/>
      <c r="G52" s="40" t="str">
        <f t="shared" si="8"/>
        <v/>
      </c>
      <c r="H52" s="40" t="str">
        <f t="shared" si="7"/>
        <v/>
      </c>
      <c r="I52" s="40" t="str">
        <f t="shared" si="7"/>
        <v/>
      </c>
      <c r="J52" s="146" t="str">
        <f t="shared" si="5"/>
        <v/>
      </c>
      <c r="K52" s="147" t="str">
        <f t="shared" si="5"/>
        <v/>
      </c>
      <c r="L52" s="148" t="str">
        <f t="shared" si="5"/>
        <v/>
      </c>
      <c r="M52" s="146" t="str">
        <f t="shared" si="6"/>
        <v/>
      </c>
      <c r="N52" s="147" t="str">
        <f t="shared" si="6"/>
        <v/>
      </c>
      <c r="O52" s="148" t="str">
        <f t="shared" si="6"/>
        <v/>
      </c>
    </row>
    <row r="53" spans="1:15" x14ac:dyDescent="0.4">
      <c r="A53" s="124">
        <v>45</v>
      </c>
      <c r="B53" s="121"/>
      <c r="C53" s="149"/>
      <c r="D53" s="116"/>
      <c r="E53" s="167"/>
      <c r="F53" s="168"/>
      <c r="G53" s="40" t="str">
        <f t="shared" si="8"/>
        <v/>
      </c>
      <c r="H53" s="40" t="str">
        <f t="shared" si="7"/>
        <v/>
      </c>
      <c r="I53" s="40" t="str">
        <f t="shared" si="7"/>
        <v/>
      </c>
      <c r="J53" s="146" t="str">
        <f t="shared" si="5"/>
        <v/>
      </c>
      <c r="K53" s="147" t="str">
        <f t="shared" si="5"/>
        <v/>
      </c>
      <c r="L53" s="148" t="str">
        <f t="shared" si="5"/>
        <v/>
      </c>
      <c r="M53" s="146" t="str">
        <f t="shared" si="6"/>
        <v/>
      </c>
      <c r="N53" s="147" t="str">
        <f t="shared" si="6"/>
        <v/>
      </c>
      <c r="O53" s="148" t="str">
        <f t="shared" si="6"/>
        <v/>
      </c>
    </row>
    <row r="54" spans="1:15" x14ac:dyDescent="0.4">
      <c r="A54" s="124">
        <v>46</v>
      </c>
      <c r="B54" s="121"/>
      <c r="C54" s="149"/>
      <c r="D54" s="116"/>
      <c r="E54" s="167"/>
      <c r="F54" s="168"/>
      <c r="G54" s="40" t="str">
        <f t="shared" si="8"/>
        <v/>
      </c>
      <c r="H54" s="40" t="str">
        <f t="shared" si="7"/>
        <v/>
      </c>
      <c r="I54" s="40" t="str">
        <f t="shared" si="7"/>
        <v/>
      </c>
      <c r="J54" s="146" t="str">
        <f t="shared" si="5"/>
        <v/>
      </c>
      <c r="K54" s="147" t="str">
        <f t="shared" si="5"/>
        <v/>
      </c>
      <c r="L54" s="148" t="str">
        <f t="shared" si="5"/>
        <v/>
      </c>
      <c r="M54" s="146" t="str">
        <f t="shared" si="6"/>
        <v/>
      </c>
      <c r="N54" s="147" t="str">
        <f t="shared" si="6"/>
        <v/>
      </c>
      <c r="O54" s="148" t="str">
        <f t="shared" si="6"/>
        <v/>
      </c>
    </row>
    <row r="55" spans="1:15" x14ac:dyDescent="0.4">
      <c r="A55" s="124">
        <v>47</v>
      </c>
      <c r="B55" s="121"/>
      <c r="C55" s="149"/>
      <c r="D55" s="116"/>
      <c r="E55" s="167"/>
      <c r="F55" s="168"/>
      <c r="G55" s="40" t="str">
        <f t="shared" si="8"/>
        <v/>
      </c>
      <c r="H55" s="40" t="str">
        <f t="shared" si="7"/>
        <v/>
      </c>
      <c r="I55" s="40" t="str">
        <f t="shared" si="7"/>
        <v/>
      </c>
      <c r="J55" s="146" t="str">
        <f t="shared" si="5"/>
        <v/>
      </c>
      <c r="K55" s="147" t="str">
        <f t="shared" si="5"/>
        <v/>
      </c>
      <c r="L55" s="148" t="str">
        <f t="shared" si="5"/>
        <v/>
      </c>
      <c r="M55" s="146" t="str">
        <f t="shared" si="6"/>
        <v/>
      </c>
      <c r="N55" s="147" t="str">
        <f t="shared" si="6"/>
        <v/>
      </c>
      <c r="O55" s="148" t="str">
        <f t="shared" si="6"/>
        <v/>
      </c>
    </row>
    <row r="56" spans="1:15" x14ac:dyDescent="0.4">
      <c r="A56" s="124">
        <v>48</v>
      </c>
      <c r="B56" s="121"/>
      <c r="C56" s="149"/>
      <c r="D56" s="116"/>
      <c r="E56" s="167"/>
      <c r="F56" s="168"/>
      <c r="G56" s="40" t="str">
        <f t="shared" si="8"/>
        <v/>
      </c>
      <c r="H56" s="40" t="str">
        <f t="shared" si="7"/>
        <v/>
      </c>
      <c r="I56" s="40" t="str">
        <f t="shared" si="7"/>
        <v/>
      </c>
      <c r="J56" s="146" t="str">
        <f t="shared" si="5"/>
        <v/>
      </c>
      <c r="K56" s="147" t="str">
        <f t="shared" si="5"/>
        <v/>
      </c>
      <c r="L56" s="148" t="str">
        <f t="shared" si="5"/>
        <v/>
      </c>
      <c r="M56" s="146" t="str">
        <f t="shared" si="6"/>
        <v/>
      </c>
      <c r="N56" s="147" t="str">
        <f t="shared" si="6"/>
        <v/>
      </c>
      <c r="O56" s="148" t="str">
        <f t="shared" si="6"/>
        <v/>
      </c>
    </row>
    <row r="57" spans="1:15" x14ac:dyDescent="0.4">
      <c r="A57" s="124">
        <v>49</v>
      </c>
      <c r="B57" s="121"/>
      <c r="C57" s="149"/>
      <c r="D57" s="116"/>
      <c r="E57" s="167"/>
      <c r="F57" s="168"/>
      <c r="G57" s="40" t="str">
        <f t="shared" si="8"/>
        <v/>
      </c>
      <c r="H57" s="40" t="str">
        <f t="shared" si="7"/>
        <v/>
      </c>
      <c r="I57" s="40" t="str">
        <f t="shared" si="7"/>
        <v/>
      </c>
      <c r="J57" s="146" t="str">
        <f t="shared" si="5"/>
        <v/>
      </c>
      <c r="K57" s="147" t="str">
        <f t="shared" si="5"/>
        <v/>
      </c>
      <c r="L57" s="148" t="str">
        <f t="shared" si="5"/>
        <v/>
      </c>
      <c r="M57" s="146" t="str">
        <f t="shared" si="6"/>
        <v/>
      </c>
      <c r="N57" s="147" t="str">
        <f t="shared" si="6"/>
        <v/>
      </c>
      <c r="O57" s="148" t="str">
        <f t="shared" si="6"/>
        <v/>
      </c>
    </row>
    <row r="58" spans="1:15" ht="19.5" thickBot="1" x14ac:dyDescent="0.45">
      <c r="A58" s="124">
        <v>50</v>
      </c>
      <c r="B58" s="122"/>
      <c r="C58" s="153"/>
      <c r="D58" s="170"/>
      <c r="E58" s="171"/>
      <c r="F58" s="172"/>
      <c r="G58" s="40" t="str">
        <f t="shared" si="8"/>
        <v/>
      </c>
      <c r="H58" s="40" t="str">
        <f t="shared" si="8"/>
        <v/>
      </c>
      <c r="I58" s="40" t="str">
        <f t="shared" si="8"/>
        <v/>
      </c>
      <c r="J58" s="146" t="str">
        <f t="shared" si="5"/>
        <v/>
      </c>
      <c r="K58" s="147" t="str">
        <f t="shared" si="5"/>
        <v/>
      </c>
      <c r="L58" s="148" t="str">
        <f t="shared" si="5"/>
        <v/>
      </c>
      <c r="M58" s="146" t="str">
        <f t="shared" si="6"/>
        <v/>
      </c>
      <c r="N58" s="147" t="str">
        <f t="shared" si="6"/>
        <v/>
      </c>
      <c r="O58" s="148" t="str">
        <f t="shared" si="6"/>
        <v/>
      </c>
    </row>
    <row r="59" spans="1:15" ht="19.5" thickBot="1" x14ac:dyDescent="0.45">
      <c r="A59" s="124"/>
      <c r="B59" s="99" t="s">
        <v>5</v>
      </c>
      <c r="C59" s="100"/>
      <c r="D59" s="118">
        <f>COUNTIF(D9:D58,1.27)</f>
        <v>3</v>
      </c>
      <c r="E59" s="118">
        <f>COUNTIF(E9:E58,1.5)</f>
        <v>3</v>
      </c>
      <c r="F59" s="123">
        <f>COUNTIF(F9:F58,2)</f>
        <v>2</v>
      </c>
      <c r="G59" s="173">
        <f>M59+G8</f>
        <v>105259.43672832468</v>
      </c>
      <c r="H59" s="20">
        <f>N59+H8</f>
        <v>107372.32070125001</v>
      </c>
      <c r="I59" s="21">
        <f>O59+I8</f>
        <v>102547.93828</v>
      </c>
      <c r="J59" s="157" t="s">
        <v>33</v>
      </c>
      <c r="K59" s="158" t="e">
        <f>B58-B9</f>
        <v>#VALUE!</v>
      </c>
      <c r="L59" s="159" t="s">
        <v>34</v>
      </c>
      <c r="M59" s="166">
        <f>SUM(M9:M58)</f>
        <v>5259.4367283246902</v>
      </c>
      <c r="N59" s="134">
        <f>SUM(N9:N58)</f>
        <v>7372.3207012500006</v>
      </c>
      <c r="O59" s="135">
        <f>SUM(O9:O58)</f>
        <v>2547.9382799999989</v>
      </c>
    </row>
    <row r="60" spans="1:15" ht="19.5" thickBot="1" x14ac:dyDescent="0.45">
      <c r="A60" s="124"/>
      <c r="B60" s="97" t="s">
        <v>6</v>
      </c>
      <c r="C60" s="98"/>
      <c r="D60" s="118">
        <f>COUNTIF(D9:D58,-1)</f>
        <v>2</v>
      </c>
      <c r="E60" s="118">
        <f>COUNTIF(E9:E58,-1)</f>
        <v>2</v>
      </c>
      <c r="F60" s="123">
        <f>COUNTIF(F9:F58,-1)</f>
        <v>3</v>
      </c>
      <c r="G60" s="89" t="s">
        <v>32</v>
      </c>
      <c r="H60" s="90"/>
      <c r="I60" s="91"/>
      <c r="J60" s="89" t="s">
        <v>35</v>
      </c>
      <c r="K60" s="90"/>
      <c r="L60" s="91"/>
      <c r="M60" s="124"/>
      <c r="O60" s="120"/>
    </row>
    <row r="61" spans="1:15" ht="19.5" thickBot="1" x14ac:dyDescent="0.45">
      <c r="A61" s="124"/>
      <c r="B61" s="97" t="s">
        <v>37</v>
      </c>
      <c r="C61" s="98"/>
      <c r="D61" s="118">
        <f>COUNTIF(D9:D58,0)</f>
        <v>0</v>
      </c>
      <c r="E61" s="118">
        <f>COUNTIF(E9:E58,0)</f>
        <v>0</v>
      </c>
      <c r="F61" s="118">
        <f>COUNTIF(F9:F58,0)</f>
        <v>0</v>
      </c>
      <c r="G61" s="162">
        <f>G59/G8</f>
        <v>1.0525943672832467</v>
      </c>
      <c r="H61" s="163">
        <f t="shared" ref="H61" si="9">H59/H8</f>
        <v>1.0737232070125</v>
      </c>
      <c r="I61" s="164">
        <f>I59/I8</f>
        <v>1.0254793828</v>
      </c>
      <c r="J61" s="155" t="e">
        <f>(G61-100%)*30/K59</f>
        <v>#VALUE!</v>
      </c>
      <c r="K61" s="155" t="e">
        <f>(H61-100%)*30/K59</f>
        <v>#VALUE!</v>
      </c>
      <c r="L61" s="156" t="e">
        <f>(I61-100%)*30/K59</f>
        <v>#VALUE!</v>
      </c>
      <c r="M61" s="125"/>
      <c r="N61" s="119"/>
      <c r="O61" s="126"/>
    </row>
    <row r="62" spans="1:15" ht="19.5" thickBot="1" x14ac:dyDescent="0.45">
      <c r="B62" s="89" t="s">
        <v>4</v>
      </c>
      <c r="C62" s="90"/>
      <c r="D62" s="165">
        <f t="shared" ref="D62:E62" si="10">D59/(D59+D60+D61)</f>
        <v>0.6</v>
      </c>
      <c r="E62" s="160">
        <f t="shared" si="10"/>
        <v>0.6</v>
      </c>
      <c r="F62" s="161">
        <f>F59/(F59+F60+F61)</f>
        <v>0.4</v>
      </c>
    </row>
    <row r="64" spans="1:15" x14ac:dyDescent="0.4">
      <c r="D64" s="174"/>
      <c r="E64" s="174"/>
      <c r="F64" s="174"/>
    </row>
  </sheetData>
  <mergeCells count="11">
    <mergeCell ref="B60:C60"/>
    <mergeCell ref="G60:I60"/>
    <mergeCell ref="J60:L60"/>
    <mergeCell ref="B61:C61"/>
    <mergeCell ref="B62:C62"/>
    <mergeCell ref="G6:I6"/>
    <mergeCell ref="J6:L6"/>
    <mergeCell ref="M6:O6"/>
    <mergeCell ref="J8:L8"/>
    <mergeCell ref="M8:O8"/>
    <mergeCell ref="B59:C59"/>
  </mergeCells>
  <phoneticPr fontId="1"/>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B9F950-3AFC-4288-912A-27E05220E622}">
  <dimension ref="A1:Q56"/>
  <sheetViews>
    <sheetView topLeftCell="A49" zoomScale="145" zoomScaleSheetLayoutView="100" workbookViewId="0">
      <selection activeCell="A56" sqref="A56:L56"/>
    </sheetView>
  </sheetViews>
  <sheetFormatPr defaultColWidth="8.125" defaultRowHeight="13.5" x14ac:dyDescent="0.4"/>
  <cols>
    <col min="1" max="16384" width="8.125" style="52"/>
  </cols>
  <sheetData>
    <row r="1" spans="1:10" x14ac:dyDescent="0.4">
      <c r="A1" s="52" t="s">
        <v>28</v>
      </c>
    </row>
    <row r="2" spans="1:10" ht="13.5" customHeight="1" x14ac:dyDescent="0.4">
      <c r="A2" s="109" t="s">
        <v>41</v>
      </c>
      <c r="B2" s="110"/>
      <c r="C2" s="110"/>
      <c r="D2" s="110"/>
      <c r="E2" s="110"/>
      <c r="F2" s="110"/>
      <c r="G2" s="110"/>
      <c r="H2" s="110"/>
      <c r="I2" s="110"/>
      <c r="J2" s="110"/>
    </row>
    <row r="3" spans="1:10" x14ac:dyDescent="0.4">
      <c r="A3" s="110"/>
      <c r="B3" s="110"/>
      <c r="C3" s="110"/>
      <c r="D3" s="110"/>
      <c r="E3" s="110"/>
      <c r="F3" s="110"/>
      <c r="G3" s="110"/>
      <c r="H3" s="110"/>
      <c r="I3" s="110"/>
      <c r="J3" s="110"/>
    </row>
    <row r="4" spans="1:10" x14ac:dyDescent="0.4">
      <c r="A4" s="110"/>
      <c r="B4" s="110"/>
      <c r="C4" s="110"/>
      <c r="D4" s="110"/>
      <c r="E4" s="110"/>
      <c r="F4" s="110"/>
      <c r="G4" s="110"/>
      <c r="H4" s="110"/>
      <c r="I4" s="110"/>
      <c r="J4" s="110"/>
    </row>
    <row r="5" spans="1:10" x14ac:dyDescent="0.4">
      <c r="A5" s="110"/>
      <c r="B5" s="110"/>
      <c r="C5" s="110"/>
      <c r="D5" s="110"/>
      <c r="E5" s="110"/>
      <c r="F5" s="110"/>
      <c r="G5" s="110"/>
      <c r="H5" s="110"/>
      <c r="I5" s="110"/>
      <c r="J5" s="110"/>
    </row>
    <row r="6" spans="1:10" x14ac:dyDescent="0.4">
      <c r="A6" s="110"/>
      <c r="B6" s="110"/>
      <c r="C6" s="110"/>
      <c r="D6" s="110"/>
      <c r="E6" s="110"/>
      <c r="F6" s="110"/>
      <c r="G6" s="110"/>
      <c r="H6" s="110"/>
      <c r="I6" s="110"/>
      <c r="J6" s="110"/>
    </row>
    <row r="7" spans="1:10" x14ac:dyDescent="0.4">
      <c r="A7" s="110"/>
      <c r="B7" s="110"/>
      <c r="C7" s="110"/>
      <c r="D7" s="110"/>
      <c r="E7" s="110"/>
      <c r="F7" s="110"/>
      <c r="G7" s="110"/>
      <c r="H7" s="110"/>
      <c r="I7" s="110"/>
      <c r="J7" s="110"/>
    </row>
    <row r="8" spans="1:10" x14ac:dyDescent="0.4">
      <c r="A8" s="110"/>
      <c r="B8" s="110"/>
      <c r="C8" s="110"/>
      <c r="D8" s="110"/>
      <c r="E8" s="110"/>
      <c r="F8" s="110"/>
      <c r="G8" s="110"/>
      <c r="H8" s="110"/>
      <c r="I8" s="110"/>
      <c r="J8" s="110"/>
    </row>
    <row r="9" spans="1:10" x14ac:dyDescent="0.4">
      <c r="A9" s="110"/>
      <c r="B9" s="110"/>
      <c r="C9" s="110"/>
      <c r="D9" s="110"/>
      <c r="E9" s="110"/>
      <c r="F9" s="110"/>
      <c r="G9" s="110"/>
      <c r="H9" s="110"/>
      <c r="I9" s="110"/>
      <c r="J9" s="110"/>
    </row>
    <row r="11" spans="1:10" x14ac:dyDescent="0.4">
      <c r="A11" s="52" t="s">
        <v>29</v>
      </c>
    </row>
    <row r="12" spans="1:10" x14ac:dyDescent="0.4">
      <c r="A12" s="111" t="s">
        <v>58</v>
      </c>
      <c r="B12" s="112"/>
      <c r="C12" s="112"/>
      <c r="D12" s="112"/>
      <c r="E12" s="112"/>
      <c r="F12" s="112"/>
      <c r="G12" s="112"/>
      <c r="H12" s="112"/>
      <c r="I12" s="112"/>
      <c r="J12" s="112"/>
    </row>
    <row r="13" spans="1:10" x14ac:dyDescent="0.4">
      <c r="A13" s="112"/>
      <c r="B13" s="112"/>
      <c r="C13" s="112"/>
      <c r="D13" s="112"/>
      <c r="E13" s="112"/>
      <c r="F13" s="112"/>
      <c r="G13" s="112"/>
      <c r="H13" s="112"/>
      <c r="I13" s="112"/>
      <c r="J13" s="112"/>
    </row>
    <row r="14" spans="1:10" x14ac:dyDescent="0.4">
      <c r="A14" s="112"/>
      <c r="B14" s="112"/>
      <c r="C14" s="112"/>
      <c r="D14" s="112"/>
      <c r="E14" s="112"/>
      <c r="F14" s="112"/>
      <c r="G14" s="112"/>
      <c r="H14" s="112"/>
      <c r="I14" s="112"/>
      <c r="J14" s="112"/>
    </row>
    <row r="15" spans="1:10" x14ac:dyDescent="0.4">
      <c r="A15" s="112"/>
      <c r="B15" s="112"/>
      <c r="C15" s="112"/>
      <c r="D15" s="112"/>
      <c r="E15" s="112"/>
      <c r="F15" s="112"/>
      <c r="G15" s="112"/>
      <c r="H15" s="112"/>
      <c r="I15" s="112"/>
      <c r="J15" s="112"/>
    </row>
    <row r="16" spans="1:10" x14ac:dyDescent="0.4">
      <c r="A16" s="112"/>
      <c r="B16" s="112"/>
      <c r="C16" s="112"/>
      <c r="D16" s="112"/>
      <c r="E16" s="112"/>
      <c r="F16" s="112"/>
      <c r="G16" s="112"/>
      <c r="H16" s="112"/>
      <c r="I16" s="112"/>
      <c r="J16" s="112"/>
    </row>
    <row r="17" spans="1:17" x14ac:dyDescent="0.4">
      <c r="A17" s="112"/>
      <c r="B17" s="112"/>
      <c r="C17" s="112"/>
      <c r="D17" s="112"/>
      <c r="E17" s="112"/>
      <c r="F17" s="112"/>
      <c r="G17" s="112"/>
      <c r="H17" s="112"/>
      <c r="I17" s="112"/>
      <c r="J17" s="112"/>
    </row>
    <row r="18" spans="1:17" x14ac:dyDescent="0.4">
      <c r="A18" s="112"/>
      <c r="B18" s="112"/>
      <c r="C18" s="112"/>
      <c r="D18" s="112"/>
      <c r="E18" s="112"/>
      <c r="F18" s="112"/>
      <c r="G18" s="112"/>
      <c r="H18" s="112"/>
      <c r="I18" s="112"/>
      <c r="J18" s="112"/>
    </row>
    <row r="19" spans="1:17" x14ac:dyDescent="0.4">
      <c r="A19" s="112"/>
      <c r="B19" s="112"/>
      <c r="C19" s="112"/>
      <c r="D19" s="112"/>
      <c r="E19" s="112"/>
      <c r="F19" s="112"/>
      <c r="G19" s="112"/>
      <c r="H19" s="112"/>
      <c r="I19" s="112"/>
      <c r="J19" s="112"/>
    </row>
    <row r="21" spans="1:17" x14ac:dyDescent="0.4">
      <c r="A21" s="52" t="s">
        <v>30</v>
      </c>
    </row>
    <row r="22" spans="1:17" x14ac:dyDescent="0.4">
      <c r="A22" s="111" t="s">
        <v>42</v>
      </c>
      <c r="B22" s="111"/>
      <c r="C22" s="111"/>
      <c r="D22" s="111"/>
      <c r="E22" s="111"/>
      <c r="F22" s="111"/>
      <c r="G22" s="111"/>
      <c r="H22" s="111"/>
      <c r="I22" s="111"/>
      <c r="J22" s="111"/>
    </row>
    <row r="23" spans="1:17" x14ac:dyDescent="0.4">
      <c r="A23" s="111"/>
      <c r="B23" s="111"/>
      <c r="C23" s="111"/>
      <c r="D23" s="111"/>
      <c r="E23" s="111"/>
      <c r="F23" s="111"/>
      <c r="G23" s="111"/>
      <c r="H23" s="111"/>
      <c r="I23" s="111"/>
      <c r="J23" s="111"/>
    </row>
    <row r="24" spans="1:17" x14ac:dyDescent="0.4">
      <c r="A24" s="111"/>
      <c r="B24" s="111"/>
      <c r="C24" s="111"/>
      <c r="D24" s="111"/>
      <c r="E24" s="111"/>
      <c r="F24" s="111"/>
      <c r="G24" s="111"/>
      <c r="H24" s="111"/>
      <c r="I24" s="111"/>
      <c r="J24" s="111"/>
    </row>
    <row r="25" spans="1:17" x14ac:dyDescent="0.4">
      <c r="A25" s="111"/>
      <c r="B25" s="111"/>
      <c r="C25" s="111"/>
      <c r="D25" s="111"/>
      <c r="E25" s="111"/>
      <c r="F25" s="111"/>
      <c r="G25" s="111"/>
      <c r="H25" s="111"/>
      <c r="I25" s="111"/>
      <c r="J25" s="111"/>
    </row>
    <row r="26" spans="1:17" x14ac:dyDescent="0.4">
      <c r="A26" s="111"/>
      <c r="B26" s="111"/>
      <c r="C26" s="111"/>
      <c r="D26" s="111"/>
      <c r="E26" s="111"/>
      <c r="F26" s="111"/>
      <c r="G26" s="111"/>
      <c r="H26" s="111"/>
      <c r="I26" s="111"/>
      <c r="J26" s="111"/>
    </row>
    <row r="27" spans="1:17" x14ac:dyDescent="0.4">
      <c r="A27" s="111"/>
      <c r="B27" s="111"/>
      <c r="C27" s="111"/>
      <c r="D27" s="111"/>
      <c r="E27" s="111"/>
      <c r="F27" s="111"/>
      <c r="G27" s="111"/>
      <c r="H27" s="111"/>
      <c r="I27" s="111"/>
      <c r="J27" s="111"/>
    </row>
    <row r="28" spans="1:17" x14ac:dyDescent="0.4">
      <c r="A28" s="111"/>
      <c r="B28" s="111"/>
      <c r="C28" s="111"/>
      <c r="D28" s="111"/>
      <c r="E28" s="111"/>
      <c r="F28" s="111"/>
      <c r="G28" s="111"/>
      <c r="H28" s="111"/>
      <c r="I28" s="111"/>
      <c r="J28" s="111"/>
    </row>
    <row r="29" spans="1:17" x14ac:dyDescent="0.4">
      <c r="A29" s="111"/>
      <c r="B29" s="111"/>
      <c r="C29" s="111"/>
      <c r="D29" s="111"/>
      <c r="E29" s="111"/>
      <c r="F29" s="111"/>
      <c r="G29" s="111"/>
      <c r="H29" s="111"/>
      <c r="I29" s="111"/>
      <c r="J29" s="111"/>
    </row>
    <row r="31" spans="1:17" ht="18.75" x14ac:dyDescent="0.4">
      <c r="A31" s="106" t="s">
        <v>86</v>
      </c>
      <c r="B31" s="93"/>
      <c r="C31" s="93"/>
      <c r="D31" s="93"/>
      <c r="E31" s="93"/>
      <c r="F31" s="93"/>
      <c r="G31" s="93"/>
      <c r="H31" s="93"/>
      <c r="I31" s="93"/>
      <c r="J31" s="93"/>
      <c r="K31" s="93"/>
      <c r="L31" s="106"/>
      <c r="M31" s="93"/>
      <c r="N31" s="93"/>
      <c r="O31" s="93"/>
      <c r="P31" s="93"/>
      <c r="Q31" s="93"/>
    </row>
    <row r="32" spans="1:17" ht="18.75" x14ac:dyDescent="0.4">
      <c r="A32" s="93" t="s">
        <v>87</v>
      </c>
      <c r="B32" s="93"/>
      <c r="C32" s="93"/>
      <c r="D32" s="93"/>
      <c r="E32" s="93"/>
      <c r="F32" s="93"/>
      <c r="G32" s="93"/>
      <c r="H32" s="93"/>
      <c r="I32" s="93"/>
      <c r="J32" s="93"/>
      <c r="K32" s="93"/>
    </row>
    <row r="33" spans="1:10" ht="18.75" x14ac:dyDescent="0.4">
      <c r="A33" s="87"/>
      <c r="B33" s="87"/>
      <c r="C33" s="87"/>
      <c r="D33" s="87"/>
      <c r="E33" s="87"/>
      <c r="F33" s="87"/>
      <c r="G33" s="87"/>
      <c r="H33" s="87"/>
      <c r="I33" s="87"/>
      <c r="J33" s="87"/>
    </row>
    <row r="34" spans="1:10" ht="18.75" x14ac:dyDescent="0.4">
      <c r="A34" s="87"/>
      <c r="B34" s="87"/>
      <c r="C34" s="87"/>
      <c r="D34" s="87"/>
      <c r="E34" s="87"/>
      <c r="F34" s="87"/>
      <c r="G34" s="87"/>
      <c r="H34" s="87"/>
      <c r="I34" s="87"/>
      <c r="J34" s="87"/>
    </row>
    <row r="35" spans="1:10" ht="18.75" x14ac:dyDescent="0.4">
      <c r="A35" s="87"/>
      <c r="B35" s="87"/>
      <c r="C35" s="87"/>
      <c r="D35" s="87"/>
      <c r="E35" s="87"/>
      <c r="F35" s="87"/>
      <c r="G35" s="87"/>
      <c r="H35" s="87"/>
      <c r="I35" s="87"/>
      <c r="J35" s="87"/>
    </row>
    <row r="36" spans="1:10" ht="18.75" x14ac:dyDescent="0.4">
      <c r="A36" s="87"/>
      <c r="B36" s="87"/>
      <c r="C36" s="87"/>
      <c r="D36" s="87"/>
      <c r="E36" s="87"/>
      <c r="F36" s="87"/>
      <c r="G36" s="87"/>
      <c r="H36" s="87"/>
      <c r="I36" s="87"/>
      <c r="J36" s="87"/>
    </row>
    <row r="37" spans="1:10" ht="18.75" x14ac:dyDescent="0.4">
      <c r="A37" s="87"/>
      <c r="B37" s="87"/>
      <c r="C37" s="87"/>
      <c r="D37" s="87"/>
      <c r="E37" s="87"/>
      <c r="F37" s="87"/>
      <c r="G37" s="87"/>
      <c r="H37" s="87"/>
      <c r="I37" s="87"/>
      <c r="J37" s="87"/>
    </row>
    <row r="38" spans="1:10" ht="18.75" x14ac:dyDescent="0.4">
      <c r="A38" s="87"/>
      <c r="B38" s="87"/>
      <c r="C38" s="87"/>
      <c r="D38" s="87"/>
      <c r="E38" s="87"/>
      <c r="F38" s="87"/>
      <c r="G38" s="87"/>
      <c r="H38" s="87"/>
      <c r="I38" s="87"/>
      <c r="J38" s="87"/>
    </row>
    <row r="51" spans="1:13" ht="18.75" x14ac:dyDescent="0.4">
      <c r="A51" s="106" t="s">
        <v>98</v>
      </c>
      <c r="B51" s="93"/>
      <c r="C51" s="93"/>
      <c r="D51" s="93"/>
      <c r="E51" s="93"/>
      <c r="F51" s="93"/>
      <c r="G51" s="93"/>
      <c r="H51" s="93"/>
      <c r="I51" s="93"/>
      <c r="J51" s="93"/>
      <c r="K51" s="93"/>
      <c r="L51" s="93"/>
      <c r="M51" s="93"/>
    </row>
    <row r="56" spans="1:13" ht="14.25" customHeight="1" x14ac:dyDescent="0.4">
      <c r="A56" s="106"/>
      <c r="B56" s="93"/>
      <c r="C56" s="93"/>
      <c r="D56" s="93"/>
      <c r="E56" s="93"/>
      <c r="F56" s="93"/>
      <c r="G56" s="93"/>
      <c r="H56" s="93"/>
      <c r="I56" s="93"/>
      <c r="J56" s="93"/>
      <c r="K56" s="93"/>
      <c r="L56" s="93"/>
    </row>
  </sheetData>
  <mergeCells count="8">
    <mergeCell ref="A56:L56"/>
    <mergeCell ref="A51:M51"/>
    <mergeCell ref="A32:K32"/>
    <mergeCell ref="L31:Q31"/>
    <mergeCell ref="A2:J9"/>
    <mergeCell ref="A12:J19"/>
    <mergeCell ref="A22:J29"/>
    <mergeCell ref="A31:K31"/>
  </mergeCells>
  <phoneticPr fontId="1"/>
  <pageMargins left="0.75" right="0.75" top="1" bottom="1" header="0.51111111111111107" footer="0.51111111111111107"/>
  <pageSetup paperSize="9"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H12"/>
  <sheetViews>
    <sheetView zoomScale="80" zoomScaleNormal="80" workbookViewId="0">
      <selection activeCell="F4" sqref="F4"/>
    </sheetView>
  </sheetViews>
  <sheetFormatPr defaultRowHeight="18.75" x14ac:dyDescent="0.4"/>
  <cols>
    <col min="1" max="1" width="14" customWidth="1"/>
    <col min="2" max="2" width="13.25" customWidth="1"/>
    <col min="4" max="4" width="14.75" customWidth="1"/>
    <col min="6" max="6" width="14.25" customWidth="1"/>
    <col min="8" max="8" width="15.625" customWidth="1"/>
  </cols>
  <sheetData>
    <row r="1" spans="1:8" x14ac:dyDescent="0.4">
      <c r="A1" s="30" t="s">
        <v>15</v>
      </c>
      <c r="B1" s="31"/>
      <c r="C1" s="32"/>
      <c r="D1" s="33"/>
      <c r="E1" s="32"/>
      <c r="F1" s="33"/>
      <c r="G1" s="32"/>
      <c r="H1" s="33"/>
    </row>
    <row r="2" spans="1:8" x14ac:dyDescent="0.4">
      <c r="A2" s="34"/>
      <c r="B2" s="32"/>
      <c r="C2" s="32"/>
      <c r="D2" s="33"/>
      <c r="E2" s="32"/>
      <c r="F2" s="33"/>
      <c r="G2" s="32"/>
      <c r="H2" s="33"/>
    </row>
    <row r="3" spans="1:8" x14ac:dyDescent="0.4">
      <c r="A3" s="35" t="s">
        <v>16</v>
      </c>
      <c r="B3" s="35" t="s">
        <v>17</v>
      </c>
      <c r="C3" s="35" t="s">
        <v>18</v>
      </c>
      <c r="D3" s="36" t="s">
        <v>19</v>
      </c>
      <c r="E3" s="35" t="s">
        <v>20</v>
      </c>
      <c r="F3" s="36" t="s">
        <v>19</v>
      </c>
      <c r="G3" s="35" t="s">
        <v>21</v>
      </c>
      <c r="H3" s="36" t="s">
        <v>19</v>
      </c>
    </row>
    <row r="4" spans="1:8" x14ac:dyDescent="0.4">
      <c r="A4" s="37" t="s">
        <v>22</v>
      </c>
      <c r="B4" s="37" t="s">
        <v>23</v>
      </c>
      <c r="C4" s="37"/>
      <c r="D4" s="38"/>
      <c r="E4" s="37"/>
      <c r="F4" s="38"/>
      <c r="G4" s="37"/>
      <c r="H4" s="38"/>
    </row>
    <row r="5" spans="1:8" x14ac:dyDescent="0.4">
      <c r="A5" s="37" t="s">
        <v>22</v>
      </c>
      <c r="B5" s="37"/>
      <c r="C5" s="37"/>
      <c r="D5" s="38"/>
      <c r="E5" s="37"/>
      <c r="F5" s="39"/>
      <c r="G5" s="37"/>
      <c r="H5" s="39"/>
    </row>
    <row r="6" spans="1:8" x14ac:dyDescent="0.4">
      <c r="A6" s="37" t="s">
        <v>22</v>
      </c>
      <c r="B6" s="37"/>
      <c r="C6" s="37"/>
      <c r="D6" s="39"/>
      <c r="E6" s="37"/>
      <c r="F6" s="39"/>
      <c r="G6" s="37"/>
      <c r="H6" s="39"/>
    </row>
    <row r="7" spans="1:8" x14ac:dyDescent="0.4">
      <c r="A7" s="37" t="s">
        <v>22</v>
      </c>
      <c r="B7" s="37"/>
      <c r="C7" s="37"/>
      <c r="D7" s="39"/>
      <c r="E7" s="37"/>
      <c r="F7" s="39"/>
      <c r="G7" s="37"/>
      <c r="H7" s="39"/>
    </row>
    <row r="8" spans="1:8" x14ac:dyDescent="0.4">
      <c r="A8" s="37" t="s">
        <v>22</v>
      </c>
      <c r="B8" s="37"/>
      <c r="C8" s="37"/>
      <c r="D8" s="39"/>
      <c r="E8" s="37"/>
      <c r="F8" s="39"/>
      <c r="G8" s="37"/>
      <c r="H8" s="39"/>
    </row>
    <row r="9" spans="1:8" x14ac:dyDescent="0.4">
      <c r="A9" s="37" t="s">
        <v>22</v>
      </c>
      <c r="B9" s="37"/>
      <c r="C9" s="37"/>
      <c r="D9" s="39"/>
      <c r="E9" s="37"/>
      <c r="F9" s="39"/>
      <c r="G9" s="37"/>
      <c r="H9" s="39"/>
    </row>
    <row r="10" spans="1:8" x14ac:dyDescent="0.4">
      <c r="A10" s="37" t="s">
        <v>22</v>
      </c>
      <c r="B10" s="37"/>
      <c r="C10" s="37"/>
      <c r="D10" s="39"/>
      <c r="E10" s="37"/>
      <c r="F10" s="39"/>
      <c r="G10" s="37"/>
      <c r="H10" s="39"/>
    </row>
    <row r="11" spans="1:8" x14ac:dyDescent="0.4">
      <c r="A11" s="37" t="s">
        <v>22</v>
      </c>
      <c r="B11" s="37"/>
      <c r="C11" s="37"/>
      <c r="D11" s="39"/>
      <c r="E11" s="37"/>
      <c r="F11" s="39"/>
      <c r="G11" s="37"/>
      <c r="H11" s="39"/>
    </row>
    <row r="12" spans="1:8" x14ac:dyDescent="0.4">
      <c r="A12" s="34"/>
      <c r="B12" s="32"/>
      <c r="C12" s="32"/>
      <c r="D12" s="33"/>
      <c r="E12" s="32"/>
      <c r="F12" s="33"/>
      <c r="G12" s="32"/>
      <c r="H12" s="33"/>
    </row>
  </sheetData>
  <phoneticPr fontId="1"/>
  <pageMargins left="0.7" right="0.7" top="0.75" bottom="0.75" header="0.3" footer="0.3"/>
  <pageSetup paperSize="9" orientation="portrait" horizontalDpi="4294967293"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5</vt:i4>
      </vt:variant>
    </vt:vector>
  </HeadingPairs>
  <TitlesOfParts>
    <vt:vector size="5" baseType="lpstr">
      <vt:lpstr>PB検証</vt:lpstr>
      <vt:lpstr>画像</vt:lpstr>
      <vt:lpstr>EB検証</vt:lpstr>
      <vt:lpstr>気づき</vt:lpstr>
      <vt:lpstr>検証終了通貨</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newne</cp:lastModifiedBy>
  <dcterms:created xsi:type="dcterms:W3CDTF">2020-09-18T03:10:57Z</dcterms:created>
  <dcterms:modified xsi:type="dcterms:W3CDTF">2021-06-09T00:52:08Z</dcterms:modified>
</cp:coreProperties>
</file>