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ogleDrive 共有\うえなみP\CMA\トレード管理シート\OBシステム検証\OBSys_検証4\"/>
    </mc:Choice>
  </mc:AlternateContent>
  <xr:revisionPtr revIDLastSave="0" documentId="13_ncr:1_{35785FDF-9DDE-48B3-B38D-EF2C9E80ACF7}" xr6:coauthVersionLast="47" xr6:coauthVersionMax="47" xr10:uidLastSave="{00000000-0000-0000-0000-000000000000}"/>
  <bookViews>
    <workbookView xWindow="8760" yWindow="0" windowWidth="18525" windowHeight="14805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 s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<sst xmlns="http://schemas.openxmlformats.org/spreadsheetml/2006/main" count="129" uniqueCount="91">
  <si>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</si>
  <si>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</si>
  <si>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</si>
  <si>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</si>
  <si>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</si>
  <si>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</si>
  <si>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</si>
  <si>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</si>
  <si>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</si>
  <si>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</si>
  <si>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</si>
  <si>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</si>
  <si>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</si>
  <si>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</si>
  <si>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</si>
  <si>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</si>
  <si>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</si>
  <si>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</si>
  <si>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</si>
  <si>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</si>
  <si>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</si>
  <si>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</si>
  <si>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</si>
  <si>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</si>
  <si>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</si>
  <si>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</si>
  <si>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</si>
  <si>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</si>
  <si>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</si>
  <si>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</si>
  <si>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</si>
  <si>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引分</t>
    <rPh sb="0" eb="2">
      <t>ヒキワケ</t>
    </rPh>
    <phoneticPr fontId="1"/>
  </si>
  <si>
    <t>OBシステム</t>
    <phoneticPr fontId="1"/>
  </si>
  <si>
    <t>128SMA【黄】、70SMA【赤】。20SMA【青】がパーフェクトオーダーで</t>
    <rPh sb="7" eb="8">
      <t>キ</t>
    </rPh>
    <rPh sb="16" eb="17">
      <t>アカ</t>
    </rPh>
    <rPh sb="25" eb="26">
      <t>アオ</t>
    </rPh>
    <phoneticPr fontId="1"/>
  </si>
  <si>
    <t>20SMA【青】タッチで２つ足を下げ、ダウ高値更新でEn</t>
    <rPh sb="6" eb="7">
      <t>アオ</t>
    </rPh>
    <rPh sb="14" eb="15">
      <t>アシ</t>
    </rPh>
    <rPh sb="16" eb="17">
      <t>サ</t>
    </rPh>
    <rPh sb="21" eb="23">
      <t>タカネ</t>
    </rPh>
    <rPh sb="23" eb="25">
      <t>コウシン</t>
    </rPh>
    <phoneticPr fontId="1"/>
  </si>
  <si>
    <t>20SMA【青】タッチで２つ足を下げ、ダウ高値更新でEn</t>
    <rPh sb="6" eb="7">
      <t>アオ</t>
    </rPh>
    <rPh sb="14" eb="15">
      <t>アシ</t>
    </rPh>
    <rPh sb="16" eb="17">
      <t>サ</t>
    </rPh>
    <rPh sb="21" eb="23">
      <t>タカネ</t>
    </rPh>
    <rPh sb="23" eb="25">
      <t>コウシン</t>
    </rPh>
    <phoneticPr fontId="1"/>
  </si>
  <si>
    <t>SL：1.0、TPLimit：Fibで-1.27</t>
    <phoneticPr fontId="1"/>
  </si>
  <si>
    <t>OBSys</t>
    <phoneticPr fontId="5"/>
  </si>
  <si>
    <t>エントリーポイント、Fibの引き方を見直しました。</t>
    <rPh sb="14" eb="15">
      <t>ヒ</t>
    </rPh>
    <rPh sb="16" eb="17">
      <t>カタ</t>
    </rPh>
    <rPh sb="18" eb="20">
      <t>ミナオ</t>
    </rPh>
    <phoneticPr fontId="1"/>
  </si>
  <si>
    <t>USDJPY</t>
    <phoneticPr fontId="1"/>
  </si>
  <si>
    <t>2021.06.13</t>
    <phoneticPr fontId="1"/>
  </si>
  <si>
    <t>1H足</t>
    <rPh sb="2" eb="3">
      <t>アシ</t>
    </rPh>
    <phoneticPr fontId="1"/>
  </si>
  <si>
    <t>to 500 3/5</t>
    <phoneticPr fontId="1"/>
  </si>
  <si>
    <t>拡大</t>
    <rPh sb="0" eb="2">
      <t>カクダイ</t>
    </rPh>
    <phoneticPr fontId="1"/>
  </si>
  <si>
    <t>20208.02.28</t>
    <phoneticPr fontId="1"/>
  </si>
  <si>
    <t>20208.02.27</t>
    <phoneticPr fontId="1"/>
  </si>
  <si>
    <t>to 500 3/3</t>
    <phoneticPr fontId="1"/>
  </si>
  <si>
    <t>20208.03.05</t>
    <phoneticPr fontId="1"/>
  </si>
  <si>
    <t>to 500 3/5</t>
    <phoneticPr fontId="1"/>
  </si>
  <si>
    <t>20208.03.06</t>
  </si>
  <si>
    <t>to 500 3/9</t>
    <phoneticPr fontId="1"/>
  </si>
  <si>
    <t>20208.03.13</t>
    <phoneticPr fontId="1"/>
  </si>
  <si>
    <t>to 500 3/13</t>
    <phoneticPr fontId="1"/>
  </si>
  <si>
    <t>20208.03.17</t>
    <phoneticPr fontId="1"/>
  </si>
  <si>
    <t>to 500 3/19</t>
    <phoneticPr fontId="1"/>
  </si>
  <si>
    <t>20208.03.18</t>
  </si>
  <si>
    <t>20208.03.19</t>
  </si>
  <si>
    <t>to 500 3/20</t>
  </si>
  <si>
    <t>20208.03.20</t>
  </si>
  <si>
    <t>to 200 3/20</t>
    <phoneticPr fontId="1"/>
  </si>
  <si>
    <t>20208.03.23</t>
    <phoneticPr fontId="1"/>
  </si>
  <si>
    <t>to LC 3/26</t>
    <phoneticPr fontId="1"/>
  </si>
  <si>
    <t>20208.03.27</t>
    <phoneticPr fontId="1"/>
  </si>
  <si>
    <t>to 100 3/30,LC 4/6</t>
    <phoneticPr fontId="1"/>
  </si>
  <si>
    <t>20208.04.13</t>
    <phoneticPr fontId="1"/>
  </si>
  <si>
    <t>to 500 4/14</t>
  </si>
  <si>
    <t>to 500 4/13</t>
    <phoneticPr fontId="1"/>
  </si>
  <si>
    <t>20208.04.14</t>
  </si>
  <si>
    <t>20208.04.27</t>
    <phoneticPr fontId="1"/>
  </si>
  <si>
    <t>to 500 4/28</t>
    <phoneticPr fontId="1"/>
  </si>
  <si>
    <t>20208.04.28</t>
  </si>
  <si>
    <t>20208.04.29</t>
  </si>
  <si>
    <t>to 500 4/29</t>
    <phoneticPr fontId="1"/>
  </si>
  <si>
    <t>20208.05.06</t>
    <phoneticPr fontId="1"/>
  </si>
  <si>
    <t>to 200 5/6,LC 5/7</t>
    <phoneticPr fontId="1"/>
  </si>
  <si>
    <r>
      <rPr>
        <sz val="9"/>
        <color rgb="FFFF0000"/>
        <rFont val="ＭＳ Ｐゴシック"/>
        <family val="3"/>
        <charset val="128"/>
      </rPr>
      <t>●上位足（H1）ではパーフェクトオーダーになっていないがおいしそうな上昇トレンドだったので、下位足（M15）で見たらパーフェクトオーダーだった。この場合ルール違反で見送るべきだったか？（№20）
・時間足を落とした時の縦線の位置がダイバージェンス的に微妙な場合、縦線より１本先の高値をエントリーの起点としても良いか？（ルール上は　縦線の手前が必須でしょうか？；№19）</t>
    </r>
    <r>
      <rPr>
        <sz val="9"/>
        <color indexed="8"/>
        <rFont val="ＭＳ Ｐゴシック"/>
        <family val="3"/>
        <charset val="128"/>
      </rPr>
      <t xml:space="preserve">
・H1だと上昇トレンド継続する場合にトレードのチャンスが格段に増える。しかも連戦連勝となりやすい。(№3~9）
・レンジの中で入ると、当然ながらLCとなる可能性が高く、長い期間保有した挙句にLCとなるのでパフォーマンスが悪い(№11）
・サポレジ転換が飛んだあとで入るとTPまで伸びずにLCに掛かる(№12）
・短い時間足で入るとTpに到達しやすいので勝率は上がるが利幅は小さくなる。</t>
    </r>
    <rPh sb="190" eb="192">
      <t>ジョウショウ</t>
    </rPh>
    <rPh sb="196" eb="198">
      <t>ケイゾク</t>
    </rPh>
    <rPh sb="200" eb="202">
      <t>バアイ</t>
    </rPh>
    <rPh sb="213" eb="215">
      <t>カクダン</t>
    </rPh>
    <rPh sb="216" eb="217">
      <t>フ</t>
    </rPh>
    <rPh sb="223" eb="227">
      <t>レンセンレンショウ</t>
    </rPh>
    <rPh sb="246" eb="247">
      <t>ナカ</t>
    </rPh>
    <rPh sb="248" eb="249">
      <t>ハイ</t>
    </rPh>
    <rPh sb="252" eb="254">
      <t>トウゼン</t>
    </rPh>
    <rPh sb="262" eb="265">
      <t>カノウセイ</t>
    </rPh>
    <rPh sb="266" eb="267">
      <t>タカ</t>
    </rPh>
    <rPh sb="269" eb="270">
      <t>ナガ</t>
    </rPh>
    <rPh sb="271" eb="273">
      <t>キカン</t>
    </rPh>
    <rPh sb="273" eb="275">
      <t>ホユウ</t>
    </rPh>
    <rPh sb="277" eb="279">
      <t>アゲク</t>
    </rPh>
    <rPh sb="295" eb="296">
      <t>ワル</t>
    </rPh>
    <rPh sb="308" eb="310">
      <t>テンカン</t>
    </rPh>
    <rPh sb="311" eb="312">
      <t>ト</t>
    </rPh>
    <rPh sb="317" eb="318">
      <t>ハイ</t>
    </rPh>
    <rPh sb="324" eb="325">
      <t>ノ</t>
    </rPh>
    <rPh sb="331" eb="332">
      <t>カ</t>
    </rPh>
    <rPh sb="341" eb="342">
      <t>ミジカ</t>
    </rPh>
    <rPh sb="343" eb="345">
      <t>ジカン</t>
    </rPh>
    <rPh sb="345" eb="346">
      <t>アシ</t>
    </rPh>
    <rPh sb="347" eb="348">
      <t>ハイ</t>
    </rPh>
    <rPh sb="353" eb="355">
      <t>トウタツ</t>
    </rPh>
    <rPh sb="361" eb="363">
      <t>ショウリツ</t>
    </rPh>
    <rPh sb="364" eb="365">
      <t>ア</t>
    </rPh>
    <rPh sb="368" eb="370">
      <t>リハバ</t>
    </rPh>
    <rPh sb="371" eb="372">
      <t>チイ</t>
    </rPh>
    <phoneticPr fontId="1"/>
  </si>
  <si>
    <t>H4-M30の時より、格段にトレード機会が増え、勝率も高まるように思えるが、利幅は当然下がる。売買回数が増えると手数料負けするのかどうか？特に上昇トレンド継続中は連戦連勝で気持ち的には良いのだが、この時間足を自分のトレードの形としてよいかどうか？</t>
    <rPh sb="7" eb="8">
      <t>トキ</t>
    </rPh>
    <rPh sb="11" eb="13">
      <t>カクダン</t>
    </rPh>
    <rPh sb="18" eb="20">
      <t>キカイ</t>
    </rPh>
    <rPh sb="21" eb="22">
      <t>フ</t>
    </rPh>
    <rPh sb="24" eb="26">
      <t>ショウリツ</t>
    </rPh>
    <rPh sb="27" eb="28">
      <t>タカ</t>
    </rPh>
    <rPh sb="33" eb="34">
      <t>オモ</t>
    </rPh>
    <rPh sb="38" eb="40">
      <t>リハバ</t>
    </rPh>
    <rPh sb="41" eb="43">
      <t>トウゼン</t>
    </rPh>
    <rPh sb="43" eb="44">
      <t>サ</t>
    </rPh>
    <rPh sb="47" eb="49">
      <t>バイバイ</t>
    </rPh>
    <rPh sb="49" eb="51">
      <t>カイスウ</t>
    </rPh>
    <rPh sb="52" eb="53">
      <t>フ</t>
    </rPh>
    <rPh sb="56" eb="59">
      <t>テスウリョウ</t>
    </rPh>
    <rPh sb="59" eb="60">
      <t>マ</t>
    </rPh>
    <rPh sb="69" eb="70">
      <t>トク</t>
    </rPh>
    <rPh sb="71" eb="73">
      <t>ジョウショウ</t>
    </rPh>
    <rPh sb="77" eb="80">
      <t>ケイゾクチュウ</t>
    </rPh>
    <rPh sb="81" eb="85">
      <t>レンセンレンショウ</t>
    </rPh>
    <rPh sb="86" eb="88">
      <t>キモ</t>
    </rPh>
    <rPh sb="89" eb="90">
      <t>テキ</t>
    </rPh>
    <rPh sb="92" eb="93">
      <t>ヨ</t>
    </rPh>
    <rPh sb="100" eb="102">
      <t>ジカン</t>
    </rPh>
    <rPh sb="102" eb="103">
      <t>アシ</t>
    </rPh>
    <rPh sb="104" eb="106">
      <t>ジブン</t>
    </rPh>
    <rPh sb="112" eb="113">
      <t>カタチ</t>
    </rPh>
    <phoneticPr fontId="1"/>
  </si>
  <si>
    <t>最初に検証したEURJPYでもH1-M15でやってみる。</t>
    <rPh sb="0" eb="2">
      <t>サイショ</t>
    </rPh>
    <rPh sb="3" eb="5">
      <t>ケンショウ</t>
    </rPh>
    <phoneticPr fontId="1"/>
  </si>
  <si>
    <t>2020.05.08</t>
    <phoneticPr fontId="1"/>
  </si>
  <si>
    <t>2020.03.19</t>
  </si>
  <si>
    <t>2020.03.20</t>
  </si>
  <si>
    <t>2020.03.23</t>
  </si>
  <si>
    <t>2020.03.27</t>
  </si>
  <si>
    <t>2020.04.13</t>
  </si>
  <si>
    <t>2020.04.14</t>
  </si>
  <si>
    <t>2020.04.27</t>
  </si>
  <si>
    <t>2020.04.28</t>
  </si>
  <si>
    <t>2020.04.29</t>
  </si>
  <si>
    <t>2020.05.06</t>
  </si>
  <si>
    <t>to 500 5/11</t>
    <phoneticPr fontId="1"/>
  </si>
  <si>
    <t>上位足</t>
    <rPh sb="0" eb="3">
      <t>ジョウイアシ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</si>
</sst>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2"/>
      <color indexed="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176" fontId="0" fillId="0" borderId="0" xfId="0" applyNumberFormat="1">
      <alignment vertical="center"/>
    </xf>
    <xf numFmtId="176" fontId="2" fillId="0" borderId="10" xfId="0" applyNumberFormat="1" applyFont="1" applyBorder="1">
      <alignment vertical="center"/>
    </xf>
    <xf numFmtId="176" fontId="2" fillId="0" borderId="11" xfId="0" applyNumberFormat="1" applyFont="1" applyBorder="1">
      <alignment vertical="center"/>
    </xf>
    <xf numFmtId="176" fontId="0" fillId="0" borderId="2" xfId="0" applyNumberFormat="1" applyBorder="1">
      <alignment vertical="center"/>
    </xf>
    <xf numFmtId="0" fontId="12" fillId="3" borderId="9" xfId="0" applyNumberFormat="1" applyFont="1" applyFill="1" applyBorder="1">
      <alignment vertical="center"/>
    </xf>
    <xf numFmtId="0" fontId="12" fillId="0" borderId="9" xfId="0" applyNumberFormat="1" applyFont="1" applyFill="1" applyBorder="1">
      <alignment vertical="center"/>
    </xf>
    <xf numFmtId="0" fontId="0" fillId="0" borderId="8" xfId="0" applyFill="1" applyBorder="1">
      <alignment vertical="center"/>
    </xf>
    <xf numFmtId="176" fontId="0" fillId="0" borderId="10" xfId="0" applyNumberForma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12" fillId="0" borderId="3" xfId="0" applyNumberFormat="1" applyFont="1" applyFill="1" applyBorder="1">
      <alignment vertical="center"/>
    </xf>
    <xf numFmtId="0" fontId="12" fillId="0" borderId="4" xfId="0" applyNumberFormat="1" applyFont="1" applyFill="1" applyBorder="1">
      <alignment vertical="center"/>
    </xf>
    <xf numFmtId="177" fontId="0" fillId="0" borderId="0" xfId="0" applyNumberFormat="1" applyFill="1" applyBorder="1">
      <alignment vertical="center"/>
    </xf>
    <xf numFmtId="38" fontId="0" fillId="0" borderId="3" xfId="1" applyFont="1" applyFill="1" applyBorder="1">
      <alignment vertical="center"/>
    </xf>
    <xf numFmtId="38" fontId="0" fillId="0" borderId="4" xfId="1" applyFont="1" applyFill="1" applyBorder="1">
      <alignment vertical="center"/>
    </xf>
    <xf numFmtId="38" fontId="0" fillId="0" borderId="5" xfId="1" applyFont="1" applyFill="1" applyBorder="1">
      <alignment vertical="center"/>
    </xf>
    <xf numFmtId="176" fontId="0" fillId="0" borderId="12" xfId="0" applyNumberFormat="1" applyFill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12" fillId="0" borderId="8" xfId="0" applyNumberFormat="1" applyFont="1" applyFill="1" applyBorder="1">
      <alignment vertical="center"/>
    </xf>
    <xf numFmtId="0" fontId="12" fillId="0" borderId="0" xfId="0" applyNumberFormat="1" applyFont="1" applyFill="1" applyBorder="1">
      <alignment vertical="center"/>
    </xf>
    <xf numFmtId="38" fontId="0" fillId="0" borderId="8" xfId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9" xfId="1" applyFont="1" applyFill="1" applyBorder="1">
      <alignment vertical="center"/>
    </xf>
    <xf numFmtId="0" fontId="0" fillId="0" borderId="6" xfId="0" applyFill="1" applyBorder="1">
      <alignment vertical="center"/>
    </xf>
    <xf numFmtId="176" fontId="0" fillId="0" borderId="11" xfId="0" applyNumberFormat="1" applyFill="1" applyBorder="1">
      <alignment vertical="center"/>
    </xf>
    <xf numFmtId="0" fontId="0" fillId="0" borderId="6" xfId="0" applyFill="1" applyBorder="1" applyAlignment="1">
      <alignment horizontal="center" vertical="center"/>
    </xf>
    <xf numFmtId="0" fontId="12" fillId="0" borderId="6" xfId="0" applyNumberFormat="1" applyFont="1" applyFill="1" applyBorder="1">
      <alignment vertical="center"/>
    </xf>
    <xf numFmtId="0" fontId="12" fillId="0" borderId="1" xfId="0" applyNumberFormat="1" applyFont="1" applyFill="1" applyBorder="1">
      <alignment vertical="center"/>
    </xf>
    <xf numFmtId="0" fontId="12" fillId="0" borderId="7" xfId="0" applyNumberFormat="1" applyFont="1" applyFill="1" applyBorder="1">
      <alignment vertical="center"/>
    </xf>
    <xf numFmtId="177" fontId="0" fillId="0" borderId="1" xfId="0" applyNumberFormat="1" applyFill="1" applyBorder="1">
      <alignment vertical="center"/>
    </xf>
    <xf numFmtId="38" fontId="0" fillId="0" borderId="6" xfId="1" applyFont="1" applyFill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7" xfId="1" applyFont="1" applyFill="1" applyBorder="1">
      <alignment vertical="center"/>
    </xf>
    <xf numFmtId="0" fontId="14" fillId="0" borderId="0" xfId="2" applyFont="1" applyAlignment="1">
      <alignment horizontal="center" vertical="center"/>
    </xf>
    <xf numFmtId="0" fontId="10" fillId="0" borderId="0" xfId="2" applyFont="1">
      <alignment vertical="center"/>
    </xf>
    <xf numFmtId="0" fontId="0" fillId="0" borderId="17" xfId="0" applyBorder="1">
      <alignment vertical="center"/>
    </xf>
    <xf numFmtId="176" fontId="0" fillId="0" borderId="18" xfId="0" applyNumberFormat="1" applyFill="1" applyBorder="1">
      <alignment vertical="center"/>
    </xf>
    <xf numFmtId="0" fontId="0" fillId="0" borderId="17" xfId="0" applyBorder="1" applyAlignment="1">
      <alignment horizontal="center" vertical="center"/>
    </xf>
    <xf numFmtId="0" fontId="12" fillId="0" borderId="17" xfId="0" applyNumberFormat="1" applyFont="1" applyFill="1" applyBorder="1">
      <alignment vertical="center"/>
    </xf>
    <xf numFmtId="0" fontId="12" fillId="0" borderId="19" xfId="0" applyNumberFormat="1" applyFont="1" applyFill="1" applyBorder="1">
      <alignment vertical="center"/>
    </xf>
    <xf numFmtId="0" fontId="12" fillId="0" borderId="20" xfId="0" applyNumberFormat="1" applyFont="1" applyFill="1" applyBorder="1">
      <alignment vertical="center"/>
    </xf>
    <xf numFmtId="0" fontId="10" fillId="0" borderId="19" xfId="2" applyBorder="1">
      <alignment vertical="center"/>
    </xf>
    <xf numFmtId="0" fontId="15" fillId="0" borderId="19" xfId="2" applyFont="1" applyBorder="1">
      <alignment vertical="center"/>
    </xf>
    <xf numFmtId="0" fontId="12" fillId="3" borderId="5" xfId="0" applyNumberFormat="1" applyFont="1" applyFill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0" fillId="0" borderId="0" xfId="0" applyFill="1" applyBorder="1">
      <alignment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12" fillId="4" borderId="9" xfId="0" applyNumberFormat="1" applyFont="1" applyFill="1" applyBorder="1">
      <alignment vertical="center"/>
    </xf>
    <xf numFmtId="177" fontId="0" fillId="5" borderId="0" xfId="0" applyNumberFormat="1" applyFill="1">
      <alignment vertical="center"/>
    </xf>
    <xf numFmtId="0" fontId="16" fillId="0" borderId="0" xfId="2" applyFont="1" applyAlignment="1">
      <alignment horizontal="left" vertical="top" wrapText="1"/>
    </xf>
    <xf numFmtId="0" fontId="16" fillId="0" borderId="0" xfId="2" applyFont="1" applyAlignment="1">
      <alignment horizontal="left" vertical="top"/>
    </xf>
    <xf numFmtId="0" fontId="12" fillId="3" borderId="7" xfId="0" applyNumberFormat="1" applyFont="1" applyFill="1" applyBorder="1">
      <alignment vertical="center"/>
    </xf>
    <xf numFmtId="0" fontId="0" fillId="5" borderId="0" xfId="0" applyFill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129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13</xdr:col>
      <xdr:colOff>69574</xdr:colOff>
      <xdr:row>23</xdr:row>
      <xdr:rowOff>547762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A3E6935C-2E32-4DC2-91EA-8357D1990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720587"/>
          <a:ext cx="7772400" cy="419211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26</xdr:col>
      <xdr:colOff>318052</xdr:colOff>
      <xdr:row>23</xdr:row>
      <xdr:rowOff>552657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2B06AFD2-C997-4BE5-81CB-73834482D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3609" y="720587"/>
          <a:ext cx="7772400" cy="41970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13</xdr:col>
      <xdr:colOff>69574</xdr:colOff>
      <xdr:row>45</xdr:row>
      <xdr:rowOff>540791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E5C370B1-FEED-4C87-B1B8-8AA582C86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5383696"/>
          <a:ext cx="7772400" cy="4185138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26</xdr:col>
      <xdr:colOff>318052</xdr:colOff>
      <xdr:row>45</xdr:row>
      <xdr:rowOff>577026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66D7724F-1E1D-44CE-A54A-24F315664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3609" y="5383696"/>
          <a:ext cx="7772400" cy="42213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13</xdr:col>
      <xdr:colOff>69574</xdr:colOff>
      <xdr:row>67</xdr:row>
      <xdr:rowOff>554014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9F1FC8A2-B198-4722-9145-6C6682CD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10005391"/>
          <a:ext cx="7772400" cy="41983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13</xdr:col>
      <xdr:colOff>69574</xdr:colOff>
      <xdr:row>89</xdr:row>
      <xdr:rowOff>592673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3EB45710-880F-49AB-879D-D3EC17039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14693348"/>
          <a:ext cx="7772400" cy="42370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13</xdr:col>
      <xdr:colOff>69574</xdr:colOff>
      <xdr:row>111</xdr:row>
      <xdr:rowOff>523329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F83942C5-6188-4191-BE2E-C47EE0878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19298478"/>
          <a:ext cx="7772400" cy="41676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13</xdr:col>
      <xdr:colOff>69574</xdr:colOff>
      <xdr:row>133</xdr:row>
      <xdr:rowOff>610449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4FC28183-D0E7-408D-AF02-FB3406BC8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23829065"/>
          <a:ext cx="7772400" cy="425479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13</xdr:col>
      <xdr:colOff>69574</xdr:colOff>
      <xdr:row>155</xdr:row>
      <xdr:rowOff>545319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22F5DEF3-FE6D-4310-8A16-2ACAAFBFF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28409348"/>
          <a:ext cx="7772400" cy="4189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13</xdr:col>
      <xdr:colOff>69574</xdr:colOff>
      <xdr:row>179</xdr:row>
      <xdr:rowOff>7588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35AB0A7E-23AC-477B-812E-EF0332BA5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32989630"/>
          <a:ext cx="7772400" cy="421515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13</xdr:col>
      <xdr:colOff>69574</xdr:colOff>
      <xdr:row>203</xdr:row>
      <xdr:rowOff>171827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003D185D-C87A-47D5-80DF-52F5BF9BB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37619609"/>
          <a:ext cx="7772400" cy="4180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13</xdr:col>
      <xdr:colOff>69574</xdr:colOff>
      <xdr:row>227</xdr:row>
      <xdr:rowOff>169731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DDB0C7DF-8320-42ED-A6FB-0F5F70D0A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42208174"/>
          <a:ext cx="7772400" cy="41785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13</xdr:col>
      <xdr:colOff>69574</xdr:colOff>
      <xdr:row>251</xdr:row>
      <xdr:rowOff>135069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F09D46EF-FDD6-427A-A70A-DC05F4194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46730478"/>
          <a:ext cx="7772400" cy="42349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13</xdr:col>
      <xdr:colOff>69574</xdr:colOff>
      <xdr:row>275</xdr:row>
      <xdr:rowOff>119076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31CABF52-780F-4CC6-BC1E-D59BCCE7D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51252783"/>
          <a:ext cx="7772400" cy="418583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277</xdr:row>
      <xdr:rowOff>0</xdr:rowOff>
    </xdr:from>
    <xdr:to>
      <xdr:col>13</xdr:col>
      <xdr:colOff>69574</xdr:colOff>
      <xdr:row>299</xdr:row>
      <xdr:rowOff>180885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65A31A55-4F28-41D5-814F-05618B661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55741957"/>
          <a:ext cx="7772400" cy="4189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302</xdr:row>
      <xdr:rowOff>0</xdr:rowOff>
    </xdr:from>
    <xdr:to>
      <xdr:col>13</xdr:col>
      <xdr:colOff>69574</xdr:colOff>
      <xdr:row>321</xdr:row>
      <xdr:rowOff>764169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5698187C-9A3E-4F58-ABB9-2DC7212C8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60355370"/>
          <a:ext cx="7772400" cy="42262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323</xdr:row>
      <xdr:rowOff>0</xdr:rowOff>
    </xdr:from>
    <xdr:to>
      <xdr:col>13</xdr:col>
      <xdr:colOff>69574</xdr:colOff>
      <xdr:row>338</xdr:row>
      <xdr:rowOff>454987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F80D7BEC-EF74-4232-9A53-DD4507231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64877674"/>
          <a:ext cx="7772400" cy="41987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340</xdr:row>
      <xdr:rowOff>0</xdr:rowOff>
    </xdr:from>
    <xdr:to>
      <xdr:col>13</xdr:col>
      <xdr:colOff>69574</xdr:colOff>
      <xdr:row>362</xdr:row>
      <xdr:rowOff>173744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BEF60583-628F-4DC0-B3FE-CB1EF5DD3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69540783"/>
          <a:ext cx="7772400" cy="419909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365</xdr:row>
      <xdr:rowOff>0</xdr:rowOff>
    </xdr:from>
    <xdr:to>
      <xdr:col>13</xdr:col>
      <xdr:colOff>69574</xdr:colOff>
      <xdr:row>385</xdr:row>
      <xdr:rowOff>140180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A556C111-FF17-430A-A761-39E787D3D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74170761"/>
          <a:ext cx="7772400" cy="41903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387</xdr:row>
      <xdr:rowOff>0</xdr:rowOff>
    </xdr:from>
    <xdr:to>
      <xdr:col>13</xdr:col>
      <xdr:colOff>69574</xdr:colOff>
      <xdr:row>406</xdr:row>
      <xdr:rowOff>51865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CD9DE212-A2D5-435E-A401-9812C1264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78643370"/>
          <a:ext cx="7772400" cy="42262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409</xdr:row>
      <xdr:rowOff>0</xdr:rowOff>
    </xdr:from>
    <xdr:to>
      <xdr:col>13</xdr:col>
      <xdr:colOff>69574</xdr:colOff>
      <xdr:row>429</xdr:row>
      <xdr:rowOff>75138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A8F4007A-F8DD-4CDC-9646-0FE70E050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83422435"/>
          <a:ext cx="7772400" cy="420816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409</xdr:row>
      <xdr:rowOff>0</xdr:rowOff>
    </xdr:from>
    <xdr:to>
      <xdr:col>26</xdr:col>
      <xdr:colOff>318052</xdr:colOff>
      <xdr:row>429</xdr:row>
      <xdr:rowOff>65704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6A014597-7372-4E38-9E19-68827BFA3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3609" y="83422435"/>
          <a:ext cx="7772400" cy="41987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431</xdr:row>
      <xdr:rowOff>0</xdr:rowOff>
    </xdr:from>
    <xdr:to>
      <xdr:col>13</xdr:col>
      <xdr:colOff>69574</xdr:colOff>
      <xdr:row>451</xdr:row>
      <xdr:rowOff>174689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773E012B-EA32-4115-A786-628905412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587" y="87986152"/>
          <a:ext cx="7772400" cy="419175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431</xdr:row>
      <xdr:rowOff>0</xdr:rowOff>
    </xdr:from>
    <xdr:to>
      <xdr:col>26</xdr:col>
      <xdr:colOff>318052</xdr:colOff>
      <xdr:row>452</xdr:row>
      <xdr:rowOff>115692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18390194-ECC2-4743-B1BC-BBF6EF710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3609" y="87986152"/>
          <a:ext cx="7772400" cy="4314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zoomScaleNormal="100" workbookViewId="0">
      <pane xSplit="1" ySplit="8" topLeftCell="B9" activePane="bottomRight" state="frozen"/>
      <selection activeCell="Q15" sqref="Q15"/>
      <selection pane="topRight" activeCell="Q15" sqref="Q15"/>
      <selection pane="bottomLeft" activeCell="Q15" sqref="Q15"/>
      <selection pane="bottomRight" activeCell="C2" sqref="C2"/>
    </sheetView>
  </sheetViews>
  <sheetFormatPr defaultRowHeight="18.75" x14ac:dyDescent="0.4"/>
  <cols>
    <col min="1" max="1" width="4.875" customWidth="1"/>
    <col min="2" max="2" width="12" style="72" customWidth="1"/>
    <col min="3" max="3" width="10.625" customWidth="1"/>
    <col min="4" max="6" width="8.25" customWidth="1"/>
    <col min="7" max="7" width="9.875" customWidth="1"/>
    <col min="10" max="12" width="9.875" bestFit="1" customWidth="1"/>
    <col min="13" max="15" width="7.75" customWidth="1"/>
  </cols>
  <sheetData>
    <row r="1" spans="1:18" x14ac:dyDescent="0.4">
      <c r="A1" s="1" t="s">
        <v>7</v>
      </c>
      <c r="C1" t="s">
        <v>39</v>
      </c>
      <c r="G1" t="s">
        <v>32</v>
      </c>
      <c r="I1" t="s">
        <v>33</v>
      </c>
    </row>
    <row r="2" spans="1:18" x14ac:dyDescent="0.4">
      <c r="A2" s="1" t="s">
        <v>8</v>
      </c>
      <c r="C2" s="135" t="s">
        <v>41</v>
      </c>
      <c r="I2" t="s">
        <v>34</v>
      </c>
    </row>
    <row r="3" spans="1:18" x14ac:dyDescent="0.4">
      <c r="A3" s="1" t="s">
        <v>10</v>
      </c>
      <c r="C3" s="27">
        <v>100000</v>
      </c>
    </row>
    <row r="4" spans="1:18" x14ac:dyDescent="0.4">
      <c r="A4" s="1" t="s">
        <v>11</v>
      </c>
      <c r="C4" s="27" t="s">
        <v>35</v>
      </c>
    </row>
    <row r="5" spans="1:18" ht="19.5" thickBot="1" x14ac:dyDescent="0.45">
      <c r="A5" s="1" t="s">
        <v>12</v>
      </c>
      <c r="C5" s="27" t="s">
        <v>36</v>
      </c>
    </row>
    <row r="6" spans="1:18" ht="19.5" thickBot="1" x14ac:dyDescent="0.45">
      <c r="A6" s="22" t="s">
        <v>0</v>
      </c>
      <c r="B6" s="73" t="s">
        <v>1</v>
      </c>
      <c r="C6" s="22" t="s">
        <v>1</v>
      </c>
      <c r="D6" s="43" t="s">
        <v>22</v>
      </c>
      <c r="E6" s="23"/>
      <c r="F6" s="24"/>
      <c r="G6" s="115" t="s">
        <v>3</v>
      </c>
      <c r="H6" s="116"/>
      <c r="I6" s="122"/>
      <c r="J6" s="115" t="s">
        <v>20</v>
      </c>
      <c r="K6" s="116"/>
      <c r="L6" s="122"/>
      <c r="M6" s="115" t="s">
        <v>21</v>
      </c>
      <c r="N6" s="116"/>
      <c r="O6" s="122"/>
    </row>
    <row r="7" spans="1:18" ht="19.5" thickBot="1" x14ac:dyDescent="0.45">
      <c r="A7" s="25"/>
      <c r="B7" s="74" t="s">
        <v>2</v>
      </c>
      <c r="C7" s="53" t="s">
        <v>26</v>
      </c>
      <c r="D7" s="12">
        <v>1.27</v>
      </c>
      <c r="E7" s="13">
        <v>1.5</v>
      </c>
      <c r="F7" s="14">
        <v>2</v>
      </c>
      <c r="G7" s="12">
        <v>1.27</v>
      </c>
      <c r="H7" s="13">
        <v>1.5</v>
      </c>
      <c r="I7" s="14">
        <v>2</v>
      </c>
      <c r="J7" s="12">
        <v>1.27</v>
      </c>
      <c r="K7" s="13">
        <v>1.5</v>
      </c>
      <c r="L7" s="14">
        <v>2</v>
      </c>
      <c r="M7" s="12">
        <v>1.27</v>
      </c>
      <c r="N7" s="13">
        <v>1.5</v>
      </c>
      <c r="O7" s="14">
        <v>2</v>
      </c>
    </row>
    <row r="8" spans="1:18" ht="19.5" thickBot="1" x14ac:dyDescent="0.45">
      <c r="A8" s="26" t="s">
        <v>9</v>
      </c>
      <c r="B8" s="75"/>
      <c r="C8" s="44"/>
      <c r="D8" s="16"/>
      <c r="E8" s="15"/>
      <c r="F8" s="17"/>
      <c r="G8" s="18">
        <f>C3</f>
        <v>100000</v>
      </c>
      <c r="H8" s="19">
        <f>C3</f>
        <v>100000</v>
      </c>
      <c r="I8" s="20">
        <f>C3</f>
        <v>100000</v>
      </c>
      <c r="J8" s="119" t="s">
        <v>20</v>
      </c>
      <c r="K8" s="120"/>
      <c r="L8" s="121"/>
      <c r="M8" s="119"/>
      <c r="N8" s="120"/>
      <c r="O8" s="121"/>
    </row>
    <row r="9" spans="1:18" x14ac:dyDescent="0.4">
      <c r="A9" s="78">
        <v>1</v>
      </c>
      <c r="B9" s="79" t="s">
        <v>45</v>
      </c>
      <c r="C9" s="80">
        <v>2</v>
      </c>
      <c r="D9" s="81">
        <v>1.27</v>
      </c>
      <c r="E9" s="82">
        <v>1.5</v>
      </c>
      <c r="F9" s="114">
        <v>2</v>
      </c>
      <c r="G9" s="83">
        <f>IF(D9="","",G8+M9)</f>
        <v>103810</v>
      </c>
      <c r="H9" s="83">
        <f>IF(E9="","",H8+N9)</f>
        <v>104500</v>
      </c>
      <c r="I9" s="83">
        <f t="shared" ref="I9" si="0">IF(F9="","",I8+O9)</f>
        <v>106000</v>
      </c>
      <c r="J9" s="84">
        <f>IF(G8="","",G8*0.03)</f>
        <v>3000</v>
      </c>
      <c r="K9" s="85">
        <f>IF(H8="","",H8*0.03)</f>
        <v>3000</v>
      </c>
      <c r="L9" s="86">
        <f>IF(I8="","",I8*0.03)</f>
        <v>3000</v>
      </c>
      <c r="M9" s="84">
        <f>IF(D9="","",J9*D9)</f>
        <v>3810</v>
      </c>
      <c r="N9" s="85">
        <f>IF(E9="","",K9*E9)</f>
        <v>4500</v>
      </c>
      <c r="O9" s="86">
        <f>IF(F9="","",L9*F9)</f>
        <v>6000</v>
      </c>
      <c r="P9" s="38" t="s">
        <v>42</v>
      </c>
      <c r="Q9" s="38"/>
      <c r="R9" s="38"/>
    </row>
    <row r="10" spans="1:18" x14ac:dyDescent="0.4">
      <c r="A10" s="78">
        <v>2</v>
      </c>
      <c r="B10" s="87" t="s">
        <v>44</v>
      </c>
      <c r="C10" s="88">
        <v>2</v>
      </c>
      <c r="D10" s="89">
        <v>1.27</v>
      </c>
      <c r="E10" s="90">
        <v>1.5</v>
      </c>
      <c r="F10" s="76">
        <v>2</v>
      </c>
      <c r="G10" s="83">
        <f t="shared" ref="G10:G42" si="1">IF(D10="","",G9+M10)</f>
        <v>107765.16099999999</v>
      </c>
      <c r="H10" s="83">
        <f t="shared" ref="H10:H42" si="2">IF(E10="","",H9+N10)</f>
        <v>109202.5</v>
      </c>
      <c r="I10" s="83">
        <f t="shared" ref="I10:I42" si="3">IF(F10="","",I9+O10)</f>
        <v>112360</v>
      </c>
      <c r="J10" s="91">
        <f t="shared" ref="J10:J12" si="4">IF(G9="","",G9*0.03)</f>
        <v>3114.2999999999997</v>
      </c>
      <c r="K10" s="92">
        <f t="shared" ref="K10:K12" si="5">IF(H9="","",H9*0.03)</f>
        <v>3135</v>
      </c>
      <c r="L10" s="93">
        <f t="shared" ref="L10:L12" si="6">IF(I9="","",I9*0.03)</f>
        <v>3180</v>
      </c>
      <c r="M10" s="91">
        <f t="shared" ref="M10:M12" si="7">IF(D10="","",J10*D10)</f>
        <v>3955.1609999999996</v>
      </c>
      <c r="N10" s="92">
        <f t="shared" ref="N10:N12" si="8">IF(E10="","",K10*E10)</f>
        <v>4702.5</v>
      </c>
      <c r="O10" s="93">
        <f t="shared" ref="O10:O12" si="9">IF(F10="","",L10*F10)</f>
        <v>6360</v>
      </c>
      <c r="P10" s="38" t="s">
        <v>46</v>
      </c>
      <c r="Q10" s="38"/>
      <c r="R10" s="38"/>
    </row>
    <row r="11" spans="1:18" x14ac:dyDescent="0.4">
      <c r="A11" s="78">
        <v>3</v>
      </c>
      <c r="B11" s="87" t="s">
        <v>47</v>
      </c>
      <c r="C11" s="88">
        <v>2</v>
      </c>
      <c r="D11" s="89">
        <v>1.27</v>
      </c>
      <c r="E11" s="90">
        <v>1.5</v>
      </c>
      <c r="F11" s="76">
        <v>2</v>
      </c>
      <c r="G11" s="83">
        <f t="shared" si="1"/>
        <v>111871.01363409999</v>
      </c>
      <c r="H11" s="83">
        <f t="shared" si="2"/>
        <v>114116.6125</v>
      </c>
      <c r="I11" s="83">
        <f t="shared" si="3"/>
        <v>119101.6</v>
      </c>
      <c r="J11" s="91">
        <f t="shared" si="4"/>
        <v>3232.9548299999997</v>
      </c>
      <c r="K11" s="92">
        <f t="shared" si="5"/>
        <v>3276.0749999999998</v>
      </c>
      <c r="L11" s="93">
        <f t="shared" si="6"/>
        <v>3370.7999999999997</v>
      </c>
      <c r="M11" s="91">
        <f t="shared" si="7"/>
        <v>4105.8526340999997</v>
      </c>
      <c r="N11" s="92">
        <f t="shared" si="8"/>
        <v>4914.1124999999993</v>
      </c>
      <c r="O11" s="93">
        <f t="shared" si="9"/>
        <v>6741.5999999999995</v>
      </c>
      <c r="P11" s="38" t="s">
        <v>48</v>
      </c>
      <c r="Q11" s="38"/>
      <c r="R11" s="38"/>
    </row>
    <row r="12" spans="1:18" x14ac:dyDescent="0.4">
      <c r="A12" s="78">
        <v>4</v>
      </c>
      <c r="B12" s="87" t="s">
        <v>49</v>
      </c>
      <c r="C12" s="88">
        <v>2</v>
      </c>
      <c r="D12" s="89">
        <v>1.27</v>
      </c>
      <c r="E12" s="90">
        <v>1.5</v>
      </c>
      <c r="F12" s="76">
        <v>2</v>
      </c>
      <c r="G12" s="83">
        <f t="shared" si="1"/>
        <v>116133.29925355921</v>
      </c>
      <c r="H12" s="83">
        <f t="shared" si="2"/>
        <v>119251.8600625</v>
      </c>
      <c r="I12" s="83">
        <f t="shared" si="3"/>
        <v>126247.69600000001</v>
      </c>
      <c r="J12" s="91">
        <f t="shared" si="4"/>
        <v>3356.1304090229996</v>
      </c>
      <c r="K12" s="92">
        <f t="shared" si="5"/>
        <v>3423.4983750000001</v>
      </c>
      <c r="L12" s="93">
        <f t="shared" si="6"/>
        <v>3573.0480000000002</v>
      </c>
      <c r="M12" s="91">
        <f t="shared" si="7"/>
        <v>4262.2856194592096</v>
      </c>
      <c r="N12" s="92">
        <f t="shared" si="8"/>
        <v>5135.2475625000006</v>
      </c>
      <c r="O12" s="93">
        <f t="shared" si="9"/>
        <v>7146.0960000000005</v>
      </c>
      <c r="P12" s="38" t="s">
        <v>50</v>
      </c>
      <c r="Q12" s="38"/>
      <c r="R12" s="38"/>
    </row>
    <row r="13" spans="1:18" x14ac:dyDescent="0.4">
      <c r="A13" s="78">
        <v>5</v>
      </c>
      <c r="B13" s="87" t="s">
        <v>51</v>
      </c>
      <c r="C13" s="88">
        <v>1</v>
      </c>
      <c r="D13" s="89">
        <v>1.27</v>
      </c>
      <c r="E13" s="90">
        <v>1.5</v>
      </c>
      <c r="F13" s="76">
        <v>2</v>
      </c>
      <c r="G13" s="83">
        <f t="shared" si="1"/>
        <v>120557.97795511982</v>
      </c>
      <c r="H13" s="83">
        <f t="shared" si="2"/>
        <v>124618.19376531249</v>
      </c>
      <c r="I13" s="83">
        <f t="shared" si="3"/>
        <v>133822.55776000003</v>
      </c>
      <c r="J13" s="91">
        <f t="shared" ref="J13:J58" si="10">IF(G12="","",G12*0.03)</f>
        <v>3483.998977606776</v>
      </c>
      <c r="K13" s="92">
        <f t="shared" ref="K13:K58" si="11">IF(H12="","",H12*0.03)</f>
        <v>3577.5558018749998</v>
      </c>
      <c r="L13" s="93">
        <f t="shared" ref="L13:L58" si="12">IF(I12="","",I12*0.03)</f>
        <v>3787.4308800000003</v>
      </c>
      <c r="M13" s="91">
        <f t="shared" ref="M13:M58" si="13">IF(D13="","",J13*D13)</f>
        <v>4424.6787015606051</v>
      </c>
      <c r="N13" s="92">
        <f t="shared" ref="N13:N58" si="14">IF(E13="","",K13*E13)</f>
        <v>5366.3337028124997</v>
      </c>
      <c r="O13" s="93">
        <f t="shared" ref="O13:O58" si="15">IF(F13="","",L13*F13)</f>
        <v>7574.8617600000007</v>
      </c>
      <c r="P13" s="38" t="s">
        <v>52</v>
      </c>
      <c r="Q13" s="38"/>
      <c r="R13" s="38"/>
    </row>
    <row r="14" spans="1:18" x14ac:dyDescent="0.4">
      <c r="A14" s="78">
        <v>6</v>
      </c>
      <c r="B14" s="87" t="s">
        <v>53</v>
      </c>
      <c r="C14" s="88">
        <v>1</v>
      </c>
      <c r="D14" s="89">
        <v>1.27</v>
      </c>
      <c r="E14" s="90">
        <v>1.5</v>
      </c>
      <c r="F14" s="76">
        <v>2</v>
      </c>
      <c r="G14" s="83">
        <f t="shared" si="1"/>
        <v>125151.23691520988</v>
      </c>
      <c r="H14" s="83">
        <f t="shared" si="2"/>
        <v>130226.01248475155</v>
      </c>
      <c r="I14" s="83">
        <f t="shared" si="3"/>
        <v>141851.91122560002</v>
      </c>
      <c r="J14" s="91">
        <f t="shared" si="10"/>
        <v>3616.7393386535941</v>
      </c>
      <c r="K14" s="92">
        <f t="shared" si="11"/>
        <v>3738.5458129593744</v>
      </c>
      <c r="L14" s="93">
        <f t="shared" si="12"/>
        <v>4014.6767328000005</v>
      </c>
      <c r="M14" s="91">
        <f t="shared" si="13"/>
        <v>4593.2589600900646</v>
      </c>
      <c r="N14" s="92">
        <f t="shared" si="14"/>
        <v>5607.8187194390612</v>
      </c>
      <c r="O14" s="93">
        <f t="shared" si="15"/>
        <v>8029.3534656000011</v>
      </c>
      <c r="P14" s="38" t="s">
        <v>54</v>
      </c>
      <c r="Q14" s="38"/>
      <c r="R14" s="38"/>
    </row>
    <row r="15" spans="1:18" x14ac:dyDescent="0.4">
      <c r="A15" s="78">
        <v>7</v>
      </c>
      <c r="B15" s="87" t="s">
        <v>55</v>
      </c>
      <c r="C15" s="88">
        <v>1</v>
      </c>
      <c r="D15" s="89">
        <v>1.27</v>
      </c>
      <c r="E15" s="90">
        <v>1.5</v>
      </c>
      <c r="F15" s="76">
        <v>2</v>
      </c>
      <c r="G15" s="83">
        <f t="shared" si="1"/>
        <v>129919.49904167937</v>
      </c>
      <c r="H15" s="83">
        <f t="shared" si="2"/>
        <v>136086.18304656536</v>
      </c>
      <c r="I15" s="83">
        <f t="shared" si="3"/>
        <v>150363.02589913603</v>
      </c>
      <c r="J15" s="91">
        <f t="shared" si="10"/>
        <v>3754.5371074562963</v>
      </c>
      <c r="K15" s="92">
        <f t="shared" si="11"/>
        <v>3906.7803745425463</v>
      </c>
      <c r="L15" s="93">
        <f t="shared" si="12"/>
        <v>4255.5573367680008</v>
      </c>
      <c r="M15" s="91">
        <f t="shared" si="13"/>
        <v>4768.2621264694963</v>
      </c>
      <c r="N15" s="92">
        <f t="shared" si="14"/>
        <v>5860.1705618138194</v>
      </c>
      <c r="O15" s="93">
        <f t="shared" si="15"/>
        <v>8511.1146735360016</v>
      </c>
      <c r="P15" s="38" t="s">
        <v>54</v>
      </c>
      <c r="Q15" s="38"/>
      <c r="R15" s="38"/>
    </row>
    <row r="16" spans="1:18" x14ac:dyDescent="0.4">
      <c r="A16" s="78">
        <v>8</v>
      </c>
      <c r="B16" s="87" t="s">
        <v>79</v>
      </c>
      <c r="C16" s="88">
        <v>1</v>
      </c>
      <c r="D16" s="89">
        <v>1.27</v>
      </c>
      <c r="E16" s="90">
        <v>1.5</v>
      </c>
      <c r="F16" s="76">
        <v>2</v>
      </c>
      <c r="G16" s="83">
        <f t="shared" si="1"/>
        <v>134869.43195516735</v>
      </c>
      <c r="H16" s="83">
        <f t="shared" si="2"/>
        <v>142210.06128366079</v>
      </c>
      <c r="I16" s="83">
        <f t="shared" si="3"/>
        <v>159384.80745308418</v>
      </c>
      <c r="J16" s="91">
        <f t="shared" si="10"/>
        <v>3897.5849712503809</v>
      </c>
      <c r="K16" s="92">
        <f t="shared" si="11"/>
        <v>4082.5854913969606</v>
      </c>
      <c r="L16" s="93">
        <f t="shared" si="12"/>
        <v>4510.8907769740808</v>
      </c>
      <c r="M16" s="91">
        <f t="shared" si="13"/>
        <v>4949.9329134879836</v>
      </c>
      <c r="N16" s="92">
        <f t="shared" si="14"/>
        <v>6123.8782370954414</v>
      </c>
      <c r="O16" s="93">
        <f t="shared" si="15"/>
        <v>9021.7815539481617</v>
      </c>
      <c r="P16" s="38" t="s">
        <v>54</v>
      </c>
      <c r="Q16" s="38"/>
      <c r="R16" s="38"/>
    </row>
    <row r="17" spans="1:18" x14ac:dyDescent="0.4">
      <c r="A17" s="78">
        <v>9</v>
      </c>
      <c r="B17" s="87" t="s">
        <v>79</v>
      </c>
      <c r="C17" s="88">
        <v>1</v>
      </c>
      <c r="D17" s="89">
        <v>1.27</v>
      </c>
      <c r="E17" s="90">
        <v>1.5</v>
      </c>
      <c r="F17" s="76">
        <v>2</v>
      </c>
      <c r="G17" s="83">
        <f t="shared" si="1"/>
        <v>140007.95731265924</v>
      </c>
      <c r="H17" s="83">
        <f t="shared" si="2"/>
        <v>148609.51404142551</v>
      </c>
      <c r="I17" s="83">
        <f t="shared" si="3"/>
        <v>168947.89590026924</v>
      </c>
      <c r="J17" s="91">
        <f t="shared" si="10"/>
        <v>4046.0829586550203</v>
      </c>
      <c r="K17" s="92">
        <f t="shared" si="11"/>
        <v>4266.3018385098239</v>
      </c>
      <c r="L17" s="93">
        <f t="shared" si="12"/>
        <v>4781.5442235925257</v>
      </c>
      <c r="M17" s="91">
        <f t="shared" si="13"/>
        <v>5138.5253574918761</v>
      </c>
      <c r="N17" s="92">
        <f t="shared" si="14"/>
        <v>6399.4527577647359</v>
      </c>
      <c r="O17" s="93">
        <f t="shared" si="15"/>
        <v>9563.0884471850513</v>
      </c>
      <c r="P17" s="38" t="s">
        <v>57</v>
      </c>
      <c r="Q17" s="38"/>
      <c r="R17" s="38"/>
    </row>
    <row r="18" spans="1:18" x14ac:dyDescent="0.4">
      <c r="A18" s="78">
        <v>10</v>
      </c>
      <c r="B18" s="87" t="s">
        <v>80</v>
      </c>
      <c r="C18" s="88">
        <v>1</v>
      </c>
      <c r="D18" s="89">
        <v>1.27</v>
      </c>
      <c r="E18" s="90">
        <v>1.5</v>
      </c>
      <c r="F18" s="77">
        <v>2</v>
      </c>
      <c r="G18" s="83">
        <f t="shared" si="1"/>
        <v>145342.26048627155</v>
      </c>
      <c r="H18" s="83">
        <f t="shared" si="2"/>
        <v>155296.94217328966</v>
      </c>
      <c r="I18" s="83">
        <f t="shared" si="3"/>
        <v>179084.7696542854</v>
      </c>
      <c r="J18" s="91">
        <f t="shared" si="10"/>
        <v>4200.2387193797767</v>
      </c>
      <c r="K18" s="92">
        <f t="shared" si="11"/>
        <v>4458.2854212427656</v>
      </c>
      <c r="L18" s="93">
        <f t="shared" si="12"/>
        <v>5068.4368770080773</v>
      </c>
      <c r="M18" s="91">
        <f t="shared" si="13"/>
        <v>5334.3031736123166</v>
      </c>
      <c r="N18" s="92">
        <f t="shared" si="14"/>
        <v>6687.4281318641479</v>
      </c>
      <c r="O18" s="93">
        <f t="shared" si="15"/>
        <v>10136.873754016155</v>
      </c>
      <c r="P18" s="38" t="s">
        <v>59</v>
      </c>
      <c r="Q18" s="38"/>
      <c r="R18" s="38"/>
    </row>
    <row r="19" spans="1:18" x14ac:dyDescent="0.4">
      <c r="A19" s="78">
        <v>11</v>
      </c>
      <c r="B19" s="87" t="s">
        <v>81</v>
      </c>
      <c r="C19" s="88">
        <v>1</v>
      </c>
      <c r="D19" s="89">
        <v>-1</v>
      </c>
      <c r="E19" s="90">
        <v>-1</v>
      </c>
      <c r="F19" s="77">
        <v>-1</v>
      </c>
      <c r="G19" s="83">
        <f t="shared" si="1"/>
        <v>140981.9926716834</v>
      </c>
      <c r="H19" s="83">
        <f t="shared" si="2"/>
        <v>150638.03390809096</v>
      </c>
      <c r="I19" s="83">
        <f t="shared" si="3"/>
        <v>173712.22656465683</v>
      </c>
      <c r="J19" s="91">
        <f t="shared" si="10"/>
        <v>4360.2678145881464</v>
      </c>
      <c r="K19" s="92">
        <f t="shared" si="11"/>
        <v>4658.9082651986892</v>
      </c>
      <c r="L19" s="93">
        <f t="shared" si="12"/>
        <v>5372.5430896285616</v>
      </c>
      <c r="M19" s="91">
        <f t="shared" si="13"/>
        <v>-4360.2678145881464</v>
      </c>
      <c r="N19" s="92">
        <f t="shared" si="14"/>
        <v>-4658.9082651986892</v>
      </c>
      <c r="O19" s="93">
        <f t="shared" si="15"/>
        <v>-5372.5430896285616</v>
      </c>
      <c r="P19" s="131" t="s">
        <v>61</v>
      </c>
      <c r="Q19" s="38"/>
      <c r="R19" s="38"/>
    </row>
    <row r="20" spans="1:18" x14ac:dyDescent="0.4">
      <c r="A20" s="78">
        <v>12</v>
      </c>
      <c r="B20" s="87" t="s">
        <v>82</v>
      </c>
      <c r="C20" s="88">
        <v>2</v>
      </c>
      <c r="D20" s="89">
        <v>1.27</v>
      </c>
      <c r="E20" s="90">
        <v>-1</v>
      </c>
      <c r="F20" s="77">
        <v>-1</v>
      </c>
      <c r="G20" s="83">
        <f t="shared" si="1"/>
        <v>146353.40659247455</v>
      </c>
      <c r="H20" s="83">
        <f t="shared" si="2"/>
        <v>146118.89289084822</v>
      </c>
      <c r="I20" s="83">
        <f t="shared" si="3"/>
        <v>168500.85976771713</v>
      </c>
      <c r="J20" s="91">
        <f t="shared" si="10"/>
        <v>4229.4597801505015</v>
      </c>
      <c r="K20" s="92">
        <f t="shared" si="11"/>
        <v>4519.1410172427286</v>
      </c>
      <c r="L20" s="93">
        <f t="shared" si="12"/>
        <v>5211.3667969397047</v>
      </c>
      <c r="M20" s="91">
        <f t="shared" si="13"/>
        <v>5371.4139207911367</v>
      </c>
      <c r="N20" s="92">
        <f t="shared" si="14"/>
        <v>-4519.1410172427286</v>
      </c>
      <c r="O20" s="93">
        <f t="shared" si="15"/>
        <v>-5211.3667969397047</v>
      </c>
      <c r="P20" s="38" t="s">
        <v>63</v>
      </c>
      <c r="Q20" s="38"/>
      <c r="R20" s="38"/>
    </row>
    <row r="21" spans="1:18" x14ac:dyDescent="0.4">
      <c r="A21" s="78">
        <v>13</v>
      </c>
      <c r="B21" s="87" t="s">
        <v>83</v>
      </c>
      <c r="C21" s="88">
        <v>2</v>
      </c>
      <c r="D21" s="89">
        <v>1.27</v>
      </c>
      <c r="E21" s="90">
        <v>1.5</v>
      </c>
      <c r="F21" s="76">
        <v>2</v>
      </c>
      <c r="G21" s="83">
        <f>IF(D21="","",G20+M21)</f>
        <v>151929.47138364782</v>
      </c>
      <c r="H21" s="83">
        <f>IF(E21="","",H20+N21)</f>
        <v>152694.24307093638</v>
      </c>
      <c r="I21" s="83">
        <f t="shared" si="3"/>
        <v>178610.91135378016</v>
      </c>
      <c r="J21" s="91">
        <f t="shared" si="10"/>
        <v>4390.6021977742366</v>
      </c>
      <c r="K21" s="92">
        <f t="shared" si="11"/>
        <v>4383.566786725446</v>
      </c>
      <c r="L21" s="93">
        <f t="shared" si="12"/>
        <v>5055.0257930315138</v>
      </c>
      <c r="M21" s="91">
        <f>IF(D21="","",J21*D21)</f>
        <v>5576.0647911732804</v>
      </c>
      <c r="N21" s="92">
        <f>IF(E21="","",K21*E21)</f>
        <v>6575.3501800881695</v>
      </c>
      <c r="O21" s="93">
        <f t="shared" si="15"/>
        <v>10110.051586063028</v>
      </c>
      <c r="P21" s="38" t="s">
        <v>66</v>
      </c>
      <c r="Q21" s="38"/>
      <c r="R21" s="38"/>
    </row>
    <row r="22" spans="1:18" x14ac:dyDescent="0.4">
      <c r="A22" s="78">
        <v>14</v>
      </c>
      <c r="B22" s="87" t="s">
        <v>83</v>
      </c>
      <c r="C22" s="88">
        <v>2</v>
      </c>
      <c r="D22" s="89">
        <v>1.27</v>
      </c>
      <c r="E22" s="90">
        <v>1.5</v>
      </c>
      <c r="F22" s="76">
        <v>2</v>
      </c>
      <c r="G22" s="83">
        <f t="shared" si="1"/>
        <v>157717.9842433648</v>
      </c>
      <c r="H22" s="83">
        <f t="shared" si="2"/>
        <v>159565.48400912853</v>
      </c>
      <c r="I22" s="83">
        <f t="shared" si="3"/>
        <v>189327.56603500698</v>
      </c>
      <c r="J22" s="91">
        <f t="shared" si="10"/>
        <v>4557.8841415094348</v>
      </c>
      <c r="K22" s="92">
        <f t="shared" si="11"/>
        <v>4580.8272921280914</v>
      </c>
      <c r="L22" s="93">
        <f t="shared" si="12"/>
        <v>5358.3273406134049</v>
      </c>
      <c r="M22" s="91">
        <f t="shared" si="13"/>
        <v>5788.5128597169823</v>
      </c>
      <c r="N22" s="92">
        <f t="shared" si="14"/>
        <v>6871.240938192137</v>
      </c>
      <c r="O22" s="93">
        <f t="shared" si="15"/>
        <v>10716.65468122681</v>
      </c>
      <c r="P22" s="38" t="s">
        <v>65</v>
      </c>
      <c r="Q22" s="38"/>
      <c r="R22" s="38"/>
    </row>
    <row r="23" spans="1:18" x14ac:dyDescent="0.4">
      <c r="A23" s="78">
        <v>15</v>
      </c>
      <c r="B23" s="87" t="s">
        <v>84</v>
      </c>
      <c r="C23" s="88">
        <v>2</v>
      </c>
      <c r="D23" s="89">
        <v>1.27</v>
      </c>
      <c r="E23" s="90">
        <v>1.5</v>
      </c>
      <c r="F23" s="76">
        <v>2</v>
      </c>
      <c r="G23" s="83">
        <f t="shared" si="1"/>
        <v>163727.03944303701</v>
      </c>
      <c r="H23" s="83">
        <f t="shared" si="2"/>
        <v>166745.9307895393</v>
      </c>
      <c r="I23" s="83">
        <f t="shared" si="3"/>
        <v>200687.2199971074</v>
      </c>
      <c r="J23" s="91">
        <f t="shared" si="10"/>
        <v>4731.5395273009435</v>
      </c>
      <c r="K23" s="92">
        <f t="shared" si="11"/>
        <v>4786.9645202738557</v>
      </c>
      <c r="L23" s="93">
        <f t="shared" si="12"/>
        <v>5679.8269810502088</v>
      </c>
      <c r="M23" s="91">
        <f t="shared" si="13"/>
        <v>6009.0551996721988</v>
      </c>
      <c r="N23" s="92">
        <f t="shared" si="14"/>
        <v>7180.4467804107835</v>
      </c>
      <c r="O23" s="93">
        <f t="shared" si="15"/>
        <v>11359.653962100418</v>
      </c>
      <c r="P23" s="38" t="s">
        <v>65</v>
      </c>
      <c r="Q23" s="38"/>
      <c r="R23" s="38"/>
    </row>
    <row r="24" spans="1:18" x14ac:dyDescent="0.4">
      <c r="A24" s="78">
        <v>16</v>
      </c>
      <c r="B24" s="87" t="s">
        <v>85</v>
      </c>
      <c r="C24" s="88">
        <v>2</v>
      </c>
      <c r="D24" s="89">
        <v>1.27</v>
      </c>
      <c r="E24" s="90">
        <v>1.5</v>
      </c>
      <c r="F24" s="76">
        <v>2</v>
      </c>
      <c r="G24" s="83">
        <f t="shared" si="1"/>
        <v>169965.03964581672</v>
      </c>
      <c r="H24" s="83">
        <f t="shared" si="2"/>
        <v>174249.49767506856</v>
      </c>
      <c r="I24" s="83">
        <f t="shared" si="3"/>
        <v>212728.45319693384</v>
      </c>
      <c r="J24" s="91">
        <f t="shared" si="10"/>
        <v>4911.81118329111</v>
      </c>
      <c r="K24" s="92">
        <f t="shared" si="11"/>
        <v>5002.3779236861792</v>
      </c>
      <c r="L24" s="93">
        <f t="shared" si="12"/>
        <v>6020.6165999132218</v>
      </c>
      <c r="M24" s="91">
        <f t="shared" si="13"/>
        <v>6238.00020277971</v>
      </c>
      <c r="N24" s="92">
        <f t="shared" si="14"/>
        <v>7503.5668855292688</v>
      </c>
      <c r="O24" s="93">
        <f t="shared" si="15"/>
        <v>12041.233199826444</v>
      </c>
      <c r="P24" s="38" t="s">
        <v>69</v>
      </c>
      <c r="Q24" s="38"/>
      <c r="R24" s="38"/>
    </row>
    <row r="25" spans="1:18" x14ac:dyDescent="0.4">
      <c r="A25" s="78">
        <v>17</v>
      </c>
      <c r="B25" s="87" t="s">
        <v>86</v>
      </c>
      <c r="C25" s="88">
        <v>2</v>
      </c>
      <c r="D25" s="89">
        <v>1.27</v>
      </c>
      <c r="E25" s="90">
        <v>1.5</v>
      </c>
      <c r="F25" s="76">
        <v>2</v>
      </c>
      <c r="G25" s="83">
        <f t="shared" si="1"/>
        <v>176440.70765632234</v>
      </c>
      <c r="H25" s="83">
        <f t="shared" si="2"/>
        <v>182090.72507044664</v>
      </c>
      <c r="I25" s="83">
        <f t="shared" si="3"/>
        <v>225492.16038874988</v>
      </c>
      <c r="J25" s="91">
        <f t="shared" si="10"/>
        <v>5098.9511893745012</v>
      </c>
      <c r="K25" s="92">
        <f t="shared" si="11"/>
        <v>5227.484930252057</v>
      </c>
      <c r="L25" s="93">
        <f t="shared" si="12"/>
        <v>6381.8535959080154</v>
      </c>
      <c r="M25" s="91">
        <f t="shared" si="13"/>
        <v>6475.6680105056166</v>
      </c>
      <c r="N25" s="92">
        <f t="shared" si="14"/>
        <v>7841.2273953780859</v>
      </c>
      <c r="O25" s="93">
        <f t="shared" si="15"/>
        <v>12763.707191816031</v>
      </c>
      <c r="P25" s="38" t="s">
        <v>69</v>
      </c>
      <c r="Q25" s="38"/>
      <c r="R25" s="38"/>
    </row>
    <row r="26" spans="1:18" x14ac:dyDescent="0.4">
      <c r="A26" s="78">
        <v>18</v>
      </c>
      <c r="B26" s="87" t="s">
        <v>87</v>
      </c>
      <c r="C26" s="88">
        <v>2</v>
      </c>
      <c r="D26" s="89">
        <v>1.27</v>
      </c>
      <c r="E26" s="90">
        <v>1.5</v>
      </c>
      <c r="F26" s="76">
        <v>2</v>
      </c>
      <c r="G26" s="83">
        <f t="shared" si="1"/>
        <v>183163.09861802822</v>
      </c>
      <c r="H26" s="83">
        <f t="shared" si="2"/>
        <v>190284.80769861673</v>
      </c>
      <c r="I26" s="83">
        <f t="shared" si="3"/>
        <v>239021.69001207486</v>
      </c>
      <c r="J26" s="91">
        <f t="shared" si="10"/>
        <v>5293.2212296896696</v>
      </c>
      <c r="K26" s="92">
        <f t="shared" si="11"/>
        <v>5462.7217521133989</v>
      </c>
      <c r="L26" s="93">
        <f t="shared" si="12"/>
        <v>6764.764811662496</v>
      </c>
      <c r="M26" s="91">
        <f t="shared" si="13"/>
        <v>6722.3909617058807</v>
      </c>
      <c r="N26" s="92">
        <f t="shared" si="14"/>
        <v>8194.0826281700975</v>
      </c>
      <c r="O26" s="93">
        <f t="shared" si="15"/>
        <v>13529.529623324992</v>
      </c>
      <c r="P26" s="38" t="s">
        <v>72</v>
      </c>
      <c r="Q26" s="38"/>
      <c r="R26" s="38"/>
    </row>
    <row r="27" spans="1:18" x14ac:dyDescent="0.4">
      <c r="A27" s="78">
        <v>19</v>
      </c>
      <c r="B27" s="87" t="s">
        <v>88</v>
      </c>
      <c r="C27" s="88">
        <v>2</v>
      </c>
      <c r="D27" s="89">
        <v>1.27</v>
      </c>
      <c r="E27" s="90">
        <v>1.5</v>
      </c>
      <c r="F27" s="77">
        <v>2</v>
      </c>
      <c r="G27" s="83">
        <f t="shared" si="1"/>
        <v>190141.6126753751</v>
      </c>
      <c r="H27" s="83">
        <f t="shared" si="2"/>
        <v>198847.62404505449</v>
      </c>
      <c r="I27" s="83">
        <f t="shared" si="3"/>
        <v>253362.99141279934</v>
      </c>
      <c r="J27" s="91">
        <f t="shared" si="10"/>
        <v>5494.8929585408459</v>
      </c>
      <c r="K27" s="92">
        <f t="shared" si="11"/>
        <v>5708.5442309585014</v>
      </c>
      <c r="L27" s="93">
        <f t="shared" si="12"/>
        <v>7170.6507003622455</v>
      </c>
      <c r="M27" s="91">
        <f t="shared" si="13"/>
        <v>6978.5140573468743</v>
      </c>
      <c r="N27" s="92">
        <f t="shared" si="14"/>
        <v>8562.8163464377521</v>
      </c>
      <c r="O27" s="93">
        <f t="shared" si="15"/>
        <v>14341.301400724491</v>
      </c>
      <c r="P27" s="131" t="s">
        <v>74</v>
      </c>
      <c r="Q27" s="38"/>
      <c r="R27" s="38"/>
    </row>
    <row r="28" spans="1:18" ht="19.5" thickBot="1" x14ac:dyDescent="0.45">
      <c r="A28" s="94">
        <v>20</v>
      </c>
      <c r="B28" s="95" t="s">
        <v>78</v>
      </c>
      <c r="C28" s="96">
        <v>1</v>
      </c>
      <c r="D28" s="97">
        <v>1.27</v>
      </c>
      <c r="E28" s="98">
        <v>1.5</v>
      </c>
      <c r="F28" s="134">
        <v>2</v>
      </c>
      <c r="G28" s="100">
        <f t="shared" si="1"/>
        <v>197386.0081183069</v>
      </c>
      <c r="H28" s="100">
        <f t="shared" si="2"/>
        <v>207795.76712708193</v>
      </c>
      <c r="I28" s="100">
        <f t="shared" si="3"/>
        <v>268564.77089756727</v>
      </c>
      <c r="J28" s="101">
        <f t="shared" si="10"/>
        <v>5704.2483802612533</v>
      </c>
      <c r="K28" s="102">
        <f t="shared" si="11"/>
        <v>5965.4287213516345</v>
      </c>
      <c r="L28" s="103">
        <f t="shared" si="12"/>
        <v>7600.8897423839799</v>
      </c>
      <c r="M28" s="101">
        <f t="shared" si="13"/>
        <v>7244.3954429317919</v>
      </c>
      <c r="N28" s="102">
        <f t="shared" si="14"/>
        <v>8948.1430820274509</v>
      </c>
      <c r="O28" s="103">
        <f t="shared" si="15"/>
        <v>15201.77948476796</v>
      </c>
      <c r="P28" s="38" t="s">
        <v>89</v>
      </c>
      <c r="Q28" s="38"/>
      <c r="R28" s="38"/>
    </row>
    <row r="29" spans="1:18" x14ac:dyDescent="0.4">
      <c r="A29" s="9">
        <v>21</v>
      </c>
      <c r="B29" s="79"/>
      <c r="C29" s="42"/>
      <c r="D29" s="89"/>
      <c r="E29" s="90"/>
      <c r="F29" s="77"/>
      <c r="G29" s="21" t="str">
        <f t="shared" si="1"/>
        <v/>
      </c>
      <c r="H29" s="21" t="str">
        <f t="shared" si="2"/>
        <v/>
      </c>
      <c r="I29" s="21" t="str">
        <f t="shared" si="3"/>
        <v/>
      </c>
      <c r="J29" s="39">
        <f t="shared" si="10"/>
        <v>5921.5802435492069</v>
      </c>
      <c r="K29" s="40">
        <f t="shared" si="11"/>
        <v>6233.8730138124574</v>
      </c>
      <c r="L29" s="41">
        <f t="shared" si="12"/>
        <v>8056.9431269270181</v>
      </c>
      <c r="M29" s="39" t="str">
        <f t="shared" si="13"/>
        <v/>
      </c>
      <c r="N29" s="40" t="str">
        <f t="shared" si="14"/>
        <v/>
      </c>
      <c r="O29" s="41" t="str">
        <f t="shared" si="15"/>
        <v/>
      </c>
      <c r="P29" s="38"/>
      <c r="Q29" s="38"/>
      <c r="R29" s="38"/>
    </row>
    <row r="30" spans="1:18" x14ac:dyDescent="0.4">
      <c r="A30" s="9">
        <v>22</v>
      </c>
      <c r="B30" s="87"/>
      <c r="C30" s="42"/>
      <c r="D30" s="89"/>
      <c r="E30" s="90"/>
      <c r="F30" s="77"/>
      <c r="G30" s="21" t="str">
        <f t="shared" si="1"/>
        <v/>
      </c>
      <c r="H30" s="21" t="str">
        <f t="shared" si="2"/>
        <v/>
      </c>
      <c r="I30" s="21" t="str">
        <f t="shared" si="3"/>
        <v/>
      </c>
      <c r="J30" s="39" t="str">
        <f t="shared" si="10"/>
        <v/>
      </c>
      <c r="K30" s="40" t="str">
        <f t="shared" si="11"/>
        <v/>
      </c>
      <c r="L30" s="41" t="str">
        <f t="shared" si="12"/>
        <v/>
      </c>
      <c r="M30" s="39" t="str">
        <f t="shared" si="13"/>
        <v/>
      </c>
      <c r="N30" s="40" t="str">
        <f t="shared" si="14"/>
        <v/>
      </c>
      <c r="O30" s="41" t="str">
        <f t="shared" si="15"/>
        <v/>
      </c>
      <c r="P30" s="38"/>
      <c r="Q30" s="38"/>
      <c r="R30" s="38"/>
    </row>
    <row r="31" spans="1:18" x14ac:dyDescent="0.4">
      <c r="A31" s="9">
        <v>23</v>
      </c>
      <c r="B31" s="87"/>
      <c r="C31" s="88"/>
      <c r="D31" s="89"/>
      <c r="E31" s="90"/>
      <c r="F31" s="76"/>
      <c r="G31" s="21" t="str">
        <f t="shared" si="1"/>
        <v/>
      </c>
      <c r="H31" s="21" t="str">
        <f t="shared" si="2"/>
        <v/>
      </c>
      <c r="I31" s="21" t="str">
        <f t="shared" si="3"/>
        <v/>
      </c>
      <c r="J31" s="39" t="str">
        <f t="shared" si="10"/>
        <v/>
      </c>
      <c r="K31" s="40" t="str">
        <f t="shared" si="11"/>
        <v/>
      </c>
      <c r="L31" s="41" t="str">
        <f t="shared" si="12"/>
        <v/>
      </c>
      <c r="M31" s="39" t="str">
        <f t="shared" si="13"/>
        <v/>
      </c>
      <c r="N31" s="40" t="str">
        <f t="shared" si="14"/>
        <v/>
      </c>
      <c r="O31" s="41" t="str">
        <f t="shared" si="15"/>
        <v/>
      </c>
      <c r="P31" s="38"/>
      <c r="Q31" s="38"/>
      <c r="R31" s="38"/>
    </row>
    <row r="32" spans="1:18" x14ac:dyDescent="0.4">
      <c r="A32" s="9">
        <v>24</v>
      </c>
      <c r="B32" s="87"/>
      <c r="C32" s="42"/>
      <c r="D32" s="89"/>
      <c r="E32" s="90"/>
      <c r="F32" s="76"/>
      <c r="G32" s="21" t="str">
        <f t="shared" si="1"/>
        <v/>
      </c>
      <c r="H32" s="21" t="str">
        <f t="shared" si="2"/>
        <v/>
      </c>
      <c r="I32" s="21" t="str">
        <f t="shared" si="3"/>
        <v/>
      </c>
      <c r="J32" s="39" t="str">
        <f t="shared" si="10"/>
        <v/>
      </c>
      <c r="K32" s="40" t="str">
        <f t="shared" si="11"/>
        <v/>
      </c>
      <c r="L32" s="41" t="str">
        <f t="shared" si="12"/>
        <v/>
      </c>
      <c r="M32" s="39" t="str">
        <f t="shared" si="13"/>
        <v/>
      </c>
      <c r="N32" s="40" t="str">
        <f t="shared" si="14"/>
        <v/>
      </c>
      <c r="O32" s="41" t="str">
        <f t="shared" si="15"/>
        <v/>
      </c>
      <c r="P32" s="38"/>
      <c r="Q32" s="38"/>
      <c r="R32" s="38"/>
    </row>
    <row r="33" spans="1:18" x14ac:dyDescent="0.4">
      <c r="A33" s="9">
        <v>25</v>
      </c>
      <c r="B33" s="87"/>
      <c r="C33" s="42"/>
      <c r="D33" s="89"/>
      <c r="E33" s="90"/>
      <c r="F33" s="76"/>
      <c r="G33" s="21" t="str">
        <f t="shared" si="1"/>
        <v/>
      </c>
      <c r="H33" s="21" t="str">
        <f t="shared" si="2"/>
        <v/>
      </c>
      <c r="I33" s="21" t="str">
        <f t="shared" si="3"/>
        <v/>
      </c>
      <c r="J33" s="39" t="str">
        <f t="shared" si="10"/>
        <v/>
      </c>
      <c r="K33" s="40" t="str">
        <f t="shared" si="11"/>
        <v/>
      </c>
      <c r="L33" s="41" t="str">
        <f t="shared" si="12"/>
        <v/>
      </c>
      <c r="M33" s="39" t="str">
        <f t="shared" si="13"/>
        <v/>
      </c>
      <c r="N33" s="40" t="str">
        <f t="shared" si="14"/>
        <v/>
      </c>
      <c r="O33" s="41" t="str">
        <f t="shared" si="15"/>
        <v/>
      </c>
      <c r="P33" s="38"/>
      <c r="Q33" s="38"/>
      <c r="R33" s="38"/>
    </row>
    <row r="34" spans="1:18" x14ac:dyDescent="0.4">
      <c r="A34" s="9">
        <v>26</v>
      </c>
      <c r="B34" s="87"/>
      <c r="C34" s="88"/>
      <c r="D34" s="89"/>
      <c r="E34" s="90"/>
      <c r="F34" s="77"/>
      <c r="G34" s="21" t="str">
        <f t="shared" si="1"/>
        <v/>
      </c>
      <c r="H34" s="21" t="str">
        <f t="shared" si="2"/>
        <v/>
      </c>
      <c r="I34" s="21" t="str">
        <f t="shared" si="3"/>
        <v/>
      </c>
      <c r="J34" s="39" t="str">
        <f t="shared" si="10"/>
        <v/>
      </c>
      <c r="K34" s="40" t="str">
        <f t="shared" si="11"/>
        <v/>
      </c>
      <c r="L34" s="41" t="str">
        <f t="shared" si="12"/>
        <v/>
      </c>
      <c r="M34" s="39" t="str">
        <f t="shared" si="13"/>
        <v/>
      </c>
      <c r="N34" s="40" t="str">
        <f t="shared" si="14"/>
        <v/>
      </c>
      <c r="O34" s="41" t="str">
        <f t="shared" si="15"/>
        <v/>
      </c>
      <c r="P34" s="38"/>
      <c r="Q34" s="38"/>
      <c r="R34" s="38"/>
    </row>
    <row r="35" spans="1:18" x14ac:dyDescent="0.4">
      <c r="A35" s="9">
        <v>27</v>
      </c>
      <c r="B35" s="87"/>
      <c r="C35" s="88"/>
      <c r="D35" s="89"/>
      <c r="E35" s="90"/>
      <c r="F35" s="77"/>
      <c r="G35" s="21" t="str">
        <f t="shared" si="1"/>
        <v/>
      </c>
      <c r="H35" s="21" t="str">
        <f t="shared" si="2"/>
        <v/>
      </c>
      <c r="I35" s="21" t="str">
        <f t="shared" si="3"/>
        <v/>
      </c>
      <c r="J35" s="39" t="str">
        <f t="shared" si="10"/>
        <v/>
      </c>
      <c r="K35" s="40" t="str">
        <f t="shared" si="11"/>
        <v/>
      </c>
      <c r="L35" s="41" t="str">
        <f t="shared" si="12"/>
        <v/>
      </c>
      <c r="M35" s="39" t="str">
        <f t="shared" si="13"/>
        <v/>
      </c>
      <c r="N35" s="40" t="str">
        <f t="shared" si="14"/>
        <v/>
      </c>
      <c r="O35" s="41" t="str">
        <f t="shared" si="15"/>
        <v/>
      </c>
      <c r="P35" s="38"/>
      <c r="Q35" s="38"/>
      <c r="R35" s="38"/>
    </row>
    <row r="36" spans="1:18" x14ac:dyDescent="0.4">
      <c r="A36" s="9">
        <v>28</v>
      </c>
      <c r="B36" s="87"/>
      <c r="C36" s="42"/>
      <c r="D36" s="89"/>
      <c r="E36" s="90"/>
      <c r="F36" s="76"/>
      <c r="G36" s="21" t="str">
        <f t="shared" si="1"/>
        <v/>
      </c>
      <c r="H36" s="21" t="str">
        <f t="shared" si="2"/>
        <v/>
      </c>
      <c r="I36" s="21" t="str">
        <f t="shared" si="3"/>
        <v/>
      </c>
      <c r="J36" s="39" t="str">
        <f t="shared" si="10"/>
        <v/>
      </c>
      <c r="K36" s="40" t="str">
        <f t="shared" si="11"/>
        <v/>
      </c>
      <c r="L36" s="41" t="str">
        <f t="shared" si="12"/>
        <v/>
      </c>
      <c r="M36" s="39" t="str">
        <f t="shared" si="13"/>
        <v/>
      </c>
      <c r="N36" s="40" t="str">
        <f t="shared" si="14"/>
        <v/>
      </c>
      <c r="O36" s="41" t="str">
        <f t="shared" si="15"/>
        <v/>
      </c>
      <c r="P36" s="38"/>
      <c r="Q36" s="38"/>
      <c r="R36" s="38"/>
    </row>
    <row r="37" spans="1:18" x14ac:dyDescent="0.4">
      <c r="A37" s="9">
        <v>29</v>
      </c>
      <c r="B37" s="87"/>
      <c r="C37" s="42"/>
      <c r="D37" s="89"/>
      <c r="E37" s="90"/>
      <c r="F37" s="77"/>
      <c r="G37" s="21" t="str">
        <f t="shared" si="1"/>
        <v/>
      </c>
      <c r="H37" s="21" t="str">
        <f t="shared" si="2"/>
        <v/>
      </c>
      <c r="I37" s="21" t="str">
        <f t="shared" si="3"/>
        <v/>
      </c>
      <c r="J37" s="39" t="str">
        <f t="shared" si="10"/>
        <v/>
      </c>
      <c r="K37" s="40" t="str">
        <f t="shared" si="11"/>
        <v/>
      </c>
      <c r="L37" s="41" t="str">
        <f t="shared" si="12"/>
        <v/>
      </c>
      <c r="M37" s="39" t="str">
        <f t="shared" si="13"/>
        <v/>
      </c>
      <c r="N37" s="40" t="str">
        <f t="shared" si="14"/>
        <v/>
      </c>
      <c r="O37" s="41" t="str">
        <f t="shared" si="15"/>
        <v/>
      </c>
      <c r="P37" s="38"/>
      <c r="Q37" s="38"/>
      <c r="R37" s="38"/>
    </row>
    <row r="38" spans="1:18" x14ac:dyDescent="0.4">
      <c r="A38" s="9">
        <v>30</v>
      </c>
      <c r="B38" s="87"/>
      <c r="C38" s="42"/>
      <c r="D38" s="89"/>
      <c r="E38" s="90"/>
      <c r="F38" s="77"/>
      <c r="G38" s="21" t="str">
        <f t="shared" si="1"/>
        <v/>
      </c>
      <c r="H38" s="21" t="str">
        <f t="shared" si="2"/>
        <v/>
      </c>
      <c r="I38" s="21" t="str">
        <f t="shared" si="3"/>
        <v/>
      </c>
      <c r="J38" s="39" t="str">
        <f t="shared" si="10"/>
        <v/>
      </c>
      <c r="K38" s="40" t="str">
        <f t="shared" si="11"/>
        <v/>
      </c>
      <c r="L38" s="41" t="str">
        <f t="shared" si="12"/>
        <v/>
      </c>
      <c r="M38" s="39" t="str">
        <f t="shared" si="13"/>
        <v/>
      </c>
      <c r="N38" s="40" t="str">
        <f t="shared" si="14"/>
        <v/>
      </c>
      <c r="O38" s="41" t="str">
        <f t="shared" si="15"/>
        <v/>
      </c>
      <c r="P38" s="38"/>
      <c r="Q38" s="38"/>
      <c r="R38" s="38"/>
    </row>
    <row r="39" spans="1:18" x14ac:dyDescent="0.4">
      <c r="A39" s="9">
        <v>31</v>
      </c>
      <c r="B39" s="87"/>
      <c r="C39" s="42"/>
      <c r="D39" s="89"/>
      <c r="E39" s="90"/>
      <c r="F39" s="76"/>
      <c r="G39" s="21" t="str">
        <f t="shared" si="1"/>
        <v/>
      </c>
      <c r="H39" s="21" t="str">
        <f t="shared" si="2"/>
        <v/>
      </c>
      <c r="I39" s="21" t="str">
        <f t="shared" si="3"/>
        <v/>
      </c>
      <c r="J39" s="39" t="str">
        <f t="shared" si="10"/>
        <v/>
      </c>
      <c r="K39" s="40" t="str">
        <f t="shared" si="11"/>
        <v/>
      </c>
      <c r="L39" s="41" t="str">
        <f t="shared" si="12"/>
        <v/>
      </c>
      <c r="M39" s="39" t="str">
        <f t="shared" si="13"/>
        <v/>
      </c>
      <c r="N39" s="40" t="str">
        <f t="shared" si="14"/>
        <v/>
      </c>
      <c r="O39" s="41" t="str">
        <f t="shared" si="15"/>
        <v/>
      </c>
      <c r="P39" s="38"/>
      <c r="Q39" s="38"/>
      <c r="R39" s="38"/>
    </row>
    <row r="40" spans="1:18" x14ac:dyDescent="0.4">
      <c r="A40" s="9">
        <v>32</v>
      </c>
      <c r="B40" s="87"/>
      <c r="C40" s="42"/>
      <c r="D40" s="48"/>
      <c r="E40" s="49"/>
      <c r="F40" s="77"/>
      <c r="G40" s="21" t="str">
        <f t="shared" si="1"/>
        <v/>
      </c>
      <c r="H40" s="21" t="str">
        <f t="shared" si="2"/>
        <v/>
      </c>
      <c r="I40" s="21" t="str">
        <f t="shared" si="3"/>
        <v/>
      </c>
      <c r="J40" s="39" t="str">
        <f t="shared" si="10"/>
        <v/>
      </c>
      <c r="K40" s="40" t="str">
        <f t="shared" si="11"/>
        <v/>
      </c>
      <c r="L40" s="41" t="str">
        <f t="shared" si="12"/>
        <v/>
      </c>
      <c r="M40" s="39" t="str">
        <f t="shared" si="13"/>
        <v/>
      </c>
      <c r="N40" s="40" t="str">
        <f t="shared" si="14"/>
        <v/>
      </c>
      <c r="O40" s="41" t="str">
        <f t="shared" si="15"/>
        <v/>
      </c>
      <c r="P40" s="38"/>
      <c r="Q40" s="38"/>
      <c r="R40" s="38"/>
    </row>
    <row r="41" spans="1:18" x14ac:dyDescent="0.4">
      <c r="A41" s="9">
        <v>33</v>
      </c>
      <c r="B41" s="87"/>
      <c r="C41" s="42"/>
      <c r="D41" s="89"/>
      <c r="E41" s="90"/>
      <c r="F41" s="76"/>
      <c r="G41" s="21" t="str">
        <f t="shared" si="1"/>
        <v/>
      </c>
      <c r="H41" s="21" t="str">
        <f t="shared" si="2"/>
        <v/>
      </c>
      <c r="I41" s="21" t="str">
        <f t="shared" si="3"/>
        <v/>
      </c>
      <c r="J41" s="39" t="str">
        <f t="shared" si="10"/>
        <v/>
      </c>
      <c r="K41" s="40" t="str">
        <f t="shared" si="11"/>
        <v/>
      </c>
      <c r="L41" s="41" t="str">
        <f t="shared" si="12"/>
        <v/>
      </c>
      <c r="M41" s="39" t="str">
        <f t="shared" si="13"/>
        <v/>
      </c>
      <c r="N41" s="40" t="str">
        <f t="shared" si="14"/>
        <v/>
      </c>
      <c r="O41" s="41" t="str">
        <f t="shared" si="15"/>
        <v/>
      </c>
      <c r="P41" s="38"/>
      <c r="Q41" s="38"/>
      <c r="R41" s="38"/>
    </row>
    <row r="42" spans="1:18" x14ac:dyDescent="0.4">
      <c r="A42" s="9">
        <v>34</v>
      </c>
      <c r="B42" s="87"/>
      <c r="C42" s="42"/>
      <c r="D42" s="89"/>
      <c r="E42" s="90"/>
      <c r="F42" s="76"/>
      <c r="G42" s="21" t="str">
        <f t="shared" si="1"/>
        <v/>
      </c>
      <c r="H42" s="21" t="str">
        <f t="shared" si="2"/>
        <v/>
      </c>
      <c r="I42" s="21" t="str">
        <f t="shared" si="3"/>
        <v/>
      </c>
      <c r="J42" s="39" t="str">
        <f t="shared" si="10"/>
        <v/>
      </c>
      <c r="K42" s="40" t="str">
        <f t="shared" si="11"/>
        <v/>
      </c>
      <c r="L42" s="41" t="str">
        <f t="shared" si="12"/>
        <v/>
      </c>
      <c r="M42" s="39" t="str">
        <f>IF(D42="","",J42*D42)</f>
        <v/>
      </c>
      <c r="N42" s="40" t="str">
        <f t="shared" si="14"/>
        <v/>
      </c>
      <c r="O42" s="41" t="str">
        <f t="shared" si="15"/>
        <v/>
      </c>
      <c r="P42" s="38"/>
      <c r="Q42" s="38"/>
      <c r="R42" s="38"/>
    </row>
    <row r="43" spans="1:18" x14ac:dyDescent="0.4">
      <c r="A43" s="3">
        <v>35</v>
      </c>
      <c r="B43" s="87"/>
      <c r="C43" s="42"/>
      <c r="D43" s="89"/>
      <c r="E43" s="90"/>
      <c r="F43" s="76"/>
      <c r="G43" s="21" t="str">
        <f>IF(D43="","",G42+M43)</f>
        <v/>
      </c>
      <c r="H43" s="21" t="str">
        <f t="shared" ref="H43:I43" si="16">IF(E43="","",H42+N43)</f>
        <v/>
      </c>
      <c r="I43" s="21" t="str">
        <f t="shared" si="16"/>
        <v/>
      </c>
      <c r="J43" s="39" t="str">
        <f t="shared" si="10"/>
        <v/>
      </c>
      <c r="K43" s="40" t="str">
        <f t="shared" si="11"/>
        <v/>
      </c>
      <c r="L43" s="41" t="str">
        <f t="shared" si="12"/>
        <v/>
      </c>
      <c r="M43" s="39" t="str">
        <f t="shared" si="13"/>
        <v/>
      </c>
      <c r="N43" s="40" t="str">
        <f t="shared" si="14"/>
        <v/>
      </c>
      <c r="O43" s="41" t="str">
        <f t="shared" si="15"/>
        <v/>
      </c>
      <c r="P43" s="38"/>
    </row>
    <row r="44" spans="1:18" x14ac:dyDescent="0.4">
      <c r="A44" s="9">
        <v>36</v>
      </c>
      <c r="B44" s="87"/>
      <c r="C44" s="42"/>
      <c r="D44" s="89"/>
      <c r="E44" s="90"/>
      <c r="F44" s="76"/>
      <c r="G44" s="21" t="str">
        <f t="shared" ref="G44:G58" si="17">IF(D44="","",G43+M44)</f>
        <v/>
      </c>
      <c r="H44" s="21" t="str">
        <f t="shared" ref="H44:H58" si="18">IF(E44="","",H43+N44)</f>
        <v/>
      </c>
      <c r="I44" s="21" t="str">
        <f t="shared" ref="I44:I58" si="19">IF(F44="","",I43+O44)</f>
        <v/>
      </c>
      <c r="J44" s="39" t="str">
        <f>IF(G43="","",G43*0.03)</f>
        <v/>
      </c>
      <c r="K44" s="40" t="str">
        <f t="shared" si="11"/>
        <v/>
      </c>
      <c r="L44" s="41" t="str">
        <f t="shared" si="12"/>
        <v/>
      </c>
      <c r="M44" s="39" t="str">
        <f>IF(D44="","",J44*D44)</f>
        <v/>
      </c>
      <c r="N44" s="40" t="str">
        <f t="shared" si="14"/>
        <v/>
      </c>
      <c r="O44" s="41" t="str">
        <f t="shared" si="15"/>
        <v/>
      </c>
      <c r="P44" s="38"/>
    </row>
    <row r="45" spans="1:18" x14ac:dyDescent="0.4">
      <c r="A45" s="9">
        <v>37</v>
      </c>
      <c r="B45" s="5"/>
      <c r="C45" s="42"/>
      <c r="D45" s="89"/>
      <c r="E45" s="90"/>
      <c r="F45" s="77"/>
      <c r="G45" s="21" t="str">
        <f t="shared" si="17"/>
        <v/>
      </c>
      <c r="H45" s="21" t="str">
        <f t="shared" si="18"/>
        <v/>
      </c>
      <c r="I45" s="21" t="str">
        <f t="shared" si="19"/>
        <v/>
      </c>
      <c r="J45" s="39" t="str">
        <f t="shared" si="10"/>
        <v/>
      </c>
      <c r="K45" s="40" t="str">
        <f t="shared" si="11"/>
        <v/>
      </c>
      <c r="L45" s="41" t="str">
        <f t="shared" si="12"/>
        <v/>
      </c>
      <c r="M45" s="39" t="str">
        <f t="shared" si="13"/>
        <v/>
      </c>
      <c r="N45" s="40" t="str">
        <f t="shared" si="14"/>
        <v/>
      </c>
      <c r="O45" s="41" t="str">
        <f t="shared" si="15"/>
        <v/>
      </c>
      <c r="P45" s="38"/>
    </row>
    <row r="46" spans="1:18" x14ac:dyDescent="0.4">
      <c r="A46" s="9">
        <v>38</v>
      </c>
      <c r="B46" s="5"/>
      <c r="C46" s="42"/>
      <c r="D46" s="48"/>
      <c r="E46" s="49"/>
      <c r="F46" s="77"/>
      <c r="G46" s="21" t="str">
        <f t="shared" si="17"/>
        <v/>
      </c>
      <c r="H46" s="21" t="str">
        <f t="shared" si="18"/>
        <v/>
      </c>
      <c r="I46" s="21" t="str">
        <f t="shared" si="19"/>
        <v/>
      </c>
      <c r="J46" s="39" t="str">
        <f t="shared" si="10"/>
        <v/>
      </c>
      <c r="K46" s="40" t="str">
        <f t="shared" si="11"/>
        <v/>
      </c>
      <c r="L46" s="41" t="str">
        <f t="shared" si="12"/>
        <v/>
      </c>
      <c r="M46" s="39" t="str">
        <f t="shared" si="13"/>
        <v/>
      </c>
      <c r="N46" s="40" t="str">
        <f t="shared" si="14"/>
        <v/>
      </c>
      <c r="O46" s="41" t="str">
        <f t="shared" si="15"/>
        <v/>
      </c>
      <c r="P46" s="38"/>
    </row>
    <row r="47" spans="1:18" x14ac:dyDescent="0.4">
      <c r="A47" s="9">
        <v>39</v>
      </c>
      <c r="B47" s="5"/>
      <c r="C47" s="42"/>
      <c r="D47" s="89"/>
      <c r="E47" s="90"/>
      <c r="F47" s="76"/>
      <c r="G47" s="21" t="str">
        <f t="shared" si="17"/>
        <v/>
      </c>
      <c r="H47" s="21" t="str">
        <f t="shared" si="18"/>
        <v/>
      </c>
      <c r="I47" s="21" t="str">
        <f t="shared" si="19"/>
        <v/>
      </c>
      <c r="J47" s="39" t="str">
        <f t="shared" si="10"/>
        <v/>
      </c>
      <c r="K47" s="40" t="str">
        <f t="shared" si="11"/>
        <v/>
      </c>
      <c r="L47" s="41" t="str">
        <f t="shared" si="12"/>
        <v/>
      </c>
      <c r="M47" s="39" t="str">
        <f t="shared" si="13"/>
        <v/>
      </c>
      <c r="N47" s="40" t="str">
        <f t="shared" si="14"/>
        <v/>
      </c>
      <c r="O47" s="41" t="str">
        <f t="shared" si="15"/>
        <v/>
      </c>
      <c r="P47" s="38"/>
    </row>
    <row r="48" spans="1:18" x14ac:dyDescent="0.4">
      <c r="A48" s="9">
        <v>40</v>
      </c>
      <c r="B48" s="5"/>
      <c r="C48" s="42"/>
      <c r="D48" s="89"/>
      <c r="E48" s="90"/>
      <c r="F48" s="76"/>
      <c r="G48" s="21" t="str">
        <f t="shared" si="17"/>
        <v/>
      </c>
      <c r="H48" s="21" t="str">
        <f t="shared" si="18"/>
        <v/>
      </c>
      <c r="I48" s="21" t="str">
        <f t="shared" si="19"/>
        <v/>
      </c>
      <c r="J48" s="39" t="str">
        <f t="shared" si="10"/>
        <v/>
      </c>
      <c r="K48" s="40" t="str">
        <f t="shared" si="11"/>
        <v/>
      </c>
      <c r="L48" s="41" t="str">
        <f t="shared" si="12"/>
        <v/>
      </c>
      <c r="M48" s="39" t="str">
        <f t="shared" si="13"/>
        <v/>
      </c>
      <c r="N48" s="40" t="str">
        <f t="shared" si="14"/>
        <v/>
      </c>
      <c r="O48" s="41" t="str">
        <f t="shared" si="15"/>
        <v/>
      </c>
      <c r="P48" s="38"/>
    </row>
    <row r="49" spans="1:15" x14ac:dyDescent="0.4">
      <c r="A49" s="9">
        <v>41</v>
      </c>
      <c r="B49" s="5"/>
      <c r="C49" s="42"/>
      <c r="D49" s="48"/>
      <c r="E49" s="49"/>
      <c r="F49" s="77"/>
      <c r="G49" s="21" t="str">
        <f t="shared" si="17"/>
        <v/>
      </c>
      <c r="H49" s="21" t="str">
        <f t="shared" si="18"/>
        <v/>
      </c>
      <c r="I49" s="21" t="str">
        <f t="shared" si="19"/>
        <v/>
      </c>
      <c r="J49" s="39" t="str">
        <f t="shared" si="10"/>
        <v/>
      </c>
      <c r="K49" s="40" t="str">
        <f t="shared" si="11"/>
        <v/>
      </c>
      <c r="L49" s="41" t="str">
        <f t="shared" si="12"/>
        <v/>
      </c>
      <c r="M49" s="39" t="str">
        <f t="shared" si="13"/>
        <v/>
      </c>
      <c r="N49" s="40" t="str">
        <f t="shared" si="14"/>
        <v/>
      </c>
      <c r="O49" s="41" t="str">
        <f t="shared" si="15"/>
        <v/>
      </c>
    </row>
    <row r="50" spans="1:15" x14ac:dyDescent="0.4">
      <c r="A50" s="9">
        <v>42</v>
      </c>
      <c r="B50" s="5"/>
      <c r="C50" s="42"/>
      <c r="D50" s="48"/>
      <c r="E50" s="49"/>
      <c r="F50" s="77"/>
      <c r="G50" s="21" t="str">
        <f t="shared" si="17"/>
        <v/>
      </c>
      <c r="H50" s="21" t="str">
        <f t="shared" si="18"/>
        <v/>
      </c>
      <c r="I50" s="21" t="str">
        <f t="shared" si="19"/>
        <v/>
      </c>
      <c r="J50" s="39" t="str">
        <f t="shared" si="10"/>
        <v/>
      </c>
      <c r="K50" s="40" t="str">
        <f t="shared" si="11"/>
        <v/>
      </c>
      <c r="L50" s="41" t="str">
        <f t="shared" si="12"/>
        <v/>
      </c>
      <c r="M50" s="39" t="str">
        <f t="shared" si="13"/>
        <v/>
      </c>
      <c r="N50" s="40" t="str">
        <f t="shared" si="14"/>
        <v/>
      </c>
      <c r="O50" s="41" t="str">
        <f t="shared" si="15"/>
        <v/>
      </c>
    </row>
    <row r="51" spans="1:15" x14ac:dyDescent="0.4">
      <c r="A51" s="9">
        <v>43</v>
      </c>
      <c r="B51" s="5"/>
      <c r="C51" s="42"/>
      <c r="D51" s="48"/>
      <c r="E51" s="49"/>
      <c r="F51" s="77"/>
      <c r="G51" s="21" t="str">
        <f t="shared" si="17"/>
        <v/>
      </c>
      <c r="H51" s="21" t="str">
        <f t="shared" si="18"/>
        <v/>
      </c>
      <c r="I51" s="21" t="str">
        <f t="shared" si="19"/>
        <v/>
      </c>
      <c r="J51" s="39" t="str">
        <f t="shared" si="10"/>
        <v/>
      </c>
      <c r="K51" s="40" t="str">
        <f t="shared" si="11"/>
        <v/>
      </c>
      <c r="L51" s="41" t="str">
        <f t="shared" si="12"/>
        <v/>
      </c>
      <c r="M51" s="39" t="str">
        <f t="shared" si="13"/>
        <v/>
      </c>
      <c r="N51" s="40" t="str">
        <f t="shared" si="14"/>
        <v/>
      </c>
      <c r="O51" s="41" t="str">
        <f t="shared" si="15"/>
        <v/>
      </c>
    </row>
    <row r="52" spans="1:15" x14ac:dyDescent="0.4">
      <c r="A52" s="9">
        <v>44</v>
      </c>
      <c r="B52" s="5"/>
      <c r="C52" s="42"/>
      <c r="D52" s="48"/>
      <c r="E52" s="49"/>
      <c r="F52" s="77"/>
      <c r="G52" s="21" t="str">
        <f t="shared" si="17"/>
        <v/>
      </c>
      <c r="H52" s="21" t="str">
        <f t="shared" si="18"/>
        <v/>
      </c>
      <c r="I52" s="21" t="str">
        <f t="shared" si="19"/>
        <v/>
      </c>
      <c r="J52" s="39" t="str">
        <f t="shared" si="10"/>
        <v/>
      </c>
      <c r="K52" s="40" t="str">
        <f t="shared" si="11"/>
        <v/>
      </c>
      <c r="L52" s="41" t="str">
        <f t="shared" si="12"/>
        <v/>
      </c>
      <c r="M52" s="39" t="str">
        <f t="shared" si="13"/>
        <v/>
      </c>
      <c r="N52" s="40" t="str">
        <f t="shared" si="14"/>
        <v/>
      </c>
      <c r="O52" s="41" t="str">
        <f t="shared" si="15"/>
        <v/>
      </c>
    </row>
    <row r="53" spans="1:15" x14ac:dyDescent="0.4">
      <c r="A53" s="9">
        <v>45</v>
      </c>
      <c r="B53" s="5"/>
      <c r="C53" s="42"/>
      <c r="D53" s="48"/>
      <c r="E53" s="49"/>
      <c r="F53" s="77"/>
      <c r="G53" s="21" t="str">
        <f t="shared" si="17"/>
        <v/>
      </c>
      <c r="H53" s="21" t="str">
        <f t="shared" si="18"/>
        <v/>
      </c>
      <c r="I53" s="21" t="str">
        <f t="shared" si="19"/>
        <v/>
      </c>
      <c r="J53" s="39" t="str">
        <f t="shared" si="10"/>
        <v/>
      </c>
      <c r="K53" s="40" t="str">
        <f t="shared" si="11"/>
        <v/>
      </c>
      <c r="L53" s="41" t="str">
        <f t="shared" si="12"/>
        <v/>
      </c>
      <c r="M53" s="39" t="str">
        <f t="shared" si="13"/>
        <v/>
      </c>
      <c r="N53" s="40" t="str">
        <f t="shared" si="14"/>
        <v/>
      </c>
      <c r="O53" s="41" t="str">
        <f t="shared" si="15"/>
        <v/>
      </c>
    </row>
    <row r="54" spans="1:15" x14ac:dyDescent="0.4">
      <c r="A54" s="9">
        <v>46</v>
      </c>
      <c r="B54" s="5"/>
      <c r="C54" s="42"/>
      <c r="D54" s="48"/>
      <c r="E54" s="49"/>
      <c r="F54" s="77"/>
      <c r="G54" s="21" t="str">
        <f t="shared" si="17"/>
        <v/>
      </c>
      <c r="H54" s="21" t="str">
        <f t="shared" si="18"/>
        <v/>
      </c>
      <c r="I54" s="21" t="str">
        <f t="shared" si="19"/>
        <v/>
      </c>
      <c r="J54" s="39" t="str">
        <f t="shared" si="10"/>
        <v/>
      </c>
      <c r="K54" s="40" t="str">
        <f t="shared" si="11"/>
        <v/>
      </c>
      <c r="L54" s="41" t="str">
        <f t="shared" si="12"/>
        <v/>
      </c>
      <c r="M54" s="39" t="str">
        <f t="shared" si="13"/>
        <v/>
      </c>
      <c r="N54" s="40" t="str">
        <f t="shared" si="14"/>
        <v/>
      </c>
      <c r="O54" s="41" t="str">
        <f t="shared" si="15"/>
        <v/>
      </c>
    </row>
    <row r="55" spans="1:15" x14ac:dyDescent="0.4">
      <c r="A55" s="9">
        <v>47</v>
      </c>
      <c r="B55" s="5"/>
      <c r="C55" s="42"/>
      <c r="D55" s="48"/>
      <c r="E55" s="49"/>
      <c r="F55" s="77"/>
      <c r="G55" s="21" t="str">
        <f t="shared" si="17"/>
        <v/>
      </c>
      <c r="H55" s="21" t="str">
        <f t="shared" si="18"/>
        <v/>
      </c>
      <c r="I55" s="21" t="str">
        <f t="shared" si="19"/>
        <v/>
      </c>
      <c r="J55" s="39" t="str">
        <f t="shared" si="10"/>
        <v/>
      </c>
      <c r="K55" s="40" t="str">
        <f t="shared" si="11"/>
        <v/>
      </c>
      <c r="L55" s="41" t="str">
        <f t="shared" si="12"/>
        <v/>
      </c>
      <c r="M55" s="39" t="str">
        <f t="shared" si="13"/>
        <v/>
      </c>
      <c r="N55" s="40" t="str">
        <f t="shared" si="14"/>
        <v/>
      </c>
      <c r="O55" s="41" t="str">
        <f t="shared" si="15"/>
        <v/>
      </c>
    </row>
    <row r="56" spans="1:15" x14ac:dyDescent="0.4">
      <c r="A56" s="9">
        <v>48</v>
      </c>
      <c r="B56" s="5"/>
      <c r="C56" s="42"/>
      <c r="D56" s="48"/>
      <c r="E56" s="49"/>
      <c r="F56" s="77"/>
      <c r="G56" s="21" t="str">
        <f t="shared" si="17"/>
        <v/>
      </c>
      <c r="H56" s="21" t="str">
        <f t="shared" si="18"/>
        <v/>
      </c>
      <c r="I56" s="21" t="str">
        <f t="shared" si="19"/>
        <v/>
      </c>
      <c r="J56" s="39" t="str">
        <f t="shared" si="10"/>
        <v/>
      </c>
      <c r="K56" s="40" t="str">
        <f t="shared" si="11"/>
        <v/>
      </c>
      <c r="L56" s="41" t="str">
        <f t="shared" si="12"/>
        <v/>
      </c>
      <c r="M56" s="39" t="str">
        <f t="shared" si="13"/>
        <v/>
      </c>
      <c r="N56" s="40" t="str">
        <f t="shared" si="14"/>
        <v/>
      </c>
      <c r="O56" s="41" t="str">
        <f t="shared" si="15"/>
        <v/>
      </c>
    </row>
    <row r="57" spans="1:15" x14ac:dyDescent="0.4">
      <c r="A57" s="9">
        <v>49</v>
      </c>
      <c r="B57" s="5"/>
      <c r="C57" s="42"/>
      <c r="D57" s="48"/>
      <c r="E57" s="49"/>
      <c r="F57" s="77"/>
      <c r="G57" s="21" t="str">
        <f t="shared" si="17"/>
        <v/>
      </c>
      <c r="H57" s="21" t="str">
        <f t="shared" si="18"/>
        <v/>
      </c>
      <c r="I57" s="21" t="str">
        <f t="shared" si="19"/>
        <v/>
      </c>
      <c r="J57" s="39" t="str">
        <f t="shared" si="10"/>
        <v/>
      </c>
      <c r="K57" s="40" t="str">
        <f t="shared" si="11"/>
        <v/>
      </c>
      <c r="L57" s="41" t="str">
        <f t="shared" si="12"/>
        <v/>
      </c>
      <c r="M57" s="39" t="str">
        <f t="shared" si="13"/>
        <v/>
      </c>
      <c r="N57" s="40" t="str">
        <f t="shared" si="14"/>
        <v/>
      </c>
      <c r="O57" s="41" t="str">
        <f t="shared" si="15"/>
        <v/>
      </c>
    </row>
    <row r="58" spans="1:15" ht="19.5" thickBot="1" x14ac:dyDescent="0.45">
      <c r="A58" s="9">
        <v>50</v>
      </c>
      <c r="B58" s="6"/>
      <c r="C58" s="45"/>
      <c r="D58" s="51"/>
      <c r="E58" s="52"/>
      <c r="F58" s="99"/>
      <c r="G58" s="21" t="str">
        <f t="shared" si="17"/>
        <v/>
      </c>
      <c r="H58" s="21" t="str">
        <f t="shared" si="18"/>
        <v/>
      </c>
      <c r="I58" s="21" t="str">
        <f t="shared" si="19"/>
        <v/>
      </c>
      <c r="J58" s="39" t="str">
        <f t="shared" si="10"/>
        <v/>
      </c>
      <c r="K58" s="40" t="str">
        <f t="shared" si="11"/>
        <v/>
      </c>
      <c r="L58" s="41" t="str">
        <f t="shared" si="12"/>
        <v/>
      </c>
      <c r="M58" s="39" t="str">
        <f t="shared" si="13"/>
        <v/>
      </c>
      <c r="N58" s="40" t="str">
        <f t="shared" si="14"/>
        <v/>
      </c>
      <c r="O58" s="41" t="str">
        <f t="shared" si="15"/>
        <v/>
      </c>
    </row>
    <row r="59" spans="1:15" ht="19.5" thickBot="1" x14ac:dyDescent="0.45">
      <c r="A59" s="9"/>
      <c r="B59" s="123" t="s">
        <v>5</v>
      </c>
      <c r="C59" s="124"/>
      <c r="D59" s="7">
        <f>COUNTIF(D9:D58,1.27)</f>
        <v>19</v>
      </c>
      <c r="E59" s="7">
        <f>COUNTIF(E9:E58,1.5)</f>
        <v>18</v>
      </c>
      <c r="F59" s="8">
        <f>COUNTIF(F9:F58,2)</f>
        <v>18</v>
      </c>
      <c r="G59" s="59">
        <f>M59+G8</f>
        <v>197386.0081183069</v>
      </c>
      <c r="H59" s="60">
        <f>N59+H8</f>
        <v>207795.76712708204</v>
      </c>
      <c r="I59" s="61">
        <f>O59+I8</f>
        <v>268564.77089756727</v>
      </c>
      <c r="J59" s="56" t="s">
        <v>28</v>
      </c>
      <c r="K59" s="57" t="e">
        <f>B58-B9</f>
        <v>#VALUE!</v>
      </c>
      <c r="L59" s="58" t="s">
        <v>29</v>
      </c>
      <c r="M59" s="69">
        <f>SUM(M9:M58)</f>
        <v>97386.008118306898</v>
      </c>
      <c r="N59" s="70">
        <f>SUM(N9:N58)</f>
        <v>107795.76712708206</v>
      </c>
      <c r="O59" s="71">
        <f>SUM(O9:O58)</f>
        <v>168564.77089756724</v>
      </c>
    </row>
    <row r="60" spans="1:15" ht="19.5" thickBot="1" x14ac:dyDescent="0.45">
      <c r="A60" s="9"/>
      <c r="B60" s="117" t="s">
        <v>6</v>
      </c>
      <c r="C60" s="118"/>
      <c r="D60" s="7">
        <f>COUNTIF(D9:D58,-1)</f>
        <v>1</v>
      </c>
      <c r="E60" s="7">
        <f>COUNTIF(E9:E58,-1)</f>
        <v>2</v>
      </c>
      <c r="F60" s="8">
        <f>COUNTIF(F9:F58,-1)</f>
        <v>2</v>
      </c>
      <c r="G60" s="115" t="s">
        <v>27</v>
      </c>
      <c r="H60" s="116"/>
      <c r="I60" s="122"/>
      <c r="J60" s="115" t="s">
        <v>30</v>
      </c>
      <c r="K60" s="116"/>
      <c r="L60" s="122"/>
      <c r="M60" s="9"/>
      <c r="N60" s="3"/>
      <c r="O60" s="4"/>
    </row>
    <row r="61" spans="1:15" ht="19.5" thickBot="1" x14ac:dyDescent="0.45">
      <c r="A61" s="9"/>
      <c r="B61" s="117" t="s">
        <v>31</v>
      </c>
      <c r="C61" s="118"/>
      <c r="D61" s="7">
        <f>COUNTIF(D9:D58,0)</f>
        <v>0</v>
      </c>
      <c r="E61" s="7">
        <f>COUNTIF(E9:E58,0)</f>
        <v>0</v>
      </c>
      <c r="F61" s="7">
        <f>COUNTIF(F9:F58,0)</f>
        <v>0</v>
      </c>
      <c r="G61" s="65">
        <f>G59/G8</f>
        <v>1.9738600811830689</v>
      </c>
      <c r="H61" s="66">
        <f t="shared" ref="H61" si="20">H59/H8</f>
        <v>2.0779576712708203</v>
      </c>
      <c r="I61" s="67">
        <f>I59/I8</f>
        <v>2.6856477089756727</v>
      </c>
      <c r="J61" s="54" t="e">
        <f>(G61-100%)*30/K59</f>
        <v>#VALUE!</v>
      </c>
      <c r="K61" s="54" t="e">
        <f>(H61-100%)*30/K59</f>
        <v>#VALUE!</v>
      </c>
      <c r="L61" s="55" t="e">
        <f>(I61-100%)*30/K59</f>
        <v>#VALUE!</v>
      </c>
      <c r="M61" s="10"/>
      <c r="N61" s="2"/>
      <c r="O61" s="11"/>
    </row>
    <row r="62" spans="1:15" ht="19.5" thickBot="1" x14ac:dyDescent="0.45">
      <c r="A62" s="3"/>
      <c r="B62" s="115" t="s">
        <v>4</v>
      </c>
      <c r="C62" s="116"/>
      <c r="D62" s="68">
        <f t="shared" ref="D62:E62" si="21">D59/(D59+D60+D61)</f>
        <v>0.95</v>
      </c>
      <c r="E62" s="63">
        <f t="shared" si="21"/>
        <v>0.9</v>
      </c>
      <c r="F62" s="64">
        <f>F59/(F59+F60+F61)</f>
        <v>0.9</v>
      </c>
    </row>
    <row r="64" spans="1:15" x14ac:dyDescent="0.4">
      <c r="D64" s="62"/>
      <c r="E64" s="62"/>
      <c r="F64" s="62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conditionalFormatting sqref="D49:F1048576 D28:F29 D1:F11">
    <cfRule type="expression" dxfId="128" priority="80">
      <formula>"&lt;0"</formula>
    </cfRule>
  </conditionalFormatting>
  <conditionalFormatting sqref="D40:F40">
    <cfRule type="expression" dxfId="127" priority="68">
      <formula>"&lt;0"</formula>
    </cfRule>
  </conditionalFormatting>
  <conditionalFormatting sqref="D30:F30">
    <cfRule type="expression" dxfId="122" priority="49">
      <formula>"&lt;0"</formula>
    </cfRule>
  </conditionalFormatting>
  <conditionalFormatting sqref="D31:F31">
    <cfRule type="expression" dxfId="121" priority="48">
      <formula>"&lt;0"</formula>
    </cfRule>
  </conditionalFormatting>
  <conditionalFormatting sqref="D32:F32">
    <cfRule type="expression" dxfId="120" priority="47">
      <formula>"&lt;0"</formula>
    </cfRule>
  </conditionalFormatting>
  <conditionalFormatting sqref="D33:F33">
    <cfRule type="expression" dxfId="119" priority="46">
      <formula>"&lt;0"</formula>
    </cfRule>
  </conditionalFormatting>
  <conditionalFormatting sqref="D34:F34">
    <cfRule type="expression" dxfId="118" priority="45">
      <formula>"&lt;0"</formula>
    </cfRule>
  </conditionalFormatting>
  <conditionalFormatting sqref="D35:F35">
    <cfRule type="expression" dxfId="117" priority="44">
      <formula>"&lt;0"</formula>
    </cfRule>
  </conditionalFormatting>
  <conditionalFormatting sqref="D36:F36">
    <cfRule type="expression" dxfId="116" priority="43">
      <formula>"&lt;0"</formula>
    </cfRule>
  </conditionalFormatting>
  <conditionalFormatting sqref="D37:F37">
    <cfRule type="expression" dxfId="115" priority="42">
      <formula>"&lt;0"</formula>
    </cfRule>
  </conditionalFormatting>
  <conditionalFormatting sqref="D38:F38">
    <cfRule type="expression" dxfId="114" priority="41">
      <formula>"&lt;0"</formula>
    </cfRule>
  </conditionalFormatting>
  <conditionalFormatting sqref="D38:F38">
    <cfRule type="expression" dxfId="113" priority="40">
      <formula>"&lt;0"</formula>
    </cfRule>
  </conditionalFormatting>
  <conditionalFormatting sqref="D47:F47">
    <cfRule type="expression" dxfId="112" priority="30">
      <formula>"&lt;0"</formula>
    </cfRule>
  </conditionalFormatting>
  <conditionalFormatting sqref="D39:F39">
    <cfRule type="expression" dxfId="111" priority="38">
      <formula>"&lt;0"</formula>
    </cfRule>
  </conditionalFormatting>
  <conditionalFormatting sqref="D41:F41">
    <cfRule type="expression" dxfId="110" priority="37">
      <formula>"&lt;0"</formula>
    </cfRule>
  </conditionalFormatting>
  <conditionalFormatting sqref="D42:F42">
    <cfRule type="expression" dxfId="109" priority="36">
      <formula>"&lt;0"</formula>
    </cfRule>
  </conditionalFormatting>
  <conditionalFormatting sqref="D43:F43">
    <cfRule type="expression" dxfId="108" priority="35">
      <formula>"&lt;0"</formula>
    </cfRule>
  </conditionalFormatting>
  <conditionalFormatting sqref="D44:F44">
    <cfRule type="expression" dxfId="107" priority="34">
      <formula>"&lt;0"</formula>
    </cfRule>
  </conditionalFormatting>
  <conditionalFormatting sqref="D45:F45">
    <cfRule type="expression" dxfId="106" priority="33">
      <formula>"&lt;0"</formula>
    </cfRule>
  </conditionalFormatting>
  <conditionalFormatting sqref="D45:F45">
    <cfRule type="expression" dxfId="105" priority="32">
      <formula>"&lt;0"</formula>
    </cfRule>
  </conditionalFormatting>
  <conditionalFormatting sqref="D46:F46">
    <cfRule type="expression" dxfId="104" priority="31">
      <formula>"&lt;0"</formula>
    </cfRule>
  </conditionalFormatting>
  <conditionalFormatting sqref="D48:F48">
    <cfRule type="expression" dxfId="103" priority="29">
      <formula>"&lt;0"</formula>
    </cfRule>
  </conditionalFormatting>
  <conditionalFormatting sqref="D19:F19">
    <cfRule type="expression" dxfId="20" priority="25">
      <formula>"&lt;0"</formula>
    </cfRule>
  </conditionalFormatting>
  <conditionalFormatting sqref="D12:F12">
    <cfRule type="expression" dxfId="90" priority="16">
      <formula>"&lt;0"</formula>
    </cfRule>
  </conditionalFormatting>
  <conditionalFormatting sqref="D13:F13">
    <cfRule type="expression" dxfId="89" priority="15">
      <formula>"&lt;0"</formula>
    </cfRule>
  </conditionalFormatting>
  <conditionalFormatting sqref="D14:F14">
    <cfRule type="expression" dxfId="88" priority="14">
      <formula>"&lt;0"</formula>
    </cfRule>
  </conditionalFormatting>
  <conditionalFormatting sqref="D15:F15">
    <cfRule type="expression" dxfId="28" priority="13">
      <formula>"&lt;0"</formula>
    </cfRule>
  </conditionalFormatting>
  <conditionalFormatting sqref="D16:F16">
    <cfRule type="expression" dxfId="26" priority="12">
      <formula>"&lt;0"</formula>
    </cfRule>
  </conditionalFormatting>
  <conditionalFormatting sqref="D17:F17">
    <cfRule type="expression" dxfId="24" priority="11">
      <formula>"&lt;0"</formula>
    </cfRule>
  </conditionalFormatting>
  <conditionalFormatting sqref="D18:F18">
    <cfRule type="expression" dxfId="22" priority="10">
      <formula>"&lt;0"</formula>
    </cfRule>
  </conditionalFormatting>
  <conditionalFormatting sqref="D20">
    <cfRule type="expression" dxfId="18" priority="9">
      <formula>"&lt;0"</formula>
    </cfRule>
  </conditionalFormatting>
  <conditionalFormatting sqref="E20:F20">
    <cfRule type="expression" dxfId="17" priority="8">
      <formula>"&lt;0"</formula>
    </cfRule>
  </conditionalFormatting>
  <conditionalFormatting sqref="D21:F21">
    <cfRule type="expression" dxfId="14" priority="7">
      <formula>"&lt;0"</formula>
    </cfRule>
  </conditionalFormatting>
  <conditionalFormatting sqref="D22:F22">
    <cfRule type="expression" dxfId="12" priority="6">
      <formula>"&lt;0"</formula>
    </cfRule>
  </conditionalFormatting>
  <conditionalFormatting sqref="D23:F23">
    <cfRule type="expression" dxfId="10" priority="5">
      <formula>"&lt;0"</formula>
    </cfRule>
  </conditionalFormatting>
  <conditionalFormatting sqref="D24:F24">
    <cfRule type="expression" dxfId="8" priority="4">
      <formula>"&lt;0"</formula>
    </cfRule>
  </conditionalFormatting>
  <conditionalFormatting sqref="D25:F25">
    <cfRule type="expression" dxfId="6" priority="3">
      <formula>"&lt;0"</formula>
    </cfRule>
  </conditionalFormatting>
  <conditionalFormatting sqref="D26:F26">
    <cfRule type="expression" dxfId="4" priority="2">
      <formula>"&lt;0"</formula>
    </cfRule>
  </conditionalFormatting>
  <conditionalFormatting sqref="D27:F27">
    <cfRule type="expression" dxfId="2" priority="1">
      <formula>"&lt;0"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:T893"/>
  <sheetViews>
    <sheetView zoomScale="115" zoomScaleNormal="115" workbookViewId="0">
      <selection activeCell="O432" sqref="O432"/>
    </sheetView>
  </sheetViews>
  <sheetFormatPr defaultColWidth="8.125" defaultRowHeight="14.25" x14ac:dyDescent="0.4"/>
  <cols>
    <col min="1" max="1" width="4.5" style="47" customWidth="1"/>
    <col min="2" max="2" width="11.375" style="46" bestFit="1" customWidth="1"/>
    <col min="3" max="256" width="8.125" style="46"/>
    <col min="257" max="257" width="6.625" style="46" customWidth="1"/>
    <col min="258" max="258" width="7.25" style="46" customWidth="1"/>
    <col min="259" max="512" width="8.125" style="46"/>
    <col min="513" max="513" width="6.625" style="46" customWidth="1"/>
    <col min="514" max="514" width="7.25" style="46" customWidth="1"/>
    <col min="515" max="768" width="8.125" style="46"/>
    <col min="769" max="769" width="6.625" style="46" customWidth="1"/>
    <col min="770" max="770" width="7.25" style="46" customWidth="1"/>
    <col min="771" max="1024" width="8.125" style="46"/>
    <col min="1025" max="1025" width="6.625" style="46" customWidth="1"/>
    <col min="1026" max="1026" width="7.25" style="46" customWidth="1"/>
    <col min="1027" max="1280" width="8.125" style="46"/>
    <col min="1281" max="1281" width="6.625" style="46" customWidth="1"/>
    <col min="1282" max="1282" width="7.25" style="46" customWidth="1"/>
    <col min="1283" max="1536" width="8.125" style="46"/>
    <col min="1537" max="1537" width="6.625" style="46" customWidth="1"/>
    <col min="1538" max="1538" width="7.25" style="46" customWidth="1"/>
    <col min="1539" max="1792" width="8.125" style="46"/>
    <col min="1793" max="1793" width="6.625" style="46" customWidth="1"/>
    <col min="1794" max="1794" width="7.25" style="46" customWidth="1"/>
    <col min="1795" max="2048" width="8.125" style="46"/>
    <col min="2049" max="2049" width="6.625" style="46" customWidth="1"/>
    <col min="2050" max="2050" width="7.25" style="46" customWidth="1"/>
    <col min="2051" max="2304" width="8.125" style="46"/>
    <col min="2305" max="2305" width="6.625" style="46" customWidth="1"/>
    <col min="2306" max="2306" width="7.25" style="46" customWidth="1"/>
    <col min="2307" max="2560" width="8.125" style="46"/>
    <col min="2561" max="2561" width="6.625" style="46" customWidth="1"/>
    <col min="2562" max="2562" width="7.25" style="46" customWidth="1"/>
    <col min="2563" max="2816" width="8.125" style="46"/>
    <col min="2817" max="2817" width="6.625" style="46" customWidth="1"/>
    <col min="2818" max="2818" width="7.25" style="46" customWidth="1"/>
    <col min="2819" max="3072" width="8.125" style="46"/>
    <col min="3073" max="3073" width="6.625" style="46" customWidth="1"/>
    <col min="3074" max="3074" width="7.25" style="46" customWidth="1"/>
    <col min="3075" max="3328" width="8.125" style="46"/>
    <col min="3329" max="3329" width="6.625" style="46" customWidth="1"/>
    <col min="3330" max="3330" width="7.25" style="46" customWidth="1"/>
    <col min="3331" max="3584" width="8.125" style="46"/>
    <col min="3585" max="3585" width="6.625" style="46" customWidth="1"/>
    <col min="3586" max="3586" width="7.25" style="46" customWidth="1"/>
    <col min="3587" max="3840" width="8.125" style="46"/>
    <col min="3841" max="3841" width="6.625" style="46" customWidth="1"/>
    <col min="3842" max="3842" width="7.25" style="46" customWidth="1"/>
    <col min="3843" max="4096" width="8.125" style="46"/>
    <col min="4097" max="4097" width="6.625" style="46" customWidth="1"/>
    <col min="4098" max="4098" width="7.25" style="46" customWidth="1"/>
    <col min="4099" max="4352" width="8.125" style="46"/>
    <col min="4353" max="4353" width="6.625" style="46" customWidth="1"/>
    <col min="4354" max="4354" width="7.25" style="46" customWidth="1"/>
    <col min="4355" max="4608" width="8.125" style="46"/>
    <col min="4609" max="4609" width="6.625" style="46" customWidth="1"/>
    <col min="4610" max="4610" width="7.25" style="46" customWidth="1"/>
    <col min="4611" max="4864" width="8.125" style="46"/>
    <col min="4865" max="4865" width="6.625" style="46" customWidth="1"/>
    <col min="4866" max="4866" width="7.25" style="46" customWidth="1"/>
    <col min="4867" max="5120" width="8.125" style="46"/>
    <col min="5121" max="5121" width="6.625" style="46" customWidth="1"/>
    <col min="5122" max="5122" width="7.25" style="46" customWidth="1"/>
    <col min="5123" max="5376" width="8.125" style="46"/>
    <col min="5377" max="5377" width="6.625" style="46" customWidth="1"/>
    <col min="5378" max="5378" width="7.25" style="46" customWidth="1"/>
    <col min="5379" max="5632" width="8.125" style="46"/>
    <col min="5633" max="5633" width="6.625" style="46" customWidth="1"/>
    <col min="5634" max="5634" width="7.25" style="46" customWidth="1"/>
    <col min="5635" max="5888" width="8.125" style="46"/>
    <col min="5889" max="5889" width="6.625" style="46" customWidth="1"/>
    <col min="5890" max="5890" width="7.25" style="46" customWidth="1"/>
    <col min="5891" max="6144" width="8.125" style="46"/>
    <col min="6145" max="6145" width="6.625" style="46" customWidth="1"/>
    <col min="6146" max="6146" width="7.25" style="46" customWidth="1"/>
    <col min="6147" max="6400" width="8.125" style="46"/>
    <col min="6401" max="6401" width="6.625" style="46" customWidth="1"/>
    <col min="6402" max="6402" width="7.25" style="46" customWidth="1"/>
    <col min="6403" max="6656" width="8.125" style="46"/>
    <col min="6657" max="6657" width="6.625" style="46" customWidth="1"/>
    <col min="6658" max="6658" width="7.25" style="46" customWidth="1"/>
    <col min="6659" max="6912" width="8.125" style="46"/>
    <col min="6913" max="6913" width="6.625" style="46" customWidth="1"/>
    <col min="6914" max="6914" width="7.25" style="46" customWidth="1"/>
    <col min="6915" max="7168" width="8.125" style="46"/>
    <col min="7169" max="7169" width="6.625" style="46" customWidth="1"/>
    <col min="7170" max="7170" width="7.25" style="46" customWidth="1"/>
    <col min="7171" max="7424" width="8.125" style="46"/>
    <col min="7425" max="7425" width="6.625" style="46" customWidth="1"/>
    <col min="7426" max="7426" width="7.25" style="46" customWidth="1"/>
    <col min="7427" max="7680" width="8.125" style="46"/>
    <col min="7681" max="7681" width="6.625" style="46" customWidth="1"/>
    <col min="7682" max="7682" width="7.25" style="46" customWidth="1"/>
    <col min="7683" max="7936" width="8.125" style="46"/>
    <col min="7937" max="7937" width="6.625" style="46" customWidth="1"/>
    <col min="7938" max="7938" width="7.25" style="46" customWidth="1"/>
    <col min="7939" max="8192" width="8.125" style="46"/>
    <col min="8193" max="8193" width="6.625" style="46" customWidth="1"/>
    <col min="8194" max="8194" width="7.25" style="46" customWidth="1"/>
    <col min="8195" max="8448" width="8.125" style="46"/>
    <col min="8449" max="8449" width="6.625" style="46" customWidth="1"/>
    <col min="8450" max="8450" width="7.25" style="46" customWidth="1"/>
    <col min="8451" max="8704" width="8.125" style="46"/>
    <col min="8705" max="8705" width="6.625" style="46" customWidth="1"/>
    <col min="8706" max="8706" width="7.25" style="46" customWidth="1"/>
    <col min="8707" max="8960" width="8.125" style="46"/>
    <col min="8961" max="8961" width="6.625" style="46" customWidth="1"/>
    <col min="8962" max="8962" width="7.25" style="46" customWidth="1"/>
    <col min="8963" max="9216" width="8.125" style="46"/>
    <col min="9217" max="9217" width="6.625" style="46" customWidth="1"/>
    <col min="9218" max="9218" width="7.25" style="46" customWidth="1"/>
    <col min="9219" max="9472" width="8.125" style="46"/>
    <col min="9473" max="9473" width="6.625" style="46" customWidth="1"/>
    <col min="9474" max="9474" width="7.25" style="46" customWidth="1"/>
    <col min="9475" max="9728" width="8.125" style="46"/>
    <col min="9729" max="9729" width="6.625" style="46" customWidth="1"/>
    <col min="9730" max="9730" width="7.25" style="46" customWidth="1"/>
    <col min="9731" max="9984" width="8.125" style="46"/>
    <col min="9985" max="9985" width="6.625" style="46" customWidth="1"/>
    <col min="9986" max="9986" width="7.25" style="46" customWidth="1"/>
    <col min="9987" max="10240" width="8.125" style="46"/>
    <col min="10241" max="10241" width="6.625" style="46" customWidth="1"/>
    <col min="10242" max="10242" width="7.25" style="46" customWidth="1"/>
    <col min="10243" max="10496" width="8.125" style="46"/>
    <col min="10497" max="10497" width="6.625" style="46" customWidth="1"/>
    <col min="10498" max="10498" width="7.25" style="46" customWidth="1"/>
    <col min="10499" max="10752" width="8.125" style="46"/>
    <col min="10753" max="10753" width="6.625" style="46" customWidth="1"/>
    <col min="10754" max="10754" width="7.25" style="46" customWidth="1"/>
    <col min="10755" max="11008" width="8.125" style="46"/>
    <col min="11009" max="11009" width="6.625" style="46" customWidth="1"/>
    <col min="11010" max="11010" width="7.25" style="46" customWidth="1"/>
    <col min="11011" max="11264" width="8.125" style="46"/>
    <col min="11265" max="11265" width="6.625" style="46" customWidth="1"/>
    <col min="11266" max="11266" width="7.25" style="46" customWidth="1"/>
    <col min="11267" max="11520" width="8.125" style="46"/>
    <col min="11521" max="11521" width="6.625" style="46" customWidth="1"/>
    <col min="11522" max="11522" width="7.25" style="46" customWidth="1"/>
    <col min="11523" max="11776" width="8.125" style="46"/>
    <col min="11777" max="11777" width="6.625" style="46" customWidth="1"/>
    <col min="11778" max="11778" width="7.25" style="46" customWidth="1"/>
    <col min="11779" max="12032" width="8.125" style="46"/>
    <col min="12033" max="12033" width="6.625" style="46" customWidth="1"/>
    <col min="12034" max="12034" width="7.25" style="46" customWidth="1"/>
    <col min="12035" max="12288" width="8.125" style="46"/>
    <col min="12289" max="12289" width="6.625" style="46" customWidth="1"/>
    <col min="12290" max="12290" width="7.25" style="46" customWidth="1"/>
    <col min="12291" max="12544" width="8.125" style="46"/>
    <col min="12545" max="12545" width="6.625" style="46" customWidth="1"/>
    <col min="12546" max="12546" width="7.25" style="46" customWidth="1"/>
    <col min="12547" max="12800" width="8.125" style="46"/>
    <col min="12801" max="12801" width="6.625" style="46" customWidth="1"/>
    <col min="12802" max="12802" width="7.25" style="46" customWidth="1"/>
    <col min="12803" max="13056" width="8.125" style="46"/>
    <col min="13057" max="13057" width="6.625" style="46" customWidth="1"/>
    <col min="13058" max="13058" width="7.25" style="46" customWidth="1"/>
    <col min="13059" max="13312" width="8.125" style="46"/>
    <col min="13313" max="13313" width="6.625" style="46" customWidth="1"/>
    <col min="13314" max="13314" width="7.25" style="46" customWidth="1"/>
    <col min="13315" max="13568" width="8.125" style="46"/>
    <col min="13569" max="13569" width="6.625" style="46" customWidth="1"/>
    <col min="13570" max="13570" width="7.25" style="46" customWidth="1"/>
    <col min="13571" max="13824" width="8.125" style="46"/>
    <col min="13825" max="13825" width="6.625" style="46" customWidth="1"/>
    <col min="13826" max="13826" width="7.25" style="46" customWidth="1"/>
    <col min="13827" max="14080" width="8.125" style="46"/>
    <col min="14081" max="14081" width="6.625" style="46" customWidth="1"/>
    <col min="14082" max="14082" width="7.25" style="46" customWidth="1"/>
    <col min="14083" max="14336" width="8.125" style="46"/>
    <col min="14337" max="14337" width="6.625" style="46" customWidth="1"/>
    <col min="14338" max="14338" width="7.25" style="46" customWidth="1"/>
    <col min="14339" max="14592" width="8.125" style="46"/>
    <col min="14593" max="14593" width="6.625" style="46" customWidth="1"/>
    <col min="14594" max="14594" width="7.25" style="46" customWidth="1"/>
    <col min="14595" max="14848" width="8.125" style="46"/>
    <col min="14849" max="14849" width="6.625" style="46" customWidth="1"/>
    <col min="14850" max="14850" width="7.25" style="46" customWidth="1"/>
    <col min="14851" max="15104" width="8.125" style="46"/>
    <col min="15105" max="15105" width="6.625" style="46" customWidth="1"/>
    <col min="15106" max="15106" width="7.25" style="46" customWidth="1"/>
    <col min="15107" max="15360" width="8.125" style="46"/>
    <col min="15361" max="15361" width="6.625" style="46" customWidth="1"/>
    <col min="15362" max="15362" width="7.25" style="46" customWidth="1"/>
    <col min="15363" max="15616" width="8.125" style="46"/>
    <col min="15617" max="15617" width="6.625" style="46" customWidth="1"/>
    <col min="15618" max="15618" width="7.25" style="46" customWidth="1"/>
    <col min="15619" max="15872" width="8.125" style="46"/>
    <col min="15873" max="15873" width="6.625" style="46" customWidth="1"/>
    <col min="15874" max="15874" width="7.25" style="46" customWidth="1"/>
    <col min="15875" max="16128" width="8.125" style="46"/>
    <col min="16129" max="16129" width="6.625" style="46" customWidth="1"/>
    <col min="16130" max="16130" width="7.25" style="46" customWidth="1"/>
    <col min="16131" max="16384" width="8.125" style="46"/>
  </cols>
  <sheetData>
    <row r="1" spans="1:15" ht="18.75" thickBot="1" x14ac:dyDescent="0.45">
      <c r="A1" s="22" t="s">
        <v>0</v>
      </c>
      <c r="B1" s="73" t="s">
        <v>1</v>
      </c>
      <c r="C1" s="22" t="s">
        <v>1</v>
      </c>
      <c r="D1" s="43" t="s">
        <v>22</v>
      </c>
      <c r="E1" s="23"/>
      <c r="F1" s="24"/>
    </row>
    <row r="2" spans="1:15" ht="18.75" thickBot="1" x14ac:dyDescent="0.45">
      <c r="A2" s="25"/>
      <c r="B2" s="74" t="s">
        <v>2</v>
      </c>
      <c r="C2" s="53" t="s">
        <v>26</v>
      </c>
      <c r="D2" s="12">
        <v>1.27</v>
      </c>
      <c r="E2" s="13">
        <v>1.5</v>
      </c>
      <c r="F2" s="14">
        <v>2</v>
      </c>
    </row>
    <row r="3" spans="1:15" ht="18.75" x14ac:dyDescent="0.4">
      <c r="A3" s="78">
        <v>1</v>
      </c>
      <c r="B3" s="79" t="s">
        <v>45</v>
      </c>
      <c r="C3" s="80">
        <v>2</v>
      </c>
      <c r="D3" s="81">
        <v>1.27</v>
      </c>
      <c r="E3" s="82">
        <v>1.5</v>
      </c>
      <c r="F3" s="114">
        <v>2</v>
      </c>
      <c r="O3" s="46" t="s">
        <v>43</v>
      </c>
    </row>
    <row r="24" spans="1:15" ht="61.5" customHeight="1" x14ac:dyDescent="0.4"/>
    <row r="25" spans="1:15" ht="18.75" x14ac:dyDescent="0.4">
      <c r="A25" s="78">
        <v>2</v>
      </c>
      <c r="B25" s="87" t="s">
        <v>44</v>
      </c>
      <c r="C25" s="88">
        <v>2</v>
      </c>
      <c r="D25" s="89">
        <v>1.27</v>
      </c>
      <c r="E25" s="90">
        <v>1.5</v>
      </c>
      <c r="F25" s="76">
        <v>2</v>
      </c>
      <c r="O25" s="46" t="s">
        <v>43</v>
      </c>
    </row>
    <row r="46" spans="1:6" ht="57.75" customHeight="1" x14ac:dyDescent="0.4"/>
    <row r="47" spans="1:6" ht="18.75" x14ac:dyDescent="0.4">
      <c r="A47" s="78">
        <v>3</v>
      </c>
      <c r="B47" s="87" t="s">
        <v>47</v>
      </c>
      <c r="C47" s="88">
        <v>2</v>
      </c>
      <c r="D47" s="89">
        <v>1.27</v>
      </c>
      <c r="E47" s="90">
        <v>1.5</v>
      </c>
      <c r="F47" s="76">
        <v>2</v>
      </c>
    </row>
    <row r="68" spans="1:6" ht="63" customHeight="1" x14ac:dyDescent="0.4"/>
    <row r="69" spans="1:6" ht="18.75" x14ac:dyDescent="0.4">
      <c r="A69" s="78">
        <v>4</v>
      </c>
      <c r="B69" s="87" t="s">
        <v>49</v>
      </c>
      <c r="C69" s="88">
        <v>2</v>
      </c>
      <c r="D69" s="89">
        <v>1.27</v>
      </c>
      <c r="E69" s="90">
        <v>1.5</v>
      </c>
      <c r="F69" s="76">
        <v>2</v>
      </c>
    </row>
    <row r="90" spans="1:6" ht="57" customHeight="1" x14ac:dyDescent="0.4"/>
    <row r="91" spans="1:6" ht="18.75" x14ac:dyDescent="0.4">
      <c r="A91" s="78">
        <v>5</v>
      </c>
      <c r="B91" s="87" t="s">
        <v>51</v>
      </c>
      <c r="C91" s="88">
        <v>1</v>
      </c>
      <c r="D91" s="89">
        <v>1.27</v>
      </c>
      <c r="E91" s="90">
        <v>1.5</v>
      </c>
      <c r="F91" s="76">
        <v>2</v>
      </c>
    </row>
    <row r="112" ht="51" customHeight="1" x14ac:dyDescent="0.4"/>
    <row r="113" spans="1:6" ht="18.75" x14ac:dyDescent="0.4">
      <c r="A113" s="78">
        <v>6</v>
      </c>
      <c r="B113" s="87" t="s">
        <v>53</v>
      </c>
      <c r="C113" s="88">
        <v>1</v>
      </c>
      <c r="D113" s="89">
        <v>1.27</v>
      </c>
      <c r="E113" s="90">
        <v>1.5</v>
      </c>
      <c r="F113" s="76">
        <v>2</v>
      </c>
    </row>
    <row r="134" spans="1:6" ht="54.75" customHeight="1" x14ac:dyDescent="0.4"/>
    <row r="135" spans="1:6" ht="18.75" x14ac:dyDescent="0.4">
      <c r="A135" s="78">
        <v>7</v>
      </c>
      <c r="B135" s="87" t="s">
        <v>55</v>
      </c>
      <c r="C135" s="88">
        <v>1</v>
      </c>
      <c r="D135" s="89">
        <v>1.27</v>
      </c>
      <c r="E135" s="90">
        <v>1.5</v>
      </c>
      <c r="F135" s="76">
        <v>2</v>
      </c>
    </row>
    <row r="156" spans="1:6" ht="54.75" customHeight="1" x14ac:dyDescent="0.4"/>
    <row r="157" spans="1:6" ht="18.75" x14ac:dyDescent="0.4">
      <c r="A157" s="78">
        <v>8</v>
      </c>
      <c r="B157" s="87" t="s">
        <v>56</v>
      </c>
      <c r="C157" s="88">
        <v>1</v>
      </c>
      <c r="D157" s="89">
        <v>1.27</v>
      </c>
      <c r="E157" s="90">
        <v>1.5</v>
      </c>
      <c r="F157" s="76">
        <v>2</v>
      </c>
    </row>
    <row r="179" spans="1:6" ht="30" customHeight="1" x14ac:dyDescent="0.4"/>
    <row r="180" spans="1:6" s="105" customFormat="1" x14ac:dyDescent="0.4">
      <c r="A180" s="104"/>
    </row>
    <row r="181" spans="1:6" ht="18.75" x14ac:dyDescent="0.4">
      <c r="A181" s="78">
        <v>9</v>
      </c>
      <c r="B181" s="87" t="s">
        <v>56</v>
      </c>
      <c r="C181" s="88">
        <v>1</v>
      </c>
      <c r="D181" s="89">
        <v>1.27</v>
      </c>
      <c r="E181" s="90">
        <v>1.5</v>
      </c>
      <c r="F181" s="76">
        <v>2</v>
      </c>
    </row>
    <row r="204" spans="1:6" ht="27" customHeight="1" x14ac:dyDescent="0.4"/>
    <row r="205" spans="1:6" ht="18.75" x14ac:dyDescent="0.4">
      <c r="A205" s="78">
        <v>10</v>
      </c>
      <c r="B205" s="87" t="s">
        <v>58</v>
      </c>
      <c r="C205" s="88">
        <v>1</v>
      </c>
      <c r="D205" s="89">
        <v>1.27</v>
      </c>
      <c r="E205" s="90">
        <v>1.5</v>
      </c>
      <c r="F205" s="130">
        <v>2</v>
      </c>
    </row>
    <row r="228" spans="1:6" ht="21.75" customHeight="1" x14ac:dyDescent="0.4"/>
    <row r="229" spans="1:6" ht="18.75" x14ac:dyDescent="0.4">
      <c r="A229" s="78">
        <v>11</v>
      </c>
      <c r="B229" s="87" t="s">
        <v>60</v>
      </c>
      <c r="C229" s="88">
        <v>1</v>
      </c>
      <c r="D229" s="89">
        <v>-1</v>
      </c>
      <c r="E229" s="90">
        <v>-1</v>
      </c>
      <c r="F229" s="130">
        <v>-1</v>
      </c>
    </row>
    <row r="245" spans="1:6" ht="21.75" customHeight="1" x14ac:dyDescent="0.4"/>
    <row r="253" spans="1:6" ht="18.75" x14ac:dyDescent="0.4">
      <c r="A253" s="78">
        <v>12</v>
      </c>
      <c r="B253" s="87" t="s">
        <v>62</v>
      </c>
      <c r="C253" s="88">
        <v>2</v>
      </c>
      <c r="D253" s="89">
        <v>1.27</v>
      </c>
      <c r="E253" s="90">
        <v>-1</v>
      </c>
      <c r="F253" s="77">
        <v>-1</v>
      </c>
    </row>
    <row r="272" spans="1:6" ht="18.75" x14ac:dyDescent="0.4">
      <c r="A272" s="9"/>
      <c r="B272" s="5"/>
      <c r="C272" s="42"/>
      <c r="D272" s="48"/>
      <c r="E272" s="49"/>
      <c r="F272" s="50"/>
    </row>
    <row r="277" spans="1:6" ht="18.75" x14ac:dyDescent="0.4">
      <c r="A277" s="78">
        <v>13</v>
      </c>
      <c r="B277" s="87" t="s">
        <v>64</v>
      </c>
      <c r="C277" s="88">
        <v>2</v>
      </c>
      <c r="D277" s="89">
        <v>1.27</v>
      </c>
      <c r="E277" s="90">
        <v>1.5</v>
      </c>
      <c r="F277" s="76">
        <v>2</v>
      </c>
    </row>
    <row r="302" spans="1:6" ht="18.75" x14ac:dyDescent="0.4">
      <c r="A302" s="78">
        <v>14</v>
      </c>
      <c r="B302" s="87" t="s">
        <v>64</v>
      </c>
      <c r="C302" s="88">
        <v>2</v>
      </c>
      <c r="D302" s="89">
        <v>1.27</v>
      </c>
      <c r="E302" s="90">
        <v>1.5</v>
      </c>
      <c r="F302" s="76">
        <v>2</v>
      </c>
    </row>
    <row r="322" spans="1:6" ht="64.5" customHeight="1" x14ac:dyDescent="0.4"/>
    <row r="323" spans="1:6" ht="18.75" x14ac:dyDescent="0.4">
      <c r="A323" s="78">
        <v>15</v>
      </c>
      <c r="B323" s="87" t="s">
        <v>67</v>
      </c>
      <c r="C323" s="88">
        <v>2</v>
      </c>
      <c r="D323" s="89">
        <v>1.27</v>
      </c>
      <c r="E323" s="90">
        <v>1.5</v>
      </c>
      <c r="F323" s="76">
        <v>2</v>
      </c>
    </row>
    <row r="324" spans="1:6" ht="18.75" x14ac:dyDescent="0.4">
      <c r="A324" s="127"/>
      <c r="B324" s="128"/>
      <c r="C324" s="129"/>
      <c r="D324" s="90"/>
      <c r="E324" s="90"/>
      <c r="F324" s="90"/>
    </row>
    <row r="325" spans="1:6" ht="18.75" x14ac:dyDescent="0.4">
      <c r="A325" s="127"/>
      <c r="B325" s="128"/>
      <c r="C325" s="129"/>
      <c r="D325" s="90"/>
      <c r="E325" s="90"/>
      <c r="F325" s="90"/>
    </row>
    <row r="326" spans="1:6" ht="18.75" x14ac:dyDescent="0.4">
      <c r="A326" s="127"/>
      <c r="B326" s="128"/>
      <c r="C326" s="129"/>
      <c r="D326" s="90"/>
      <c r="E326" s="90"/>
      <c r="F326" s="90"/>
    </row>
    <row r="327" spans="1:6" ht="18.75" x14ac:dyDescent="0.4">
      <c r="A327" s="127"/>
      <c r="B327" s="128"/>
      <c r="C327" s="129"/>
      <c r="D327" s="90"/>
      <c r="E327" s="90"/>
      <c r="F327" s="90"/>
    </row>
    <row r="328" spans="1:6" ht="18.75" x14ac:dyDescent="0.4">
      <c r="A328" s="127"/>
      <c r="B328" s="128"/>
      <c r="C328" s="129"/>
      <c r="D328" s="90"/>
      <c r="E328" s="90"/>
      <c r="F328" s="90"/>
    </row>
    <row r="329" spans="1:6" ht="18.75" x14ac:dyDescent="0.4">
      <c r="A329" s="127"/>
      <c r="B329" s="128"/>
      <c r="C329" s="129"/>
      <c r="D329" s="90"/>
      <c r="E329" s="90"/>
      <c r="F329" s="90"/>
    </row>
    <row r="330" spans="1:6" ht="18.75" x14ac:dyDescent="0.4">
      <c r="A330" s="127"/>
      <c r="B330" s="128"/>
      <c r="C330" s="129"/>
      <c r="D330" s="90"/>
      <c r="E330" s="90"/>
      <c r="F330" s="90"/>
    </row>
    <row r="331" spans="1:6" ht="18.75" x14ac:dyDescent="0.4">
      <c r="A331" s="127"/>
      <c r="B331" s="128"/>
      <c r="C331" s="129"/>
      <c r="D331" s="90"/>
      <c r="E331" s="90"/>
      <c r="F331" s="90"/>
    </row>
    <row r="332" spans="1:6" ht="18.75" x14ac:dyDescent="0.4">
      <c r="A332" s="127"/>
      <c r="B332" s="128"/>
      <c r="C332" s="129"/>
      <c r="D332" s="90"/>
      <c r="E332" s="90"/>
      <c r="F332" s="90"/>
    </row>
    <row r="333" spans="1:6" ht="18.75" x14ac:dyDescent="0.4">
      <c r="A333" s="127"/>
      <c r="B333" s="128"/>
      <c r="C333" s="129"/>
      <c r="D333" s="90"/>
      <c r="E333" s="90"/>
      <c r="F333" s="90"/>
    </row>
    <row r="334" spans="1:6" ht="18.75" x14ac:dyDescent="0.4">
      <c r="A334" s="127"/>
      <c r="B334" s="128"/>
      <c r="C334" s="129"/>
      <c r="D334" s="90"/>
      <c r="E334" s="90"/>
      <c r="F334" s="90"/>
    </row>
    <row r="335" spans="1:6" ht="18.75" x14ac:dyDescent="0.4">
      <c r="A335" s="127"/>
      <c r="B335" s="128"/>
      <c r="C335" s="129"/>
      <c r="D335" s="90"/>
      <c r="E335" s="90"/>
      <c r="F335" s="90"/>
    </row>
    <row r="336" spans="1:6" ht="18.75" x14ac:dyDescent="0.4">
      <c r="A336" s="127"/>
      <c r="B336" s="128"/>
      <c r="C336" s="129"/>
      <c r="D336" s="90"/>
      <c r="E336" s="90"/>
      <c r="F336" s="90"/>
    </row>
    <row r="337" spans="1:6" ht="18.75" x14ac:dyDescent="0.4">
      <c r="A337" s="127"/>
      <c r="B337" s="128"/>
      <c r="C337" s="129"/>
      <c r="D337" s="90"/>
      <c r="E337" s="90"/>
      <c r="F337" s="90"/>
    </row>
    <row r="338" spans="1:6" ht="30" customHeight="1" x14ac:dyDescent="0.4"/>
    <row r="339" spans="1:6" ht="53.25" customHeight="1" x14ac:dyDescent="0.4"/>
    <row r="340" spans="1:6" ht="18.75" x14ac:dyDescent="0.4">
      <c r="A340" s="78">
        <v>16</v>
      </c>
      <c r="B340" s="87" t="s">
        <v>68</v>
      </c>
      <c r="C340" s="88">
        <v>2</v>
      </c>
      <c r="D340" s="89">
        <v>1.27</v>
      </c>
      <c r="E340" s="90">
        <v>1.5</v>
      </c>
      <c r="F340" s="76">
        <v>2</v>
      </c>
    </row>
    <row r="362" spans="1:6" ht="15.75" customHeight="1" x14ac:dyDescent="0.4"/>
    <row r="365" spans="1:6" ht="18.75" x14ac:dyDescent="0.4">
      <c r="A365" s="78">
        <v>17</v>
      </c>
      <c r="B365" s="87" t="s">
        <v>70</v>
      </c>
      <c r="C365" s="88">
        <v>2</v>
      </c>
      <c r="D365" s="89">
        <v>1.27</v>
      </c>
      <c r="E365" s="90">
        <v>1.5</v>
      </c>
      <c r="F365" s="76">
        <v>2</v>
      </c>
    </row>
    <row r="382" ht="46.5" customHeight="1" x14ac:dyDescent="0.4"/>
    <row r="387" spans="1:6" ht="18.75" x14ac:dyDescent="0.4">
      <c r="A387" s="78">
        <v>18</v>
      </c>
      <c r="B387" s="87" t="s">
        <v>71</v>
      </c>
      <c r="C387" s="88">
        <v>2</v>
      </c>
      <c r="D387" s="89">
        <v>1.27</v>
      </c>
      <c r="E387" s="90">
        <v>1.5</v>
      </c>
      <c r="F387" s="76">
        <v>2</v>
      </c>
    </row>
    <row r="405" spans="1:15" ht="70.5" customHeight="1" x14ac:dyDescent="0.4"/>
    <row r="409" spans="1:15" ht="18.75" x14ac:dyDescent="0.4">
      <c r="A409" s="78">
        <v>19</v>
      </c>
      <c r="B409" s="87" t="s">
        <v>73</v>
      </c>
      <c r="C409" s="88">
        <v>2</v>
      </c>
      <c r="D409" s="89">
        <v>1.27</v>
      </c>
      <c r="E409" s="90">
        <v>1.5</v>
      </c>
      <c r="F409" s="77">
        <v>2</v>
      </c>
      <c r="O409" s="46" t="s">
        <v>43</v>
      </c>
    </row>
    <row r="428" spans="1:15" ht="26.25" customHeight="1" x14ac:dyDescent="0.4"/>
    <row r="429" spans="1:15" ht="41.25" customHeight="1" x14ac:dyDescent="0.4"/>
    <row r="431" spans="1:15" ht="19.5" thickBot="1" x14ac:dyDescent="0.45">
      <c r="A431" s="94">
        <v>20</v>
      </c>
      <c r="B431" s="95" t="s">
        <v>78</v>
      </c>
      <c r="C431" s="96">
        <v>1</v>
      </c>
      <c r="D431" s="97">
        <v>1.27</v>
      </c>
      <c r="E431" s="98">
        <v>1.5</v>
      </c>
      <c r="F431" s="134">
        <v>2</v>
      </c>
      <c r="O431" s="46" t="s">
        <v>90</v>
      </c>
    </row>
    <row r="449" spans="1:6" ht="43.5" customHeight="1" x14ac:dyDescent="0.4"/>
    <row r="453" spans="1:6" ht="19.5" thickBot="1" x14ac:dyDescent="0.45">
      <c r="A453" s="94"/>
      <c r="B453" s="95"/>
      <c r="C453" s="96"/>
      <c r="D453" s="97"/>
      <c r="E453" s="98"/>
      <c r="F453" s="99"/>
    </row>
    <row r="473" spans="1:16" ht="60.75" customHeight="1" thickBot="1" x14ac:dyDescent="0.45"/>
    <row r="474" spans="1:16" s="112" customFormat="1" ht="19.5" thickTop="1" x14ac:dyDescent="0.4">
      <c r="A474" s="106"/>
      <c r="B474" s="107"/>
      <c r="C474" s="108"/>
      <c r="D474" s="109"/>
      <c r="E474" s="110"/>
      <c r="F474" s="111"/>
      <c r="P474" s="113" t="s">
        <v>38</v>
      </c>
    </row>
    <row r="495" spans="1:20" ht="46.5" customHeight="1" x14ac:dyDescent="0.4"/>
    <row r="496" spans="1:20" ht="18.75" x14ac:dyDescent="0.4">
      <c r="A496" s="9"/>
      <c r="B496" s="87"/>
      <c r="C496" s="42"/>
      <c r="D496" s="89"/>
      <c r="E496" s="90"/>
      <c r="F496" s="77"/>
      <c r="O496" s="9"/>
      <c r="P496" s="5"/>
      <c r="Q496" s="42"/>
      <c r="R496" s="48"/>
      <c r="S496" s="49"/>
      <c r="T496" s="77"/>
    </row>
    <row r="516" spans="1:16" ht="38.25" customHeight="1" x14ac:dyDescent="0.4"/>
    <row r="517" spans="1:16" ht="15" thickBot="1" x14ac:dyDescent="0.45"/>
    <row r="518" spans="1:16" ht="19.5" thickTop="1" x14ac:dyDescent="0.4">
      <c r="A518" s="9"/>
      <c r="B518" s="87"/>
      <c r="C518" s="88"/>
      <c r="D518" s="89"/>
      <c r="E518" s="90"/>
      <c r="F518" s="76"/>
      <c r="O518" s="112"/>
      <c r="P518" s="113" t="s">
        <v>38</v>
      </c>
    </row>
    <row r="538" spans="1:6" ht="46.5" customHeight="1" x14ac:dyDescent="0.4"/>
    <row r="540" spans="1:6" ht="18.75" x14ac:dyDescent="0.4">
      <c r="A540" s="9"/>
      <c r="B540" s="87"/>
      <c r="C540" s="42"/>
      <c r="D540" s="89"/>
      <c r="E540" s="90"/>
      <c r="F540" s="76"/>
    </row>
    <row r="561" spans="1:15" ht="52.5" customHeight="1" thickBot="1" x14ac:dyDescent="0.45"/>
    <row r="562" spans="1:15" ht="19.5" thickTop="1" x14ac:dyDescent="0.4">
      <c r="A562" s="9"/>
      <c r="B562" s="87"/>
      <c r="C562" s="42"/>
      <c r="D562" s="89"/>
      <c r="E562" s="90"/>
      <c r="F562" s="76"/>
      <c r="O562" s="112"/>
    </row>
    <row r="582" spans="1:6" ht="64.5" customHeight="1" x14ac:dyDescent="0.4"/>
    <row r="583" spans="1:6" ht="18.75" x14ac:dyDescent="0.4">
      <c r="A583" s="9"/>
      <c r="B583" s="87"/>
      <c r="C583" s="88"/>
      <c r="D583" s="89"/>
      <c r="E583" s="90"/>
      <c r="F583" s="77"/>
    </row>
    <row r="605" spans="1:6" ht="31.5" customHeight="1" x14ac:dyDescent="0.4"/>
    <row r="606" spans="1:6" ht="18.75" x14ac:dyDescent="0.4">
      <c r="A606" s="9"/>
      <c r="B606" s="87"/>
      <c r="C606" s="88"/>
      <c r="D606" s="89"/>
      <c r="E606" s="90"/>
      <c r="F606" s="77"/>
    </row>
    <row r="627" spans="1:15" ht="54.75" customHeight="1" thickBot="1" x14ac:dyDescent="0.45"/>
    <row r="628" spans="1:15" ht="19.5" thickTop="1" x14ac:dyDescent="0.4">
      <c r="A628" s="9"/>
      <c r="B628" s="87"/>
      <c r="C628" s="42"/>
      <c r="D628" s="89"/>
      <c r="E628" s="90"/>
      <c r="F628" s="76"/>
      <c r="O628" s="112"/>
    </row>
    <row r="649" spans="1:6" ht="42.75" customHeight="1" x14ac:dyDescent="0.4"/>
    <row r="650" spans="1:6" ht="18.75" x14ac:dyDescent="0.4">
      <c r="A650" s="9"/>
      <c r="B650" s="87"/>
      <c r="C650" s="42"/>
      <c r="D650" s="89"/>
      <c r="E650" s="90"/>
      <c r="F650" s="77"/>
    </row>
    <row r="671" spans="1:6" ht="58.5" customHeight="1" x14ac:dyDescent="0.4"/>
    <row r="672" spans="1:6" ht="18.75" x14ac:dyDescent="0.4">
      <c r="A672" s="9"/>
      <c r="B672" s="87"/>
      <c r="C672" s="42"/>
      <c r="D672" s="89"/>
      <c r="E672" s="90"/>
      <c r="F672" s="77"/>
    </row>
    <row r="693" spans="1:6" ht="48.75" customHeight="1" x14ac:dyDescent="0.4"/>
    <row r="694" spans="1:6" ht="18.75" x14ac:dyDescent="0.4">
      <c r="A694" s="9"/>
      <c r="B694" s="87"/>
      <c r="C694" s="42"/>
      <c r="D694" s="89"/>
      <c r="E694" s="90"/>
      <c r="F694" s="76"/>
    </row>
    <row r="714" spans="1:6" ht="38.25" customHeight="1" x14ac:dyDescent="0.4"/>
    <row r="715" spans="1:6" ht="33.75" customHeight="1" x14ac:dyDescent="0.4"/>
    <row r="716" spans="1:6" ht="18.75" x14ac:dyDescent="0.4">
      <c r="A716" s="9"/>
      <c r="B716" s="87"/>
      <c r="C716" s="42"/>
      <c r="D716" s="48"/>
      <c r="E716" s="49"/>
      <c r="F716" s="77"/>
    </row>
    <row r="737" spans="1:6" ht="49.5" customHeight="1" x14ac:dyDescent="0.4"/>
    <row r="738" spans="1:6" ht="18.75" x14ac:dyDescent="0.4">
      <c r="A738" s="9"/>
      <c r="B738" s="87"/>
      <c r="C738" s="42"/>
      <c r="D738" s="89"/>
      <c r="E738" s="90"/>
      <c r="F738" s="76"/>
    </row>
    <row r="759" spans="1:6" ht="57" customHeight="1" x14ac:dyDescent="0.4"/>
    <row r="760" spans="1:6" ht="18.75" x14ac:dyDescent="0.4">
      <c r="A760" s="9"/>
      <c r="B760" s="87"/>
      <c r="C760" s="42"/>
      <c r="D760" s="89"/>
      <c r="E760" s="90"/>
      <c r="F760" s="76"/>
    </row>
    <row r="780" spans="1:6" ht="65.25" customHeight="1" x14ac:dyDescent="0.4"/>
    <row r="781" spans="1:6" ht="18.75" x14ac:dyDescent="0.4">
      <c r="A781" s="3"/>
      <c r="B781" s="87"/>
      <c r="C781" s="42"/>
      <c r="D781" s="89"/>
      <c r="E781" s="90"/>
      <c r="F781" s="76"/>
    </row>
    <row r="800" ht="85.5" customHeight="1" x14ac:dyDescent="0.4"/>
    <row r="802" spans="1:6" ht="18.75" x14ac:dyDescent="0.4">
      <c r="A802" s="9"/>
      <c r="B802" s="87"/>
      <c r="C802" s="42"/>
      <c r="D802" s="89"/>
      <c r="E802" s="90"/>
      <c r="F802" s="76"/>
    </row>
    <row r="823" spans="1:6" ht="45" customHeight="1" x14ac:dyDescent="0.4"/>
    <row r="825" spans="1:6" ht="18.75" x14ac:dyDescent="0.4">
      <c r="A825" s="9"/>
      <c r="B825" s="5"/>
      <c r="C825" s="42"/>
      <c r="D825" s="89"/>
      <c r="E825" s="90"/>
      <c r="F825" s="77"/>
    </row>
    <row r="850" spans="1:6" ht="18.75" x14ac:dyDescent="0.4">
      <c r="A850" s="9"/>
      <c r="B850" s="5"/>
      <c r="C850" s="42"/>
      <c r="D850" s="48"/>
      <c r="E850" s="49"/>
      <c r="F850" s="77"/>
    </row>
    <row r="867" spans="1:6" ht="115.5" customHeight="1" x14ac:dyDescent="0.4"/>
    <row r="869" spans="1:6" ht="18.75" x14ac:dyDescent="0.4">
      <c r="A869" s="9"/>
      <c r="B869" s="5"/>
      <c r="C869" s="42"/>
      <c r="D869" s="89"/>
      <c r="E869" s="90"/>
      <c r="F869" s="76"/>
    </row>
    <row r="893" spans="1:6" ht="18.75" x14ac:dyDescent="0.4">
      <c r="A893" s="9"/>
      <c r="B893" s="5"/>
      <c r="C893" s="42"/>
      <c r="D893" s="89"/>
      <c r="E893" s="90"/>
      <c r="F893" s="76"/>
    </row>
  </sheetData>
  <phoneticPr fontId="1"/>
  <conditionalFormatting sqref="R496:T496">
    <cfRule type="expression" dxfId="87" priority="125">
      <formula>"&lt;0"</formula>
    </cfRule>
  </conditionalFormatting>
  <conditionalFormatting sqref="D453:F453">
    <cfRule type="expression" dxfId="78" priority="66">
      <formula>"&lt;0"</formula>
    </cfRule>
  </conditionalFormatting>
  <conditionalFormatting sqref="D474:F474">
    <cfRule type="expression" dxfId="77" priority="65">
      <formula>"&lt;0"</formula>
    </cfRule>
  </conditionalFormatting>
  <conditionalFormatting sqref="D496:F496">
    <cfRule type="expression" dxfId="76" priority="64">
      <formula>"&lt;0"</formula>
    </cfRule>
  </conditionalFormatting>
  <conditionalFormatting sqref="D518:F518">
    <cfRule type="expression" dxfId="75" priority="63">
      <formula>"&lt;0"</formula>
    </cfRule>
  </conditionalFormatting>
  <conditionalFormatting sqref="D540:F540">
    <cfRule type="expression" dxfId="74" priority="62">
      <formula>"&lt;0"</formula>
    </cfRule>
  </conditionalFormatting>
  <conditionalFormatting sqref="D562:F562">
    <cfRule type="expression" dxfId="73" priority="61">
      <formula>"&lt;0"</formula>
    </cfRule>
  </conditionalFormatting>
  <conditionalFormatting sqref="D583:F583">
    <cfRule type="expression" dxfId="72" priority="60">
      <formula>"&lt;0"</formula>
    </cfRule>
  </conditionalFormatting>
  <conditionalFormatting sqref="D606:F606">
    <cfRule type="expression" dxfId="71" priority="59">
      <formula>"&lt;0"</formula>
    </cfRule>
  </conditionalFormatting>
  <conditionalFormatting sqref="D628:F628">
    <cfRule type="expression" dxfId="70" priority="58">
      <formula>"&lt;0"</formula>
    </cfRule>
  </conditionalFormatting>
  <conditionalFormatting sqref="D869:F869">
    <cfRule type="expression" dxfId="69" priority="44">
      <formula>"&lt;0"</formula>
    </cfRule>
  </conditionalFormatting>
  <conditionalFormatting sqref="D650:F650">
    <cfRule type="expression" dxfId="68" priority="56">
      <formula>"&lt;0"</formula>
    </cfRule>
  </conditionalFormatting>
  <conditionalFormatting sqref="D672:F672">
    <cfRule type="expression" dxfId="67" priority="55">
      <formula>"&lt;0"</formula>
    </cfRule>
  </conditionalFormatting>
  <conditionalFormatting sqref="D672:F672">
    <cfRule type="expression" dxfId="66" priority="54">
      <formula>"&lt;0"</formula>
    </cfRule>
  </conditionalFormatting>
  <conditionalFormatting sqref="D694:F694">
    <cfRule type="expression" dxfId="65" priority="53">
      <formula>"&lt;0"</formula>
    </cfRule>
  </conditionalFormatting>
  <conditionalFormatting sqref="D716:F716">
    <cfRule type="expression" dxfId="64" priority="52">
      <formula>"&lt;0"</formula>
    </cfRule>
  </conditionalFormatting>
  <conditionalFormatting sqref="D738:F738">
    <cfRule type="expression" dxfId="63" priority="51">
      <formula>"&lt;0"</formula>
    </cfRule>
  </conditionalFormatting>
  <conditionalFormatting sqref="D760:F760">
    <cfRule type="expression" dxfId="62" priority="50">
      <formula>"&lt;0"</formula>
    </cfRule>
  </conditionalFormatting>
  <conditionalFormatting sqref="D781:F781">
    <cfRule type="expression" dxfId="61" priority="49">
      <formula>"&lt;0"</formula>
    </cfRule>
  </conditionalFormatting>
  <conditionalFormatting sqref="D802:F802">
    <cfRule type="expression" dxfId="60" priority="48">
      <formula>"&lt;0"</formula>
    </cfRule>
  </conditionalFormatting>
  <conditionalFormatting sqref="D825:F825">
    <cfRule type="expression" dxfId="59" priority="47">
      <formula>"&lt;0"</formula>
    </cfRule>
  </conditionalFormatting>
  <conditionalFormatting sqref="D825:F825">
    <cfRule type="expression" dxfId="58" priority="46">
      <formula>"&lt;0"</formula>
    </cfRule>
  </conditionalFormatting>
  <conditionalFormatting sqref="D850:F850">
    <cfRule type="expression" dxfId="57" priority="45">
      <formula>"&lt;0"</formula>
    </cfRule>
  </conditionalFormatting>
  <conditionalFormatting sqref="D893:F893">
    <cfRule type="expression" dxfId="56" priority="43">
      <formula>"&lt;0"</formula>
    </cfRule>
  </conditionalFormatting>
  <conditionalFormatting sqref="D324:F337">
    <cfRule type="expression" dxfId="41" priority="28">
      <formula>"&lt;0"</formula>
    </cfRule>
  </conditionalFormatting>
  <conditionalFormatting sqref="D1:F2">
    <cfRule type="expression" dxfId="35" priority="22">
      <formula>"&lt;0"</formula>
    </cfRule>
  </conditionalFormatting>
  <conditionalFormatting sqref="D3:F3">
    <cfRule type="expression" dxfId="34" priority="21">
      <formula>"&lt;0"</formula>
    </cfRule>
  </conditionalFormatting>
  <conditionalFormatting sqref="D25:F25">
    <cfRule type="expression" dxfId="33" priority="20">
      <formula>"&lt;0"</formula>
    </cfRule>
  </conditionalFormatting>
  <conditionalFormatting sqref="D47:F47">
    <cfRule type="expression" dxfId="32" priority="19">
      <formula>"&lt;0"</formula>
    </cfRule>
  </conditionalFormatting>
  <conditionalFormatting sqref="D69:F69">
    <cfRule type="expression" dxfId="31" priority="18">
      <formula>"&lt;0"</formula>
    </cfRule>
  </conditionalFormatting>
  <conditionalFormatting sqref="D91:F91">
    <cfRule type="expression" dxfId="30" priority="17">
      <formula>"&lt;0"</formula>
    </cfRule>
  </conditionalFormatting>
  <conditionalFormatting sqref="D113:F113">
    <cfRule type="expression" dxfId="29" priority="16">
      <formula>"&lt;0"</formula>
    </cfRule>
  </conditionalFormatting>
  <conditionalFormatting sqref="D135:F135">
    <cfRule type="expression" dxfId="27" priority="15">
      <formula>"&lt;0"</formula>
    </cfRule>
  </conditionalFormatting>
  <conditionalFormatting sqref="D157:F157">
    <cfRule type="expression" dxfId="25" priority="14">
      <formula>"&lt;0"</formula>
    </cfRule>
  </conditionalFormatting>
  <conditionalFormatting sqref="D181:F181">
    <cfRule type="expression" dxfId="23" priority="13">
      <formula>"&lt;0"</formula>
    </cfRule>
  </conditionalFormatting>
  <conditionalFormatting sqref="D205:F205">
    <cfRule type="expression" dxfId="21" priority="12">
      <formula>"&lt;0"</formula>
    </cfRule>
  </conditionalFormatting>
  <conditionalFormatting sqref="D229:F229">
    <cfRule type="expression" dxfId="19" priority="11">
      <formula>"&lt;0"</formula>
    </cfRule>
  </conditionalFormatting>
  <conditionalFormatting sqref="D253">
    <cfRule type="expression" dxfId="16" priority="10">
      <formula>"&lt;0"</formula>
    </cfRule>
  </conditionalFormatting>
  <conditionalFormatting sqref="E253:F253">
    <cfRule type="expression" dxfId="15" priority="9">
      <formula>"&lt;0"</formula>
    </cfRule>
  </conditionalFormatting>
  <conditionalFormatting sqref="D277:F277">
    <cfRule type="expression" dxfId="13" priority="8">
      <formula>"&lt;0"</formula>
    </cfRule>
  </conditionalFormatting>
  <conditionalFormatting sqref="D302:F302">
    <cfRule type="expression" dxfId="11" priority="7">
      <formula>"&lt;0"</formula>
    </cfRule>
  </conditionalFormatting>
  <conditionalFormatting sqref="D323:F323">
    <cfRule type="expression" dxfId="9" priority="6">
      <formula>"&lt;0"</formula>
    </cfRule>
  </conditionalFormatting>
  <conditionalFormatting sqref="D340:F340">
    <cfRule type="expression" dxfId="7" priority="5">
      <formula>"&lt;0"</formula>
    </cfRule>
  </conditionalFormatting>
  <conditionalFormatting sqref="D365:F365">
    <cfRule type="expression" dxfId="5" priority="4">
      <formula>"&lt;0"</formula>
    </cfRule>
  </conditionalFormatting>
  <conditionalFormatting sqref="D387:F387">
    <cfRule type="expression" dxfId="3" priority="3">
      <formula>"&lt;0"</formula>
    </cfRule>
  </conditionalFormatting>
  <conditionalFormatting sqref="D409:F409">
    <cfRule type="expression" dxfId="1" priority="2">
      <formula>"&lt;0"</formula>
    </cfRule>
  </conditionalFormatting>
  <conditionalFormatting sqref="D431:F431">
    <cfRule type="expression" dxfId="0" priority="1">
      <formula>"&lt;0"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zoomScale="145" zoomScaleSheetLayoutView="100" workbookViewId="0">
      <selection activeCell="A22" sqref="A22:J29"/>
    </sheetView>
  </sheetViews>
  <sheetFormatPr defaultColWidth="8.125" defaultRowHeight="13.5" x14ac:dyDescent="0.4"/>
  <cols>
    <col min="1" max="16384" width="8.125" style="46"/>
  </cols>
  <sheetData>
    <row r="1" spans="1:10" x14ac:dyDescent="0.4">
      <c r="A1" s="46" t="s">
        <v>23</v>
      </c>
    </row>
    <row r="2" spans="1:10" x14ac:dyDescent="0.4">
      <c r="A2" s="132" t="s">
        <v>75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4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4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4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4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x14ac:dyDescent="0.4">
      <c r="A7" s="133"/>
      <c r="B7" s="133"/>
      <c r="C7" s="133"/>
      <c r="D7" s="133"/>
      <c r="E7" s="133"/>
      <c r="F7" s="133"/>
      <c r="G7" s="133"/>
      <c r="H7" s="133"/>
      <c r="I7" s="133"/>
      <c r="J7" s="133"/>
    </row>
    <row r="8" spans="1:10" x14ac:dyDescent="0.4">
      <c r="A8" s="133"/>
      <c r="B8" s="133"/>
      <c r="C8" s="133"/>
      <c r="D8" s="133"/>
      <c r="E8" s="133"/>
      <c r="F8" s="133"/>
      <c r="G8" s="133"/>
      <c r="H8" s="133"/>
      <c r="I8" s="133"/>
      <c r="J8" s="133"/>
    </row>
    <row r="9" spans="1:10" x14ac:dyDescent="0.4">
      <c r="A9" s="133"/>
      <c r="B9" s="133"/>
      <c r="C9" s="133"/>
      <c r="D9" s="133"/>
      <c r="E9" s="133"/>
      <c r="F9" s="133"/>
      <c r="G9" s="133"/>
      <c r="H9" s="133"/>
      <c r="I9" s="133"/>
      <c r="J9" s="133"/>
    </row>
    <row r="11" spans="1:10" x14ac:dyDescent="0.4">
      <c r="A11" s="46" t="s">
        <v>24</v>
      </c>
    </row>
    <row r="12" spans="1:10" x14ac:dyDescent="0.4">
      <c r="A12" s="125" t="s">
        <v>76</v>
      </c>
      <c r="B12" s="126"/>
      <c r="C12" s="126"/>
      <c r="D12" s="126"/>
      <c r="E12" s="126"/>
      <c r="F12" s="126"/>
      <c r="G12" s="126"/>
      <c r="H12" s="126"/>
      <c r="I12" s="126"/>
      <c r="J12" s="126"/>
    </row>
    <row r="13" spans="1:10" x14ac:dyDescent="0.4">
      <c r="A13" s="126"/>
      <c r="B13" s="126"/>
      <c r="C13" s="126"/>
      <c r="D13" s="126"/>
      <c r="E13" s="126"/>
      <c r="F13" s="126"/>
      <c r="G13" s="126"/>
      <c r="H13" s="126"/>
      <c r="I13" s="126"/>
      <c r="J13" s="126"/>
    </row>
    <row r="14" spans="1:10" x14ac:dyDescent="0.4">
      <c r="A14" s="126"/>
      <c r="B14" s="126"/>
      <c r="C14" s="126"/>
      <c r="D14" s="126"/>
      <c r="E14" s="126"/>
      <c r="F14" s="126"/>
      <c r="G14" s="126"/>
      <c r="H14" s="126"/>
      <c r="I14" s="126"/>
      <c r="J14" s="126"/>
    </row>
    <row r="15" spans="1:10" x14ac:dyDescent="0.4">
      <c r="A15" s="126"/>
      <c r="B15" s="126"/>
      <c r="C15" s="126"/>
      <c r="D15" s="126"/>
      <c r="E15" s="126"/>
      <c r="F15" s="126"/>
      <c r="G15" s="126"/>
      <c r="H15" s="126"/>
      <c r="I15" s="126"/>
      <c r="J15" s="126"/>
    </row>
    <row r="16" spans="1:10" x14ac:dyDescent="0.4">
      <c r="A16" s="126"/>
      <c r="B16" s="126"/>
      <c r="C16" s="126"/>
      <c r="D16" s="126"/>
      <c r="E16" s="126"/>
      <c r="F16" s="126"/>
      <c r="G16" s="126"/>
      <c r="H16" s="126"/>
      <c r="I16" s="126"/>
      <c r="J16" s="126"/>
    </row>
    <row r="17" spans="1:10" x14ac:dyDescent="0.4">
      <c r="A17" s="126"/>
      <c r="B17" s="126"/>
      <c r="C17" s="126"/>
      <c r="D17" s="126"/>
      <c r="E17" s="126"/>
      <c r="F17" s="126"/>
      <c r="G17" s="126"/>
      <c r="H17" s="126"/>
      <c r="I17" s="126"/>
      <c r="J17" s="126"/>
    </row>
    <row r="18" spans="1:10" x14ac:dyDescent="0.4">
      <c r="A18" s="126"/>
      <c r="B18" s="126"/>
      <c r="C18" s="126"/>
      <c r="D18" s="126"/>
      <c r="E18" s="126"/>
      <c r="F18" s="126"/>
      <c r="G18" s="126"/>
      <c r="H18" s="126"/>
      <c r="I18" s="126"/>
      <c r="J18" s="126"/>
    </row>
    <row r="19" spans="1:10" x14ac:dyDescent="0.4">
      <c r="A19" s="126"/>
      <c r="B19" s="126"/>
      <c r="C19" s="126"/>
      <c r="D19" s="126"/>
      <c r="E19" s="126"/>
      <c r="F19" s="126"/>
      <c r="G19" s="126"/>
      <c r="H19" s="126"/>
      <c r="I19" s="126"/>
      <c r="J19" s="126"/>
    </row>
    <row r="21" spans="1:10" x14ac:dyDescent="0.4">
      <c r="A21" s="46" t="s">
        <v>25</v>
      </c>
    </row>
    <row r="22" spans="1:10" x14ac:dyDescent="0.4">
      <c r="A22" s="125" t="s">
        <v>77</v>
      </c>
      <c r="B22" s="125"/>
      <c r="C22" s="125"/>
      <c r="D22" s="125"/>
      <c r="E22" s="125"/>
      <c r="F22" s="125"/>
      <c r="G22" s="125"/>
      <c r="H22" s="125"/>
      <c r="I22" s="125"/>
      <c r="J22" s="125"/>
    </row>
    <row r="23" spans="1:10" x14ac:dyDescent="0.4">
      <c r="A23" s="125"/>
      <c r="B23" s="125"/>
      <c r="C23" s="125"/>
      <c r="D23" s="125"/>
      <c r="E23" s="125"/>
      <c r="F23" s="125"/>
      <c r="G23" s="125"/>
      <c r="H23" s="125"/>
      <c r="I23" s="125"/>
      <c r="J23" s="125"/>
    </row>
    <row r="24" spans="1:10" x14ac:dyDescent="0.4">
      <c r="A24" s="125"/>
      <c r="B24" s="125"/>
      <c r="C24" s="125"/>
      <c r="D24" s="125"/>
      <c r="E24" s="125"/>
      <c r="F24" s="125"/>
      <c r="G24" s="125"/>
      <c r="H24" s="125"/>
      <c r="I24" s="125"/>
      <c r="J24" s="125"/>
    </row>
    <row r="25" spans="1:10" x14ac:dyDescent="0.4">
      <c r="A25" s="125"/>
      <c r="B25" s="125"/>
      <c r="C25" s="125"/>
      <c r="D25" s="125"/>
      <c r="E25" s="125"/>
      <c r="F25" s="125"/>
      <c r="G25" s="125"/>
      <c r="H25" s="125"/>
      <c r="I25" s="125"/>
      <c r="J25" s="125"/>
    </row>
    <row r="26" spans="1:10" x14ac:dyDescent="0.4">
      <c r="A26" s="125"/>
      <c r="B26" s="125"/>
      <c r="C26" s="125"/>
      <c r="D26" s="125"/>
      <c r="E26" s="125"/>
      <c r="F26" s="125"/>
      <c r="G26" s="125"/>
      <c r="H26" s="125"/>
      <c r="I26" s="125"/>
      <c r="J26" s="125"/>
    </row>
    <row r="27" spans="1:10" x14ac:dyDescent="0.4">
      <c r="A27" s="125"/>
      <c r="B27" s="125"/>
      <c r="C27" s="125"/>
      <c r="D27" s="125"/>
      <c r="E27" s="125"/>
      <c r="F27" s="125"/>
      <c r="G27" s="125"/>
      <c r="H27" s="125"/>
      <c r="I27" s="125"/>
      <c r="J27" s="125"/>
    </row>
    <row r="28" spans="1:10" x14ac:dyDescent="0.4">
      <c r="A28" s="125"/>
      <c r="B28" s="125"/>
      <c r="C28" s="125"/>
      <c r="D28" s="125"/>
      <c r="E28" s="125"/>
      <c r="F28" s="125"/>
      <c r="G28" s="125"/>
      <c r="H28" s="125"/>
      <c r="I28" s="125"/>
      <c r="J28" s="125"/>
    </row>
    <row r="29" spans="1:10" x14ac:dyDescent="0.4">
      <c r="A29" s="125"/>
      <c r="B29" s="125"/>
      <c r="C29" s="125"/>
      <c r="D29" s="125"/>
      <c r="E29" s="125"/>
      <c r="F29" s="125"/>
      <c r="G29" s="125"/>
      <c r="H29" s="125"/>
      <c r="I29" s="125"/>
      <c r="J29" s="125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H16" sqref="H16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3.5" customWidth="1"/>
    <col min="8" max="8" width="15.625" customWidth="1"/>
  </cols>
  <sheetData>
    <row r="1" spans="1:8" x14ac:dyDescent="0.4">
      <c r="A1" s="28" t="s">
        <v>13</v>
      </c>
      <c r="B1" s="29"/>
      <c r="C1" s="30"/>
      <c r="D1" s="31"/>
      <c r="E1" s="30"/>
      <c r="F1" s="31"/>
      <c r="G1" s="30"/>
      <c r="H1" s="31"/>
    </row>
    <row r="2" spans="1:8" x14ac:dyDescent="0.4">
      <c r="A2" s="32"/>
      <c r="B2" s="30"/>
      <c r="C2" s="30"/>
      <c r="D2" s="31"/>
      <c r="E2" s="30"/>
      <c r="F2" s="31"/>
      <c r="G2" s="30"/>
      <c r="H2" s="31"/>
    </row>
    <row r="3" spans="1:8" x14ac:dyDescent="0.4">
      <c r="A3" s="33" t="s">
        <v>14</v>
      </c>
      <c r="B3" s="33" t="s">
        <v>15</v>
      </c>
      <c r="C3" s="33" t="s">
        <v>16</v>
      </c>
      <c r="D3" s="34" t="s">
        <v>17</v>
      </c>
      <c r="E3" s="33" t="s">
        <v>18</v>
      </c>
      <c r="F3" s="34" t="s">
        <v>17</v>
      </c>
      <c r="G3" s="33" t="s">
        <v>19</v>
      </c>
      <c r="H3" s="34" t="s">
        <v>17</v>
      </c>
    </row>
    <row r="4" spans="1:8" x14ac:dyDescent="0.4">
      <c r="A4" s="35" t="s">
        <v>37</v>
      </c>
      <c r="B4" s="35" t="s">
        <v>39</v>
      </c>
      <c r="C4" s="35"/>
      <c r="D4" s="36"/>
      <c r="E4" s="35">
        <v>20</v>
      </c>
      <c r="F4" s="36" t="s">
        <v>40</v>
      </c>
      <c r="G4" s="35">
        <v>20</v>
      </c>
      <c r="H4" s="36" t="s">
        <v>40</v>
      </c>
    </row>
    <row r="5" spans="1:8" x14ac:dyDescent="0.4">
      <c r="A5" s="35" t="s">
        <v>37</v>
      </c>
      <c r="B5" s="35"/>
      <c r="C5" s="35"/>
      <c r="D5" s="36"/>
      <c r="E5" s="35"/>
      <c r="F5" s="36"/>
      <c r="G5" s="35"/>
      <c r="H5" s="37"/>
    </row>
    <row r="6" spans="1:8" x14ac:dyDescent="0.4">
      <c r="A6" s="35" t="s">
        <v>37</v>
      </c>
      <c r="B6" s="35"/>
      <c r="C6" s="35"/>
      <c r="D6" s="37"/>
      <c r="E6" s="35"/>
      <c r="F6" s="37"/>
      <c r="G6" s="35"/>
      <c r="H6" s="37"/>
    </row>
    <row r="7" spans="1:8" x14ac:dyDescent="0.4">
      <c r="A7" s="35" t="s">
        <v>37</v>
      </c>
      <c r="B7" s="35"/>
      <c r="C7" s="35"/>
      <c r="D7" s="37"/>
      <c r="E7" s="35"/>
      <c r="F7" s="37"/>
      <c r="G7" s="35"/>
      <c r="H7" s="37"/>
    </row>
    <row r="8" spans="1:8" x14ac:dyDescent="0.4">
      <c r="A8" s="35" t="s">
        <v>37</v>
      </c>
      <c r="B8" s="35"/>
      <c r="C8" s="35"/>
      <c r="D8" s="37"/>
      <c r="E8" s="35"/>
      <c r="F8" s="37"/>
      <c r="G8" s="35"/>
      <c r="H8" s="37"/>
    </row>
    <row r="9" spans="1:8" x14ac:dyDescent="0.4">
      <c r="A9" s="35" t="s">
        <v>37</v>
      </c>
      <c r="B9" s="35"/>
      <c r="C9" s="35"/>
      <c r="D9" s="37"/>
      <c r="E9" s="35"/>
      <c r="F9" s="37"/>
      <c r="G9" s="35"/>
      <c r="H9" s="37"/>
    </row>
    <row r="10" spans="1:8" x14ac:dyDescent="0.4">
      <c r="A10" s="35" t="s">
        <v>37</v>
      </c>
      <c r="B10" s="35"/>
      <c r="C10" s="35"/>
      <c r="D10" s="37"/>
      <c r="E10" s="35"/>
      <c r="F10" s="37"/>
      <c r="G10" s="35"/>
      <c r="H10" s="37"/>
    </row>
    <row r="11" spans="1:8" x14ac:dyDescent="0.4">
      <c r="A11" s="35" t="s">
        <v>37</v>
      </c>
      <c r="B11" s="35"/>
      <c r="C11" s="35"/>
      <c r="D11" s="37"/>
      <c r="E11" s="35"/>
      <c r="F11" s="37"/>
      <c r="G11" s="35"/>
      <c r="H11" s="37"/>
    </row>
    <row r="12" spans="1:8" x14ac:dyDescent="0.4">
      <c r="A12" s="32"/>
      <c r="B12" s="30"/>
      <c r="C12" s="30"/>
      <c r="D12" s="31"/>
      <c r="E12" s="30"/>
      <c r="F12" s="31"/>
      <c r="G12" s="30"/>
      <c r="H12" s="3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上浪鉄郎</cp:lastModifiedBy>
  <dcterms:created xsi:type="dcterms:W3CDTF">2020-09-18T03:10:57Z</dcterms:created>
  <dcterms:modified xsi:type="dcterms:W3CDTF">2021-06-13T09:23:52Z</dcterms:modified>
</cp:coreProperties>
</file>