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332f18db86e9b390/デスクトップ/トレード管理シート/PB検証/"/>
    </mc:Choice>
  </mc:AlternateContent>
  <xr:revisionPtr revIDLastSave="505" documentId="8_{87DA06F0-A6B0-44E1-9AAE-39CBA98A8D1C}" xr6:coauthVersionLast="47" xr6:coauthVersionMax="47" xr10:uidLastSave="{32486844-D253-439B-AE86-5322E4BD8FA8}"/>
  <bookViews>
    <workbookView xWindow="-120" yWindow="-120" windowWidth="38640" windowHeight="15840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K9" i="1"/>
  <c r="N9" i="1" s="1"/>
  <c r="L9" i="1"/>
  <c r="O9" i="1" s="1"/>
  <c r="G9" i="1" l="1"/>
  <c r="J10" i="1" s="1"/>
  <c r="M10" i="1" s="1"/>
  <c r="I9" i="1"/>
  <c r="L10" i="1" s="1"/>
  <c r="O10" i="1" s="1"/>
  <c r="H9" i="1"/>
  <c r="K10" i="1" s="1"/>
  <c r="N10" i="1" s="1"/>
  <c r="H10" i="1" s="1"/>
  <c r="G10" i="1" l="1"/>
  <c r="J11" i="1" s="1"/>
  <c r="M11" i="1" s="1"/>
  <c r="I10" i="1"/>
  <c r="L11" i="1" l="1"/>
  <c r="O11" i="1" s="1"/>
  <c r="G11" i="1"/>
  <c r="K11" i="1"/>
  <c r="N11" i="1" s="1"/>
  <c r="H11" i="1" l="1"/>
  <c r="K12" i="1" s="1"/>
  <c r="N12" i="1" s="1"/>
  <c r="H12" i="1" s="1"/>
  <c r="I11" i="1"/>
  <c r="L12" i="1" s="1"/>
  <c r="O12" i="1" s="1"/>
  <c r="I12" i="1" s="1"/>
  <c r="J12" i="1"/>
  <c r="M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H13" i="1"/>
  <c r="G13" i="1" l="1"/>
  <c r="J14" i="1" s="1"/>
  <c r="M14" i="1" s="1"/>
  <c r="G14" i="1" s="1"/>
  <c r="L15" i="1"/>
  <c r="O15" i="1" s="1"/>
  <c r="I15" i="1" s="1"/>
  <c r="K14" i="1"/>
  <c r="N14" i="1" s="1"/>
  <c r="H14" i="1" l="1"/>
  <c r="K15" i="1" s="1"/>
  <c r="N15" i="1" s="1"/>
  <c r="H15" i="1" s="1"/>
  <c r="L16" i="1"/>
  <c r="O16" i="1" s="1"/>
  <c r="I16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L58" i="1"/>
  <c r="O58" i="1" s="1"/>
  <c r="H58" i="1" l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<sst xmlns="http://schemas.openxmlformats.org/spreadsheetml/2006/main" count="52" uniqueCount="41">
  <si>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</si>
  <si>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</si>
  <si>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</si>
  <si>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</si>
  <si>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</si>
  <si>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</si>
  <si>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</si>
  <si>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</si>
  <si>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</si>
  <si>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</si>
  <si>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</si>
  <si>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</si>
  <si>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</si>
  <si>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</si>
  <si>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</si>
  <si>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</si>
  <si>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</si>
  <si>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</si>
  <si>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</si>
  <si>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</si>
  <si>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</si>
  <si>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PB</t>
    <phoneticPr fontId="5"/>
  </si>
  <si>
    <t>EUR/USD</t>
    <phoneticPr fontId="5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</si>
  <si>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</si>
  <si>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</si>
  <si>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</si>
  <si>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</si>
  <si>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</si>
  <si>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</si>
  <si>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</si>
  <si>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</si>
  <si>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</si>
  <si>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</si>
  <si>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</si>
  <si>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</si>
  <si>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</si>
  <si>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USDJPY</t>
    <phoneticPr fontId="1"/>
  </si>
  <si>
    <t>1H足</t>
    <rPh sb="2" eb="3">
      <t>アシ</t>
    </rPh>
    <phoneticPr fontId="1"/>
  </si>
  <si>
    <t>気付き
　・ある程度の大きさがあるPBでのトレードを意識する（押し目）と、勝率が上がりやすい
質問
　・年間トレード回数が３００回くらいが良いと根崎塾長の動画で見ました。
　　トレード回数が多くなると、勝率が下がる恐れがあり、トレード回数が少ないと利益が上がらないという
　　矛盾がが発生すると思いますが、勝率と利益率はどちらを優先したほうがいいでしょうか？
　　個人的には精神的に安定するのは勝率です</t>
    <rPh sb="8" eb="10">
      <t>テイド</t>
    </rPh>
    <rPh sb="11" eb="12">
      <t>オオ</t>
    </rPh>
    <rPh sb="26" eb="28">
      <t>イシキ</t>
    </rPh>
    <rPh sb="31" eb="32">
      <t>オ</t>
    </rPh>
    <rPh sb="33" eb="34">
      <t>メ</t>
    </rPh>
    <rPh sb="37" eb="39">
      <t>ショウリツ</t>
    </rPh>
    <rPh sb="40" eb="41">
      <t>ア</t>
    </rPh>
    <rPh sb="48" eb="50">
      <t>シツモン</t>
    </rPh>
    <rPh sb="53" eb="55">
      <t>ネンカン</t>
    </rPh>
    <rPh sb="59" eb="61">
      <t>カイスウ</t>
    </rPh>
    <rPh sb="65" eb="66">
      <t>カイ</t>
    </rPh>
    <rPh sb="70" eb="71">
      <t>ヨ</t>
    </rPh>
    <rPh sb="73" eb="75">
      <t>ネザキ</t>
    </rPh>
    <rPh sb="75" eb="77">
      <t>ジュクチョウ</t>
    </rPh>
    <rPh sb="78" eb="80">
      <t>ドウガ</t>
    </rPh>
    <rPh sb="81" eb="82">
      <t>ミ</t>
    </rPh>
    <rPh sb="93" eb="95">
      <t>カイスウ</t>
    </rPh>
    <rPh sb="96" eb="97">
      <t>オオ</t>
    </rPh>
    <rPh sb="102" eb="104">
      <t>ショウリツ</t>
    </rPh>
    <rPh sb="105" eb="106">
      <t>サ</t>
    </rPh>
    <rPh sb="108" eb="109">
      <t>オソ</t>
    </rPh>
    <rPh sb="118" eb="120">
      <t>カイスウ</t>
    </rPh>
    <rPh sb="121" eb="122">
      <t>スク</t>
    </rPh>
    <rPh sb="125" eb="127">
      <t>リエキ</t>
    </rPh>
    <rPh sb="128" eb="129">
      <t>ア</t>
    </rPh>
    <rPh sb="139" eb="141">
      <t>ムジュン</t>
    </rPh>
    <rPh sb="143" eb="145">
      <t>ハッセイ</t>
    </rPh>
    <rPh sb="148" eb="149">
      <t>オモ</t>
    </rPh>
    <rPh sb="154" eb="156">
      <t>ショウリツ</t>
    </rPh>
    <rPh sb="157" eb="160">
      <t>リエキリツ</t>
    </rPh>
    <rPh sb="165" eb="167">
      <t>ユウセン</t>
    </rPh>
    <rPh sb="183" eb="186">
      <t>コジンテキ</t>
    </rPh>
    <rPh sb="188" eb="191">
      <t>セイシンテキ</t>
    </rPh>
    <rPh sb="192" eb="194">
      <t>アンテイ</t>
    </rPh>
    <rPh sb="198" eb="200">
      <t>ショウリツ</t>
    </rPh>
    <phoneticPr fontId="1"/>
  </si>
  <si>
    <t>トレード検証の際、チャート全体を俯瞰したうえで、PB発生方向（買いor売り）を判断することで
勝率が安定するようになりました。（チャートパターンも意識しました）</t>
    <rPh sb="4" eb="6">
      <t>ケンショウ</t>
    </rPh>
    <rPh sb="7" eb="8">
      <t>サイ</t>
    </rPh>
    <rPh sb="13" eb="15">
      <t>ゼンタイ</t>
    </rPh>
    <rPh sb="16" eb="18">
      <t>フカン</t>
    </rPh>
    <rPh sb="26" eb="28">
      <t>ハッセイ</t>
    </rPh>
    <rPh sb="28" eb="30">
      <t>ホウコウ</t>
    </rPh>
    <rPh sb="31" eb="32">
      <t>カ</t>
    </rPh>
    <rPh sb="35" eb="36">
      <t>ウ</t>
    </rPh>
    <rPh sb="39" eb="41">
      <t>ハンダン</t>
    </rPh>
    <rPh sb="47" eb="49">
      <t>ショウリツ</t>
    </rPh>
    <rPh sb="50" eb="52">
      <t>アンテイ</t>
    </rPh>
    <rPh sb="73" eb="75">
      <t>イシキ</t>
    </rPh>
    <phoneticPr fontId="1"/>
  </si>
  <si>
    <t>USDJPY　１Hの検証終了。
USDJPY　３０分　EBの検証開始します</t>
    <rPh sb="10" eb="12">
      <t>ケンショウ</t>
    </rPh>
    <rPh sb="12" eb="14">
      <t>シュウリョウ</t>
    </rPh>
    <rPh sb="25" eb="26">
      <t>フン</t>
    </rPh>
    <rPh sb="30" eb="32">
      <t>ケンショウ</t>
    </rPh>
    <rPh sb="32" eb="34">
      <t>カイシ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</si>
</sst>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4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98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7" fillId="0" borderId="16" xfId="0" applyNumberFormat="1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0" xfId="2" applyFont="1" applyAlignment="1">
      <alignment horizontal="center" vertical="center"/>
    </xf>
    <xf numFmtId="0" fontId="12" fillId="0" borderId="3" xfId="0" applyNumberFormat="1" applyFont="1" applyBorder="1">
      <alignment vertical="center"/>
    </xf>
    <xf numFmtId="0" fontId="12" fillId="0" borderId="4" xfId="0" applyNumberFormat="1" applyFont="1" applyBorder="1">
      <alignment vertical="center"/>
    </xf>
    <xf numFmtId="0" fontId="12" fillId="0" borderId="5" xfId="0" applyNumberFormat="1" applyFont="1" applyBorder="1">
      <alignment vertical="center"/>
    </xf>
    <xf numFmtId="0" fontId="12" fillId="0" borderId="8" xfId="0" applyNumberFormat="1" applyFont="1" applyBorder="1">
      <alignment vertical="center"/>
    </xf>
    <xf numFmtId="0" fontId="12" fillId="0" borderId="0" xfId="0" applyNumberFormat="1" applyFont="1" applyBorder="1">
      <alignment vertical="center"/>
    </xf>
    <xf numFmtId="0" fontId="12" fillId="0" borderId="9" xfId="0" applyNumberFormat="1" applyFont="1" applyBorder="1">
      <alignment vertical="center"/>
    </xf>
    <xf numFmtId="0" fontId="12" fillId="0" borderId="0" xfId="0" applyNumberFormat="1" applyFont="1" applyFill="1" applyBorder="1">
      <alignment vertical="center"/>
    </xf>
    <xf numFmtId="0" fontId="12" fillId="0" borderId="6" xfId="0" applyNumberFormat="1" applyFont="1" applyBorder="1">
      <alignment vertical="center"/>
    </xf>
    <xf numFmtId="0" fontId="12" fillId="0" borderId="1" xfId="0" applyNumberFormat="1" applyFont="1" applyBorder="1">
      <alignment vertical="center"/>
    </xf>
    <xf numFmtId="0" fontId="12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3" fillId="0" borderId="13" xfId="1" applyFont="1" applyFill="1" applyBorder="1">
      <alignment vertical="center"/>
    </xf>
    <xf numFmtId="0" fontId="13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2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8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1</xdr:row>
      <xdr:rowOff>0</xdr:rowOff>
    </xdr:from>
    <xdr:to>
      <xdr:col>36</xdr:col>
      <xdr:colOff>513965</xdr:colOff>
      <xdr:row>41</xdr:row>
      <xdr:rowOff>136293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652C121C-BB2B-4AD8-A9FD-931346455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78594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36</xdr:col>
      <xdr:colOff>513965</xdr:colOff>
      <xdr:row>84</xdr:row>
      <xdr:rowOff>136293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CE97EED9-889A-4F9E-902B-BCDCE8C45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85812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36</xdr:col>
      <xdr:colOff>513965</xdr:colOff>
      <xdr:row>127</xdr:row>
      <xdr:rowOff>136293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DDDC0A4E-ED4E-4385-BB67-DF5BD8D2A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5537656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130</xdr:row>
      <xdr:rowOff>23814</xdr:rowOff>
    </xdr:from>
    <xdr:to>
      <xdr:col>36</xdr:col>
      <xdr:colOff>513965</xdr:colOff>
      <xdr:row>170</xdr:row>
      <xdr:rowOff>160107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067C71AE-2958-407B-90C8-AD5E23B02D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3241002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36</xdr:col>
      <xdr:colOff>513965</xdr:colOff>
      <xdr:row>213</xdr:row>
      <xdr:rowOff>136293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15FD53A5-F839-40C0-A137-D59D83D32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0896719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36</xdr:col>
      <xdr:colOff>513965</xdr:colOff>
      <xdr:row>257</xdr:row>
      <xdr:rowOff>136293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44F48860-BF37-4F00-A73B-D6F623415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8754844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260</xdr:row>
      <xdr:rowOff>0</xdr:rowOff>
    </xdr:from>
    <xdr:to>
      <xdr:col>36</xdr:col>
      <xdr:colOff>513965</xdr:colOff>
      <xdr:row>300</xdr:row>
      <xdr:rowOff>136293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9200E2FE-83C5-4CEA-95D7-39C138513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643437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304</xdr:row>
      <xdr:rowOff>0</xdr:rowOff>
    </xdr:from>
    <xdr:to>
      <xdr:col>36</xdr:col>
      <xdr:colOff>513965</xdr:colOff>
      <xdr:row>344</xdr:row>
      <xdr:rowOff>136293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34543DD3-E53F-4198-AD51-05E90A8FA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54292500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348</xdr:row>
      <xdr:rowOff>0</xdr:rowOff>
    </xdr:from>
    <xdr:to>
      <xdr:col>36</xdr:col>
      <xdr:colOff>513965</xdr:colOff>
      <xdr:row>388</xdr:row>
      <xdr:rowOff>136293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4EE1B7F4-0171-4184-A5EB-D3E7865C43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6215062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391</xdr:row>
      <xdr:rowOff>0</xdr:rowOff>
    </xdr:from>
    <xdr:to>
      <xdr:col>36</xdr:col>
      <xdr:colOff>513965</xdr:colOff>
      <xdr:row>431</xdr:row>
      <xdr:rowOff>136293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05FABD67-3FF3-40D4-9239-0334912F0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9830156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434</xdr:row>
      <xdr:rowOff>0</xdr:rowOff>
    </xdr:from>
    <xdr:to>
      <xdr:col>36</xdr:col>
      <xdr:colOff>513965</xdr:colOff>
      <xdr:row>474</xdr:row>
      <xdr:rowOff>136293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1ED8F10F-60C1-4850-93B2-7F55FD2A59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77509688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478</xdr:row>
      <xdr:rowOff>0</xdr:rowOff>
    </xdr:from>
    <xdr:to>
      <xdr:col>36</xdr:col>
      <xdr:colOff>513965</xdr:colOff>
      <xdr:row>518</xdr:row>
      <xdr:rowOff>136293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FC919277-4FA7-44E5-B757-075116867A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85367813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522</xdr:row>
      <xdr:rowOff>35719</xdr:rowOff>
    </xdr:from>
    <xdr:to>
      <xdr:col>36</xdr:col>
      <xdr:colOff>513965</xdr:colOff>
      <xdr:row>562</xdr:row>
      <xdr:rowOff>172012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7E359CC0-E572-472F-9E6F-A117F53A6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93261657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566</xdr:row>
      <xdr:rowOff>0</xdr:rowOff>
    </xdr:from>
    <xdr:to>
      <xdr:col>36</xdr:col>
      <xdr:colOff>513965</xdr:colOff>
      <xdr:row>606</xdr:row>
      <xdr:rowOff>136293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5220E3F6-E36E-4881-9556-FFB24965E1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01084063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609</xdr:row>
      <xdr:rowOff>0</xdr:rowOff>
    </xdr:from>
    <xdr:to>
      <xdr:col>36</xdr:col>
      <xdr:colOff>513965</xdr:colOff>
      <xdr:row>649</xdr:row>
      <xdr:rowOff>136293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666288D8-4B13-4B1F-92B4-DE07431A5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108763594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653</xdr:row>
      <xdr:rowOff>0</xdr:rowOff>
    </xdr:from>
    <xdr:to>
      <xdr:col>36</xdr:col>
      <xdr:colOff>513965</xdr:colOff>
      <xdr:row>693</xdr:row>
      <xdr:rowOff>136293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44EA75FA-054E-4EED-AA16-0348BB9185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16621719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696</xdr:row>
      <xdr:rowOff>0</xdr:rowOff>
    </xdr:from>
    <xdr:to>
      <xdr:col>36</xdr:col>
      <xdr:colOff>513965</xdr:colOff>
      <xdr:row>736</xdr:row>
      <xdr:rowOff>136293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68E50886-F3DC-4E82-BB93-55FA07FD78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24301250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740</xdr:row>
      <xdr:rowOff>0</xdr:rowOff>
    </xdr:from>
    <xdr:to>
      <xdr:col>36</xdr:col>
      <xdr:colOff>513965</xdr:colOff>
      <xdr:row>780</xdr:row>
      <xdr:rowOff>136293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1E74A922-2D35-4853-9E39-498B1189D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3215937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785</xdr:row>
      <xdr:rowOff>0</xdr:rowOff>
    </xdr:from>
    <xdr:to>
      <xdr:col>36</xdr:col>
      <xdr:colOff>513965</xdr:colOff>
      <xdr:row>825</xdr:row>
      <xdr:rowOff>136293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2E1BE251-760B-4D0F-AB27-ED8CFF392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40196094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828</xdr:row>
      <xdr:rowOff>0</xdr:rowOff>
    </xdr:from>
    <xdr:to>
      <xdr:col>36</xdr:col>
      <xdr:colOff>513965</xdr:colOff>
      <xdr:row>868</xdr:row>
      <xdr:rowOff>136293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D3B4F049-D412-46A5-A233-5672C71F4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4787562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872</xdr:row>
      <xdr:rowOff>0</xdr:rowOff>
    </xdr:from>
    <xdr:to>
      <xdr:col>36</xdr:col>
      <xdr:colOff>513965</xdr:colOff>
      <xdr:row>912</xdr:row>
      <xdr:rowOff>136293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159BC678-7153-46D5-B831-ABDC81263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55733750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916</xdr:row>
      <xdr:rowOff>0</xdr:rowOff>
    </xdr:from>
    <xdr:to>
      <xdr:col>36</xdr:col>
      <xdr:colOff>513965</xdr:colOff>
      <xdr:row>956</xdr:row>
      <xdr:rowOff>136293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56AE04DA-A6AB-41A5-B7AD-B38B28DB25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6359187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960</xdr:row>
      <xdr:rowOff>0</xdr:rowOff>
    </xdr:from>
    <xdr:to>
      <xdr:col>36</xdr:col>
      <xdr:colOff>513965</xdr:colOff>
      <xdr:row>1000</xdr:row>
      <xdr:rowOff>136293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66D86ABF-D1EB-42AF-B138-5E66D8DC94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71450000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1004</xdr:row>
      <xdr:rowOff>0</xdr:rowOff>
    </xdr:from>
    <xdr:to>
      <xdr:col>36</xdr:col>
      <xdr:colOff>513965</xdr:colOff>
      <xdr:row>1044</xdr:row>
      <xdr:rowOff>136293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5BEE3737-8925-465E-997F-8A6600F159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7930812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1048</xdr:row>
      <xdr:rowOff>0</xdr:rowOff>
    </xdr:from>
    <xdr:to>
      <xdr:col>36</xdr:col>
      <xdr:colOff>513965</xdr:colOff>
      <xdr:row>1088</xdr:row>
      <xdr:rowOff>136293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3E476488-7971-44B8-A614-2166B0279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87166250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1092</xdr:row>
      <xdr:rowOff>0</xdr:rowOff>
    </xdr:from>
    <xdr:to>
      <xdr:col>36</xdr:col>
      <xdr:colOff>513965</xdr:colOff>
      <xdr:row>1132</xdr:row>
      <xdr:rowOff>136293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331B158A-4575-43E4-94F1-D32535A28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9502437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1136</xdr:row>
      <xdr:rowOff>0</xdr:rowOff>
    </xdr:from>
    <xdr:to>
      <xdr:col>36</xdr:col>
      <xdr:colOff>513965</xdr:colOff>
      <xdr:row>1176</xdr:row>
      <xdr:rowOff>136293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A9A912F8-3FB1-48E2-A9D4-132FEE38F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202882500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1180</xdr:row>
      <xdr:rowOff>0</xdr:rowOff>
    </xdr:from>
    <xdr:to>
      <xdr:col>36</xdr:col>
      <xdr:colOff>513965</xdr:colOff>
      <xdr:row>1220</xdr:row>
      <xdr:rowOff>136293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EE2D76D8-747A-4919-BC4D-F7AD14EF8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21074062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1224</xdr:row>
      <xdr:rowOff>0</xdr:rowOff>
    </xdr:from>
    <xdr:to>
      <xdr:col>36</xdr:col>
      <xdr:colOff>513965</xdr:colOff>
      <xdr:row>1264</xdr:row>
      <xdr:rowOff>136293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EBBBD507-DAFB-4642-B2AD-A4F570C27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218598750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1268</xdr:row>
      <xdr:rowOff>0</xdr:rowOff>
    </xdr:from>
    <xdr:to>
      <xdr:col>36</xdr:col>
      <xdr:colOff>513965</xdr:colOff>
      <xdr:row>1308</xdr:row>
      <xdr:rowOff>136293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1B56011F-198B-4AE3-B0E7-291A1BD19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226456875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1312</xdr:row>
      <xdr:rowOff>0</xdr:rowOff>
    </xdr:from>
    <xdr:to>
      <xdr:col>36</xdr:col>
      <xdr:colOff>513965</xdr:colOff>
      <xdr:row>1352</xdr:row>
      <xdr:rowOff>136293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5B4D9485-CD61-434A-BCBA-51BFC21B8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234315000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1355</xdr:row>
      <xdr:rowOff>0</xdr:rowOff>
    </xdr:from>
    <xdr:to>
      <xdr:col>36</xdr:col>
      <xdr:colOff>513965</xdr:colOff>
      <xdr:row>1395</xdr:row>
      <xdr:rowOff>136293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3EC01E18-263E-4BB5-A39B-01840ACC94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241994531"/>
          <a:ext cx="22611965" cy="72800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1399</xdr:row>
      <xdr:rowOff>0</xdr:rowOff>
    </xdr:from>
    <xdr:to>
      <xdr:col>36</xdr:col>
      <xdr:colOff>513965</xdr:colOff>
      <xdr:row>1439</xdr:row>
      <xdr:rowOff>136293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4124D53E-0D6E-44E8-AC78-3210C3848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249852656"/>
          <a:ext cx="22611965" cy="72800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27" activePane="bottomRight" state="frozen"/>
      <selection pane="topRight" activeCell="B1" sqref="B1"/>
      <selection pane="bottomLeft" activeCell="A9" sqref="A9"/>
      <selection pane="bottomRight" activeCell="B1" sqref="B1"/>
    </sheetView>
  </sheetViews>
  <sheetFormatPr defaultRowHeight="18.75" x14ac:dyDescent="0.4"/>
  <cols>
    <col min="1" max="1" width="4.875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 x14ac:dyDescent="0.4">
      <c r="A1" s="1" t="s">
        <v>7</v>
      </c>
      <c r="C1" t="s">
        <v>36</v>
      </c>
    </row>
    <row r="2" spans="1:18" x14ac:dyDescent="0.4">
      <c r="A2" s="1" t="s">
        <v>8</v>
      </c>
      <c r="C2" t="s">
        <v>37</v>
      </c>
    </row>
    <row r="3" spans="1:18" x14ac:dyDescent="0.4">
      <c r="A3" s="1" t="s">
        <v>10</v>
      </c>
      <c r="C3" s="29">
        <v>100000</v>
      </c>
    </row>
    <row r="4" spans="1:18" x14ac:dyDescent="0.4">
      <c r="A4" s="1" t="s">
        <v>11</v>
      </c>
      <c r="C4" s="29" t="s">
        <v>13</v>
      </c>
    </row>
    <row r="5" spans="1:18" ht="19.5" thickBot="1" x14ac:dyDescent="0.45">
      <c r="A5" s="1" t="s">
        <v>12</v>
      </c>
      <c r="C5" s="29" t="s">
        <v>34</v>
      </c>
    </row>
    <row r="6" spans="1:18" ht="19.5" thickBot="1" x14ac:dyDescent="0.45">
      <c r="A6" s="24" t="s">
        <v>0</v>
      </c>
      <c r="B6" s="24" t="s">
        <v>1</v>
      </c>
      <c r="C6" s="24" t="s">
        <v>1</v>
      </c>
      <c r="D6" s="48" t="s">
        <v>25</v>
      </c>
      <c r="E6" s="25"/>
      <c r="F6" s="26"/>
      <c r="G6" s="84" t="s">
        <v>3</v>
      </c>
      <c r="H6" s="85"/>
      <c r="I6" s="91"/>
      <c r="J6" s="84" t="s">
        <v>23</v>
      </c>
      <c r="K6" s="85"/>
      <c r="L6" s="91"/>
      <c r="M6" s="84" t="s">
        <v>24</v>
      </c>
      <c r="N6" s="85"/>
      <c r="O6" s="91"/>
    </row>
    <row r="7" spans="1:18" ht="19.5" thickBot="1" x14ac:dyDescent="0.45">
      <c r="A7" s="27"/>
      <c r="B7" s="27" t="s">
        <v>2</v>
      </c>
      <c r="C7" s="64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 x14ac:dyDescent="0.45">
      <c r="A8" s="28" t="s">
        <v>9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8" t="s">
        <v>23</v>
      </c>
      <c r="K8" s="89"/>
      <c r="L8" s="90"/>
      <c r="M8" s="88"/>
      <c r="N8" s="89"/>
      <c r="O8" s="90"/>
    </row>
    <row r="9" spans="1:18" x14ac:dyDescent="0.4">
      <c r="A9" s="9">
        <v>1</v>
      </c>
      <c r="B9" s="23">
        <v>44082</v>
      </c>
      <c r="C9" s="50">
        <v>2</v>
      </c>
      <c r="D9" s="54">
        <v>1.27</v>
      </c>
      <c r="E9" s="55">
        <v>1.5</v>
      </c>
      <c r="F9" s="56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6000</v>
      </c>
      <c r="P9" s="40"/>
      <c r="Q9" s="40"/>
      <c r="R9" s="40"/>
    </row>
    <row r="10" spans="1:18" x14ac:dyDescent="0.4">
      <c r="A10" s="9">
        <v>2</v>
      </c>
      <c r="B10" s="5">
        <v>44085</v>
      </c>
      <c r="C10" s="47">
        <v>1</v>
      </c>
      <c r="D10" s="57">
        <v>1.27</v>
      </c>
      <c r="E10" s="58">
        <v>-1</v>
      </c>
      <c r="F10" s="59">
        <v>-1</v>
      </c>
      <c r="G10" s="22">
        <f t="shared" ref="G10:G42" si="2">IF(D10="","",G9+M10)</f>
        <v>107765.16099999999</v>
      </c>
      <c r="H10" s="22">
        <f t="shared" ref="H10:H42" si="3">IF(E10="","",H9+N10)</f>
        <v>101365</v>
      </c>
      <c r="I10" s="22">
        <f t="shared" ref="I10:I42" si="4">IF(F10="","",I9+O10)</f>
        <v>102820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3180</v>
      </c>
      <c r="M10" s="44">
        <f t="shared" ref="M10:M12" si="8">IF(D10="","",J10*D10)</f>
        <v>3955.1609999999996</v>
      </c>
      <c r="N10" s="45">
        <f t="shared" ref="N10:N12" si="9">IF(E10="","",K10*E10)</f>
        <v>-3135</v>
      </c>
      <c r="O10" s="46">
        <f t="shared" ref="O10:O12" si="10">IF(F10="","",L10*F10)</f>
        <v>-3180</v>
      </c>
      <c r="P10" s="40"/>
      <c r="Q10" s="40"/>
      <c r="R10" s="40"/>
    </row>
    <row r="11" spans="1:18" x14ac:dyDescent="0.4">
      <c r="A11" s="9">
        <v>3</v>
      </c>
      <c r="B11" s="5">
        <v>44089</v>
      </c>
      <c r="C11" s="47">
        <v>1</v>
      </c>
      <c r="D11" s="57">
        <v>-1</v>
      </c>
      <c r="E11" s="58">
        <v>-1</v>
      </c>
      <c r="F11" s="80">
        <v>-1</v>
      </c>
      <c r="G11" s="22">
        <f t="shared" si="2"/>
        <v>104532.20616999999</v>
      </c>
      <c r="H11" s="22">
        <f t="shared" si="3"/>
        <v>98324.05</v>
      </c>
      <c r="I11" s="22">
        <f t="shared" si="4"/>
        <v>99735.4</v>
      </c>
      <c r="J11" s="44">
        <f t="shared" si="5"/>
        <v>3232.9548299999997</v>
      </c>
      <c r="K11" s="45">
        <f t="shared" si="6"/>
        <v>3040.95</v>
      </c>
      <c r="L11" s="46">
        <f t="shared" si="7"/>
        <v>3084.6</v>
      </c>
      <c r="M11" s="44">
        <f t="shared" si="8"/>
        <v>-3232.9548299999997</v>
      </c>
      <c r="N11" s="45">
        <f t="shared" si="9"/>
        <v>-3040.95</v>
      </c>
      <c r="O11" s="46">
        <f t="shared" si="10"/>
        <v>-3084.6</v>
      </c>
      <c r="P11" s="40"/>
      <c r="Q11" s="40"/>
      <c r="R11" s="40"/>
    </row>
    <row r="12" spans="1:18" x14ac:dyDescent="0.4">
      <c r="A12" s="9">
        <v>4</v>
      </c>
      <c r="B12" s="5">
        <v>44098</v>
      </c>
      <c r="C12" s="47">
        <v>1</v>
      </c>
      <c r="D12" s="57">
        <v>-1</v>
      </c>
      <c r="E12" s="58">
        <v>-1</v>
      </c>
      <c r="F12" s="59">
        <v>-1</v>
      </c>
      <c r="G12" s="22">
        <f t="shared" si="2"/>
        <v>101396.23998489999</v>
      </c>
      <c r="H12" s="22">
        <f t="shared" si="3"/>
        <v>95374.328500000003</v>
      </c>
      <c r="I12" s="22">
        <f t="shared" si="4"/>
        <v>96743.337999999989</v>
      </c>
      <c r="J12" s="44">
        <f t="shared" si="5"/>
        <v>3135.9661850999996</v>
      </c>
      <c r="K12" s="45">
        <f t="shared" si="6"/>
        <v>2949.7215000000001</v>
      </c>
      <c r="L12" s="46">
        <f t="shared" si="7"/>
        <v>2992.0619999999999</v>
      </c>
      <c r="M12" s="44">
        <f t="shared" si="8"/>
        <v>-3135.9661850999996</v>
      </c>
      <c r="N12" s="45">
        <f t="shared" si="9"/>
        <v>-2949.7215000000001</v>
      </c>
      <c r="O12" s="46">
        <f t="shared" si="10"/>
        <v>-2992.0619999999999</v>
      </c>
      <c r="P12" s="40"/>
      <c r="Q12" s="40"/>
      <c r="R12" s="40"/>
    </row>
    <row r="13" spans="1:18" x14ac:dyDescent="0.4">
      <c r="A13" s="9">
        <v>5</v>
      </c>
      <c r="B13" s="5">
        <v>44111</v>
      </c>
      <c r="C13" s="47">
        <v>1</v>
      </c>
      <c r="D13" s="57">
        <v>-1</v>
      </c>
      <c r="E13" s="58">
        <v>-1</v>
      </c>
      <c r="F13" s="80">
        <v>-1</v>
      </c>
      <c r="G13" s="22">
        <f t="shared" si="2"/>
        <v>98354.352785352996</v>
      </c>
      <c r="H13" s="22">
        <f t="shared" si="3"/>
        <v>92513.098645000005</v>
      </c>
      <c r="I13" s="22">
        <f t="shared" si="4"/>
        <v>93841.037859999982</v>
      </c>
      <c r="J13" s="44">
        <f t="shared" ref="J13:J58" si="11">IF(G12="","",G12*0.03)</f>
        <v>3041.8871995469995</v>
      </c>
      <c r="K13" s="45">
        <f t="shared" ref="K13:K58" si="12">IF(H12="","",H12*0.03)</f>
        <v>2861.229855</v>
      </c>
      <c r="L13" s="46">
        <f t="shared" ref="L13:L58" si="13">IF(I12="","",I12*0.03)</f>
        <v>2902.3001399999994</v>
      </c>
      <c r="M13" s="44">
        <f t="shared" ref="M13:M58" si="14">IF(D13="","",J13*D13)</f>
        <v>-3041.8871995469995</v>
      </c>
      <c r="N13" s="45">
        <f t="shared" ref="N13:N58" si="15">IF(E13="","",K13*E13)</f>
        <v>-2861.229855</v>
      </c>
      <c r="O13" s="46">
        <f t="shared" ref="O13:O58" si="16">IF(F13="","",L13*F13)</f>
        <v>-2902.3001399999994</v>
      </c>
      <c r="P13" s="40"/>
      <c r="Q13" s="40"/>
      <c r="R13" s="40"/>
    </row>
    <row r="14" spans="1:18" x14ac:dyDescent="0.4">
      <c r="A14" s="9">
        <v>6</v>
      </c>
      <c r="B14" s="5">
        <v>44117</v>
      </c>
      <c r="C14" s="47">
        <v>1</v>
      </c>
      <c r="D14" s="57">
        <v>1.27</v>
      </c>
      <c r="E14" s="58">
        <v>1.5</v>
      </c>
      <c r="F14" s="59">
        <v>2</v>
      </c>
      <c r="G14" s="22">
        <f t="shared" si="2"/>
        <v>102101.65362647494</v>
      </c>
      <c r="H14" s="22">
        <f t="shared" si="3"/>
        <v>96676.188084025009</v>
      </c>
      <c r="I14" s="22">
        <f t="shared" si="4"/>
        <v>99471.500131599983</v>
      </c>
      <c r="J14" s="44">
        <f t="shared" si="11"/>
        <v>2950.6305835605899</v>
      </c>
      <c r="K14" s="45">
        <f t="shared" si="12"/>
        <v>2775.3929593500002</v>
      </c>
      <c r="L14" s="46">
        <f t="shared" si="13"/>
        <v>2815.2311357999993</v>
      </c>
      <c r="M14" s="44">
        <f t="shared" si="14"/>
        <v>3747.3008411219494</v>
      </c>
      <c r="N14" s="45">
        <f t="shared" si="15"/>
        <v>4163.0894390250005</v>
      </c>
      <c r="O14" s="46">
        <f t="shared" si="16"/>
        <v>5630.4622715999985</v>
      </c>
      <c r="P14" s="40"/>
      <c r="Q14" s="40"/>
      <c r="R14" s="40"/>
    </row>
    <row r="15" spans="1:18" x14ac:dyDescent="0.4">
      <c r="A15" s="9">
        <v>7</v>
      </c>
      <c r="B15" s="5">
        <v>44124</v>
      </c>
      <c r="C15" s="47">
        <v>1</v>
      </c>
      <c r="D15" s="57">
        <v>1.27</v>
      </c>
      <c r="E15" s="58">
        <v>1.5</v>
      </c>
      <c r="F15" s="59">
        <v>-1</v>
      </c>
      <c r="G15" s="22">
        <f t="shared" si="2"/>
        <v>105991.72662964364</v>
      </c>
      <c r="H15" s="22">
        <f t="shared" si="3"/>
        <v>101026.61654780613</v>
      </c>
      <c r="I15" s="22">
        <f t="shared" si="4"/>
        <v>96487.355127651987</v>
      </c>
      <c r="J15" s="44">
        <f t="shared" si="11"/>
        <v>3063.0496087942483</v>
      </c>
      <c r="K15" s="45">
        <f t="shared" si="12"/>
        <v>2900.2856425207501</v>
      </c>
      <c r="L15" s="46">
        <f t="shared" si="13"/>
        <v>2984.1450039479996</v>
      </c>
      <c r="M15" s="44">
        <f t="shared" si="14"/>
        <v>3890.0730031686953</v>
      </c>
      <c r="N15" s="45">
        <f t="shared" si="15"/>
        <v>4350.4284637811252</v>
      </c>
      <c r="O15" s="46">
        <f t="shared" si="16"/>
        <v>-2984.1450039479996</v>
      </c>
      <c r="P15" s="40"/>
      <c r="Q15" s="40"/>
      <c r="R15" s="40"/>
    </row>
    <row r="16" spans="1:18" x14ac:dyDescent="0.4">
      <c r="A16" s="9">
        <v>8</v>
      </c>
      <c r="B16" s="5">
        <v>44125</v>
      </c>
      <c r="C16" s="47">
        <v>2</v>
      </c>
      <c r="D16" s="57">
        <v>1.27</v>
      </c>
      <c r="E16" s="58">
        <v>1.5</v>
      </c>
      <c r="F16" s="59">
        <v>2</v>
      </c>
      <c r="G16" s="22">
        <f t="shared" si="2"/>
        <v>110030.01141423307</v>
      </c>
      <c r="H16" s="22">
        <f t="shared" si="3"/>
        <v>105572.81429245741</v>
      </c>
      <c r="I16" s="22">
        <f t="shared" si="4"/>
        <v>102276.5964353111</v>
      </c>
      <c r="J16" s="44">
        <f t="shared" si="11"/>
        <v>3179.7517988893092</v>
      </c>
      <c r="K16" s="45">
        <f t="shared" si="12"/>
        <v>3030.798496434184</v>
      </c>
      <c r="L16" s="46">
        <f t="shared" si="13"/>
        <v>2894.6206538295596</v>
      </c>
      <c r="M16" s="44">
        <f t="shared" si="14"/>
        <v>4038.2847845894225</v>
      </c>
      <c r="N16" s="45">
        <f t="shared" si="15"/>
        <v>4546.1977446512756</v>
      </c>
      <c r="O16" s="46">
        <f t="shared" si="16"/>
        <v>5789.2413076591192</v>
      </c>
      <c r="P16" s="40"/>
      <c r="Q16" s="40"/>
      <c r="R16" s="40"/>
    </row>
    <row r="17" spans="1:18" x14ac:dyDescent="0.4">
      <c r="A17" s="9">
        <v>9</v>
      </c>
      <c r="B17" s="5">
        <v>44130</v>
      </c>
      <c r="C17" s="47">
        <v>1</v>
      </c>
      <c r="D17" s="57">
        <v>1.27</v>
      </c>
      <c r="E17" s="58">
        <v>1.5</v>
      </c>
      <c r="F17" s="59">
        <v>-1</v>
      </c>
      <c r="G17" s="22">
        <f t="shared" si="2"/>
        <v>114222.15484911535</v>
      </c>
      <c r="H17" s="22">
        <f t="shared" si="3"/>
        <v>110323.59093561799</v>
      </c>
      <c r="I17" s="22">
        <f t="shared" si="4"/>
        <v>99208.298542251767</v>
      </c>
      <c r="J17" s="44">
        <f t="shared" si="11"/>
        <v>3300.9003424269922</v>
      </c>
      <c r="K17" s="45">
        <f t="shared" si="12"/>
        <v>3167.1844287737222</v>
      </c>
      <c r="L17" s="46">
        <f t="shared" si="13"/>
        <v>3068.2978930593331</v>
      </c>
      <c r="M17" s="44">
        <f t="shared" si="14"/>
        <v>4192.1434348822804</v>
      </c>
      <c r="N17" s="45">
        <f t="shared" si="15"/>
        <v>4750.7766431605833</v>
      </c>
      <c r="O17" s="46">
        <f t="shared" si="16"/>
        <v>-3068.2978930593331</v>
      </c>
      <c r="P17" s="40"/>
      <c r="Q17" s="40"/>
      <c r="R17" s="40"/>
    </row>
    <row r="18" spans="1:18" x14ac:dyDescent="0.4">
      <c r="A18" s="9">
        <v>10</v>
      </c>
      <c r="B18" s="5">
        <v>44133</v>
      </c>
      <c r="C18" s="47">
        <v>1</v>
      </c>
      <c r="D18" s="57">
        <v>-1</v>
      </c>
      <c r="E18" s="58">
        <v>-1</v>
      </c>
      <c r="F18" s="59">
        <v>-1</v>
      </c>
      <c r="G18" s="22">
        <f t="shared" si="2"/>
        <v>110795.49020364189</v>
      </c>
      <c r="H18" s="22">
        <f t="shared" si="3"/>
        <v>107013.88320754946</v>
      </c>
      <c r="I18" s="22">
        <f t="shared" si="4"/>
        <v>96232.049585984219</v>
      </c>
      <c r="J18" s="44">
        <f t="shared" si="11"/>
        <v>3426.6646454734605</v>
      </c>
      <c r="K18" s="45">
        <f t="shared" si="12"/>
        <v>3309.7077280685394</v>
      </c>
      <c r="L18" s="46">
        <f t="shared" si="13"/>
        <v>2976.2489562675528</v>
      </c>
      <c r="M18" s="44">
        <f t="shared" si="14"/>
        <v>-3426.6646454734605</v>
      </c>
      <c r="N18" s="45">
        <f t="shared" si="15"/>
        <v>-3309.7077280685394</v>
      </c>
      <c r="O18" s="46">
        <f t="shared" si="16"/>
        <v>-2976.2489562675528</v>
      </c>
      <c r="P18" s="40"/>
      <c r="Q18" s="40"/>
      <c r="R18" s="40"/>
    </row>
    <row r="19" spans="1:18" x14ac:dyDescent="0.4">
      <c r="A19" s="9">
        <v>11</v>
      </c>
      <c r="B19" s="5">
        <v>44134</v>
      </c>
      <c r="C19" s="47">
        <v>1</v>
      </c>
      <c r="D19" s="57">
        <v>1.27</v>
      </c>
      <c r="E19" s="58">
        <v>1.5</v>
      </c>
      <c r="F19" s="59">
        <v>2</v>
      </c>
      <c r="G19" s="22">
        <f t="shared" si="2"/>
        <v>115016.79838040065</v>
      </c>
      <c r="H19" s="22">
        <f t="shared" si="3"/>
        <v>111829.50795188919</v>
      </c>
      <c r="I19" s="22">
        <f t="shared" si="4"/>
        <v>102005.97256114327</v>
      </c>
      <c r="J19" s="44">
        <f t="shared" si="11"/>
        <v>3323.8647061092565</v>
      </c>
      <c r="K19" s="45">
        <f t="shared" si="12"/>
        <v>3210.4164962264836</v>
      </c>
      <c r="L19" s="46">
        <f t="shared" si="13"/>
        <v>2886.9614875795264</v>
      </c>
      <c r="M19" s="44">
        <f t="shared" si="14"/>
        <v>4221.3081767587555</v>
      </c>
      <c r="N19" s="45">
        <f t="shared" si="15"/>
        <v>4815.6247443397251</v>
      </c>
      <c r="O19" s="46">
        <f t="shared" si="16"/>
        <v>5773.9229751590528</v>
      </c>
      <c r="P19" s="40"/>
      <c r="Q19" s="40"/>
      <c r="R19" s="40"/>
    </row>
    <row r="20" spans="1:18" x14ac:dyDescent="0.4">
      <c r="A20" s="9">
        <v>12</v>
      </c>
      <c r="B20" s="5">
        <v>44140</v>
      </c>
      <c r="C20" s="47">
        <v>2</v>
      </c>
      <c r="D20" s="57">
        <v>1.27</v>
      </c>
      <c r="E20" s="58">
        <v>1.5</v>
      </c>
      <c r="F20" s="59">
        <v>2</v>
      </c>
      <c r="G20" s="22">
        <f t="shared" si="2"/>
        <v>119398.93839869392</v>
      </c>
      <c r="H20" s="22">
        <f t="shared" si="3"/>
        <v>116861.8358097242</v>
      </c>
      <c r="I20" s="22">
        <f t="shared" si="4"/>
        <v>108126.33091481186</v>
      </c>
      <c r="J20" s="44">
        <f t="shared" si="11"/>
        <v>3450.5039514120194</v>
      </c>
      <c r="K20" s="45">
        <f t="shared" si="12"/>
        <v>3354.8852385566756</v>
      </c>
      <c r="L20" s="46">
        <f t="shared" si="13"/>
        <v>3060.1791768342978</v>
      </c>
      <c r="M20" s="44">
        <f t="shared" si="14"/>
        <v>4382.1400182932648</v>
      </c>
      <c r="N20" s="45">
        <f t="shared" si="15"/>
        <v>5032.3278578350137</v>
      </c>
      <c r="O20" s="46">
        <f t="shared" si="16"/>
        <v>6120.3583536685956</v>
      </c>
      <c r="P20" s="40"/>
      <c r="Q20" s="40"/>
      <c r="R20" s="40"/>
    </row>
    <row r="21" spans="1:18" x14ac:dyDescent="0.4">
      <c r="A21" s="9">
        <v>13</v>
      </c>
      <c r="B21" s="5">
        <v>44165</v>
      </c>
      <c r="C21" s="47">
        <v>1</v>
      </c>
      <c r="D21" s="57">
        <v>1.27</v>
      </c>
      <c r="E21" s="58">
        <v>1.5</v>
      </c>
      <c r="F21" s="59">
        <v>-1</v>
      </c>
      <c r="G21" s="22">
        <f t="shared" si="2"/>
        <v>123948.03795168416</v>
      </c>
      <c r="H21" s="22">
        <f t="shared" si="3"/>
        <v>122120.61842116179</v>
      </c>
      <c r="I21" s="22">
        <f t="shared" si="4"/>
        <v>104882.54098736749</v>
      </c>
      <c r="J21" s="44">
        <f t="shared" si="11"/>
        <v>3581.9681519608175</v>
      </c>
      <c r="K21" s="45">
        <f t="shared" si="12"/>
        <v>3505.8550742917259</v>
      </c>
      <c r="L21" s="46">
        <f t="shared" si="13"/>
        <v>3243.7899274443557</v>
      </c>
      <c r="M21" s="44">
        <f t="shared" si="14"/>
        <v>4549.0995529902384</v>
      </c>
      <c r="N21" s="45">
        <f t="shared" si="15"/>
        <v>5258.7826114375894</v>
      </c>
      <c r="O21" s="46">
        <f t="shared" si="16"/>
        <v>-3243.7899274443557</v>
      </c>
      <c r="P21" s="40"/>
      <c r="Q21" s="40"/>
      <c r="R21" s="40"/>
    </row>
    <row r="22" spans="1:18" x14ac:dyDescent="0.4">
      <c r="A22" s="9">
        <v>14</v>
      </c>
      <c r="B22" s="5">
        <v>44173</v>
      </c>
      <c r="C22" s="47">
        <v>1</v>
      </c>
      <c r="D22" s="57">
        <v>1.27</v>
      </c>
      <c r="E22" s="58">
        <v>1.5</v>
      </c>
      <c r="F22" s="59">
        <v>2</v>
      </c>
      <c r="G22" s="22">
        <f t="shared" si="2"/>
        <v>128670.45819764333</v>
      </c>
      <c r="H22" s="22">
        <f t="shared" si="3"/>
        <v>127616.04625011407</v>
      </c>
      <c r="I22" s="22">
        <f t="shared" si="4"/>
        <v>111175.49344660954</v>
      </c>
      <c r="J22" s="44">
        <f t="shared" si="11"/>
        <v>3718.4411385505246</v>
      </c>
      <c r="K22" s="45">
        <f t="shared" si="12"/>
        <v>3663.6185526348536</v>
      </c>
      <c r="L22" s="46">
        <f t="shared" si="13"/>
        <v>3146.4762296210247</v>
      </c>
      <c r="M22" s="44">
        <f t="shared" si="14"/>
        <v>4722.4202459591661</v>
      </c>
      <c r="N22" s="45">
        <f t="shared" si="15"/>
        <v>5495.4278289522808</v>
      </c>
      <c r="O22" s="46">
        <f t="shared" si="16"/>
        <v>6292.9524592420494</v>
      </c>
      <c r="P22" s="40"/>
      <c r="Q22" s="40"/>
      <c r="R22" s="40"/>
    </row>
    <row r="23" spans="1:18" x14ac:dyDescent="0.4">
      <c r="A23" s="9">
        <v>15</v>
      </c>
      <c r="B23" s="5">
        <v>44175</v>
      </c>
      <c r="C23" s="47">
        <v>1</v>
      </c>
      <c r="D23" s="57">
        <v>1.27</v>
      </c>
      <c r="E23" s="58">
        <v>1.5</v>
      </c>
      <c r="F23" s="59">
        <v>2</v>
      </c>
      <c r="G23" s="22">
        <f t="shared" si="2"/>
        <v>133572.80265497352</v>
      </c>
      <c r="H23" s="22">
        <f t="shared" si="3"/>
        <v>133358.76833136921</v>
      </c>
      <c r="I23" s="22">
        <f t="shared" si="4"/>
        <v>117846.02305340611</v>
      </c>
      <c r="J23" s="44">
        <f t="shared" si="11"/>
        <v>3860.1137459292995</v>
      </c>
      <c r="K23" s="45">
        <f t="shared" si="12"/>
        <v>3828.481387503422</v>
      </c>
      <c r="L23" s="46">
        <f t="shared" si="13"/>
        <v>3335.2648033982864</v>
      </c>
      <c r="M23" s="44">
        <f t="shared" si="14"/>
        <v>4902.3444573302104</v>
      </c>
      <c r="N23" s="45">
        <f t="shared" si="15"/>
        <v>5742.7220812551332</v>
      </c>
      <c r="O23" s="46">
        <f t="shared" si="16"/>
        <v>6670.5296067965728</v>
      </c>
      <c r="P23" s="40"/>
      <c r="Q23" s="40"/>
      <c r="R23" s="40"/>
    </row>
    <row r="24" spans="1:18" x14ac:dyDescent="0.4">
      <c r="A24" s="9">
        <v>16</v>
      </c>
      <c r="B24" s="5">
        <v>44181</v>
      </c>
      <c r="C24" s="47">
        <v>2</v>
      </c>
      <c r="D24" s="57">
        <v>1.27</v>
      </c>
      <c r="E24" s="58">
        <v>1.5</v>
      </c>
      <c r="F24" s="59">
        <v>-1</v>
      </c>
      <c r="G24" s="22">
        <f t="shared" si="2"/>
        <v>138661.92643612801</v>
      </c>
      <c r="H24" s="22">
        <f t="shared" si="3"/>
        <v>139359.91290628084</v>
      </c>
      <c r="I24" s="22">
        <f t="shared" si="4"/>
        <v>114310.64236180393</v>
      </c>
      <c r="J24" s="44">
        <f t="shared" si="11"/>
        <v>4007.1840796492056</v>
      </c>
      <c r="K24" s="45">
        <f t="shared" si="12"/>
        <v>4000.7630499410761</v>
      </c>
      <c r="L24" s="46">
        <f t="shared" si="13"/>
        <v>3535.3806916021831</v>
      </c>
      <c r="M24" s="44">
        <f t="shared" si="14"/>
        <v>5089.1237811544916</v>
      </c>
      <c r="N24" s="45">
        <f t="shared" si="15"/>
        <v>6001.1445749116137</v>
      </c>
      <c r="O24" s="46">
        <f t="shared" si="16"/>
        <v>-3535.3806916021831</v>
      </c>
      <c r="P24" s="40"/>
      <c r="Q24" s="40"/>
      <c r="R24" s="40"/>
    </row>
    <row r="25" spans="1:18" x14ac:dyDescent="0.4">
      <c r="A25" s="9">
        <v>17</v>
      </c>
      <c r="B25" s="5">
        <v>44201</v>
      </c>
      <c r="C25" s="47">
        <v>2</v>
      </c>
      <c r="D25" s="57">
        <v>-1</v>
      </c>
      <c r="E25" s="58">
        <v>-1</v>
      </c>
      <c r="F25" s="59">
        <v>-1</v>
      </c>
      <c r="G25" s="22">
        <f t="shared" si="2"/>
        <v>134502.06864304416</v>
      </c>
      <c r="H25" s="22">
        <f t="shared" si="3"/>
        <v>135179.11551909242</v>
      </c>
      <c r="I25" s="22">
        <f t="shared" si="4"/>
        <v>110881.32309094981</v>
      </c>
      <c r="J25" s="44">
        <f t="shared" si="11"/>
        <v>4159.8577930838401</v>
      </c>
      <c r="K25" s="45">
        <f t="shared" si="12"/>
        <v>4180.7973871884251</v>
      </c>
      <c r="L25" s="46">
        <f t="shared" si="13"/>
        <v>3429.3192708541178</v>
      </c>
      <c r="M25" s="44">
        <f t="shared" si="14"/>
        <v>-4159.8577930838401</v>
      </c>
      <c r="N25" s="45">
        <f t="shared" si="15"/>
        <v>-4180.7973871884251</v>
      </c>
      <c r="O25" s="46">
        <f t="shared" si="16"/>
        <v>-3429.3192708541178</v>
      </c>
      <c r="P25" s="40"/>
      <c r="Q25" s="40"/>
      <c r="R25" s="40"/>
    </row>
    <row r="26" spans="1:18" x14ac:dyDescent="0.4">
      <c r="A26" s="9">
        <v>18</v>
      </c>
      <c r="B26" s="5">
        <v>44209</v>
      </c>
      <c r="C26" s="47">
        <v>1</v>
      </c>
      <c r="D26" s="57">
        <v>1.27</v>
      </c>
      <c r="E26" s="58">
        <v>-1</v>
      </c>
      <c r="F26" s="59">
        <v>-1</v>
      </c>
      <c r="G26" s="22">
        <f t="shared" si="2"/>
        <v>139626.59745834413</v>
      </c>
      <c r="H26" s="22">
        <f t="shared" si="3"/>
        <v>131123.74205351964</v>
      </c>
      <c r="I26" s="22">
        <f t="shared" si="4"/>
        <v>107554.88339822131</v>
      </c>
      <c r="J26" s="44">
        <f t="shared" si="11"/>
        <v>4035.0620592913247</v>
      </c>
      <c r="K26" s="45">
        <f t="shared" si="12"/>
        <v>4055.3734655727726</v>
      </c>
      <c r="L26" s="46">
        <f t="shared" si="13"/>
        <v>3326.4396927284943</v>
      </c>
      <c r="M26" s="44">
        <f t="shared" si="14"/>
        <v>5124.5288152999819</v>
      </c>
      <c r="N26" s="45">
        <f t="shared" si="15"/>
        <v>-4055.3734655727726</v>
      </c>
      <c r="O26" s="46">
        <f t="shared" si="16"/>
        <v>-3326.4396927284943</v>
      </c>
      <c r="P26" s="40"/>
      <c r="Q26" s="40"/>
      <c r="R26" s="40"/>
    </row>
    <row r="27" spans="1:18" x14ac:dyDescent="0.4">
      <c r="A27" s="9">
        <v>19</v>
      </c>
      <c r="B27" s="5">
        <v>44239</v>
      </c>
      <c r="C27" s="47">
        <v>1</v>
      </c>
      <c r="D27" s="57">
        <v>1.27</v>
      </c>
      <c r="E27" s="58">
        <v>1.5</v>
      </c>
      <c r="F27" s="59">
        <v>2</v>
      </c>
      <c r="G27" s="22">
        <f t="shared" si="2"/>
        <v>144946.37082150704</v>
      </c>
      <c r="H27" s="22">
        <f t="shared" si="3"/>
        <v>137024.31044592801</v>
      </c>
      <c r="I27" s="22">
        <f t="shared" si="4"/>
        <v>114008.17640211459</v>
      </c>
      <c r="J27" s="44">
        <f t="shared" si="11"/>
        <v>4188.7979237503241</v>
      </c>
      <c r="K27" s="45">
        <f t="shared" si="12"/>
        <v>3933.712261605589</v>
      </c>
      <c r="L27" s="46">
        <f t="shared" si="13"/>
        <v>3226.6465019466391</v>
      </c>
      <c r="M27" s="44">
        <f t="shared" si="14"/>
        <v>5319.7733631629117</v>
      </c>
      <c r="N27" s="45">
        <f t="shared" si="15"/>
        <v>5900.5683924083833</v>
      </c>
      <c r="O27" s="46">
        <f t="shared" si="16"/>
        <v>6453.2930038932782</v>
      </c>
      <c r="P27" s="40"/>
      <c r="Q27" s="40"/>
      <c r="R27" s="40"/>
    </row>
    <row r="28" spans="1:18" x14ac:dyDescent="0.4">
      <c r="A28" s="9">
        <v>20</v>
      </c>
      <c r="B28" s="5">
        <v>44242</v>
      </c>
      <c r="C28" s="47">
        <v>1</v>
      </c>
      <c r="D28" s="57">
        <v>1.27</v>
      </c>
      <c r="E28" s="58">
        <v>1.5</v>
      </c>
      <c r="F28" s="59">
        <v>2</v>
      </c>
      <c r="G28" s="22">
        <f t="shared" si="2"/>
        <v>150468.82754980645</v>
      </c>
      <c r="H28" s="22">
        <f t="shared" si="3"/>
        <v>143190.40441599477</v>
      </c>
      <c r="I28" s="22">
        <f t="shared" si="4"/>
        <v>120848.66698624147</v>
      </c>
      <c r="J28" s="44">
        <f t="shared" si="11"/>
        <v>4348.3911246452108</v>
      </c>
      <c r="K28" s="45">
        <f t="shared" si="12"/>
        <v>4110.7293133778403</v>
      </c>
      <c r="L28" s="46">
        <f t="shared" si="13"/>
        <v>3420.2452920634378</v>
      </c>
      <c r="M28" s="44">
        <f t="shared" si="14"/>
        <v>5522.4567282994176</v>
      </c>
      <c r="N28" s="45">
        <f t="shared" si="15"/>
        <v>6166.0939700667604</v>
      </c>
      <c r="O28" s="46">
        <f t="shared" si="16"/>
        <v>6840.4905841268755</v>
      </c>
      <c r="P28" s="40"/>
      <c r="Q28" s="40"/>
      <c r="R28" s="40"/>
    </row>
    <row r="29" spans="1:18" x14ac:dyDescent="0.4">
      <c r="A29" s="9">
        <v>21</v>
      </c>
      <c r="B29" s="5">
        <v>44252</v>
      </c>
      <c r="C29" s="47">
        <v>1</v>
      </c>
      <c r="D29" s="57">
        <v>-1</v>
      </c>
      <c r="E29" s="58">
        <v>-1</v>
      </c>
      <c r="F29" s="59">
        <v>-1</v>
      </c>
      <c r="G29" s="22">
        <f t="shared" si="2"/>
        <v>145954.76272331225</v>
      </c>
      <c r="H29" s="22">
        <f t="shared" si="3"/>
        <v>138894.69228351492</v>
      </c>
      <c r="I29" s="22">
        <f t="shared" si="4"/>
        <v>117223.20697665423</v>
      </c>
      <c r="J29" s="44">
        <f t="shared" si="11"/>
        <v>4514.0648264941929</v>
      </c>
      <c r="K29" s="45">
        <f t="shared" si="12"/>
        <v>4295.7121324798427</v>
      </c>
      <c r="L29" s="46">
        <f t="shared" si="13"/>
        <v>3625.4600095872438</v>
      </c>
      <c r="M29" s="44">
        <f t="shared" si="14"/>
        <v>-4514.0648264941929</v>
      </c>
      <c r="N29" s="45">
        <f t="shared" si="15"/>
        <v>-4295.7121324798427</v>
      </c>
      <c r="O29" s="46">
        <f t="shared" si="16"/>
        <v>-3625.4600095872438</v>
      </c>
      <c r="P29" s="40"/>
      <c r="Q29" s="40"/>
      <c r="R29" s="40"/>
    </row>
    <row r="30" spans="1:18" x14ac:dyDescent="0.4">
      <c r="A30" s="9">
        <v>22</v>
      </c>
      <c r="B30" s="5">
        <v>44256</v>
      </c>
      <c r="C30" s="47">
        <v>1</v>
      </c>
      <c r="D30" s="57">
        <v>-1</v>
      </c>
      <c r="E30" s="58">
        <v>-1</v>
      </c>
      <c r="F30" s="80">
        <v>-1</v>
      </c>
      <c r="G30" s="22">
        <f t="shared" si="2"/>
        <v>141576.11984161288</v>
      </c>
      <c r="H30" s="22">
        <f t="shared" si="3"/>
        <v>134727.85151500948</v>
      </c>
      <c r="I30" s="22">
        <f t="shared" si="4"/>
        <v>113706.5107673546</v>
      </c>
      <c r="J30" s="44">
        <f t="shared" si="11"/>
        <v>4378.6428816993675</v>
      </c>
      <c r="K30" s="45">
        <f t="shared" si="12"/>
        <v>4166.8407685054472</v>
      </c>
      <c r="L30" s="46">
        <f t="shared" si="13"/>
        <v>3516.6962092996268</v>
      </c>
      <c r="M30" s="44">
        <f t="shared" si="14"/>
        <v>-4378.6428816993675</v>
      </c>
      <c r="N30" s="45">
        <f t="shared" si="15"/>
        <v>-4166.8407685054472</v>
      </c>
      <c r="O30" s="46">
        <f t="shared" si="16"/>
        <v>-3516.6962092996268</v>
      </c>
      <c r="P30" s="40"/>
      <c r="Q30" s="40"/>
      <c r="R30" s="40"/>
    </row>
    <row r="31" spans="1:18" x14ac:dyDescent="0.4">
      <c r="A31" s="9">
        <v>23</v>
      </c>
      <c r="B31" s="5">
        <v>44257</v>
      </c>
      <c r="C31" s="47">
        <v>1</v>
      </c>
      <c r="D31" s="57">
        <v>1.27</v>
      </c>
      <c r="E31" s="58">
        <v>1.5</v>
      </c>
      <c r="F31" s="59">
        <v>2</v>
      </c>
      <c r="G31" s="22">
        <f t="shared" si="2"/>
        <v>146970.17000757833</v>
      </c>
      <c r="H31" s="22">
        <f t="shared" si="3"/>
        <v>140790.60483318492</v>
      </c>
      <c r="I31" s="22">
        <f t="shared" si="4"/>
        <v>120528.90141339587</v>
      </c>
      <c r="J31" s="44">
        <f t="shared" si="11"/>
        <v>4247.2835952483865</v>
      </c>
      <c r="K31" s="45">
        <f t="shared" si="12"/>
        <v>4041.8355454502839</v>
      </c>
      <c r="L31" s="46">
        <f t="shared" si="13"/>
        <v>3411.1953230206377</v>
      </c>
      <c r="M31" s="44">
        <f t="shared" si="14"/>
        <v>5394.050165965451</v>
      </c>
      <c r="N31" s="45">
        <f t="shared" si="15"/>
        <v>6062.7533181754261</v>
      </c>
      <c r="O31" s="46">
        <f t="shared" si="16"/>
        <v>6822.3906460412754</v>
      </c>
      <c r="P31" s="40"/>
      <c r="Q31" s="40"/>
      <c r="R31" s="40"/>
    </row>
    <row r="32" spans="1:18" x14ac:dyDescent="0.4">
      <c r="A32" s="9">
        <v>24</v>
      </c>
      <c r="B32" s="5">
        <v>44267</v>
      </c>
      <c r="C32" s="47">
        <v>1</v>
      </c>
      <c r="D32" s="57">
        <v>1.27</v>
      </c>
      <c r="E32" s="58">
        <v>1.5</v>
      </c>
      <c r="F32" s="59">
        <v>-1</v>
      </c>
      <c r="G32" s="22">
        <f t="shared" si="2"/>
        <v>152569.73348486706</v>
      </c>
      <c r="H32" s="22">
        <f t="shared" si="3"/>
        <v>147126.18205067824</v>
      </c>
      <c r="I32" s="22">
        <f t="shared" si="4"/>
        <v>116913.03437099399</v>
      </c>
      <c r="J32" s="44">
        <f t="shared" si="11"/>
        <v>4409.1051002273498</v>
      </c>
      <c r="K32" s="45">
        <f t="shared" si="12"/>
        <v>4223.7181449955469</v>
      </c>
      <c r="L32" s="46">
        <f t="shared" si="13"/>
        <v>3615.867042401876</v>
      </c>
      <c r="M32" s="44">
        <f t="shared" si="14"/>
        <v>5599.5634772887342</v>
      </c>
      <c r="N32" s="45">
        <f t="shared" si="15"/>
        <v>6335.5772174933209</v>
      </c>
      <c r="O32" s="46">
        <f t="shared" si="16"/>
        <v>-3615.867042401876</v>
      </c>
      <c r="P32" s="40"/>
      <c r="Q32" s="40"/>
      <c r="R32" s="40"/>
    </row>
    <row r="33" spans="1:18" x14ac:dyDescent="0.4">
      <c r="A33" s="9">
        <v>25</v>
      </c>
      <c r="B33" s="5">
        <v>44270</v>
      </c>
      <c r="C33" s="47">
        <v>1</v>
      </c>
      <c r="D33" s="57">
        <v>1.27</v>
      </c>
      <c r="E33" s="58">
        <v>1.5</v>
      </c>
      <c r="F33" s="59">
        <v>-1</v>
      </c>
      <c r="G33" s="22">
        <f t="shared" si="2"/>
        <v>158382.64033064048</v>
      </c>
      <c r="H33" s="22">
        <f t="shared" si="3"/>
        <v>153746.86024295876</v>
      </c>
      <c r="I33" s="22">
        <f t="shared" si="4"/>
        <v>113405.64333986417</v>
      </c>
      <c r="J33" s="44">
        <f t="shared" si="11"/>
        <v>4577.0920045460116</v>
      </c>
      <c r="K33" s="45">
        <f t="shared" si="12"/>
        <v>4413.7854615203469</v>
      </c>
      <c r="L33" s="46">
        <f t="shared" si="13"/>
        <v>3507.3910311298196</v>
      </c>
      <c r="M33" s="44">
        <f t="shared" si="14"/>
        <v>5812.9068457734347</v>
      </c>
      <c r="N33" s="45">
        <f t="shared" si="15"/>
        <v>6620.6781922805203</v>
      </c>
      <c r="O33" s="46">
        <f t="shared" si="16"/>
        <v>-3507.3910311298196</v>
      </c>
      <c r="P33" s="40"/>
      <c r="Q33" s="40"/>
      <c r="R33" s="40"/>
    </row>
    <row r="34" spans="1:18" x14ac:dyDescent="0.4">
      <c r="A34" s="9">
        <v>26</v>
      </c>
      <c r="B34" s="5">
        <v>44272</v>
      </c>
      <c r="C34" s="47">
        <v>1</v>
      </c>
      <c r="D34" s="57">
        <v>-1</v>
      </c>
      <c r="E34" s="58">
        <v>-1</v>
      </c>
      <c r="F34" s="80">
        <v>-1</v>
      </c>
      <c r="G34" s="22">
        <f t="shared" si="2"/>
        <v>153631.16112072126</v>
      </c>
      <c r="H34" s="22">
        <f t="shared" si="3"/>
        <v>149134.45443566999</v>
      </c>
      <c r="I34" s="22">
        <f t="shared" si="4"/>
        <v>110003.47403966825</v>
      </c>
      <c r="J34" s="44">
        <f t="shared" si="11"/>
        <v>4751.4792099192146</v>
      </c>
      <c r="K34" s="45">
        <f t="shared" si="12"/>
        <v>4612.4058072887628</v>
      </c>
      <c r="L34" s="46">
        <f t="shared" si="13"/>
        <v>3402.1693001959247</v>
      </c>
      <c r="M34" s="44">
        <f t="shared" si="14"/>
        <v>-4751.4792099192146</v>
      </c>
      <c r="N34" s="45">
        <f t="shared" si="15"/>
        <v>-4612.4058072887628</v>
      </c>
      <c r="O34" s="46">
        <f t="shared" si="16"/>
        <v>-3402.1693001959247</v>
      </c>
      <c r="P34" s="40"/>
      <c r="Q34" s="40"/>
      <c r="R34" s="40"/>
    </row>
    <row r="35" spans="1:18" x14ac:dyDescent="0.4">
      <c r="A35" s="9">
        <v>27</v>
      </c>
      <c r="B35" s="5">
        <v>44274</v>
      </c>
      <c r="C35" s="47">
        <v>2</v>
      </c>
      <c r="D35" s="57">
        <v>1.27</v>
      </c>
      <c r="E35" s="58">
        <v>1.5</v>
      </c>
      <c r="F35" s="80">
        <v>2</v>
      </c>
      <c r="G35" s="22">
        <f t="shared" si="2"/>
        <v>159484.50835942072</v>
      </c>
      <c r="H35" s="22">
        <f t="shared" si="3"/>
        <v>155845.50488527515</v>
      </c>
      <c r="I35" s="22">
        <f t="shared" si="4"/>
        <v>116603.68248204835</v>
      </c>
      <c r="J35" s="44">
        <f t="shared" si="11"/>
        <v>4608.9348336216372</v>
      </c>
      <c r="K35" s="45">
        <f t="shared" si="12"/>
        <v>4474.0336330700993</v>
      </c>
      <c r="L35" s="46">
        <f t="shared" si="13"/>
        <v>3300.1042211900472</v>
      </c>
      <c r="M35" s="44">
        <f t="shared" si="14"/>
        <v>5853.347238699479</v>
      </c>
      <c r="N35" s="45">
        <f t="shared" si="15"/>
        <v>6711.050449605149</v>
      </c>
      <c r="O35" s="46">
        <f t="shared" si="16"/>
        <v>6600.2084423800943</v>
      </c>
      <c r="P35" s="40"/>
      <c r="Q35" s="40"/>
      <c r="R35" s="40"/>
    </row>
    <row r="36" spans="1:18" x14ac:dyDescent="0.4">
      <c r="A36" s="9">
        <v>28</v>
      </c>
      <c r="B36" s="5">
        <v>44280</v>
      </c>
      <c r="C36" s="47">
        <v>1</v>
      </c>
      <c r="D36" s="57">
        <v>1.27</v>
      </c>
      <c r="E36" s="58">
        <v>1.5</v>
      </c>
      <c r="F36" s="80">
        <v>2</v>
      </c>
      <c r="G36" s="22">
        <f t="shared" si="2"/>
        <v>165560.86812791464</v>
      </c>
      <c r="H36" s="22">
        <f t="shared" si="3"/>
        <v>162858.55260511252</v>
      </c>
      <c r="I36" s="22">
        <f t="shared" si="4"/>
        <v>123599.90343097124</v>
      </c>
      <c r="J36" s="44">
        <f t="shared" si="11"/>
        <v>4784.5352507826219</v>
      </c>
      <c r="K36" s="45">
        <f t="shared" si="12"/>
        <v>4675.3651465582543</v>
      </c>
      <c r="L36" s="46">
        <f t="shared" si="13"/>
        <v>3498.1104744614504</v>
      </c>
      <c r="M36" s="44">
        <f t="shared" si="14"/>
        <v>6076.3597684939296</v>
      </c>
      <c r="N36" s="45">
        <f t="shared" si="15"/>
        <v>7013.047719837381</v>
      </c>
      <c r="O36" s="46">
        <f t="shared" si="16"/>
        <v>6996.2209489229008</v>
      </c>
      <c r="P36" s="40"/>
      <c r="Q36" s="40"/>
      <c r="R36" s="40"/>
    </row>
    <row r="37" spans="1:18" x14ac:dyDescent="0.4">
      <c r="A37" s="9">
        <v>29</v>
      </c>
      <c r="B37" s="5">
        <v>44285</v>
      </c>
      <c r="C37" s="47">
        <v>1</v>
      </c>
      <c r="D37" s="57">
        <v>1.27</v>
      </c>
      <c r="E37" s="58">
        <v>1.5</v>
      </c>
      <c r="F37" s="80">
        <v>2</v>
      </c>
      <c r="G37" s="22">
        <f t="shared" si="2"/>
        <v>171868.73720358819</v>
      </c>
      <c r="H37" s="22">
        <f t="shared" si="3"/>
        <v>170187.18747234257</v>
      </c>
      <c r="I37" s="22">
        <f t="shared" si="4"/>
        <v>131015.89763682953</v>
      </c>
      <c r="J37" s="44">
        <f t="shared" si="11"/>
        <v>4966.8260438374391</v>
      </c>
      <c r="K37" s="45">
        <f t="shared" si="12"/>
        <v>4885.7565781533758</v>
      </c>
      <c r="L37" s="46">
        <f t="shared" si="13"/>
        <v>3707.9971029291373</v>
      </c>
      <c r="M37" s="44">
        <f t="shared" si="14"/>
        <v>6307.8690756735477</v>
      </c>
      <c r="N37" s="45">
        <f t="shared" si="15"/>
        <v>7328.6348672300637</v>
      </c>
      <c r="O37" s="46">
        <f t="shared" si="16"/>
        <v>7415.9942058582747</v>
      </c>
      <c r="P37" s="40"/>
      <c r="Q37" s="40"/>
      <c r="R37" s="40"/>
    </row>
    <row r="38" spans="1:18" x14ac:dyDescent="0.4">
      <c r="A38" s="9">
        <v>30</v>
      </c>
      <c r="B38" s="5">
        <v>44293</v>
      </c>
      <c r="C38" s="47">
        <v>2</v>
      </c>
      <c r="D38" s="57">
        <v>-1</v>
      </c>
      <c r="E38" s="58">
        <v>-1</v>
      </c>
      <c r="F38" s="80">
        <v>-1</v>
      </c>
      <c r="G38" s="22">
        <f t="shared" si="2"/>
        <v>166712.67508748054</v>
      </c>
      <c r="H38" s="22">
        <f t="shared" si="3"/>
        <v>165081.57184817229</v>
      </c>
      <c r="I38" s="22">
        <f t="shared" si="4"/>
        <v>127085.42070772464</v>
      </c>
      <c r="J38" s="44">
        <f t="shared" si="11"/>
        <v>5156.0621161076451</v>
      </c>
      <c r="K38" s="45">
        <f t="shared" si="12"/>
        <v>5105.6156241702765</v>
      </c>
      <c r="L38" s="46">
        <f t="shared" si="13"/>
        <v>3930.4769291048856</v>
      </c>
      <c r="M38" s="44">
        <f t="shared" si="14"/>
        <v>-5156.0621161076451</v>
      </c>
      <c r="N38" s="45">
        <f t="shared" si="15"/>
        <v>-5105.6156241702765</v>
      </c>
      <c r="O38" s="46">
        <f t="shared" si="16"/>
        <v>-3930.4769291048856</v>
      </c>
      <c r="P38" s="40"/>
      <c r="Q38" s="40"/>
      <c r="R38" s="40"/>
    </row>
    <row r="39" spans="1:18" x14ac:dyDescent="0.4">
      <c r="A39" s="9">
        <v>31</v>
      </c>
      <c r="B39" s="5">
        <v>44301</v>
      </c>
      <c r="C39" s="47">
        <v>2</v>
      </c>
      <c r="D39" s="57">
        <v>-1</v>
      </c>
      <c r="E39" s="58">
        <v>-1</v>
      </c>
      <c r="F39" s="80">
        <v>-1</v>
      </c>
      <c r="G39" s="22">
        <f t="shared" si="2"/>
        <v>161711.29483485612</v>
      </c>
      <c r="H39" s="22">
        <f t="shared" si="3"/>
        <v>160129.12469272711</v>
      </c>
      <c r="I39" s="22">
        <f t="shared" si="4"/>
        <v>123272.8580864929</v>
      </c>
      <c r="J39" s="44">
        <f t="shared" si="11"/>
        <v>5001.3802526244162</v>
      </c>
      <c r="K39" s="45">
        <f t="shared" si="12"/>
        <v>4952.4471554451684</v>
      </c>
      <c r="L39" s="46">
        <f t="shared" si="13"/>
        <v>3812.5626212317388</v>
      </c>
      <c r="M39" s="44">
        <f t="shared" si="14"/>
        <v>-5001.3802526244162</v>
      </c>
      <c r="N39" s="45">
        <f t="shared" si="15"/>
        <v>-4952.4471554451684</v>
      </c>
      <c r="O39" s="46">
        <f t="shared" si="16"/>
        <v>-3812.5626212317388</v>
      </c>
      <c r="P39" s="40"/>
      <c r="Q39" s="40"/>
      <c r="R39" s="40"/>
    </row>
    <row r="40" spans="1:18" x14ac:dyDescent="0.4">
      <c r="A40" s="9">
        <v>32</v>
      </c>
      <c r="B40" s="5">
        <v>44306</v>
      </c>
      <c r="C40" s="47">
        <v>1</v>
      </c>
      <c r="D40" s="57">
        <v>-1</v>
      </c>
      <c r="E40" s="58">
        <v>-1</v>
      </c>
      <c r="F40" s="80">
        <v>-1</v>
      </c>
      <c r="G40" s="22">
        <f t="shared" si="2"/>
        <v>156859.95598981043</v>
      </c>
      <c r="H40" s="22">
        <f t="shared" si="3"/>
        <v>155325.25095194529</v>
      </c>
      <c r="I40" s="22">
        <f t="shared" si="4"/>
        <v>119574.67234389811</v>
      </c>
      <c r="J40" s="44">
        <f t="shared" si="11"/>
        <v>4851.3388450456832</v>
      </c>
      <c r="K40" s="45">
        <f t="shared" si="12"/>
        <v>4803.8737407818135</v>
      </c>
      <c r="L40" s="46">
        <f t="shared" si="13"/>
        <v>3698.1857425947869</v>
      </c>
      <c r="M40" s="44">
        <f t="shared" si="14"/>
        <v>-4851.3388450456832</v>
      </c>
      <c r="N40" s="45">
        <f t="shared" si="15"/>
        <v>-4803.8737407818135</v>
      </c>
      <c r="O40" s="46">
        <f t="shared" si="16"/>
        <v>-3698.1857425947869</v>
      </c>
      <c r="P40" s="40"/>
      <c r="Q40" s="40"/>
      <c r="R40" s="40"/>
    </row>
    <row r="41" spans="1:18" x14ac:dyDescent="0.4">
      <c r="A41" s="9">
        <v>33</v>
      </c>
      <c r="B41" s="5">
        <v>44309</v>
      </c>
      <c r="C41" s="47">
        <v>2</v>
      </c>
      <c r="D41" s="57">
        <v>1.27</v>
      </c>
      <c r="E41" s="58">
        <v>1.5</v>
      </c>
      <c r="F41" s="80">
        <v>2</v>
      </c>
      <c r="G41" s="22">
        <f t="shared" si="2"/>
        <v>162836.32031302221</v>
      </c>
      <c r="H41" s="22">
        <f t="shared" si="3"/>
        <v>162314.88724478282</v>
      </c>
      <c r="I41" s="22">
        <f t="shared" si="4"/>
        <v>126749.152684532</v>
      </c>
      <c r="J41" s="44">
        <f t="shared" si="11"/>
        <v>4705.7986796943133</v>
      </c>
      <c r="K41" s="45">
        <f t="shared" si="12"/>
        <v>4659.757528558358</v>
      </c>
      <c r="L41" s="46">
        <f t="shared" si="13"/>
        <v>3587.2401703169435</v>
      </c>
      <c r="M41" s="44">
        <f t="shared" si="14"/>
        <v>5976.3643232117784</v>
      </c>
      <c r="N41" s="45">
        <f t="shared" si="15"/>
        <v>6989.6362928375365</v>
      </c>
      <c r="O41" s="46">
        <f t="shared" si="16"/>
        <v>7174.480340633887</v>
      </c>
      <c r="P41" s="40"/>
      <c r="Q41" s="40"/>
      <c r="R41" s="40"/>
    </row>
    <row r="42" spans="1:18" x14ac:dyDescent="0.4">
      <c r="A42" s="9">
        <v>34</v>
      </c>
      <c r="B42" s="5"/>
      <c r="C42" s="47"/>
      <c r="D42" s="57"/>
      <c r="E42" s="60"/>
      <c r="F42" s="80"/>
      <c r="G42" s="22" t="str">
        <f t="shared" si="2"/>
        <v/>
      </c>
      <c r="H42" s="22" t="str">
        <f t="shared" si="3"/>
        <v/>
      </c>
      <c r="I42" s="22" t="str">
        <f t="shared" si="4"/>
        <v/>
      </c>
      <c r="J42" s="44">
        <f t="shared" si="11"/>
        <v>4885.0896093906658</v>
      </c>
      <c r="K42" s="45">
        <f t="shared" si="12"/>
        <v>4869.4466173434839</v>
      </c>
      <c r="L42" s="46">
        <f t="shared" si="13"/>
        <v>3802.4745805359598</v>
      </c>
      <c r="M42" s="44" t="str">
        <f>IF(D42="","",J42*D42)</f>
        <v/>
      </c>
      <c r="N42" s="45" t="str">
        <f t="shared" si="15"/>
        <v/>
      </c>
      <c r="O42" s="46" t="str">
        <f t="shared" si="16"/>
        <v/>
      </c>
      <c r="P42" s="40"/>
      <c r="Q42" s="40"/>
      <c r="R42" s="40"/>
    </row>
    <row r="43" spans="1:18" x14ac:dyDescent="0.4">
      <c r="A43" s="3">
        <v>35</v>
      </c>
      <c r="B43" s="5"/>
      <c r="C43" s="47"/>
      <c r="D43" s="57"/>
      <c r="E43" s="60"/>
      <c r="F43" s="59"/>
      <c r="G43" s="22" t="str">
        <f>IF(D43="","",G42+M43)</f>
        <v/>
      </c>
      <c r="H43" s="22" t="str">
        <f t="shared" ref="H43:I43" si="17">IF(E43="","",H42+N43)</f>
        <v/>
      </c>
      <c r="I43" s="22" t="str">
        <f t="shared" si="17"/>
        <v/>
      </c>
      <c r="J43" s="44" t="str">
        <f t="shared" si="11"/>
        <v/>
      </c>
      <c r="K43" s="45" t="str">
        <f t="shared" si="12"/>
        <v/>
      </c>
      <c r="L43" s="46" t="str">
        <f t="shared" si="13"/>
        <v/>
      </c>
      <c r="M43" s="44" t="str">
        <f t="shared" si="14"/>
        <v/>
      </c>
      <c r="N43" s="45" t="str">
        <f t="shared" si="15"/>
        <v/>
      </c>
      <c r="O43" s="46" t="str">
        <f t="shared" si="16"/>
        <v/>
      </c>
    </row>
    <row r="44" spans="1:18" x14ac:dyDescent="0.4">
      <c r="A44" s="9">
        <v>36</v>
      </c>
      <c r="B44" s="5"/>
      <c r="C44" s="47"/>
      <c r="D44" s="57"/>
      <c r="E44" s="60"/>
      <c r="F44" s="59"/>
      <c r="G44" s="22" t="str">
        <f t="shared" ref="G44:G58" si="18">IF(D44="","",G43+M44)</f>
        <v/>
      </c>
      <c r="H44" s="22" t="str">
        <f t="shared" ref="H44:H58" si="19">IF(E44="","",H43+N44)</f>
        <v/>
      </c>
      <c r="I44" s="22" t="str">
        <f t="shared" ref="I44:I58" si="20">IF(F44="","",I43+O44)</f>
        <v/>
      </c>
      <c r="J44" s="44" t="str">
        <f>IF(G43="","",G43*0.03)</f>
        <v/>
      </c>
      <c r="K44" s="45" t="str">
        <f t="shared" si="12"/>
        <v/>
      </c>
      <c r="L44" s="46" t="str">
        <f t="shared" si="13"/>
        <v/>
      </c>
      <c r="M44" s="44" t="str">
        <f>IF(D44="","",J44*D44)</f>
        <v/>
      </c>
      <c r="N44" s="45" t="str">
        <f t="shared" si="15"/>
        <v/>
      </c>
      <c r="O44" s="46" t="str">
        <f t="shared" si="16"/>
        <v/>
      </c>
    </row>
    <row r="45" spans="1:18" x14ac:dyDescent="0.4">
      <c r="A45" s="9">
        <v>37</v>
      </c>
      <c r="B45" s="5"/>
      <c r="C45" s="47"/>
      <c r="D45" s="57"/>
      <c r="E45" s="58"/>
      <c r="F45" s="59"/>
      <c r="G45" s="22" t="str">
        <f t="shared" si="18"/>
        <v/>
      </c>
      <c r="H45" s="22" t="str">
        <f t="shared" si="19"/>
        <v/>
      </c>
      <c r="I45" s="22" t="str">
        <f t="shared" si="20"/>
        <v/>
      </c>
      <c r="J45" s="44" t="str">
        <f t="shared" si="11"/>
        <v/>
      </c>
      <c r="K45" s="45" t="str">
        <f t="shared" si="12"/>
        <v/>
      </c>
      <c r="L45" s="46" t="str">
        <f t="shared" si="13"/>
        <v/>
      </c>
      <c r="M45" s="44" t="str">
        <f t="shared" si="14"/>
        <v/>
      </c>
      <c r="N45" s="45" t="str">
        <f t="shared" si="15"/>
        <v/>
      </c>
      <c r="O45" s="46" t="str">
        <f t="shared" si="16"/>
        <v/>
      </c>
    </row>
    <row r="46" spans="1:18" x14ac:dyDescent="0.4">
      <c r="A46" s="9">
        <v>38</v>
      </c>
      <c r="B46" s="5"/>
      <c r="C46" s="47"/>
      <c r="D46" s="57"/>
      <c r="E46" s="58"/>
      <c r="F46" s="59"/>
      <c r="G46" s="22" t="str">
        <f t="shared" si="18"/>
        <v/>
      </c>
      <c r="H46" s="22" t="str">
        <f t="shared" si="19"/>
        <v/>
      </c>
      <c r="I46" s="22" t="str">
        <f t="shared" si="20"/>
        <v/>
      </c>
      <c r="J46" s="44" t="str">
        <f t="shared" si="11"/>
        <v/>
      </c>
      <c r="K46" s="45" t="str">
        <f t="shared" si="12"/>
        <v/>
      </c>
      <c r="L46" s="46" t="str">
        <f t="shared" si="13"/>
        <v/>
      </c>
      <c r="M46" s="44" t="str">
        <f t="shared" si="14"/>
        <v/>
      </c>
      <c r="N46" s="45" t="str">
        <f t="shared" si="15"/>
        <v/>
      </c>
      <c r="O46" s="46" t="str">
        <f t="shared" si="16"/>
        <v/>
      </c>
    </row>
    <row r="47" spans="1:18" x14ac:dyDescent="0.4">
      <c r="A47" s="9">
        <v>39</v>
      </c>
      <c r="B47" s="5"/>
      <c r="C47" s="47"/>
      <c r="D47" s="57"/>
      <c r="E47" s="58"/>
      <c r="F47" s="59"/>
      <c r="G47" s="22" t="str">
        <f t="shared" si="18"/>
        <v/>
      </c>
      <c r="H47" s="22" t="str">
        <f t="shared" si="19"/>
        <v/>
      </c>
      <c r="I47" s="22" t="str">
        <f t="shared" si="20"/>
        <v/>
      </c>
      <c r="J47" s="44" t="str">
        <f t="shared" si="11"/>
        <v/>
      </c>
      <c r="K47" s="45" t="str">
        <f t="shared" si="12"/>
        <v/>
      </c>
      <c r="L47" s="46" t="str">
        <f t="shared" si="13"/>
        <v/>
      </c>
      <c r="M47" s="44" t="str">
        <f t="shared" si="14"/>
        <v/>
      </c>
      <c r="N47" s="45" t="str">
        <f t="shared" si="15"/>
        <v/>
      </c>
      <c r="O47" s="46" t="str">
        <f t="shared" si="16"/>
        <v/>
      </c>
    </row>
    <row r="48" spans="1:18" x14ac:dyDescent="0.4">
      <c r="A48" s="9">
        <v>40</v>
      </c>
      <c r="B48" s="5"/>
      <c r="C48" s="47"/>
      <c r="D48" s="57"/>
      <c r="E48" s="58"/>
      <c r="F48" s="59"/>
      <c r="G48" s="22" t="str">
        <f t="shared" si="18"/>
        <v/>
      </c>
      <c r="H48" s="22" t="str">
        <f t="shared" si="19"/>
        <v/>
      </c>
      <c r="I48" s="22" t="str">
        <f t="shared" si="20"/>
        <v/>
      </c>
      <c r="J48" s="44" t="str">
        <f t="shared" si="11"/>
        <v/>
      </c>
      <c r="K48" s="45" t="str">
        <f t="shared" si="12"/>
        <v/>
      </c>
      <c r="L48" s="46" t="str">
        <f t="shared" si="13"/>
        <v/>
      </c>
      <c r="M48" s="44" t="str">
        <f t="shared" si="14"/>
        <v/>
      </c>
      <c r="N48" s="45" t="str">
        <f t="shared" si="15"/>
        <v/>
      </c>
      <c r="O48" s="46" t="str">
        <f t="shared" si="16"/>
        <v/>
      </c>
    </row>
    <row r="49" spans="1:15" x14ac:dyDescent="0.4">
      <c r="A49" s="9">
        <v>41</v>
      </c>
      <c r="B49" s="5"/>
      <c r="C49" s="47"/>
      <c r="D49" s="57"/>
      <c r="E49" s="58"/>
      <c r="F49" s="59"/>
      <c r="G49" s="22" t="str">
        <f t="shared" si="18"/>
        <v/>
      </c>
      <c r="H49" s="22" t="str">
        <f t="shared" si="19"/>
        <v/>
      </c>
      <c r="I49" s="22" t="str">
        <f t="shared" si="20"/>
        <v/>
      </c>
      <c r="J49" s="44" t="str">
        <f t="shared" si="11"/>
        <v/>
      </c>
      <c r="K49" s="45" t="str">
        <f t="shared" si="12"/>
        <v/>
      </c>
      <c r="L49" s="46" t="str">
        <f t="shared" si="13"/>
        <v/>
      </c>
      <c r="M49" s="44" t="str">
        <f t="shared" si="14"/>
        <v/>
      </c>
      <c r="N49" s="45" t="str">
        <f t="shared" si="15"/>
        <v/>
      </c>
      <c r="O49" s="46" t="str">
        <f t="shared" si="16"/>
        <v/>
      </c>
    </row>
    <row r="50" spans="1:15" x14ac:dyDescent="0.4">
      <c r="A50" s="9">
        <v>42</v>
      </c>
      <c r="B50" s="5"/>
      <c r="C50" s="47"/>
      <c r="D50" s="57"/>
      <c r="E50" s="58"/>
      <c r="F50" s="59"/>
      <c r="G50" s="22" t="str">
        <f t="shared" si="18"/>
        <v/>
      </c>
      <c r="H50" s="22" t="str">
        <f t="shared" si="19"/>
        <v/>
      </c>
      <c r="I50" s="22" t="str">
        <f t="shared" si="20"/>
        <v/>
      </c>
      <c r="J50" s="44" t="str">
        <f t="shared" si="11"/>
        <v/>
      </c>
      <c r="K50" s="45" t="str">
        <f t="shared" si="12"/>
        <v/>
      </c>
      <c r="L50" s="46" t="str">
        <f t="shared" si="13"/>
        <v/>
      </c>
      <c r="M50" s="44" t="str">
        <f t="shared" si="14"/>
        <v/>
      </c>
      <c r="N50" s="45" t="str">
        <f t="shared" si="15"/>
        <v/>
      </c>
      <c r="O50" s="46" t="str">
        <f t="shared" si="16"/>
        <v/>
      </c>
    </row>
    <row r="51" spans="1:15" x14ac:dyDescent="0.4">
      <c r="A51" s="9">
        <v>43</v>
      </c>
      <c r="B51" s="5"/>
      <c r="C51" s="47"/>
      <c r="D51" s="57"/>
      <c r="E51" s="58"/>
      <c r="F51" s="80"/>
      <c r="G51" s="22" t="str">
        <f t="shared" si="18"/>
        <v/>
      </c>
      <c r="H51" s="22" t="str">
        <f t="shared" si="19"/>
        <v/>
      </c>
      <c r="I51" s="22" t="str">
        <f t="shared" si="20"/>
        <v/>
      </c>
      <c r="J51" s="44" t="str">
        <f t="shared" si="11"/>
        <v/>
      </c>
      <c r="K51" s="45" t="str">
        <f t="shared" si="12"/>
        <v/>
      </c>
      <c r="L51" s="46" t="str">
        <f t="shared" si="13"/>
        <v/>
      </c>
      <c r="M51" s="44" t="str">
        <f t="shared" si="14"/>
        <v/>
      </c>
      <c r="N51" s="45" t="str">
        <f t="shared" si="15"/>
        <v/>
      </c>
      <c r="O51" s="46" t="str">
        <f t="shared" si="16"/>
        <v/>
      </c>
    </row>
    <row r="52" spans="1:15" x14ac:dyDescent="0.4">
      <c r="A52" s="9">
        <v>44</v>
      </c>
      <c r="B52" s="5"/>
      <c r="C52" s="47"/>
      <c r="D52" s="57"/>
      <c r="E52" s="58"/>
      <c r="F52" s="59"/>
      <c r="G52" s="22" t="str">
        <f t="shared" si="18"/>
        <v/>
      </c>
      <c r="H52" s="22" t="str">
        <f t="shared" si="19"/>
        <v/>
      </c>
      <c r="I52" s="22" t="str">
        <f t="shared" si="20"/>
        <v/>
      </c>
      <c r="J52" s="44" t="str">
        <f t="shared" si="11"/>
        <v/>
      </c>
      <c r="K52" s="45" t="str">
        <f t="shared" si="12"/>
        <v/>
      </c>
      <c r="L52" s="46" t="str">
        <f t="shared" si="13"/>
        <v/>
      </c>
      <c r="M52" s="44" t="str">
        <f t="shared" si="14"/>
        <v/>
      </c>
      <c r="N52" s="45" t="str">
        <f t="shared" si="15"/>
        <v/>
      </c>
      <c r="O52" s="46" t="str">
        <f t="shared" si="16"/>
        <v/>
      </c>
    </row>
    <row r="53" spans="1:15" x14ac:dyDescent="0.4">
      <c r="A53" s="9">
        <v>45</v>
      </c>
      <c r="B53" s="5"/>
      <c r="C53" s="47"/>
      <c r="D53" s="57"/>
      <c r="E53" s="58"/>
      <c r="F53" s="59"/>
      <c r="G53" s="22" t="str">
        <f t="shared" si="18"/>
        <v/>
      </c>
      <c r="H53" s="22" t="str">
        <f t="shared" si="19"/>
        <v/>
      </c>
      <c r="I53" s="22" t="str">
        <f t="shared" si="20"/>
        <v/>
      </c>
      <c r="J53" s="44" t="str">
        <f t="shared" si="11"/>
        <v/>
      </c>
      <c r="K53" s="45" t="str">
        <f t="shared" si="12"/>
        <v/>
      </c>
      <c r="L53" s="46" t="str">
        <f t="shared" si="13"/>
        <v/>
      </c>
      <c r="M53" s="44" t="str">
        <f t="shared" si="14"/>
        <v/>
      </c>
      <c r="N53" s="45" t="str">
        <f t="shared" si="15"/>
        <v/>
      </c>
      <c r="O53" s="46" t="str">
        <f t="shared" si="16"/>
        <v/>
      </c>
    </row>
    <row r="54" spans="1:15" x14ac:dyDescent="0.4">
      <c r="A54" s="9">
        <v>46</v>
      </c>
      <c r="B54" s="5"/>
      <c r="C54" s="47"/>
      <c r="D54" s="57"/>
      <c r="E54" s="58"/>
      <c r="F54" s="59"/>
      <c r="G54" s="22" t="str">
        <f t="shared" si="18"/>
        <v/>
      </c>
      <c r="H54" s="22" t="str">
        <f t="shared" si="19"/>
        <v/>
      </c>
      <c r="I54" s="22" t="str">
        <f t="shared" si="20"/>
        <v/>
      </c>
      <c r="J54" s="44" t="str">
        <f t="shared" si="11"/>
        <v/>
      </c>
      <c r="K54" s="45" t="str">
        <f t="shared" si="12"/>
        <v/>
      </c>
      <c r="L54" s="46" t="str">
        <f t="shared" si="13"/>
        <v/>
      </c>
      <c r="M54" s="44" t="str">
        <f t="shared" si="14"/>
        <v/>
      </c>
      <c r="N54" s="45" t="str">
        <f t="shared" si="15"/>
        <v/>
      </c>
      <c r="O54" s="46" t="str">
        <f t="shared" si="16"/>
        <v/>
      </c>
    </row>
    <row r="55" spans="1:15" x14ac:dyDescent="0.4">
      <c r="A55" s="9">
        <v>47</v>
      </c>
      <c r="B55" s="5"/>
      <c r="C55" s="47"/>
      <c r="D55" s="57"/>
      <c r="E55" s="58"/>
      <c r="F55" s="59"/>
      <c r="G55" s="22" t="str">
        <f t="shared" si="18"/>
        <v/>
      </c>
      <c r="H55" s="22" t="str">
        <f t="shared" si="19"/>
        <v/>
      </c>
      <c r="I55" s="22" t="str">
        <f t="shared" si="20"/>
        <v/>
      </c>
      <c r="J55" s="44" t="str">
        <f t="shared" si="11"/>
        <v/>
      </c>
      <c r="K55" s="45" t="str">
        <f t="shared" si="12"/>
        <v/>
      </c>
      <c r="L55" s="46" t="str">
        <f t="shared" si="13"/>
        <v/>
      </c>
      <c r="M55" s="44" t="str">
        <f t="shared" si="14"/>
        <v/>
      </c>
      <c r="N55" s="45" t="str">
        <f t="shared" si="15"/>
        <v/>
      </c>
      <c r="O55" s="46" t="str">
        <f t="shared" si="16"/>
        <v/>
      </c>
    </row>
    <row r="56" spans="1:15" x14ac:dyDescent="0.4">
      <c r="A56" s="9">
        <v>48</v>
      </c>
      <c r="B56" s="5"/>
      <c r="C56" s="47"/>
      <c r="D56" s="57"/>
      <c r="E56" s="58"/>
      <c r="F56" s="59"/>
      <c r="G56" s="22" t="str">
        <f t="shared" si="18"/>
        <v/>
      </c>
      <c r="H56" s="22" t="str">
        <f t="shared" si="19"/>
        <v/>
      </c>
      <c r="I56" s="22" t="str">
        <f t="shared" si="20"/>
        <v/>
      </c>
      <c r="J56" s="44" t="str">
        <f t="shared" si="11"/>
        <v/>
      </c>
      <c r="K56" s="45" t="str">
        <f t="shared" si="12"/>
        <v/>
      </c>
      <c r="L56" s="46" t="str">
        <f t="shared" si="13"/>
        <v/>
      </c>
      <c r="M56" s="44" t="str">
        <f t="shared" si="14"/>
        <v/>
      </c>
      <c r="N56" s="45" t="str">
        <f t="shared" si="15"/>
        <v/>
      </c>
      <c r="O56" s="46" t="str">
        <f t="shared" si="16"/>
        <v/>
      </c>
    </row>
    <row r="57" spans="1:15" x14ac:dyDescent="0.4">
      <c r="A57" s="9">
        <v>49</v>
      </c>
      <c r="B57" s="5"/>
      <c r="C57" s="47"/>
      <c r="D57" s="57"/>
      <c r="E57" s="58"/>
      <c r="F57" s="59"/>
      <c r="G57" s="22" t="str">
        <f t="shared" si="18"/>
        <v/>
      </c>
      <c r="H57" s="22" t="str">
        <f t="shared" si="19"/>
        <v/>
      </c>
      <c r="I57" s="22" t="str">
        <f t="shared" si="20"/>
        <v/>
      </c>
      <c r="J57" s="44" t="str">
        <f t="shared" si="11"/>
        <v/>
      </c>
      <c r="K57" s="45" t="str">
        <f t="shared" si="12"/>
        <v/>
      </c>
      <c r="L57" s="46" t="str">
        <f t="shared" si="13"/>
        <v/>
      </c>
      <c r="M57" s="44" t="str">
        <f t="shared" si="14"/>
        <v/>
      </c>
      <c r="N57" s="45" t="str">
        <f t="shared" si="15"/>
        <v/>
      </c>
      <c r="O57" s="46" t="str">
        <f t="shared" si="16"/>
        <v/>
      </c>
    </row>
    <row r="58" spans="1:15" ht="19.5" thickBot="1" x14ac:dyDescent="0.45">
      <c r="A58" s="9">
        <v>50</v>
      </c>
      <c r="B58" s="6"/>
      <c r="C58" s="51"/>
      <c r="D58" s="61"/>
      <c r="E58" s="62"/>
      <c r="F58" s="63"/>
      <c r="G58" s="22" t="str">
        <f t="shared" si="18"/>
        <v/>
      </c>
      <c r="H58" s="22" t="str">
        <f t="shared" si="19"/>
        <v/>
      </c>
      <c r="I58" s="22" t="str">
        <f t="shared" si="20"/>
        <v/>
      </c>
      <c r="J58" s="44" t="str">
        <f t="shared" si="11"/>
        <v/>
      </c>
      <c r="K58" s="45" t="str">
        <f t="shared" si="12"/>
        <v/>
      </c>
      <c r="L58" s="46" t="str">
        <f t="shared" si="13"/>
        <v/>
      </c>
      <c r="M58" s="44" t="str">
        <f t="shared" si="14"/>
        <v/>
      </c>
      <c r="N58" s="45" t="str">
        <f t="shared" si="15"/>
        <v/>
      </c>
      <c r="O58" s="46" t="str">
        <f t="shared" si="16"/>
        <v/>
      </c>
    </row>
    <row r="59" spans="1:15" ht="19.5" thickBot="1" x14ac:dyDescent="0.45">
      <c r="A59" s="9"/>
      <c r="B59" s="92" t="s">
        <v>5</v>
      </c>
      <c r="C59" s="93"/>
      <c r="D59" s="7">
        <f>COUNTIF(D9:D58,1.27)</f>
        <v>22</v>
      </c>
      <c r="E59" s="7">
        <f>COUNTIF(E9:E58,1.5)</f>
        <v>20</v>
      </c>
      <c r="F59" s="8">
        <f>COUNTIF(F9:F58,2)</f>
        <v>14</v>
      </c>
      <c r="G59" s="70">
        <f>M59+G8</f>
        <v>162836.3203130223</v>
      </c>
      <c r="H59" s="71">
        <f>N59+H8</f>
        <v>162314.88724478285</v>
      </c>
      <c r="I59" s="72">
        <f>O59+I8</f>
        <v>126749.15268453203</v>
      </c>
      <c r="J59" s="67" t="s">
        <v>31</v>
      </c>
      <c r="K59" s="68">
        <f>B58-B9</f>
        <v>-44082</v>
      </c>
      <c r="L59" s="69" t="s">
        <v>32</v>
      </c>
      <c r="M59" s="81">
        <f>SUM(M9:M58)</f>
        <v>62836.320313022305</v>
      </c>
      <c r="N59" s="82">
        <f>SUM(N9:N58)</f>
        <v>62314.887244782854</v>
      </c>
      <c r="O59" s="83">
        <f>SUM(O9:O58)</f>
        <v>26749.152684532037</v>
      </c>
    </row>
    <row r="60" spans="1:15" ht="19.5" thickBot="1" x14ac:dyDescent="0.45">
      <c r="A60" s="9"/>
      <c r="B60" s="86" t="s">
        <v>6</v>
      </c>
      <c r="C60" s="87"/>
      <c r="D60" s="7">
        <f>COUNTIF(D9:D58,-1)</f>
        <v>11</v>
      </c>
      <c r="E60" s="7">
        <f>COUNTIF(E9:E58,-1)</f>
        <v>13</v>
      </c>
      <c r="F60" s="8">
        <f>COUNTIF(F9:F58,-1)</f>
        <v>19</v>
      </c>
      <c r="G60" s="84" t="s">
        <v>30</v>
      </c>
      <c r="H60" s="85"/>
      <c r="I60" s="91"/>
      <c r="J60" s="84" t="s">
        <v>33</v>
      </c>
      <c r="K60" s="85"/>
      <c r="L60" s="91"/>
      <c r="M60" s="9"/>
      <c r="N60" s="3"/>
      <c r="O60" s="4"/>
    </row>
    <row r="61" spans="1:15" ht="19.5" thickBot="1" x14ac:dyDescent="0.45">
      <c r="A61" s="9"/>
      <c r="B61" s="86" t="s">
        <v>35</v>
      </c>
      <c r="C61" s="87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1.6283632031302229</v>
      </c>
      <c r="H61" s="77">
        <f t="shared" ref="H61" si="21">H59/H8</f>
        <v>1.6231488724478285</v>
      </c>
      <c r="I61" s="78">
        <f>I59/I8</f>
        <v>1.2674915268453204</v>
      </c>
      <c r="J61" s="65">
        <f>(G61-100%)*30/K59</f>
        <v>-4.2763250519274734E-4</v>
      </c>
      <c r="K61" s="65">
        <f>(H61-100%)*30/K59</f>
        <v>-4.2408389305010783E-4</v>
      </c>
      <c r="L61" s="66">
        <f>(I61-100%)*30/K59</f>
        <v>-1.8204132764755709E-4</v>
      </c>
      <c r="M61" s="10"/>
      <c r="N61" s="2"/>
      <c r="O61" s="11"/>
    </row>
    <row r="62" spans="1:15" ht="19.5" thickBot="1" x14ac:dyDescent="0.45">
      <c r="A62" s="3"/>
      <c r="B62" s="84" t="s">
        <v>4</v>
      </c>
      <c r="C62" s="85"/>
      <c r="D62" s="79">
        <f t="shared" ref="D62:E62" si="22">D59/(D59+D60+D61)</f>
        <v>0.66666666666666663</v>
      </c>
      <c r="E62" s="74">
        <f t="shared" si="22"/>
        <v>0.60606060606060608</v>
      </c>
      <c r="F62" s="75">
        <f>F59/(F59+F60+F61)</f>
        <v>0.42424242424242425</v>
      </c>
    </row>
    <row r="64" spans="1:15" x14ac:dyDescent="0.4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A1399"/>
  <sheetViews>
    <sheetView topLeftCell="A1360" zoomScale="80" zoomScaleNormal="80" workbookViewId="0">
      <selection activeCell="A1400" sqref="A1400"/>
    </sheetView>
  </sheetViews>
  <sheetFormatPr defaultColWidth="8.125" defaultRowHeight="14.25" x14ac:dyDescent="0.4"/>
  <cols>
    <col min="1" max="1" width="6.625" style="53" customWidth="1"/>
    <col min="2" max="2" width="7.25" style="52" customWidth="1"/>
    <col min="3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1" spans="1:1" x14ac:dyDescent="0.4">
      <c r="A1" s="53">
        <v>1</v>
      </c>
    </row>
    <row r="44" spans="1:1" x14ac:dyDescent="0.4">
      <c r="A44" s="53">
        <v>2</v>
      </c>
    </row>
    <row r="87" spans="1:1" x14ac:dyDescent="0.4">
      <c r="A87" s="53">
        <v>3</v>
      </c>
    </row>
    <row r="130" spans="1:1" x14ac:dyDescent="0.4">
      <c r="A130" s="53">
        <v>4</v>
      </c>
    </row>
    <row r="173" spans="1:1" x14ac:dyDescent="0.4">
      <c r="A173" s="53">
        <v>5</v>
      </c>
    </row>
    <row r="217" spans="1:1" x14ac:dyDescent="0.4">
      <c r="A217" s="53">
        <v>6</v>
      </c>
    </row>
    <row r="260" spans="1:1" x14ac:dyDescent="0.4">
      <c r="A260" s="53">
        <v>7</v>
      </c>
    </row>
    <row r="304" spans="1:1" x14ac:dyDescent="0.4">
      <c r="A304" s="53">
        <v>8</v>
      </c>
    </row>
    <row r="348" spans="1:1" x14ac:dyDescent="0.4">
      <c r="A348" s="53">
        <v>9</v>
      </c>
    </row>
    <row r="391" spans="1:1" x14ac:dyDescent="0.4">
      <c r="A391" s="53">
        <v>10</v>
      </c>
    </row>
    <row r="434" spans="1:1" x14ac:dyDescent="0.4">
      <c r="A434" s="53">
        <v>11</v>
      </c>
    </row>
    <row r="478" spans="1:1" x14ac:dyDescent="0.4">
      <c r="A478" s="53">
        <v>12</v>
      </c>
    </row>
    <row r="522" spans="1:1" x14ac:dyDescent="0.4">
      <c r="A522" s="53">
        <v>13</v>
      </c>
    </row>
    <row r="566" spans="1:1" x14ac:dyDescent="0.4">
      <c r="A566" s="53">
        <v>14</v>
      </c>
    </row>
    <row r="609" spans="1:1" x14ac:dyDescent="0.4">
      <c r="A609" s="53">
        <v>15</v>
      </c>
    </row>
    <row r="653" spans="1:1" x14ac:dyDescent="0.4">
      <c r="A653" s="53">
        <v>16</v>
      </c>
    </row>
    <row r="696" spans="1:1" x14ac:dyDescent="0.4">
      <c r="A696" s="53">
        <v>17</v>
      </c>
    </row>
    <row r="740" spans="1:1" x14ac:dyDescent="0.4">
      <c r="A740" s="53">
        <v>18</v>
      </c>
    </row>
    <row r="784" spans="1:1" x14ac:dyDescent="0.4">
      <c r="A784" s="53">
        <v>19</v>
      </c>
    </row>
    <row r="828" spans="1:1" x14ac:dyDescent="0.4">
      <c r="A828" s="53">
        <v>20</v>
      </c>
    </row>
    <row r="872" spans="1:1" x14ac:dyDescent="0.4">
      <c r="A872" s="53">
        <v>21</v>
      </c>
    </row>
    <row r="916" spans="1:1" x14ac:dyDescent="0.4">
      <c r="A916" s="53">
        <v>22</v>
      </c>
    </row>
    <row r="960" spans="1:1" x14ac:dyDescent="0.4">
      <c r="A960" s="53">
        <v>23</v>
      </c>
    </row>
    <row r="1004" spans="1:1" x14ac:dyDescent="0.4">
      <c r="A1004" s="53">
        <v>24</v>
      </c>
    </row>
    <row r="1048" spans="1:1" x14ac:dyDescent="0.4">
      <c r="A1048" s="53">
        <v>25</v>
      </c>
    </row>
    <row r="1092" spans="1:1" x14ac:dyDescent="0.4">
      <c r="A1092" s="53">
        <v>26</v>
      </c>
    </row>
    <row r="1136" spans="1:1" x14ac:dyDescent="0.4">
      <c r="A1136" s="53">
        <v>27</v>
      </c>
    </row>
    <row r="1180" spans="1:1" x14ac:dyDescent="0.4">
      <c r="A1180" s="53">
        <v>28</v>
      </c>
    </row>
    <row r="1224" spans="1:1" x14ac:dyDescent="0.4">
      <c r="A1224" s="53">
        <v>29</v>
      </c>
    </row>
    <row r="1268" spans="1:1" x14ac:dyDescent="0.4">
      <c r="A1268" s="53">
        <v>30</v>
      </c>
    </row>
    <row r="1312" spans="1:1" x14ac:dyDescent="0.4">
      <c r="A1312" s="53">
        <v>31</v>
      </c>
    </row>
    <row r="1355" spans="1:1" x14ac:dyDescent="0.4">
      <c r="A1355" s="53">
        <v>32</v>
      </c>
    </row>
    <row r="1399" spans="1:1" x14ac:dyDescent="0.4">
      <c r="A1399" s="53">
        <v>33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29"/>
  <sheetViews>
    <sheetView zoomScale="145" zoomScaleSheetLayoutView="100" workbookViewId="0">
      <selection activeCell="A30" sqref="A30"/>
    </sheetView>
  </sheetViews>
  <sheetFormatPr defaultColWidth="8.125" defaultRowHeight="13.5" x14ac:dyDescent="0.4"/>
  <cols>
    <col min="1" max="16384" width="8.125" style="52"/>
  </cols>
  <sheetData>
    <row r="1" spans="1:10" x14ac:dyDescent="0.4">
      <c r="A1" s="52" t="s">
        <v>26</v>
      </c>
    </row>
    <row r="2" spans="1:10" x14ac:dyDescent="0.4">
      <c r="A2" s="94" t="s">
        <v>38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x14ac:dyDescent="0.4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x14ac:dyDescent="0.4">
      <c r="A4" s="95"/>
      <c r="B4" s="95"/>
      <c r="C4" s="95"/>
      <c r="D4" s="95"/>
      <c r="E4" s="95"/>
      <c r="F4" s="95"/>
      <c r="G4" s="95"/>
      <c r="H4" s="95"/>
      <c r="I4" s="95"/>
      <c r="J4" s="95"/>
    </row>
    <row r="5" spans="1:10" x14ac:dyDescent="0.4">
      <c r="A5" s="95"/>
      <c r="B5" s="95"/>
      <c r="C5" s="95"/>
      <c r="D5" s="95"/>
      <c r="E5" s="95"/>
      <c r="F5" s="95"/>
      <c r="G5" s="95"/>
      <c r="H5" s="95"/>
      <c r="I5" s="95"/>
      <c r="J5" s="95"/>
    </row>
    <row r="6" spans="1:10" x14ac:dyDescent="0.4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0" x14ac:dyDescent="0.4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0" x14ac:dyDescent="0.4">
      <c r="A8" s="95"/>
      <c r="B8" s="95"/>
      <c r="C8" s="95"/>
      <c r="D8" s="95"/>
      <c r="E8" s="95"/>
      <c r="F8" s="95"/>
      <c r="G8" s="95"/>
      <c r="H8" s="95"/>
      <c r="I8" s="95"/>
      <c r="J8" s="95"/>
    </row>
    <row r="9" spans="1:10" x14ac:dyDescent="0.4">
      <c r="A9" s="95"/>
      <c r="B9" s="95"/>
      <c r="C9" s="95"/>
      <c r="D9" s="95"/>
      <c r="E9" s="95"/>
      <c r="F9" s="95"/>
      <c r="G9" s="95"/>
      <c r="H9" s="95"/>
      <c r="I9" s="95"/>
      <c r="J9" s="95"/>
    </row>
    <row r="11" spans="1:10" x14ac:dyDescent="0.4">
      <c r="A11" s="52" t="s">
        <v>27</v>
      </c>
    </row>
    <row r="12" spans="1:10" x14ac:dyDescent="0.4">
      <c r="A12" s="96" t="s">
        <v>39</v>
      </c>
      <c r="B12" s="97"/>
      <c r="C12" s="97"/>
      <c r="D12" s="97"/>
      <c r="E12" s="97"/>
      <c r="F12" s="97"/>
      <c r="G12" s="97"/>
      <c r="H12" s="97"/>
      <c r="I12" s="97"/>
      <c r="J12" s="97"/>
    </row>
    <row r="13" spans="1:10" x14ac:dyDescent="0.4">
      <c r="A13" s="97"/>
      <c r="B13" s="97"/>
      <c r="C13" s="97"/>
      <c r="D13" s="97"/>
      <c r="E13" s="97"/>
      <c r="F13" s="97"/>
      <c r="G13" s="97"/>
      <c r="H13" s="97"/>
      <c r="I13" s="97"/>
      <c r="J13" s="97"/>
    </row>
    <row r="14" spans="1:10" x14ac:dyDescent="0.4">
      <c r="A14" s="97"/>
      <c r="B14" s="97"/>
      <c r="C14" s="97"/>
      <c r="D14" s="97"/>
      <c r="E14" s="97"/>
      <c r="F14" s="97"/>
      <c r="G14" s="97"/>
      <c r="H14" s="97"/>
      <c r="I14" s="97"/>
      <c r="J14" s="97"/>
    </row>
    <row r="15" spans="1:10" x14ac:dyDescent="0.4">
      <c r="A15" s="97"/>
      <c r="B15" s="97"/>
      <c r="C15" s="97"/>
      <c r="D15" s="97"/>
      <c r="E15" s="97"/>
      <c r="F15" s="97"/>
      <c r="G15" s="97"/>
      <c r="H15" s="97"/>
      <c r="I15" s="97"/>
      <c r="J15" s="97"/>
    </row>
    <row r="16" spans="1:10" x14ac:dyDescent="0.4">
      <c r="A16" s="97"/>
      <c r="B16" s="97"/>
      <c r="C16" s="97"/>
      <c r="D16" s="97"/>
      <c r="E16" s="97"/>
      <c r="F16" s="97"/>
      <c r="G16" s="97"/>
      <c r="H16" s="97"/>
      <c r="I16" s="97"/>
      <c r="J16" s="97"/>
    </row>
    <row r="17" spans="1:10" x14ac:dyDescent="0.4">
      <c r="A17" s="97"/>
      <c r="B17" s="97"/>
      <c r="C17" s="97"/>
      <c r="D17" s="97"/>
      <c r="E17" s="97"/>
      <c r="F17" s="97"/>
      <c r="G17" s="97"/>
      <c r="H17" s="97"/>
      <c r="I17" s="97"/>
      <c r="J17" s="97"/>
    </row>
    <row r="18" spans="1:10" x14ac:dyDescent="0.4">
      <c r="A18" s="97"/>
      <c r="B18" s="97"/>
      <c r="C18" s="97"/>
      <c r="D18" s="97"/>
      <c r="E18" s="97"/>
      <c r="F18" s="97"/>
      <c r="G18" s="97"/>
      <c r="H18" s="97"/>
      <c r="I18" s="97"/>
      <c r="J18" s="97"/>
    </row>
    <row r="19" spans="1:10" x14ac:dyDescent="0.4">
      <c r="A19" s="97"/>
      <c r="B19" s="97"/>
      <c r="C19" s="97"/>
      <c r="D19" s="97"/>
      <c r="E19" s="97"/>
      <c r="F19" s="97"/>
      <c r="G19" s="97"/>
      <c r="H19" s="97"/>
      <c r="I19" s="97"/>
      <c r="J19" s="97"/>
    </row>
    <row r="21" spans="1:10" x14ac:dyDescent="0.4">
      <c r="A21" s="52" t="s">
        <v>28</v>
      </c>
    </row>
    <row r="22" spans="1:10" x14ac:dyDescent="0.4">
      <c r="A22" s="96" t="s">
        <v>40</v>
      </c>
      <c r="B22" s="96"/>
      <c r="C22" s="96"/>
      <c r="D22" s="96"/>
      <c r="E22" s="96"/>
      <c r="F22" s="96"/>
      <c r="G22" s="96"/>
      <c r="H22" s="96"/>
      <c r="I22" s="96"/>
      <c r="J22" s="96"/>
    </row>
    <row r="23" spans="1:10" x14ac:dyDescent="0.4">
      <c r="A23" s="96"/>
      <c r="B23" s="96"/>
      <c r="C23" s="96"/>
      <c r="D23" s="96"/>
      <c r="E23" s="96"/>
      <c r="F23" s="96"/>
      <c r="G23" s="96"/>
      <c r="H23" s="96"/>
      <c r="I23" s="96"/>
      <c r="J23" s="96"/>
    </row>
    <row r="24" spans="1:10" x14ac:dyDescent="0.4">
      <c r="A24" s="96"/>
      <c r="B24" s="96"/>
      <c r="C24" s="96"/>
      <c r="D24" s="96"/>
      <c r="E24" s="96"/>
      <c r="F24" s="96"/>
      <c r="G24" s="96"/>
      <c r="H24" s="96"/>
      <c r="I24" s="96"/>
      <c r="J24" s="96"/>
    </row>
    <row r="25" spans="1:10" x14ac:dyDescent="0.4">
      <c r="A25" s="96"/>
      <c r="B25" s="96"/>
      <c r="C25" s="96"/>
      <c r="D25" s="96"/>
      <c r="E25" s="96"/>
      <c r="F25" s="96"/>
      <c r="G25" s="96"/>
      <c r="H25" s="96"/>
      <c r="I25" s="96"/>
      <c r="J25" s="96"/>
    </row>
    <row r="26" spans="1:10" x14ac:dyDescent="0.4">
      <c r="A26" s="96"/>
      <c r="B26" s="96"/>
      <c r="C26" s="96"/>
      <c r="D26" s="96"/>
      <c r="E26" s="96"/>
      <c r="F26" s="96"/>
      <c r="G26" s="96"/>
      <c r="H26" s="96"/>
      <c r="I26" s="96"/>
      <c r="J26" s="96"/>
    </row>
    <row r="27" spans="1:10" x14ac:dyDescent="0.4">
      <c r="A27" s="96"/>
      <c r="B27" s="96"/>
      <c r="C27" s="96"/>
      <c r="D27" s="96"/>
      <c r="E27" s="96"/>
      <c r="F27" s="96"/>
      <c r="G27" s="96"/>
      <c r="H27" s="96"/>
      <c r="I27" s="96"/>
      <c r="J27" s="96"/>
    </row>
    <row r="28" spans="1:10" x14ac:dyDescent="0.4">
      <c r="A28" s="96"/>
      <c r="B28" s="96"/>
      <c r="C28" s="96"/>
      <c r="D28" s="96"/>
      <c r="E28" s="96"/>
      <c r="F28" s="96"/>
      <c r="G28" s="96"/>
      <c r="H28" s="96"/>
      <c r="I28" s="96"/>
      <c r="J28" s="96"/>
    </row>
    <row r="29" spans="1:10" x14ac:dyDescent="0.4">
      <c r="A29" s="96"/>
      <c r="B29" s="96"/>
      <c r="C29" s="96"/>
      <c r="D29" s="96"/>
      <c r="E29" s="96"/>
      <c r="F29" s="96"/>
      <c r="G29" s="96"/>
      <c r="H29" s="96"/>
      <c r="I29" s="96"/>
      <c r="J29" s="96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"/>
  <sheetViews>
    <sheetView zoomScale="80" zoomScaleNormal="80" workbookViewId="0">
      <selection activeCell="F4" sqref="F4"/>
    </sheetView>
  </sheetViews>
  <sheetFormatPr defaultRowHeight="18.75" x14ac:dyDescent="0.4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 x14ac:dyDescent="0.4">
      <c r="A1" s="30" t="s">
        <v>14</v>
      </c>
      <c r="B1" s="31"/>
      <c r="C1" s="32"/>
      <c r="D1" s="33"/>
      <c r="E1" s="32"/>
      <c r="F1" s="33"/>
      <c r="G1" s="32"/>
      <c r="H1" s="33"/>
    </row>
    <row r="2" spans="1:8" x14ac:dyDescent="0.4">
      <c r="A2" s="34"/>
      <c r="B2" s="32"/>
      <c r="C2" s="32"/>
      <c r="D2" s="33"/>
      <c r="E2" s="32"/>
      <c r="F2" s="33"/>
      <c r="G2" s="32"/>
      <c r="H2" s="33"/>
    </row>
    <row r="3" spans="1:8" x14ac:dyDescent="0.4">
      <c r="A3" s="35" t="s">
        <v>15</v>
      </c>
      <c r="B3" s="35" t="s">
        <v>16</v>
      </c>
      <c r="C3" s="35" t="s">
        <v>17</v>
      </c>
      <c r="D3" s="36" t="s">
        <v>18</v>
      </c>
      <c r="E3" s="35" t="s">
        <v>19</v>
      </c>
      <c r="F3" s="36" t="s">
        <v>18</v>
      </c>
      <c r="G3" s="35" t="s">
        <v>20</v>
      </c>
      <c r="H3" s="36" t="s">
        <v>18</v>
      </c>
    </row>
    <row r="4" spans="1:8" x14ac:dyDescent="0.4">
      <c r="A4" s="37" t="s">
        <v>21</v>
      </c>
      <c r="B4" s="37" t="s">
        <v>22</v>
      </c>
      <c r="C4" s="37"/>
      <c r="D4" s="38"/>
      <c r="E4" s="37"/>
      <c r="F4" s="38"/>
      <c r="G4" s="37"/>
      <c r="H4" s="38"/>
    </row>
    <row r="5" spans="1:8" x14ac:dyDescent="0.4">
      <c r="A5" s="37" t="s">
        <v>21</v>
      </c>
      <c r="B5" s="37"/>
      <c r="C5" s="37"/>
      <c r="D5" s="38"/>
      <c r="E5" s="37"/>
      <c r="F5" s="39"/>
      <c r="G5" s="37"/>
      <c r="H5" s="39"/>
    </row>
    <row r="6" spans="1:8" x14ac:dyDescent="0.4">
      <c r="A6" s="37" t="s">
        <v>21</v>
      </c>
      <c r="B6" s="37"/>
      <c r="C6" s="37"/>
      <c r="D6" s="39"/>
      <c r="E6" s="37"/>
      <c r="F6" s="39"/>
      <c r="G6" s="37"/>
      <c r="H6" s="39"/>
    </row>
    <row r="7" spans="1:8" x14ac:dyDescent="0.4">
      <c r="A7" s="37" t="s">
        <v>21</v>
      </c>
      <c r="B7" s="37"/>
      <c r="C7" s="37"/>
      <c r="D7" s="39"/>
      <c r="E7" s="37"/>
      <c r="F7" s="39"/>
      <c r="G7" s="37"/>
      <c r="H7" s="39"/>
    </row>
    <row r="8" spans="1:8" x14ac:dyDescent="0.4">
      <c r="A8" s="37" t="s">
        <v>21</v>
      </c>
      <c r="B8" s="37"/>
      <c r="C8" s="37"/>
      <c r="D8" s="39"/>
      <c r="E8" s="37"/>
      <c r="F8" s="39"/>
      <c r="G8" s="37"/>
      <c r="H8" s="39"/>
    </row>
    <row r="9" spans="1:8" x14ac:dyDescent="0.4">
      <c r="A9" s="37" t="s">
        <v>21</v>
      </c>
      <c r="B9" s="37"/>
      <c r="C9" s="37"/>
      <c r="D9" s="39"/>
      <c r="E9" s="37"/>
      <c r="F9" s="39"/>
      <c r="G9" s="37"/>
      <c r="H9" s="39"/>
    </row>
    <row r="10" spans="1:8" x14ac:dyDescent="0.4">
      <c r="A10" s="37" t="s">
        <v>21</v>
      </c>
      <c r="B10" s="37"/>
      <c r="C10" s="37"/>
      <c r="D10" s="39"/>
      <c r="E10" s="37"/>
      <c r="F10" s="39"/>
      <c r="G10" s="37"/>
      <c r="H10" s="39"/>
    </row>
    <row r="11" spans="1:8" x14ac:dyDescent="0.4">
      <c r="A11" s="37" t="s">
        <v>21</v>
      </c>
      <c r="B11" s="37"/>
      <c r="C11" s="37"/>
      <c r="D11" s="39"/>
      <c r="E11" s="37"/>
      <c r="F11" s="39"/>
      <c r="G11" s="37"/>
      <c r="H11" s="39"/>
    </row>
    <row r="12" spans="1:8" x14ac:dyDescent="0.4">
      <c r="A12" s="34"/>
      <c r="B12" s="32"/>
      <c r="C12" s="32"/>
      <c r="D12" s="33"/>
      <c r="E12" s="32"/>
      <c r="F12" s="33"/>
      <c r="G12" s="32"/>
      <c r="H12" s="33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検証シート</vt:lpstr>
      <vt:lpstr>画像</vt:lpstr>
      <vt:lpstr>気づき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ルーシー モバイル</cp:lastModifiedBy>
  <dcterms:created xsi:type="dcterms:W3CDTF">2020-09-18T03:10:57Z</dcterms:created>
  <dcterms:modified xsi:type="dcterms:W3CDTF">2021-06-19T09:21:04Z</dcterms:modified>
</cp:coreProperties>
</file>