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fukur\Desktop\"/>
    </mc:Choice>
  </mc:AlternateContent>
  <xr:revisionPtr revIDLastSave="0" documentId="13_ncr:1_{57B71643-26ED-4309-AEB6-2D7AB4EB50F3}" xr6:coauthVersionLast="47" xr6:coauthVersionMax="47" xr10:uidLastSave="{00000000-0000-0000-0000-000000000000}"/>
  <bookViews>
    <workbookView xWindow="1305" yWindow="0" windowWidth="17445" windowHeight="10395" firstSheet="4" activeTab="9" xr2:uid="{00000000-000D-0000-FFFF-FFFF00000000}"/>
  </bookViews>
  <sheets>
    <sheet name="検証シート" sheetId="1" r:id="rId1"/>
    <sheet name="検証①画像" sheetId="6" r:id="rId2"/>
    <sheet name="検証②画像" sheetId="7" r:id="rId3"/>
    <sheet name="検証③画像" sheetId="9" r:id="rId4"/>
    <sheet name="検証④画像" sheetId="11" r:id="rId5"/>
    <sheet name="気付き①" sheetId="5" r:id="rId6"/>
    <sheet name="気付き②" sheetId="8" r:id="rId7"/>
    <sheet name="気付き③" sheetId="10" r:id="rId8"/>
    <sheet name="気付き④" sheetId="12" r:id="rId9"/>
    <sheet name="検証終了通貨" sheetId="2"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9" i="1" l="1"/>
  <c r="D59" i="1"/>
  <c r="D61" i="1" l="1"/>
  <c r="E61" i="1"/>
  <c r="F61" i="1"/>
  <c r="K59" i="1"/>
  <c r="E59" i="1"/>
  <c r="I8" i="1" l="1"/>
  <c r="H8" i="1"/>
  <c r="G8" i="1"/>
  <c r="F60" i="1"/>
  <c r="F62" i="1" s="1"/>
  <c r="E60" i="1"/>
  <c r="E62" i="1" s="1"/>
  <c r="D60" i="1"/>
  <c r="D62" i="1" s="1"/>
  <c r="J9" i="1" l="1"/>
  <c r="M9" i="1" s="1"/>
  <c r="K9" i="1"/>
  <c r="N9" i="1" s="1"/>
  <c r="L9" i="1"/>
  <c r="O9" i="1" s="1"/>
  <c r="G9" i="1" l="1"/>
  <c r="J10" i="1" s="1"/>
  <c r="M10" i="1" s="1"/>
  <c r="I9" i="1"/>
  <c r="L10" i="1"/>
  <c r="O10" i="1" s="1"/>
  <c r="H9" i="1"/>
  <c r="K10" i="1" s="1"/>
  <c r="N10" i="1" s="1"/>
  <c r="H10" i="1" s="1"/>
  <c r="G10" i="1" l="1"/>
  <c r="J11" i="1" s="1"/>
  <c r="M11" i="1" s="1"/>
  <c r="I10" i="1"/>
  <c r="L11" i="1" l="1"/>
  <c r="O11" i="1" s="1"/>
  <c r="G11" i="1"/>
  <c r="K11" i="1"/>
  <c r="N11" i="1" s="1"/>
  <c r="H11" i="1" l="1"/>
  <c r="K12" i="1" s="1"/>
  <c r="N12" i="1" s="1"/>
  <c r="H12" i="1" s="1"/>
  <c r="I11" i="1"/>
  <c r="L12" i="1" s="1"/>
  <c r="O12" i="1" s="1"/>
  <c r="I12" i="1" s="1"/>
  <c r="J12" i="1"/>
  <c r="M12" i="1" s="1"/>
  <c r="G12" i="1" l="1"/>
  <c r="L13" i="1"/>
  <c r="O13" i="1" s="1"/>
  <c r="I13" i="1" s="1"/>
  <c r="K13" i="1"/>
  <c r="N13" i="1" s="1"/>
  <c r="L14" i="1" l="1"/>
  <c r="O14" i="1" s="1"/>
  <c r="I14" i="1" s="1"/>
  <c r="J13" i="1"/>
  <c r="M13" i="1" s="1"/>
  <c r="H13" i="1"/>
  <c r="G13" i="1" l="1"/>
  <c r="J14" i="1" s="1"/>
  <c r="M14" i="1" s="1"/>
  <c r="G14" i="1" s="1"/>
  <c r="L15" i="1"/>
  <c r="O15" i="1" s="1"/>
  <c r="I15" i="1" s="1"/>
  <c r="K14" i="1"/>
  <c r="N14" i="1" s="1"/>
  <c r="H14" i="1" l="1"/>
  <c r="K15" i="1" s="1"/>
  <c r="N15" i="1" s="1"/>
  <c r="H15" i="1" s="1"/>
  <c r="L16" i="1"/>
  <c r="O16" i="1" s="1"/>
  <c r="I16" i="1" s="1"/>
  <c r="J15" i="1"/>
  <c r="M15" i="1" s="1"/>
  <c r="G15" i="1" s="1"/>
  <c r="J16" i="1" l="1"/>
  <c r="M16" i="1" s="1"/>
  <c r="G16" i="1" s="1"/>
  <c r="K16" i="1"/>
  <c r="N16" i="1" s="1"/>
  <c r="H16" i="1" s="1"/>
  <c r="L17" i="1"/>
  <c r="O17" i="1" s="1"/>
  <c r="I17" i="1" s="1"/>
  <c r="L18" i="1" l="1"/>
  <c r="O18" i="1" s="1"/>
  <c r="I18" i="1" s="1"/>
  <c r="K17" i="1"/>
  <c r="N17" i="1" s="1"/>
  <c r="H17" i="1" s="1"/>
  <c r="J17" i="1"/>
  <c r="M17" i="1" s="1"/>
  <c r="G17" i="1" s="1"/>
  <c r="J18" i="1" l="1"/>
  <c r="M18" i="1" s="1"/>
  <c r="G18" i="1" s="1"/>
  <c r="K18" i="1"/>
  <c r="N18" i="1" s="1"/>
  <c r="H18" i="1" s="1"/>
  <c r="L19" i="1"/>
  <c r="O19" i="1" s="1"/>
  <c r="I19" i="1" s="1"/>
  <c r="L20" i="1" l="1"/>
  <c r="O20" i="1" s="1"/>
  <c r="I20" i="1" s="1"/>
  <c r="K19" i="1"/>
  <c r="N19" i="1" s="1"/>
  <c r="H19" i="1" s="1"/>
  <c r="J19" i="1"/>
  <c r="M19" i="1" s="1"/>
  <c r="G19" i="1" s="1"/>
  <c r="J20" i="1" l="1"/>
  <c r="M20" i="1" s="1"/>
  <c r="G20" i="1" s="1"/>
  <c r="K20" i="1"/>
  <c r="N20" i="1" s="1"/>
  <c r="H20" i="1" s="1"/>
  <c r="L21" i="1"/>
  <c r="O21" i="1" s="1"/>
  <c r="I21" i="1" s="1"/>
  <c r="L22" i="1" l="1"/>
  <c r="O22" i="1" s="1"/>
  <c r="I22" i="1" s="1"/>
  <c r="K21" i="1"/>
  <c r="N21" i="1" s="1"/>
  <c r="H21" i="1" s="1"/>
  <c r="J21" i="1"/>
  <c r="M21" i="1" s="1"/>
  <c r="G21" i="1" s="1"/>
  <c r="J22" i="1" l="1"/>
  <c r="M22" i="1" s="1"/>
  <c r="G22" i="1" s="1"/>
  <c r="K22" i="1"/>
  <c r="N22" i="1" s="1"/>
  <c r="H22" i="1" s="1"/>
  <c r="L23" i="1"/>
  <c r="O23" i="1" s="1"/>
  <c r="I23" i="1" s="1"/>
  <c r="L24" i="1" l="1"/>
  <c r="O24" i="1" s="1"/>
  <c r="I24" i="1" s="1"/>
  <c r="K23" i="1"/>
  <c r="N23" i="1" s="1"/>
  <c r="H23" i="1" s="1"/>
  <c r="J23" i="1"/>
  <c r="M23" i="1" s="1"/>
  <c r="G23" i="1" s="1"/>
  <c r="J24" i="1" l="1"/>
  <c r="M24" i="1" s="1"/>
  <c r="G24" i="1" s="1"/>
  <c r="K24" i="1"/>
  <c r="N24" i="1" s="1"/>
  <c r="H24" i="1" s="1"/>
  <c r="L25" i="1"/>
  <c r="O25" i="1" s="1"/>
  <c r="I25" i="1" s="1"/>
  <c r="L26" i="1" l="1"/>
  <c r="O26" i="1" s="1"/>
  <c r="I26" i="1" s="1"/>
  <c r="K25" i="1"/>
  <c r="N25" i="1" s="1"/>
  <c r="H25" i="1" s="1"/>
  <c r="J25" i="1"/>
  <c r="M25" i="1" s="1"/>
  <c r="G25" i="1" s="1"/>
  <c r="J26" i="1" l="1"/>
  <c r="M26" i="1" s="1"/>
  <c r="G26" i="1" s="1"/>
  <c r="K26" i="1"/>
  <c r="N26" i="1" s="1"/>
  <c r="H26" i="1" s="1"/>
  <c r="L27" i="1"/>
  <c r="O27" i="1" s="1"/>
  <c r="I27" i="1" s="1"/>
  <c r="L28" i="1" l="1"/>
  <c r="O28" i="1" s="1"/>
  <c r="I28" i="1" s="1"/>
  <c r="K27" i="1"/>
  <c r="N27" i="1" s="1"/>
  <c r="H27" i="1" s="1"/>
  <c r="J27" i="1"/>
  <c r="M27" i="1" s="1"/>
  <c r="G27" i="1" s="1"/>
  <c r="J28" i="1" l="1"/>
  <c r="M28" i="1" s="1"/>
  <c r="G28" i="1" s="1"/>
  <c r="K28" i="1"/>
  <c r="N28" i="1" s="1"/>
  <c r="H28" i="1" s="1"/>
  <c r="L29" i="1"/>
  <c r="O29" i="1" s="1"/>
  <c r="I29" i="1" s="1"/>
  <c r="L30" i="1" l="1"/>
  <c r="O30" i="1" s="1"/>
  <c r="I30" i="1" s="1"/>
  <c r="K29" i="1"/>
  <c r="N29" i="1" s="1"/>
  <c r="H29" i="1" s="1"/>
  <c r="J29" i="1"/>
  <c r="M29" i="1" s="1"/>
  <c r="G29" i="1" s="1"/>
  <c r="J30" i="1" l="1"/>
  <c r="M30" i="1" s="1"/>
  <c r="G30" i="1" s="1"/>
  <c r="K30" i="1"/>
  <c r="N30" i="1" s="1"/>
  <c r="H30" i="1" s="1"/>
  <c r="L31" i="1"/>
  <c r="O31" i="1" s="1"/>
  <c r="I31" i="1" s="1"/>
  <c r="L32" i="1" l="1"/>
  <c r="O32" i="1" s="1"/>
  <c r="I32" i="1" s="1"/>
  <c r="K31" i="1"/>
  <c r="N31" i="1" s="1"/>
  <c r="H31" i="1" s="1"/>
  <c r="J31" i="1"/>
  <c r="M31" i="1" s="1"/>
  <c r="G31" i="1" s="1"/>
  <c r="J32" i="1" l="1"/>
  <c r="M32" i="1" s="1"/>
  <c r="G32" i="1" s="1"/>
  <c r="K32" i="1"/>
  <c r="N32" i="1" s="1"/>
  <c r="H32" i="1" s="1"/>
  <c r="L33" i="1"/>
  <c r="O33" i="1" s="1"/>
  <c r="I33" i="1" s="1"/>
  <c r="L34" i="1" l="1"/>
  <c r="O34" i="1" s="1"/>
  <c r="I34" i="1" s="1"/>
  <c r="K33" i="1"/>
  <c r="N33" i="1" s="1"/>
  <c r="H33" i="1" s="1"/>
  <c r="J33" i="1"/>
  <c r="M33" i="1" s="1"/>
  <c r="G33" i="1" s="1"/>
  <c r="J34" i="1" l="1"/>
  <c r="M34" i="1" s="1"/>
  <c r="G34" i="1" s="1"/>
  <c r="K34" i="1"/>
  <c r="N34" i="1" s="1"/>
  <c r="H34" i="1" s="1"/>
  <c r="L35" i="1"/>
  <c r="O35" i="1" s="1"/>
  <c r="I35" i="1" s="1"/>
  <c r="L36" i="1" l="1"/>
  <c r="O36" i="1" s="1"/>
  <c r="I36" i="1" s="1"/>
  <c r="K35" i="1"/>
  <c r="N35" i="1" s="1"/>
  <c r="H35" i="1" s="1"/>
  <c r="J35" i="1"/>
  <c r="M35" i="1" s="1"/>
  <c r="G35" i="1" s="1"/>
  <c r="J36" i="1" l="1"/>
  <c r="M36" i="1" s="1"/>
  <c r="G36" i="1" s="1"/>
  <c r="K36" i="1"/>
  <c r="N36" i="1" s="1"/>
  <c r="H36" i="1" s="1"/>
  <c r="L37" i="1"/>
  <c r="O37" i="1" s="1"/>
  <c r="I37" i="1" s="1"/>
  <c r="L38" i="1" l="1"/>
  <c r="O38" i="1" s="1"/>
  <c r="I38" i="1" s="1"/>
  <c r="K37" i="1"/>
  <c r="N37" i="1" s="1"/>
  <c r="H37" i="1" s="1"/>
  <c r="J37" i="1"/>
  <c r="M37" i="1" s="1"/>
  <c r="G37" i="1" s="1"/>
  <c r="J38" i="1" l="1"/>
  <c r="M38" i="1" s="1"/>
  <c r="G38" i="1" s="1"/>
  <c r="K38" i="1"/>
  <c r="N38" i="1" s="1"/>
  <c r="H38" i="1" s="1"/>
  <c r="L39" i="1"/>
  <c r="O39" i="1" s="1"/>
  <c r="I39" i="1" s="1"/>
  <c r="L40" i="1" l="1"/>
  <c r="O40" i="1" s="1"/>
  <c r="I40" i="1" s="1"/>
  <c r="K39" i="1"/>
  <c r="N39" i="1" s="1"/>
  <c r="H39" i="1" s="1"/>
  <c r="J39" i="1"/>
  <c r="M39" i="1" s="1"/>
  <c r="G39" i="1" s="1"/>
  <c r="J40" i="1" l="1"/>
  <c r="M40" i="1" s="1"/>
  <c r="G40" i="1" s="1"/>
  <c r="K40" i="1"/>
  <c r="N40" i="1" s="1"/>
  <c r="H40" i="1" s="1"/>
  <c r="L41" i="1"/>
  <c r="O41" i="1" s="1"/>
  <c r="I41" i="1" s="1"/>
  <c r="L42" i="1" l="1"/>
  <c r="O42" i="1" s="1"/>
  <c r="I42" i="1" s="1"/>
  <c r="L43" i="1" s="1"/>
  <c r="O43" i="1" s="1"/>
  <c r="I43" i="1" s="1"/>
  <c r="L44" i="1" s="1"/>
  <c r="O44" i="1" s="1"/>
  <c r="I44" i="1" s="1"/>
  <c r="K41" i="1"/>
  <c r="N41" i="1" s="1"/>
  <c r="H41" i="1" s="1"/>
  <c r="J41" i="1"/>
  <c r="M41" i="1" s="1"/>
  <c r="G41" i="1" s="1"/>
  <c r="K42" i="1" l="1"/>
  <c r="N42" i="1" s="1"/>
  <c r="H42" i="1" s="1"/>
  <c r="K43" i="1" s="1"/>
  <c r="N43" i="1" s="1"/>
  <c r="H43" i="1" s="1"/>
  <c r="J42" i="1"/>
  <c r="M42" i="1" s="1"/>
  <c r="G42" i="1" s="1"/>
  <c r="L45" i="1"/>
  <c r="O45" i="1" s="1"/>
  <c r="I45" i="1" s="1"/>
  <c r="J43" i="1" l="1"/>
  <c r="M43" i="1" s="1"/>
  <c r="G43" i="1" s="1"/>
  <c r="K44" i="1"/>
  <c r="N44" i="1" s="1"/>
  <c r="H44" i="1" s="1"/>
  <c r="K45" i="1" s="1"/>
  <c r="N45" i="1" s="1"/>
  <c r="H45" i="1" s="1"/>
  <c r="L46" i="1"/>
  <c r="O46" i="1" s="1"/>
  <c r="I46" i="1" s="1"/>
  <c r="J44" i="1" l="1"/>
  <c r="M44" i="1" s="1"/>
  <c r="G44" i="1" s="1"/>
  <c r="K46" i="1"/>
  <c r="N46" i="1" s="1"/>
  <c r="H46" i="1" s="1"/>
  <c r="K47" i="1" s="1"/>
  <c r="N47" i="1" s="1"/>
  <c r="H47" i="1" s="1"/>
  <c r="L47" i="1"/>
  <c r="O47" i="1" s="1"/>
  <c r="I47" i="1" s="1"/>
  <c r="J45" i="1" l="1"/>
  <c r="M45" i="1" s="1"/>
  <c r="G45" i="1" s="1"/>
  <c r="K48" i="1"/>
  <c r="N48" i="1" s="1"/>
  <c r="H48" i="1" s="1"/>
  <c r="L48" i="1"/>
  <c r="O48" i="1" s="1"/>
  <c r="I48" i="1" s="1"/>
  <c r="J46" i="1" l="1"/>
  <c r="M46" i="1" s="1"/>
  <c r="G46" i="1" s="1"/>
  <c r="K49" i="1"/>
  <c r="N49" i="1" s="1"/>
  <c r="H49" i="1" s="1"/>
  <c r="L49" i="1"/>
  <c r="O49" i="1" s="1"/>
  <c r="I49" i="1" s="1"/>
  <c r="J47" i="1" l="1"/>
  <c r="M47" i="1" s="1"/>
  <c r="G47" i="1" s="1"/>
  <c r="K50" i="1"/>
  <c r="N50" i="1" s="1"/>
  <c r="H50" i="1" s="1"/>
  <c r="L50" i="1"/>
  <c r="O50" i="1" s="1"/>
  <c r="I50" i="1" s="1"/>
  <c r="J48" i="1" l="1"/>
  <c r="M48" i="1" s="1"/>
  <c r="G48" i="1" s="1"/>
  <c r="K51" i="1"/>
  <c r="N51" i="1" s="1"/>
  <c r="H51" i="1" s="1"/>
  <c r="L51" i="1"/>
  <c r="O51" i="1" s="1"/>
  <c r="I51" i="1" s="1"/>
  <c r="J49" i="1" l="1"/>
  <c r="M49" i="1" s="1"/>
  <c r="G49" i="1" s="1"/>
  <c r="K52" i="1"/>
  <c r="N52" i="1" s="1"/>
  <c r="H52" i="1" s="1"/>
  <c r="L52" i="1"/>
  <c r="O52" i="1" s="1"/>
  <c r="I52" i="1" s="1"/>
  <c r="J50" i="1" l="1"/>
  <c r="M50" i="1" s="1"/>
  <c r="G50" i="1" s="1"/>
  <c r="K53" i="1"/>
  <c r="N53" i="1" s="1"/>
  <c r="H53" i="1" s="1"/>
  <c r="L53" i="1"/>
  <c r="O53" i="1" s="1"/>
  <c r="I53" i="1" s="1"/>
  <c r="J51" i="1" l="1"/>
  <c r="M51" i="1" s="1"/>
  <c r="G51" i="1" s="1"/>
  <c r="K54" i="1"/>
  <c r="N54" i="1" s="1"/>
  <c r="H54" i="1" s="1"/>
  <c r="L54" i="1"/>
  <c r="O54" i="1" s="1"/>
  <c r="I54" i="1" s="1"/>
  <c r="J52" i="1" l="1"/>
  <c r="M52" i="1" s="1"/>
  <c r="G52" i="1" s="1"/>
  <c r="K55" i="1"/>
  <c r="N55" i="1" s="1"/>
  <c r="H55" i="1" s="1"/>
  <c r="L55" i="1"/>
  <c r="O55" i="1" s="1"/>
  <c r="I55" i="1" s="1"/>
  <c r="J53" i="1" l="1"/>
  <c r="M53" i="1" s="1"/>
  <c r="G53" i="1" s="1"/>
  <c r="K56" i="1"/>
  <c r="N56" i="1" s="1"/>
  <c r="H56" i="1" s="1"/>
  <c r="L56" i="1"/>
  <c r="O56" i="1" s="1"/>
  <c r="I56" i="1" s="1"/>
  <c r="J54" i="1" l="1"/>
  <c r="M54" i="1" s="1"/>
  <c r="G54" i="1" s="1"/>
  <c r="K57" i="1"/>
  <c r="N57" i="1" s="1"/>
  <c r="H57" i="1" s="1"/>
  <c r="L57" i="1"/>
  <c r="O57" i="1" s="1"/>
  <c r="I57" i="1" s="1"/>
  <c r="J55" i="1" l="1"/>
  <c r="M55" i="1" s="1"/>
  <c r="G55" i="1" s="1"/>
  <c r="K58" i="1"/>
  <c r="N58" i="1" s="1"/>
  <c r="L58" i="1"/>
  <c r="O58" i="1" s="1"/>
  <c r="H58" i="1" l="1"/>
  <c r="N59" i="1"/>
  <c r="H59" i="1" s="1"/>
  <c r="I58" i="1"/>
  <c r="O59" i="1"/>
  <c r="I59" i="1" s="1"/>
  <c r="I61" i="1" s="1"/>
  <c r="J56" i="1"/>
  <c r="M56" i="1" s="1"/>
  <c r="G56" i="1" s="1"/>
  <c r="H61" i="1" l="1"/>
  <c r="K61" i="1" s="1"/>
  <c r="L61" i="1"/>
  <c r="J57" i="1"/>
  <c r="M57" i="1" s="1"/>
  <c r="G57" i="1" s="1"/>
  <c r="J58" i="1" l="1"/>
  <c r="M58" i="1" s="1"/>
  <c r="G58" i="1" l="1"/>
  <c r="M59" i="1"/>
  <c r="G59" i="1" s="1"/>
  <c r="G61" i="1" s="1"/>
  <c r="J61" i="1" s="1"/>
</calcChain>
</file>

<file path=xl/sharedStrings.xml><?xml version="1.0" encoding="utf-8"?>
<sst xmlns="http://schemas.openxmlformats.org/spreadsheetml/2006/main" count="325" uniqueCount="294">
  <si>
    <t>No.</t>
    <phoneticPr fontId="1"/>
  </si>
  <si>
    <t>エントリー</t>
    <phoneticPr fontId="1"/>
  </si>
  <si>
    <t>日付</t>
    <rPh sb="0" eb="2">
      <t>ヒヅケ</t>
    </rPh>
    <phoneticPr fontId="1"/>
  </si>
  <si>
    <t>残金（円)</t>
    <rPh sb="0" eb="2">
      <t>ザンキン</t>
    </rPh>
    <rPh sb="3" eb="4">
      <t>エン</t>
    </rPh>
    <phoneticPr fontId="1"/>
  </si>
  <si>
    <t>勝率</t>
    <rPh sb="0" eb="2">
      <t>ショウリツ</t>
    </rPh>
    <phoneticPr fontId="1"/>
  </si>
  <si>
    <t>勝数</t>
    <rPh sb="0" eb="1">
      <t>カ</t>
    </rPh>
    <rPh sb="1" eb="2">
      <t>スウ</t>
    </rPh>
    <phoneticPr fontId="1"/>
  </si>
  <si>
    <t>負数</t>
    <rPh sb="0" eb="1">
      <t>マ</t>
    </rPh>
    <rPh sb="1" eb="2">
      <t>スウ</t>
    </rPh>
    <phoneticPr fontId="1"/>
  </si>
  <si>
    <t>通貨ペア</t>
    <rPh sb="0" eb="2">
      <t>ツウカ</t>
    </rPh>
    <phoneticPr fontId="1"/>
  </si>
  <si>
    <t>時間足</t>
    <rPh sb="0" eb="2">
      <t>ジカン</t>
    </rPh>
    <rPh sb="2" eb="3">
      <t>アシ</t>
    </rPh>
    <phoneticPr fontId="1"/>
  </si>
  <si>
    <t>当初</t>
    <rPh sb="0" eb="2">
      <t>トウショ</t>
    </rPh>
    <phoneticPr fontId="1"/>
  </si>
  <si>
    <t>当初資金</t>
    <rPh sb="0" eb="2">
      <t>トウショ</t>
    </rPh>
    <rPh sb="2" eb="4">
      <t>シキン</t>
    </rPh>
    <phoneticPr fontId="1"/>
  </si>
  <si>
    <t>エントリー理由</t>
    <rPh sb="5" eb="7">
      <t>リユウ</t>
    </rPh>
    <phoneticPr fontId="1"/>
  </si>
  <si>
    <t>決済理由</t>
    <rPh sb="0" eb="2">
      <t>ケッサイ</t>
    </rPh>
    <rPh sb="2" eb="4">
      <t>リユウ</t>
    </rPh>
    <phoneticPr fontId="1"/>
  </si>
  <si>
    <t>10MA・20MAの両方の上側にキャンドルがあれば買い方向、下側なら売り方向。MAに触れてPB出現でエントリー待ち、PB高値or安値ブレイクでエントリー。</t>
  </si>
  <si>
    <t>検証終了通貨</t>
    <rPh sb="0" eb="2">
      <t>ケンショウ</t>
    </rPh>
    <rPh sb="2" eb="4">
      <t>シュウリョウ</t>
    </rPh>
    <rPh sb="4" eb="6">
      <t>ツウカ</t>
    </rPh>
    <phoneticPr fontId="5"/>
  </si>
  <si>
    <t>ルール</t>
    <phoneticPr fontId="5"/>
  </si>
  <si>
    <t>通貨ペア</t>
    <rPh sb="0" eb="2">
      <t>ツウカ</t>
    </rPh>
    <phoneticPr fontId="5"/>
  </si>
  <si>
    <t>日足</t>
    <rPh sb="0" eb="2">
      <t>ヒアシ</t>
    </rPh>
    <phoneticPr fontId="5"/>
  </si>
  <si>
    <t>終了日</t>
    <rPh sb="0" eb="3">
      <t>シュウリョウビ</t>
    </rPh>
    <phoneticPr fontId="5"/>
  </si>
  <si>
    <t>4Ｈ足</t>
    <rPh sb="2" eb="3">
      <t>アシ</t>
    </rPh>
    <phoneticPr fontId="5"/>
  </si>
  <si>
    <t>１Ｈ足</t>
    <rPh sb="2" eb="3">
      <t>アシ</t>
    </rPh>
    <phoneticPr fontId="5"/>
  </si>
  <si>
    <t>PB</t>
    <phoneticPr fontId="5"/>
  </si>
  <si>
    <t>4H足</t>
    <rPh sb="2" eb="3">
      <t>アシ</t>
    </rPh>
    <phoneticPr fontId="1"/>
  </si>
  <si>
    <t>損失上限（リスク3%）</t>
    <rPh sb="0" eb="2">
      <t>ソンシツ</t>
    </rPh>
    <rPh sb="2" eb="4">
      <t>ジョウゲン</t>
    </rPh>
    <phoneticPr fontId="1"/>
  </si>
  <si>
    <t>損益額</t>
    <rPh sb="0" eb="2">
      <t>ソンエキ</t>
    </rPh>
    <rPh sb="2" eb="3">
      <t>ガク</t>
    </rPh>
    <phoneticPr fontId="1"/>
  </si>
  <si>
    <r>
      <rPr>
        <b/>
        <sz val="11"/>
        <color theme="1"/>
        <rFont val="游ゴシック"/>
        <family val="3"/>
        <charset val="128"/>
        <scheme val="minor"/>
      </rPr>
      <t>決済</t>
    </r>
    <r>
      <rPr>
        <b/>
        <sz val="9"/>
        <color theme="1"/>
        <rFont val="游ゴシック"/>
        <family val="3"/>
        <charset val="128"/>
        <scheme val="minor"/>
      </rPr>
      <t>(利確:1.27~2, 損切:-1,引分:0)</t>
    </r>
    <rPh sb="0" eb="2">
      <t>ケッサイ</t>
    </rPh>
    <rPh sb="3" eb="4">
      <t>リ</t>
    </rPh>
    <rPh sb="4" eb="5">
      <t>カク</t>
    </rPh>
    <rPh sb="14" eb="16">
      <t>ソンギリ</t>
    </rPh>
    <rPh sb="20" eb="22">
      <t>ヒキワケ</t>
    </rPh>
    <phoneticPr fontId="1"/>
  </si>
  <si>
    <t>気付き　質問</t>
  </si>
  <si>
    <t>感想</t>
  </si>
  <si>
    <t>今後</t>
  </si>
  <si>
    <t>買い1／売り2</t>
    <rPh sb="0" eb="1">
      <t>カ</t>
    </rPh>
    <rPh sb="4" eb="5">
      <t>ウ</t>
    </rPh>
    <phoneticPr fontId="1"/>
  </si>
  <si>
    <t>利益率</t>
    <rPh sb="0" eb="2">
      <t>リエキ</t>
    </rPh>
    <rPh sb="2" eb="3">
      <t>リツ</t>
    </rPh>
    <phoneticPr fontId="1"/>
  </si>
  <si>
    <t>期間</t>
    <rPh sb="0" eb="2">
      <t>キカン</t>
    </rPh>
    <phoneticPr fontId="1"/>
  </si>
  <si>
    <t>日</t>
    <rPh sb="0" eb="1">
      <t>ヒ</t>
    </rPh>
    <phoneticPr fontId="1"/>
  </si>
  <si>
    <t>月利</t>
    <rPh sb="0" eb="2">
      <t>ゲツリ</t>
    </rPh>
    <phoneticPr fontId="1"/>
  </si>
  <si>
    <t>フィボナッチターゲット1.27, 1.5, 2.0で決済(黄色で塗りつぶしたところはフィボナッチターゲット5までとれている）</t>
    <rPh sb="29" eb="31">
      <t>キイロ</t>
    </rPh>
    <rPh sb="32" eb="33">
      <t>ヌ</t>
    </rPh>
    <phoneticPr fontId="1"/>
  </si>
  <si>
    <t>引分</t>
    <rPh sb="0" eb="2">
      <t>ヒキワケ</t>
    </rPh>
    <phoneticPr fontId="1"/>
  </si>
  <si>
    <t>①</t>
    <phoneticPr fontId="1"/>
  </si>
  <si>
    <t>2011．06.11</t>
    <phoneticPr fontId="1"/>
  </si>
  <si>
    <t>2012.8.22</t>
    <phoneticPr fontId="1"/>
  </si>
  <si>
    <t>2017.02.05</t>
    <phoneticPr fontId="1"/>
  </si>
  <si>
    <t>2018.04.04</t>
    <phoneticPr fontId="1"/>
  </si>
  <si>
    <t>2018.05.17</t>
    <phoneticPr fontId="1"/>
  </si>
  <si>
    <t>2018.08.03</t>
    <phoneticPr fontId="1"/>
  </si>
  <si>
    <t>2018.09.24</t>
    <phoneticPr fontId="1"/>
  </si>
  <si>
    <t>2018.12.02</t>
    <phoneticPr fontId="1"/>
  </si>
  <si>
    <t>2019.03.21</t>
    <phoneticPr fontId="1"/>
  </si>
  <si>
    <t>2019.05.16</t>
    <phoneticPr fontId="1"/>
  </si>
  <si>
    <t>USDJPY</t>
    <phoneticPr fontId="1"/>
  </si>
  <si>
    <t>2011.6..1</t>
    <phoneticPr fontId="1"/>
  </si>
  <si>
    <t>10SMA二本タイがタッチしていますが。</t>
    <rPh sb="5" eb="7">
      <t>ニホン</t>
    </rPh>
    <phoneticPr fontId="1"/>
  </si>
  <si>
    <t>安値更新でエントリー</t>
    <rPh sb="0" eb="4">
      <t>ヤスネコウシン</t>
    </rPh>
    <phoneticPr fontId="1"/>
  </si>
  <si>
    <t>2012．5.23</t>
    <phoneticPr fontId="1"/>
  </si>
  <si>
    <t>20SMAにPBのひげがタッチ</t>
    <phoneticPr fontId="1"/>
  </si>
  <si>
    <t>買いを入れたが届かず。</t>
    <rPh sb="0" eb="1">
      <t>カ</t>
    </rPh>
    <rPh sb="3" eb="4">
      <t>イ</t>
    </rPh>
    <rPh sb="7" eb="8">
      <t>トド</t>
    </rPh>
    <phoneticPr fontId="1"/>
  </si>
  <si>
    <t>2012.5.23</t>
    <phoneticPr fontId="1"/>
  </si>
  <si>
    <t>2012．8.22</t>
    <phoneticPr fontId="1"/>
  </si>
  <si>
    <t>10SMに上ひげがタッチ。</t>
    <rPh sb="5" eb="6">
      <t>ウエ</t>
    </rPh>
    <phoneticPr fontId="1"/>
  </si>
  <si>
    <t>次のローソク足の隣にもPBが現れていますが、</t>
    <rPh sb="0" eb="1">
      <t>ツギ</t>
    </rPh>
    <rPh sb="6" eb="7">
      <t>アシ</t>
    </rPh>
    <rPh sb="8" eb="9">
      <t>トナリ</t>
    </rPh>
    <rPh sb="14" eb="15">
      <t>アラワ</t>
    </rPh>
    <phoneticPr fontId="1"/>
  </si>
  <si>
    <t>PBとして成立していると思うので、安値更新の隣のローソク足で</t>
    <rPh sb="5" eb="7">
      <t>セイリツ</t>
    </rPh>
    <rPh sb="12" eb="13">
      <t>オモ</t>
    </rPh>
    <rPh sb="17" eb="21">
      <t>ヤスネコウシン</t>
    </rPh>
    <rPh sb="22" eb="23">
      <t>トナリ</t>
    </rPh>
    <rPh sb="28" eb="29">
      <t>アシ</t>
    </rPh>
    <phoneticPr fontId="1"/>
  </si>
  <si>
    <t>エントリー。</t>
    <phoneticPr fontId="1"/>
  </si>
  <si>
    <t>2012.10.2</t>
    <phoneticPr fontId="1"/>
  </si>
  <si>
    <t>2012．12.3</t>
    <phoneticPr fontId="1"/>
  </si>
  <si>
    <t>MAに下髭がタッチ。</t>
    <rPh sb="3" eb="5">
      <t>シタヒゲ</t>
    </rPh>
    <phoneticPr fontId="1"/>
  </si>
  <si>
    <t>高値更新でエントリー。</t>
    <rPh sb="0" eb="4">
      <t>タカネコウシン</t>
    </rPh>
    <phoneticPr fontId="1"/>
  </si>
  <si>
    <t>PBの終値がギリギリ外側</t>
    <rPh sb="3" eb="5">
      <t>オワリネ</t>
    </rPh>
    <rPh sb="10" eb="12">
      <t>ソトガワ</t>
    </rPh>
    <phoneticPr fontId="1"/>
  </si>
  <si>
    <t>PBの根元が10SMAにタッチしている。と考えます。</t>
    <rPh sb="0" eb="5">
      <t>pbノネモト</t>
    </rPh>
    <rPh sb="21" eb="22">
      <t>カンガ</t>
    </rPh>
    <phoneticPr fontId="1"/>
  </si>
  <si>
    <t>安値更新で買いのえんとりー。</t>
    <rPh sb="0" eb="4">
      <t>ヤスネコウシン</t>
    </rPh>
    <rPh sb="5" eb="6">
      <t>カ</t>
    </rPh>
    <phoneticPr fontId="1"/>
  </si>
  <si>
    <t>2017．2.5</t>
    <phoneticPr fontId="1"/>
  </si>
  <si>
    <t>ローソク足の本体は小さいが、</t>
    <rPh sb="4" eb="5">
      <t>アシ</t>
    </rPh>
    <rPh sb="6" eb="8">
      <t>ホンタイ</t>
    </rPh>
    <rPh sb="9" eb="10">
      <t>チイ</t>
    </rPh>
    <phoneticPr fontId="1"/>
  </si>
  <si>
    <t>無理して入れたので、-200に届かず。</t>
    <rPh sb="0" eb="2">
      <t>ムリ</t>
    </rPh>
    <rPh sb="4" eb="5">
      <t>イ</t>
    </rPh>
    <rPh sb="15" eb="16">
      <t>トド</t>
    </rPh>
    <phoneticPr fontId="1"/>
  </si>
  <si>
    <t>2018．4.4</t>
    <phoneticPr fontId="1"/>
  </si>
  <si>
    <t>10SMAに下髭がタッチ。</t>
    <rPh sb="6" eb="8">
      <t>シタヒゲ</t>
    </rPh>
    <phoneticPr fontId="1"/>
  </si>
  <si>
    <t>終値がMAの内側でした。</t>
    <rPh sb="0" eb="1">
      <t>オ</t>
    </rPh>
    <rPh sb="1" eb="2">
      <t>ネ</t>
    </rPh>
    <rPh sb="6" eb="8">
      <t>ウチガワ</t>
    </rPh>
    <phoneticPr fontId="1"/>
  </si>
  <si>
    <t>2018．5.17</t>
    <phoneticPr fontId="1"/>
  </si>
  <si>
    <t>下髭が10SMAにタッチ。</t>
    <rPh sb="0" eb="2">
      <t>シタヒゲ</t>
    </rPh>
    <phoneticPr fontId="1"/>
  </si>
  <si>
    <t>高値更新で買いエントリー。</t>
    <rPh sb="0" eb="4">
      <t>タカネコウシン</t>
    </rPh>
    <rPh sb="5" eb="6">
      <t>カ</t>
    </rPh>
    <phoneticPr fontId="1"/>
  </si>
  <si>
    <t>2018．8.3</t>
    <phoneticPr fontId="1"/>
  </si>
  <si>
    <t>下髭が10SMAにたっち。安値更新で売りエントリー。</t>
    <rPh sb="0" eb="2">
      <t>シタヒゲ</t>
    </rPh>
    <rPh sb="13" eb="17">
      <t>ヤスネコウシン</t>
    </rPh>
    <rPh sb="18" eb="19">
      <t>ウ</t>
    </rPh>
    <phoneticPr fontId="1"/>
  </si>
  <si>
    <t>マイナス200にぎりぎり届いてます。</t>
    <rPh sb="12" eb="13">
      <t>トド</t>
    </rPh>
    <phoneticPr fontId="1"/>
  </si>
  <si>
    <t>マイナス200に届かず。</t>
    <rPh sb="8" eb="9">
      <t>トド</t>
    </rPh>
    <phoneticPr fontId="1"/>
  </si>
  <si>
    <t>2018。9.24</t>
    <phoneticPr fontId="1"/>
  </si>
  <si>
    <t>下髭がMAをまたいでしまっています。</t>
    <rPh sb="0" eb="2">
      <t>シタヒゲ</t>
    </rPh>
    <phoneticPr fontId="1"/>
  </si>
  <si>
    <t>何とか損切りにせずに、、マイナス200に届いてます。</t>
    <rPh sb="0" eb="1">
      <t>ナン</t>
    </rPh>
    <rPh sb="3" eb="5">
      <t>ソンギ</t>
    </rPh>
    <rPh sb="20" eb="21">
      <t>トド</t>
    </rPh>
    <phoneticPr fontId="1"/>
  </si>
  <si>
    <t>2018.12.2</t>
    <phoneticPr fontId="1"/>
  </si>
  <si>
    <t>20SMAに下髭がタッチ。</t>
    <rPh sb="6" eb="8">
      <t>シタヒゲ</t>
    </rPh>
    <phoneticPr fontId="1"/>
  </si>
  <si>
    <t>安ね更新で売りエントリー。</t>
    <rPh sb="0" eb="1">
      <t>ヤス</t>
    </rPh>
    <rPh sb="2" eb="4">
      <t>コウシン</t>
    </rPh>
    <rPh sb="5" eb="6">
      <t>ウ</t>
    </rPh>
    <phoneticPr fontId="1"/>
  </si>
  <si>
    <t>損切の幅がありすぎるので、61.8においてもいいのか？</t>
    <rPh sb="0" eb="2">
      <t>ソンギリ</t>
    </rPh>
    <rPh sb="3" eb="4">
      <t>ハバ</t>
    </rPh>
    <phoneticPr fontId="1"/>
  </si>
  <si>
    <t>2019．3.21</t>
    <phoneticPr fontId="1"/>
  </si>
  <si>
    <t>上髭がMAにタッチ。</t>
    <rPh sb="0" eb="2">
      <t>ウエヒゲ</t>
    </rPh>
    <phoneticPr fontId="1"/>
  </si>
  <si>
    <t>10SMAと20SMAがちょうどクロスしているところ。</t>
    <phoneticPr fontId="1"/>
  </si>
  <si>
    <t>2019．5.16</t>
    <phoneticPr fontId="1"/>
  </si>
  <si>
    <t>10SMAに上髭がタッチ。安値更新で売りエントリー</t>
    <rPh sb="6" eb="8">
      <t>ウエヒゲ</t>
    </rPh>
    <rPh sb="13" eb="17">
      <t>ヤスネコウシン</t>
    </rPh>
    <rPh sb="18" eb="19">
      <t>ウ</t>
    </rPh>
    <phoneticPr fontId="1"/>
  </si>
  <si>
    <t>2019．5.17</t>
  </si>
  <si>
    <t>全体像が見えてしまうので、勝てそうなところを狙ってしまっていますが、ルール通りになっているところを見つけるのは難しかったです。</t>
    <rPh sb="0" eb="3">
      <t>ゼンタイゾウ</t>
    </rPh>
    <rPh sb="4" eb="5">
      <t>ミ</t>
    </rPh>
    <rPh sb="13" eb="14">
      <t>カ</t>
    </rPh>
    <rPh sb="22" eb="23">
      <t>ネラ</t>
    </rPh>
    <rPh sb="37" eb="38">
      <t>ドオ</t>
    </rPh>
    <rPh sb="49" eb="50">
      <t>ミ</t>
    </rPh>
    <rPh sb="55" eb="56">
      <t>ムズカ</t>
    </rPh>
    <phoneticPr fontId="1"/>
  </si>
  <si>
    <t>ルール通りにみていくと、トレードできそうな場所が見えてきますが、それ以外の場所は、まったくどうなっているのかわからず、なぜそういう動きになっているかを読み取ることが大事ではないかと思います。</t>
    <rPh sb="3" eb="4">
      <t>ドオ</t>
    </rPh>
    <rPh sb="21" eb="23">
      <t>バショ</t>
    </rPh>
    <rPh sb="24" eb="25">
      <t>ミ</t>
    </rPh>
    <rPh sb="34" eb="36">
      <t>イガイ</t>
    </rPh>
    <rPh sb="37" eb="39">
      <t>バショ</t>
    </rPh>
    <rPh sb="65" eb="66">
      <t>ウゴ</t>
    </rPh>
    <rPh sb="75" eb="76">
      <t>ヨ</t>
    </rPh>
    <rPh sb="77" eb="78">
      <t>ト</t>
    </rPh>
    <rPh sb="82" eb="84">
      <t>ダイジ</t>
    </rPh>
    <rPh sb="90" eb="91">
      <t>オモ</t>
    </rPh>
    <phoneticPr fontId="1"/>
  </si>
  <si>
    <t>ただぼんやり検証するのではなく、チャートの動きの根拠を見ていけたらいいかなと思います。</t>
    <rPh sb="6" eb="8">
      <t>ケンショウ</t>
    </rPh>
    <phoneticPr fontId="1"/>
  </si>
  <si>
    <t>USD/JPY</t>
    <phoneticPr fontId="5"/>
  </si>
  <si>
    <t>21.5.27</t>
    <phoneticPr fontId="1"/>
  </si>
  <si>
    <t>AUDJPY</t>
    <phoneticPr fontId="1"/>
  </si>
  <si>
    <t>2017．02.02</t>
    <phoneticPr fontId="1"/>
  </si>
  <si>
    <t>青線が20SMA</t>
    <rPh sb="0" eb="2">
      <t>アオセン</t>
    </rPh>
    <phoneticPr fontId="1"/>
  </si>
  <si>
    <t>黄色が10SMA</t>
    <rPh sb="0" eb="2">
      <t>キイロ</t>
    </rPh>
    <phoneticPr fontId="1"/>
  </si>
  <si>
    <t>すぐに損切りしてしまいました。</t>
    <rPh sb="3" eb="5">
      <t>ソンギ</t>
    </rPh>
    <phoneticPr fontId="1"/>
  </si>
  <si>
    <t>2017．6.28</t>
    <phoneticPr fontId="1"/>
  </si>
  <si>
    <t>⑭EB</t>
    <phoneticPr fontId="1"/>
  </si>
  <si>
    <t>⑮EB</t>
    <phoneticPr fontId="1"/>
  </si>
  <si>
    <t>10SMAが20SMAより上。</t>
    <rPh sb="8" eb="14">
      <t>smaヨリウエ</t>
    </rPh>
    <phoneticPr fontId="1"/>
  </si>
  <si>
    <t>高値更新してエントリー。</t>
    <rPh sb="0" eb="4">
      <t>タカネコウシン</t>
    </rPh>
    <phoneticPr fontId="1"/>
  </si>
  <si>
    <t>⑯EB</t>
    <phoneticPr fontId="1"/>
  </si>
  <si>
    <t>20SMAが上。安値更新で売りエントリー。</t>
    <rPh sb="6" eb="7">
      <t>ウエ</t>
    </rPh>
    <rPh sb="8" eb="12">
      <t>ヤスネコウシン</t>
    </rPh>
    <rPh sb="13" eb="14">
      <t>ウ</t>
    </rPh>
    <phoneticPr fontId="1"/>
  </si>
  <si>
    <t>到達前に損切りしていますね。</t>
    <rPh sb="0" eb="3">
      <t>トウタツマエ</t>
    </rPh>
    <rPh sb="4" eb="6">
      <t>ソンギ</t>
    </rPh>
    <phoneticPr fontId="1"/>
  </si>
  <si>
    <t>2017．9.27</t>
    <phoneticPr fontId="1"/>
  </si>
  <si>
    <t>2017.10.13</t>
    <phoneticPr fontId="1"/>
  </si>
  <si>
    <t>⑰PB</t>
    <phoneticPr fontId="1"/>
  </si>
  <si>
    <t>10SMAのタッチしています。いったんさがっていますが、何とか損切りにはならなかったよです。</t>
    <rPh sb="28" eb="29">
      <t>ナン</t>
    </rPh>
    <rPh sb="31" eb="33">
      <t>ソンギ</t>
    </rPh>
    <phoneticPr fontId="1"/>
  </si>
  <si>
    <t>⑱EB</t>
    <phoneticPr fontId="1"/>
  </si>
  <si>
    <t>10SMAと20SMAがクロス。ちいさなEBから長い陰線が出現しています。</t>
    <rPh sb="24" eb="25">
      <t>ナガ</t>
    </rPh>
    <rPh sb="26" eb="28">
      <t>インセン</t>
    </rPh>
    <rPh sb="29" eb="31">
      <t>シュツゲン</t>
    </rPh>
    <phoneticPr fontId="1"/>
  </si>
  <si>
    <t>2017．10.24</t>
    <phoneticPr fontId="1"/>
  </si>
  <si>
    <t>2017.12．12</t>
    <phoneticPr fontId="1"/>
  </si>
  <si>
    <t>⑲EB</t>
    <phoneticPr fontId="1"/>
  </si>
  <si>
    <t>10SMAの上にEB。</t>
    <rPh sb="6" eb="7">
      <t>ウエ</t>
    </rPh>
    <phoneticPr fontId="1"/>
  </si>
  <si>
    <t>長い陽線が出ています。」そのあとにもEBが見られます。</t>
    <rPh sb="0" eb="1">
      <t>ナガ</t>
    </rPh>
    <rPh sb="2" eb="4">
      <t>ヨウセン</t>
    </rPh>
    <rPh sb="5" eb="6">
      <t>デ</t>
    </rPh>
    <rPh sb="21" eb="22">
      <t>ミ</t>
    </rPh>
    <phoneticPr fontId="1"/>
  </si>
  <si>
    <t>⑳EB</t>
    <phoneticPr fontId="1"/>
  </si>
  <si>
    <t>2018．05.09</t>
    <phoneticPr fontId="1"/>
  </si>
  <si>
    <t>20SMA上にEBが出ています。</t>
    <rPh sb="5" eb="6">
      <t>ジョウ</t>
    </rPh>
    <rPh sb="10" eb="11">
      <t>デ</t>
    </rPh>
    <phoneticPr fontId="1"/>
  </si>
  <si>
    <t>2018.08．30</t>
    <phoneticPr fontId="1"/>
  </si>
  <si>
    <t>㉑PB</t>
    <phoneticPr fontId="1"/>
  </si>
  <si>
    <t>10SMAの下に、売りのPBが出ています。その後急落。</t>
    <rPh sb="2" eb="7">
      <t>smaノシタ</t>
    </rPh>
    <rPh sb="9" eb="10">
      <t>ウ</t>
    </rPh>
    <rPh sb="15" eb="16">
      <t>デ</t>
    </rPh>
    <rPh sb="23" eb="26">
      <t>ゴキュウラク</t>
    </rPh>
    <phoneticPr fontId="1"/>
  </si>
  <si>
    <t>2018.10.03</t>
    <phoneticPr fontId="1"/>
  </si>
  <si>
    <t>㉒PB</t>
    <phoneticPr fontId="1"/>
  </si>
  <si>
    <t>10SMAに売りのPBがタッチ</t>
    <rPh sb="2" eb="11">
      <t>smaニウリノpb</t>
    </rPh>
    <phoneticPr fontId="1"/>
  </si>
  <si>
    <t>安値更新でエントリー</t>
    <rPh sb="0" eb="4">
      <t>ヤスネコウシン</t>
    </rPh>
    <phoneticPr fontId="1"/>
  </si>
  <si>
    <t>㉓EB</t>
    <phoneticPr fontId="1"/>
  </si>
  <si>
    <t>この時点では10SMAは下の方にあり、</t>
    <rPh sb="2" eb="4">
      <t>ジテン</t>
    </rPh>
    <rPh sb="8" eb="15">
      <t>smaハシタノホウ</t>
    </rPh>
    <phoneticPr fontId="1"/>
  </si>
  <si>
    <t>その後クロスして上の方になっています。</t>
    <phoneticPr fontId="1"/>
  </si>
  <si>
    <t>10SMAと20SMAが接近して</t>
    <rPh sb="12" eb="14">
      <t>セッキン</t>
    </rPh>
    <phoneticPr fontId="1"/>
  </si>
  <si>
    <t>ダラダラとした動きになって</t>
    <rPh sb="7" eb="8">
      <t>ウゴ</t>
    </rPh>
    <phoneticPr fontId="1"/>
  </si>
  <si>
    <t>います。</t>
    <phoneticPr fontId="1"/>
  </si>
  <si>
    <t>トレンドとしてはよくない場所</t>
    <rPh sb="12" eb="14">
      <t>バショ</t>
    </rPh>
    <phoneticPr fontId="1"/>
  </si>
  <si>
    <t>かも。</t>
    <phoneticPr fontId="1"/>
  </si>
  <si>
    <t>kituki</t>
    <phoneticPr fontId="1"/>
  </si>
  <si>
    <t>気付き。質問</t>
    <rPh sb="0" eb="2">
      <t>キヅ</t>
    </rPh>
    <rPh sb="4" eb="6">
      <t>シツモン</t>
    </rPh>
    <phoneticPr fontId="1"/>
  </si>
  <si>
    <t>４Hのみで検証したので、他の時間足も見るべきだったかなと思ってます。</t>
    <rPh sb="5" eb="7">
      <t>ケンショウ</t>
    </rPh>
    <rPh sb="12" eb="13">
      <t>ホカ</t>
    </rPh>
    <phoneticPr fontId="1"/>
  </si>
  <si>
    <t>ほぼ二年分を見ていますが、ルール通りのPBやEBはなかなか現れなかったです。</t>
    <rPh sb="2" eb="5">
      <t>ニネンブン</t>
    </rPh>
    <rPh sb="6" eb="7">
      <t>ミ</t>
    </rPh>
    <rPh sb="16" eb="17">
      <t>ドオ</t>
    </rPh>
    <rPh sb="29" eb="30">
      <t>アラワ</t>
    </rPh>
    <phoneticPr fontId="1"/>
  </si>
  <si>
    <t>見落としもあったと思いますが。</t>
    <rPh sb="0" eb="2">
      <t>ミオ</t>
    </rPh>
    <rPh sb="9" eb="10">
      <t>オモ</t>
    </rPh>
    <phoneticPr fontId="1"/>
  </si>
  <si>
    <t>感想</t>
    <rPh sb="0" eb="2">
      <t>カンソウ</t>
    </rPh>
    <phoneticPr fontId="1"/>
  </si>
  <si>
    <t>チャートを見ても、読み取るまではまだまだ時間がかかりそうです。</t>
    <rPh sb="5" eb="6">
      <t>ミ</t>
    </rPh>
    <rPh sb="9" eb="10">
      <t>ヨ</t>
    </rPh>
    <rPh sb="11" eb="12">
      <t>ト</t>
    </rPh>
    <rPh sb="20" eb="22">
      <t>ジカン</t>
    </rPh>
    <phoneticPr fontId="1"/>
  </si>
  <si>
    <t>動画や、文書で説明されてきたことを、まだ自分の中に取り入れられていないなあと感じます。</t>
    <rPh sb="0" eb="2">
      <t>ドウガ</t>
    </rPh>
    <rPh sb="4" eb="6">
      <t>ブンショ</t>
    </rPh>
    <rPh sb="7" eb="9">
      <t>セツメイ</t>
    </rPh>
    <rPh sb="20" eb="22">
      <t>ジブン</t>
    </rPh>
    <rPh sb="23" eb="24">
      <t>ナカ</t>
    </rPh>
    <rPh sb="25" eb="26">
      <t>ト</t>
    </rPh>
    <rPh sb="27" eb="28">
      <t>イ</t>
    </rPh>
    <rPh sb="38" eb="39">
      <t>カン</t>
    </rPh>
    <phoneticPr fontId="1"/>
  </si>
  <si>
    <t>今後</t>
    <rPh sb="0" eb="2">
      <t>コンゴ</t>
    </rPh>
    <phoneticPr fontId="1"/>
  </si>
  <si>
    <t>チャットを読むと、なんだか皆速いペースで進んでいるように感じ焦ってしまいます。</t>
    <rPh sb="5" eb="6">
      <t>ヨ</t>
    </rPh>
    <phoneticPr fontId="1"/>
  </si>
  <si>
    <t>が、覚えが悪い自分なので、時間をかけてでも身につくように、笹田氏の動画やチャートを見て、</t>
    <rPh sb="2" eb="3">
      <t>オボ</t>
    </rPh>
    <rPh sb="5" eb="6">
      <t>ワル</t>
    </rPh>
    <rPh sb="7" eb="9">
      <t>ジブン</t>
    </rPh>
    <rPh sb="13" eb="15">
      <t>ジカン</t>
    </rPh>
    <rPh sb="21" eb="22">
      <t>ミ</t>
    </rPh>
    <rPh sb="29" eb="32">
      <t>ササダシ</t>
    </rPh>
    <rPh sb="33" eb="35">
      <t>ドウガ</t>
    </rPh>
    <rPh sb="41" eb="42">
      <t>ミ</t>
    </rPh>
    <phoneticPr fontId="1"/>
  </si>
  <si>
    <t>毎日、少しでも検証作業をしていこうと思います。</t>
    <rPh sb="0" eb="2">
      <t>マイニチ</t>
    </rPh>
    <phoneticPr fontId="1"/>
  </si>
  <si>
    <t>AUDJPY</t>
    <phoneticPr fontId="1"/>
  </si>
  <si>
    <t>21.5.31</t>
    <phoneticPr fontId="1"/>
  </si>
  <si>
    <t>2019.10.01</t>
    <phoneticPr fontId="1"/>
  </si>
  <si>
    <t>2017.2．16</t>
    <phoneticPr fontId="1"/>
  </si>
  <si>
    <t>2017．3.1</t>
    <phoneticPr fontId="1"/>
  </si>
  <si>
    <t>2017.5．15</t>
    <phoneticPr fontId="1"/>
  </si>
  <si>
    <t>2017．3.30</t>
    <phoneticPr fontId="1"/>
  </si>
  <si>
    <t>2017．7.13</t>
    <phoneticPr fontId="1"/>
  </si>
  <si>
    <t>2017．8.25</t>
    <phoneticPr fontId="1"/>
  </si>
  <si>
    <t>2017．10.3</t>
    <phoneticPr fontId="1"/>
  </si>
  <si>
    <t>2017．10.18</t>
    <phoneticPr fontId="1"/>
  </si>
  <si>
    <t>2017.11.24</t>
    <phoneticPr fontId="1"/>
  </si>
  <si>
    <t>2018．5.14</t>
    <phoneticPr fontId="1"/>
  </si>
  <si>
    <t>2018.7．30</t>
    <phoneticPr fontId="1"/>
  </si>
  <si>
    <t>⑭~㉓AUDJPY</t>
    <phoneticPr fontId="1"/>
  </si>
  <si>
    <t>㉔~㉞EURGBD</t>
    <phoneticPr fontId="1"/>
  </si>
  <si>
    <t>上に来てから</t>
    <rPh sb="0" eb="1">
      <t>ウエ</t>
    </rPh>
    <rPh sb="2" eb="3">
      <t>キ</t>
    </rPh>
    <phoneticPr fontId="1"/>
  </si>
  <si>
    <t>㉔買いEB</t>
    <rPh sb="1" eb="2">
      <t>カ</t>
    </rPh>
    <phoneticPr fontId="1"/>
  </si>
  <si>
    <t>10SMAが20SMAのの、</t>
    <phoneticPr fontId="1"/>
  </si>
  <si>
    <t>高値更新して次のローソク足で</t>
    <rPh sb="0" eb="4">
      <t>タカネコウシン</t>
    </rPh>
    <rPh sb="6" eb="7">
      <t>ツギ</t>
    </rPh>
    <rPh sb="12" eb="13">
      <t>アシ</t>
    </rPh>
    <phoneticPr fontId="1"/>
  </si>
  <si>
    <t>㉕買いEB</t>
    <rPh sb="1" eb="2">
      <t>カ</t>
    </rPh>
    <phoneticPr fontId="1"/>
  </si>
  <si>
    <t>画像がダブってしまいました</t>
    <rPh sb="0" eb="2">
      <t>ガゾウ</t>
    </rPh>
    <phoneticPr fontId="1"/>
  </si>
  <si>
    <t>EBの次のローソク足で</t>
    <rPh sb="3" eb="4">
      <t>ツギ</t>
    </rPh>
    <rPh sb="9" eb="10">
      <t>アシ</t>
    </rPh>
    <phoneticPr fontId="1"/>
  </si>
  <si>
    <t>㉖売りEB</t>
    <rPh sb="1" eb="2">
      <t>ウ</t>
    </rPh>
    <phoneticPr fontId="1"/>
  </si>
  <si>
    <t>EB出現後10SMAと20SMAが</t>
    <rPh sb="2" eb="5">
      <t>シュツゲンゴ</t>
    </rPh>
    <phoneticPr fontId="1"/>
  </si>
  <si>
    <t>クロス</t>
    <phoneticPr fontId="1"/>
  </si>
  <si>
    <t>安値更新で次のローソク足で</t>
    <rPh sb="0" eb="4">
      <t>ヤスネコウシン</t>
    </rPh>
    <rPh sb="5" eb="6">
      <t>ツギ</t>
    </rPh>
    <rPh sb="11" eb="12">
      <t>アシ</t>
    </rPh>
    <phoneticPr fontId="1"/>
  </si>
  <si>
    <t>㉗買いEB</t>
    <rPh sb="1" eb="2">
      <t>カ</t>
    </rPh>
    <phoneticPr fontId="1"/>
  </si>
  <si>
    <t>高値更新でつぎのローソク足で</t>
    <rPh sb="0" eb="4">
      <t>タカネコウシン</t>
    </rPh>
    <rPh sb="12" eb="13">
      <t>アシ</t>
    </rPh>
    <phoneticPr fontId="1"/>
  </si>
  <si>
    <t>二本のSMAがクロスする直前</t>
    <rPh sb="0" eb="2">
      <t>ニホン</t>
    </rPh>
    <rPh sb="12" eb="14">
      <t>チョクゼン</t>
    </rPh>
    <phoneticPr fontId="1"/>
  </si>
  <si>
    <t>に出現。</t>
    <rPh sb="1" eb="3">
      <t>シュツゲン</t>
    </rPh>
    <phoneticPr fontId="1"/>
  </si>
  <si>
    <t>到達せず、失敗。</t>
    <rPh sb="0" eb="2">
      <t>トウタツ</t>
    </rPh>
    <rPh sb="5" eb="7">
      <t>シッパイ</t>
    </rPh>
    <phoneticPr fontId="1"/>
  </si>
  <si>
    <t>㉘うりEB</t>
    <phoneticPr fontId="1"/>
  </si>
  <si>
    <t>㉙買いEB</t>
    <rPh sb="1" eb="2">
      <t>カ</t>
    </rPh>
    <phoneticPr fontId="1"/>
  </si>
  <si>
    <t>いったん下がって、同じくらいの長さの</t>
    <rPh sb="4" eb="5">
      <t>サ</t>
    </rPh>
    <rPh sb="9" eb="10">
      <t>オナ</t>
    </rPh>
    <rPh sb="15" eb="16">
      <t>ナガ</t>
    </rPh>
    <phoneticPr fontId="1"/>
  </si>
  <si>
    <t>陽線が出てエントリー。</t>
    <rPh sb="0" eb="1">
      <t>ヨウ</t>
    </rPh>
    <rPh sb="1" eb="2">
      <t>セン</t>
    </rPh>
    <rPh sb="3" eb="4">
      <t>デ</t>
    </rPh>
    <phoneticPr fontId="1"/>
  </si>
  <si>
    <t>マイナス200に到達せず。</t>
    <rPh sb="8" eb="10">
      <t>トウタツ</t>
    </rPh>
    <phoneticPr fontId="1"/>
  </si>
  <si>
    <t>㉚買いEB</t>
    <rPh sb="1" eb="2">
      <t>カ</t>
    </rPh>
    <phoneticPr fontId="1"/>
  </si>
  <si>
    <t>次のローソク足でエントリー。</t>
    <rPh sb="0" eb="1">
      <t>ツギ</t>
    </rPh>
    <rPh sb="6" eb="7">
      <t>アシ</t>
    </rPh>
    <phoneticPr fontId="1"/>
  </si>
  <si>
    <t>㉛買いPB</t>
    <rPh sb="1" eb="2">
      <t>カ</t>
    </rPh>
    <phoneticPr fontId="1"/>
  </si>
  <si>
    <t>10SMA上に買いのPB出現</t>
    <rPh sb="5" eb="6">
      <t>ウエ</t>
    </rPh>
    <rPh sb="7" eb="8">
      <t>カ</t>
    </rPh>
    <rPh sb="10" eb="14">
      <t>pbシュツゲン</t>
    </rPh>
    <phoneticPr fontId="1"/>
  </si>
  <si>
    <t>わずかに高値更新でエントリー。</t>
    <rPh sb="4" eb="8">
      <t>タカネコウシン</t>
    </rPh>
    <phoneticPr fontId="1"/>
  </si>
  <si>
    <t>㉜買いEB</t>
    <rPh sb="1" eb="2">
      <t>カ</t>
    </rPh>
    <phoneticPr fontId="1"/>
  </si>
  <si>
    <t>高値更新で次のローソク足でエントリー</t>
    <rPh sb="0" eb="4">
      <t>タカネコウシン</t>
    </rPh>
    <rPh sb="5" eb="6">
      <t>ツギ</t>
    </rPh>
    <rPh sb="11" eb="12">
      <t>アシ</t>
    </rPh>
    <phoneticPr fontId="1"/>
  </si>
  <si>
    <t>マイナス200には到達できず。</t>
    <rPh sb="9" eb="11">
      <t>トウタツ</t>
    </rPh>
    <phoneticPr fontId="1"/>
  </si>
  <si>
    <t>髭に引っかかった後で、損切。</t>
    <rPh sb="0" eb="1">
      <t>ヒゲ</t>
    </rPh>
    <rPh sb="2" eb="3">
      <t>ヒ</t>
    </rPh>
    <rPh sb="8" eb="9">
      <t>アト</t>
    </rPh>
    <rPh sb="11" eb="13">
      <t>ソンギリ</t>
    </rPh>
    <phoneticPr fontId="1"/>
  </si>
  <si>
    <t>㉝売りEB</t>
    <rPh sb="1" eb="2">
      <t>ウ</t>
    </rPh>
    <phoneticPr fontId="1"/>
  </si>
  <si>
    <t>10SMA上ですが、その後2本のSMAがクロス</t>
    <rPh sb="5" eb="6">
      <t>ジョウ</t>
    </rPh>
    <rPh sb="12" eb="13">
      <t>ゴ</t>
    </rPh>
    <rPh sb="14" eb="15">
      <t>ホン</t>
    </rPh>
    <phoneticPr fontId="1"/>
  </si>
  <si>
    <t>二本のSMAの交叉の激しい部分です。</t>
    <rPh sb="0" eb="2">
      <t>ニホン</t>
    </rPh>
    <rPh sb="7" eb="9">
      <t>コウサ</t>
    </rPh>
    <rPh sb="10" eb="11">
      <t>ハゲ</t>
    </rPh>
    <rPh sb="13" eb="15">
      <t>ブブン</t>
    </rPh>
    <phoneticPr fontId="1"/>
  </si>
  <si>
    <t>㉞買いEB</t>
    <rPh sb="1" eb="2">
      <t>カ</t>
    </rPh>
    <phoneticPr fontId="1"/>
  </si>
  <si>
    <t>ダラダラとローソク足が続き、</t>
    <rPh sb="9" eb="10">
      <t>アシ</t>
    </rPh>
    <rPh sb="11" eb="12">
      <t>ツヅ</t>
    </rPh>
    <phoneticPr fontId="1"/>
  </si>
  <si>
    <t>高値更新を待って、16本目で</t>
    <rPh sb="0" eb="4">
      <t>タカネコウシン</t>
    </rPh>
    <rPh sb="5" eb="6">
      <t>マ</t>
    </rPh>
    <rPh sb="11" eb="13">
      <t>ホンメ</t>
    </rPh>
    <phoneticPr fontId="1"/>
  </si>
  <si>
    <t>結局損切られて終了。</t>
    <rPh sb="0" eb="4">
      <t>ケッキョクソンキ</t>
    </rPh>
    <rPh sb="7" eb="9">
      <t>シュウリョウ</t>
    </rPh>
    <phoneticPr fontId="1"/>
  </si>
  <si>
    <t>気付き・質問</t>
    <rPh sb="0" eb="2">
      <t>キヅ</t>
    </rPh>
    <rPh sb="4" eb="6">
      <t>シツモン</t>
    </rPh>
    <phoneticPr fontId="1"/>
  </si>
  <si>
    <t>№24からEURGBD</t>
    <phoneticPr fontId="1"/>
  </si>
  <si>
    <t>10SMAと20SMAのクロス地点に注目しつつ、ルールにある通りのPB、EBを探していますが、クロス地点の手前にみることがあるけど、</t>
    <rPh sb="15" eb="17">
      <t>チテン</t>
    </rPh>
    <rPh sb="18" eb="20">
      <t>チュウモク</t>
    </rPh>
    <rPh sb="30" eb="31">
      <t>トオ</t>
    </rPh>
    <rPh sb="39" eb="40">
      <t>サガ</t>
    </rPh>
    <rPh sb="50" eb="52">
      <t>チテン</t>
    </rPh>
    <rPh sb="53" eb="55">
      <t>テマエ</t>
    </rPh>
    <phoneticPr fontId="1"/>
  </si>
  <si>
    <t>大体トレンドの中間地点とかにEBが多く出てます。PBは殆ど見つけられませんでした。</t>
    <rPh sb="0" eb="2">
      <t>ダイタイ</t>
    </rPh>
    <rPh sb="7" eb="11">
      <t>チュウカンチテン</t>
    </rPh>
    <rPh sb="17" eb="18">
      <t>オオ</t>
    </rPh>
    <rPh sb="19" eb="20">
      <t>デ</t>
    </rPh>
    <rPh sb="27" eb="28">
      <t>ホトン</t>
    </rPh>
    <rPh sb="29" eb="30">
      <t>ミ</t>
    </rPh>
    <phoneticPr fontId="1"/>
  </si>
  <si>
    <t>検証をした通貨にも要因があるのでしょうか？</t>
    <rPh sb="0" eb="2">
      <t>ケンショウ</t>
    </rPh>
    <rPh sb="5" eb="7">
      <t>ツウカ</t>
    </rPh>
    <rPh sb="9" eb="11">
      <t>ヨウイン</t>
    </rPh>
    <phoneticPr fontId="1"/>
  </si>
  <si>
    <t>感想</t>
    <rPh sb="0" eb="2">
      <t>カンソウ</t>
    </rPh>
    <phoneticPr fontId="1"/>
  </si>
  <si>
    <t>前回も思いましたが、トレードできるところは、度々あるものではないから、</t>
    <rPh sb="0" eb="2">
      <t>ゼンカイ</t>
    </rPh>
    <rPh sb="3" eb="4">
      <t>オモ</t>
    </rPh>
    <rPh sb="22" eb="24">
      <t>タビタビ</t>
    </rPh>
    <phoneticPr fontId="1"/>
  </si>
  <si>
    <t>じっくりやっていくか、出来そうなところを見つけ出してはいるか、</t>
    <rPh sb="11" eb="13">
      <t>デキ</t>
    </rPh>
    <rPh sb="20" eb="21">
      <t>ミ</t>
    </rPh>
    <rPh sb="23" eb="24">
      <t>ダ</t>
    </rPh>
    <phoneticPr fontId="1"/>
  </si>
  <si>
    <t>そのためにも、勝てるルールを見つけていかなければだめだと感じます。</t>
    <rPh sb="7" eb="8">
      <t>カ</t>
    </rPh>
    <rPh sb="14" eb="15">
      <t>ミ</t>
    </rPh>
    <rPh sb="28" eb="29">
      <t>カン</t>
    </rPh>
    <phoneticPr fontId="1"/>
  </si>
  <si>
    <t>今後</t>
    <rPh sb="0" eb="2">
      <t>コンゴ</t>
    </rPh>
    <phoneticPr fontId="1"/>
  </si>
  <si>
    <t>途中で時間を変えると、全然違う場面に動いていまうので、一回の検証では、</t>
    <rPh sb="0" eb="2">
      <t>トチュウ</t>
    </rPh>
    <rPh sb="3" eb="5">
      <t>ジカン</t>
    </rPh>
    <rPh sb="6" eb="7">
      <t>カ</t>
    </rPh>
    <phoneticPr fontId="1"/>
  </si>
  <si>
    <t>ずっと同じ時間足で見るしかないので。</t>
    <rPh sb="9" eb="10">
      <t>ミ</t>
    </rPh>
    <phoneticPr fontId="1"/>
  </si>
  <si>
    <t>今回も4H足のみで検証をしましたが、</t>
    <rPh sb="0" eb="2">
      <t>コンカイ</t>
    </rPh>
    <rPh sb="5" eb="6">
      <t>アシ</t>
    </rPh>
    <rPh sb="9" eb="11">
      <t>ケンショウ</t>
    </rPh>
    <phoneticPr fontId="1"/>
  </si>
  <si>
    <t>次は1H足で見ていきたいと思います。</t>
    <rPh sb="0" eb="1">
      <t>ツギ</t>
    </rPh>
    <rPh sb="4" eb="5">
      <t>アシ</t>
    </rPh>
    <rPh sb="6" eb="7">
      <t>ミ</t>
    </rPh>
    <rPh sb="13" eb="14">
      <t>オモ</t>
    </rPh>
    <phoneticPr fontId="1"/>
  </si>
  <si>
    <t>EURGBD</t>
    <phoneticPr fontId="1"/>
  </si>
  <si>
    <t>21．6.4</t>
    <phoneticPr fontId="1"/>
  </si>
  <si>
    <t>2021.03.10</t>
    <phoneticPr fontId="1"/>
  </si>
  <si>
    <t>2020.03.12</t>
    <phoneticPr fontId="1"/>
  </si>
  <si>
    <t>2020.03.18</t>
    <phoneticPr fontId="1"/>
  </si>
  <si>
    <t>2020.03.19</t>
    <phoneticPr fontId="1"/>
  </si>
  <si>
    <t>2020.04.22</t>
    <phoneticPr fontId="1"/>
  </si>
  <si>
    <t>2020.04.30</t>
    <phoneticPr fontId="1"/>
  </si>
  <si>
    <t>2020.05.11</t>
    <phoneticPr fontId="1"/>
  </si>
  <si>
    <t>2020.05.18</t>
    <phoneticPr fontId="1"/>
  </si>
  <si>
    <t>2020.08.10</t>
    <phoneticPr fontId="1"/>
  </si>
  <si>
    <t>2020.09.08</t>
    <phoneticPr fontId="1"/>
  </si>
  <si>
    <t>2020.09.22</t>
    <phoneticPr fontId="1"/>
  </si>
  <si>
    <t>2020.09.16</t>
    <phoneticPr fontId="1"/>
  </si>
  <si>
    <t>2020.09.24</t>
    <phoneticPr fontId="1"/>
  </si>
  <si>
    <t>2020.10.08</t>
    <phoneticPr fontId="1"/>
  </si>
  <si>
    <t>2020.12.14</t>
    <phoneticPr fontId="1"/>
  </si>
  <si>
    <t>㉟~㊿CADCHF</t>
    <phoneticPr fontId="1"/>
  </si>
  <si>
    <t>1H足</t>
    <rPh sb="2" eb="3">
      <t>アシ</t>
    </rPh>
    <phoneticPr fontId="1"/>
  </si>
  <si>
    <t>4H足</t>
    <rPh sb="2" eb="3">
      <t>アシ</t>
    </rPh>
    <phoneticPr fontId="1"/>
  </si>
  <si>
    <t>4H足</t>
    <rPh sb="1" eb="3">
      <t>hアシ</t>
    </rPh>
    <phoneticPr fontId="1"/>
  </si>
  <si>
    <t>CADCHF</t>
    <phoneticPr fontId="1"/>
  </si>
  <si>
    <t>1H足</t>
    <rPh sb="2" eb="3">
      <t>アシ</t>
    </rPh>
    <phoneticPr fontId="1"/>
  </si>
  <si>
    <t>20SMA上に買いのEB出現。</t>
    <rPh sb="5" eb="6">
      <t>ウエ</t>
    </rPh>
    <rPh sb="7" eb="8">
      <t>カ</t>
    </rPh>
    <rPh sb="12" eb="14">
      <t>シュツゲン</t>
    </rPh>
    <phoneticPr fontId="1"/>
  </si>
  <si>
    <t>2.0に達成する前に上昇止まり、急落。</t>
    <rPh sb="4" eb="6">
      <t>タッセイ</t>
    </rPh>
    <rPh sb="8" eb="9">
      <t>マエ</t>
    </rPh>
    <rPh sb="10" eb="12">
      <t>ジョウショウ</t>
    </rPh>
    <rPh sb="12" eb="13">
      <t>ト</t>
    </rPh>
    <rPh sb="16" eb="18">
      <t>キュウラク</t>
    </rPh>
    <phoneticPr fontId="1"/>
  </si>
  <si>
    <t>10SMAと20SMAのクロス直前に</t>
    <rPh sb="15" eb="17">
      <t>チョクゼン</t>
    </rPh>
    <phoneticPr fontId="1"/>
  </si>
  <si>
    <t>買いのPB出現。</t>
    <rPh sb="0" eb="1">
      <t>カ</t>
    </rPh>
    <rPh sb="3" eb="7">
      <t>pbシュツゲン</t>
    </rPh>
    <phoneticPr fontId="1"/>
  </si>
  <si>
    <t>高値更新でエントリー</t>
    <rPh sb="0" eb="4">
      <t>タカネコウシン</t>
    </rPh>
    <phoneticPr fontId="1"/>
  </si>
  <si>
    <t>売りのEB安値更新で、</t>
    <rPh sb="0" eb="1">
      <t>ウ</t>
    </rPh>
    <rPh sb="5" eb="9">
      <t>ヤスネコウシン</t>
    </rPh>
    <phoneticPr fontId="1"/>
  </si>
  <si>
    <t>買いのPB</t>
    <rPh sb="0" eb="1">
      <t>カ</t>
    </rPh>
    <phoneticPr fontId="1"/>
  </si>
  <si>
    <t>その後２０SMAと１０SMAが</t>
    <rPh sb="2" eb="3">
      <t>ゴ</t>
    </rPh>
    <phoneticPr fontId="1"/>
  </si>
  <si>
    <t>クロス。</t>
    <phoneticPr fontId="1"/>
  </si>
  <si>
    <t>2本後のローソク足でエントリー。</t>
    <rPh sb="1" eb="3">
      <t>ホンゴ</t>
    </rPh>
    <rPh sb="8" eb="9">
      <t>アシ</t>
    </rPh>
    <phoneticPr fontId="1"/>
  </si>
  <si>
    <t>一度下がって迷走しているが、再び上昇</t>
    <rPh sb="0" eb="2">
      <t>イチド</t>
    </rPh>
    <rPh sb="2" eb="3">
      <t>サ</t>
    </rPh>
    <phoneticPr fontId="1"/>
  </si>
  <si>
    <t>買いのEB</t>
    <rPh sb="0" eb="1">
      <t>カ</t>
    </rPh>
    <phoneticPr fontId="1"/>
  </si>
  <si>
    <t>売りPB</t>
    <rPh sb="0" eb="1">
      <t>ウ</t>
    </rPh>
    <phoneticPr fontId="1"/>
  </si>
  <si>
    <t>2つのSMAを髭が突き抜けています</t>
    <rPh sb="3" eb="8">
      <t>smaヲヒゲ</t>
    </rPh>
    <rPh sb="9" eb="10">
      <t>ツ</t>
    </rPh>
    <rPh sb="11" eb="12">
      <t>ヌ</t>
    </rPh>
    <phoneticPr fontId="1"/>
  </si>
  <si>
    <t>長い陰線が出て安値更新。</t>
    <rPh sb="0" eb="1">
      <t>ナガ</t>
    </rPh>
    <rPh sb="2" eb="4">
      <t>インセン</t>
    </rPh>
    <rPh sb="5" eb="6">
      <t>デ</t>
    </rPh>
    <rPh sb="7" eb="11">
      <t>ヤスネコウシン</t>
    </rPh>
    <phoneticPr fontId="1"/>
  </si>
  <si>
    <t>エントリーはPBの下髭の1pips下。ですね。</t>
    <rPh sb="9" eb="10">
      <t>シタ</t>
    </rPh>
    <rPh sb="10" eb="11">
      <t>ヒゲ</t>
    </rPh>
    <rPh sb="17" eb="18">
      <t>シタ</t>
    </rPh>
    <phoneticPr fontId="1"/>
  </si>
  <si>
    <t>売りのEB</t>
    <rPh sb="0" eb="1">
      <t>ウ</t>
    </rPh>
    <phoneticPr fontId="1"/>
  </si>
  <si>
    <t>10SMAの上に出現</t>
    <rPh sb="2" eb="10">
      <t>smaノウエニシュツゲン</t>
    </rPh>
    <phoneticPr fontId="1"/>
  </si>
  <si>
    <t>その後クロス前に次のローソク足</t>
    <rPh sb="2" eb="3">
      <t>ゴ</t>
    </rPh>
    <rPh sb="6" eb="7">
      <t>マエ</t>
    </rPh>
    <rPh sb="8" eb="9">
      <t>ツギ</t>
    </rPh>
    <rPh sb="14" eb="15">
      <t>アシ</t>
    </rPh>
    <phoneticPr fontId="1"/>
  </si>
  <si>
    <t>でエントリー。</t>
    <phoneticPr fontId="1"/>
  </si>
  <si>
    <t>普通だと、もっと取れる部分ですね。</t>
    <rPh sb="0" eb="2">
      <t>フツウ</t>
    </rPh>
    <rPh sb="8" eb="9">
      <t>ト</t>
    </rPh>
    <rPh sb="11" eb="13">
      <t>ブブン</t>
    </rPh>
    <phoneticPr fontId="1"/>
  </si>
  <si>
    <t>クロス上に買いのEB出現</t>
    <rPh sb="3" eb="4">
      <t>ジョウ</t>
    </rPh>
    <rPh sb="5" eb="6">
      <t>カ</t>
    </rPh>
    <rPh sb="10" eb="12">
      <t>シュツゲン</t>
    </rPh>
    <phoneticPr fontId="1"/>
  </si>
  <si>
    <t>迷走しながら上昇。</t>
    <rPh sb="0" eb="2">
      <t>メイソウ</t>
    </rPh>
    <rPh sb="6" eb="8">
      <t>ジョウショウ</t>
    </rPh>
    <phoneticPr fontId="1"/>
  </si>
  <si>
    <t>本体が長いEBなので、決済地点も</t>
    <rPh sb="0" eb="16">
      <t>ホンタイガナガイEBナノデ</t>
    </rPh>
    <phoneticPr fontId="1"/>
  </si>
  <si>
    <t>広くなりますね</t>
    <rPh sb="0" eb="1">
      <t>ヒロ</t>
    </rPh>
    <phoneticPr fontId="1"/>
  </si>
  <si>
    <t>売りのEB出現。二本の2SMA上だから</t>
    <rPh sb="0" eb="1">
      <t>ウ</t>
    </rPh>
    <rPh sb="5" eb="7">
      <t>シュツゲン</t>
    </rPh>
    <rPh sb="8" eb="10">
      <t>ニホン</t>
    </rPh>
    <rPh sb="12" eb="16">
      <t>smaジョウ</t>
    </rPh>
    <phoneticPr fontId="1"/>
  </si>
  <si>
    <t>ルール外かも。</t>
    <rPh sb="3" eb="4">
      <t>ガイ</t>
    </rPh>
    <phoneticPr fontId="1"/>
  </si>
  <si>
    <t>安値更新したので、次のローソク足でエントリー</t>
    <rPh sb="0" eb="2">
      <t>ヤスネ</t>
    </rPh>
    <rPh sb="2" eb="4">
      <t>コウシン</t>
    </rPh>
    <rPh sb="9" eb="10">
      <t>ツギ</t>
    </rPh>
    <rPh sb="15" eb="16">
      <t>アシ</t>
    </rPh>
    <phoneticPr fontId="1"/>
  </si>
  <si>
    <t>急落してますね。</t>
    <rPh sb="0" eb="2">
      <t>キュウラク</t>
    </rPh>
    <phoneticPr fontId="1"/>
  </si>
  <si>
    <t>下髭が長く、決済までの範囲が広くなっています。</t>
    <rPh sb="0" eb="1">
      <t>シタ</t>
    </rPh>
    <rPh sb="1" eb="2">
      <t>ヒゲ</t>
    </rPh>
    <rPh sb="3" eb="4">
      <t>ナガ</t>
    </rPh>
    <rPh sb="6" eb="8">
      <t>ケッサイ</t>
    </rPh>
    <rPh sb="11" eb="13">
      <t>ハンイ</t>
    </rPh>
    <rPh sb="14" eb="15">
      <t>ヒロ</t>
    </rPh>
    <phoneticPr fontId="1"/>
  </si>
  <si>
    <t>つぎのローソク足でエントリー。</t>
    <rPh sb="7" eb="8">
      <t>アシ</t>
    </rPh>
    <phoneticPr fontId="1"/>
  </si>
  <si>
    <t>レンジが入り、何とか‐200に達成しました。</t>
    <rPh sb="4" eb="5">
      <t>ハイ</t>
    </rPh>
    <rPh sb="7" eb="8">
      <t>ナン</t>
    </rPh>
    <rPh sb="15" eb="17">
      <t>タッセイ</t>
    </rPh>
    <phoneticPr fontId="1"/>
  </si>
  <si>
    <t>買いのEB4本目の陽線でエントリー。</t>
    <rPh sb="0" eb="1">
      <t>カ</t>
    </rPh>
    <rPh sb="6" eb="8">
      <t>ホンメ</t>
    </rPh>
    <rPh sb="9" eb="11">
      <t>ヨウセン</t>
    </rPh>
    <phoneticPr fontId="1"/>
  </si>
  <si>
    <t>陽線の長いひげが陰線の割と長い髭を</t>
    <rPh sb="0" eb="2">
      <t>ヨウセン</t>
    </rPh>
    <rPh sb="13" eb="14">
      <t>ナガ</t>
    </rPh>
    <rPh sb="15" eb="16">
      <t>ヒゲ</t>
    </rPh>
    <phoneticPr fontId="1"/>
  </si>
  <si>
    <t>覆っています。次のローソク足でエントリー。</t>
    <rPh sb="0" eb="1">
      <t>オオ</t>
    </rPh>
    <rPh sb="7" eb="8">
      <t>ツギ</t>
    </rPh>
    <rPh sb="13" eb="14">
      <t>アシ</t>
    </rPh>
    <phoneticPr fontId="1"/>
  </si>
  <si>
    <t>2つのSMAの間の売りのPB。</t>
    <rPh sb="3" eb="8">
      <t>smaノアイダ</t>
    </rPh>
    <rPh sb="9" eb="10">
      <t>ウ</t>
    </rPh>
    <phoneticPr fontId="1"/>
  </si>
  <si>
    <t>安値更新でエントリー</t>
    <rPh sb="0" eb="4">
      <t>ヤスネコウシン</t>
    </rPh>
    <phoneticPr fontId="1"/>
  </si>
  <si>
    <t>8本目の陽線でエントリー。</t>
    <rPh sb="1" eb="3">
      <t>ホンメ</t>
    </rPh>
    <rPh sb="4" eb="6">
      <t>ヨウセン</t>
    </rPh>
    <phoneticPr fontId="1"/>
  </si>
  <si>
    <t>売りのPB</t>
    <rPh sb="0" eb="1">
      <t>ウ</t>
    </rPh>
    <phoneticPr fontId="1"/>
  </si>
  <si>
    <t>クロス部分い髭がタッチ</t>
    <rPh sb="3" eb="5">
      <t>ブブン</t>
    </rPh>
    <rPh sb="6" eb="7">
      <t>ヒゲ</t>
    </rPh>
    <phoneticPr fontId="1"/>
  </si>
  <si>
    <t>マイナス200到達前に損切り。</t>
    <rPh sb="7" eb="10">
      <t>トウタツマエ</t>
    </rPh>
    <rPh sb="11" eb="13">
      <t>ソンギ</t>
    </rPh>
    <phoneticPr fontId="1"/>
  </si>
  <si>
    <t>範囲が広すぎで、マイナス200に到達できず。</t>
    <rPh sb="0" eb="2">
      <t>ハンイ</t>
    </rPh>
    <rPh sb="3" eb="4">
      <t>ヒロ</t>
    </rPh>
    <rPh sb="16" eb="18">
      <t>トウタツ</t>
    </rPh>
    <phoneticPr fontId="1"/>
  </si>
  <si>
    <t>2020.10.01</t>
    <phoneticPr fontId="1"/>
  </si>
  <si>
    <t>気付き、質問</t>
    <rPh sb="0" eb="1">
      <t>キ</t>
    </rPh>
    <rPh sb="1" eb="2">
      <t>ツ</t>
    </rPh>
    <rPh sb="4" eb="6">
      <t>シツモン</t>
    </rPh>
    <phoneticPr fontId="1"/>
  </si>
  <si>
    <t>1時間足で検証しましたが、ルール道理のEB、PBはめったに見られるものではないですね。</t>
    <rPh sb="1" eb="4">
      <t>ジカンアシ</t>
    </rPh>
    <rPh sb="5" eb="7">
      <t>ケンショウ</t>
    </rPh>
    <rPh sb="16" eb="18">
      <t>ドウリ</t>
    </rPh>
    <rPh sb="29" eb="30">
      <t>ミ</t>
    </rPh>
    <phoneticPr fontId="1"/>
  </si>
  <si>
    <t>SMAから離れていたり、PBは買いや売りの形をしていてもMAの上だったり下だったりとルール外となってしまっています。</t>
    <rPh sb="5" eb="6">
      <t>ハナ</t>
    </rPh>
    <rPh sb="15" eb="16">
      <t>カ</t>
    </rPh>
    <rPh sb="18" eb="19">
      <t>ウ</t>
    </rPh>
    <rPh sb="21" eb="22">
      <t>カタチ</t>
    </rPh>
    <rPh sb="31" eb="32">
      <t>ウエ</t>
    </rPh>
    <rPh sb="36" eb="37">
      <t>シタ</t>
    </rPh>
    <rPh sb="45" eb="46">
      <t>ガイ</t>
    </rPh>
    <phoneticPr fontId="1"/>
  </si>
  <si>
    <t>10SMAと20SMAのクロス部分に注目して検証を進めていきましたが、トレンド転換部分ではあるなあと感じました。</t>
    <rPh sb="15" eb="17">
      <t>ブブン</t>
    </rPh>
    <rPh sb="18" eb="20">
      <t>チュウモク</t>
    </rPh>
    <rPh sb="22" eb="24">
      <t>ケンショウ</t>
    </rPh>
    <rPh sb="25" eb="26">
      <t>スス</t>
    </rPh>
    <rPh sb="39" eb="43">
      <t>テンカンブブン</t>
    </rPh>
    <rPh sb="50" eb="51">
      <t>カン</t>
    </rPh>
    <phoneticPr fontId="1"/>
  </si>
  <si>
    <t>ルール通りのPBやEBが見つからないと、適当なところでいいかなと、FIBを引いてみてもうまくいかないことのほうが多かったです。</t>
    <rPh sb="3" eb="4">
      <t>ドオ</t>
    </rPh>
    <rPh sb="12" eb="13">
      <t>ミ</t>
    </rPh>
    <rPh sb="20" eb="22">
      <t>テキトウ</t>
    </rPh>
    <rPh sb="37" eb="38">
      <t>ヒ</t>
    </rPh>
    <rPh sb="56" eb="57">
      <t>オオ</t>
    </rPh>
    <phoneticPr fontId="1"/>
  </si>
  <si>
    <t>やみくもにエントリーしてもだめだということを感じました。</t>
    <rPh sb="22" eb="23">
      <t>カン</t>
    </rPh>
    <phoneticPr fontId="1"/>
  </si>
  <si>
    <t>速く自分のルールを見つけて、リアルトレードに入っていきたいのですが、、まだ修行が足りませんね。</t>
    <rPh sb="0" eb="1">
      <t>ハヤ</t>
    </rPh>
    <rPh sb="2" eb="4">
      <t>ジブン</t>
    </rPh>
    <rPh sb="9" eb="10">
      <t>ミ</t>
    </rPh>
    <rPh sb="22" eb="23">
      <t>ハイ</t>
    </rPh>
    <rPh sb="37" eb="39">
      <t>シュギョウ</t>
    </rPh>
    <rPh sb="40" eb="41">
      <t>タ</t>
    </rPh>
    <phoneticPr fontId="1"/>
  </si>
  <si>
    <t>CADCHF</t>
    <phoneticPr fontId="1"/>
  </si>
  <si>
    <t>21.6.10</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</si>
</sst>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yyyy/m/d;@"/>
    <numFmt numFmtId="177" formatCode="#,##0_);[Red]\(#,##0\)"/>
    <numFmt numFmtId="178" formatCode="#,##0_ "/>
    <numFmt numFmtId="179" formatCode="0.0%"/>
  </numFmts>
  <fonts count="15"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b/>
      <sz val="14"/>
      <color indexed="8"/>
      <name val="ＭＳ Ｐゴシック"/>
      <family val="3"/>
      <charset val="128"/>
    </font>
    <font>
      <sz val="6"/>
      <name val="ＭＳ Ｐゴシック"/>
      <family val="3"/>
      <charset val="128"/>
    </font>
    <font>
      <sz val="14"/>
      <color indexed="8"/>
      <name val="ＭＳ Ｐゴシック"/>
      <family val="3"/>
      <charset val="128"/>
    </font>
    <font>
      <b/>
      <sz val="14"/>
      <color rgb="FFFF0000"/>
      <name val="ＭＳ Ｐゴシック"/>
      <family val="3"/>
      <charset val="128"/>
    </font>
    <font>
      <sz val="11"/>
      <color theme="1"/>
      <name val="游ゴシック"/>
      <family val="2"/>
      <charset val="128"/>
      <scheme val="minor"/>
    </font>
    <font>
      <b/>
      <sz val="9"/>
      <color theme="1"/>
      <name val="游ゴシック"/>
      <family val="3"/>
      <charset val="128"/>
      <scheme val="minor"/>
    </font>
    <font>
      <sz val="11"/>
      <color indexed="8"/>
      <name val="ＭＳ Ｐゴシック"/>
      <family val="3"/>
      <charset val="128"/>
    </font>
    <font>
      <b/>
      <sz val="12"/>
      <color indexed="8"/>
      <name val="ＭＳ Ｐゴシック"/>
      <family val="3"/>
      <charset val="128"/>
    </font>
    <font>
      <sz val="11"/>
      <name val="游ゴシック"/>
      <family val="2"/>
      <charset val="128"/>
      <scheme val="minor"/>
    </font>
    <font>
      <b/>
      <sz val="11"/>
      <name val="游ゴシック"/>
      <family val="3"/>
      <charset val="128"/>
      <scheme val="minor"/>
    </font>
    <font>
      <sz val="11"/>
      <color theme="1"/>
      <name val="游ゴシック"/>
      <family val="2"/>
      <charset val="128"/>
    </font>
  </fonts>
  <fills count="4">
    <fill>
      <patternFill patternType="none"/>
    </fill>
    <fill>
      <patternFill patternType="gray125"/>
    </fill>
    <fill>
      <patternFill patternType="solid">
        <fgColor theme="8" tint="0.39997558519241921"/>
        <bgColor indexed="64"/>
      </patternFill>
    </fill>
    <fill>
      <patternFill patternType="solid">
        <fgColor theme="0"/>
        <bgColor indexed="64"/>
      </patternFill>
    </fill>
  </fills>
  <borders count="17">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38" fontId="8" fillId="0" borderId="0" applyFont="0" applyFill="0" applyBorder="0" applyAlignment="0" applyProtection="0">
      <alignment vertical="center"/>
    </xf>
    <xf numFmtId="0" fontId="10" fillId="0" borderId="0">
      <alignment vertical="center"/>
    </xf>
    <xf numFmtId="9" fontId="8" fillId="0" borderId="0" applyFont="0" applyFill="0" applyBorder="0" applyAlignment="0" applyProtection="0">
      <alignment vertical="center"/>
    </xf>
  </cellStyleXfs>
  <cellXfs count="100">
    <xf numFmtId="0" fontId="0" fillId="0" borderId="0" xfId="0">
      <alignment vertical="center"/>
    </xf>
    <xf numFmtId="0" fontId="2" fillId="0" borderId="0" xfId="0" applyFont="1">
      <alignment vertical="center"/>
    </xf>
    <xf numFmtId="0" fontId="0" fillId="0" borderId="1" xfId="0" applyBorder="1">
      <alignment vertical="center"/>
    </xf>
    <xf numFmtId="0" fontId="0" fillId="0" borderId="0" xfId="0" applyBorder="1">
      <alignment vertical="center"/>
    </xf>
    <xf numFmtId="0" fontId="0" fillId="0" borderId="9" xfId="0" applyBorder="1">
      <alignment vertical="center"/>
    </xf>
    <xf numFmtId="176" fontId="0" fillId="0" borderId="12" xfId="0" applyNumberFormat="1" applyBorder="1">
      <alignment vertical="center"/>
    </xf>
    <xf numFmtId="176" fontId="0" fillId="0" borderId="11" xfId="0" applyNumberFormat="1" applyBorder="1">
      <alignment vertical="center"/>
    </xf>
    <xf numFmtId="0" fontId="2" fillId="0" borderId="0" xfId="0" applyFont="1" applyBorder="1">
      <alignment vertical="center"/>
    </xf>
    <xf numFmtId="0" fontId="2" fillId="0" borderId="9" xfId="0" applyFont="1" applyBorder="1">
      <alignment vertical="center"/>
    </xf>
    <xf numFmtId="0" fontId="0" fillId="0" borderId="8" xfId="0" applyBorder="1">
      <alignment vertical="center"/>
    </xf>
    <xf numFmtId="0" fontId="0" fillId="0" borderId="6" xfId="0" applyBorder="1">
      <alignment vertical="center"/>
    </xf>
    <xf numFmtId="0" fontId="0" fillId="0" borderId="7" xfId="0" applyBorder="1">
      <alignment vertical="center"/>
    </xf>
    <xf numFmtId="0" fontId="0" fillId="0" borderId="2" xfId="0" applyBorder="1">
      <alignment vertical="center"/>
    </xf>
    <xf numFmtId="0" fontId="2" fillId="0" borderId="13" xfId="0" applyFont="1" applyBorder="1">
      <alignment vertical="center"/>
    </xf>
    <xf numFmtId="0" fontId="2" fillId="0" borderId="14" xfId="0" applyFont="1" applyBorder="1">
      <alignment vertical="center"/>
    </xf>
    <xf numFmtId="0" fontId="2" fillId="0" borderId="15" xfId="0" applyFont="1" applyBorder="1">
      <alignment vertical="center"/>
    </xf>
    <xf numFmtId="0" fontId="2" fillId="0" borderId="4" xfId="0" applyFont="1" applyBorder="1">
      <alignment vertical="center"/>
    </xf>
    <xf numFmtId="0" fontId="2" fillId="0" borderId="3" xfId="0" applyFont="1" applyBorder="1">
      <alignment vertical="center"/>
    </xf>
    <xf numFmtId="0" fontId="2" fillId="0" borderId="5" xfId="0" applyFont="1" applyBorder="1">
      <alignment vertical="center"/>
    </xf>
    <xf numFmtId="177" fontId="3" fillId="0" borderId="13" xfId="0" applyNumberFormat="1" applyFont="1" applyBorder="1">
      <alignment vertical="center"/>
    </xf>
    <xf numFmtId="177" fontId="0" fillId="0" borderId="14" xfId="0" applyNumberFormat="1" applyBorder="1">
      <alignment vertical="center"/>
    </xf>
    <xf numFmtId="177" fontId="0" fillId="0" borderId="15" xfId="0" applyNumberFormat="1" applyBorder="1">
      <alignment vertical="center"/>
    </xf>
    <xf numFmtId="177" fontId="0" fillId="0" borderId="0" xfId="0" applyNumberFormat="1" applyBorder="1">
      <alignment vertical="center"/>
    </xf>
    <xf numFmtId="176" fontId="0" fillId="0" borderId="10" xfId="0" applyNumberFormat="1" applyBorder="1">
      <alignment vertical="center"/>
    </xf>
    <xf numFmtId="0" fontId="2" fillId="0" borderId="10" xfId="0" applyFont="1" applyBorder="1">
      <alignmen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11" xfId="0" applyFont="1" applyBorder="1">
      <alignment vertical="center"/>
    </xf>
    <xf numFmtId="0" fontId="3" fillId="0" borderId="2" xfId="0" applyFont="1" applyBorder="1">
      <alignment vertical="center"/>
    </xf>
    <xf numFmtId="178" fontId="0" fillId="0" borderId="0" xfId="0" applyNumberFormat="1">
      <alignment vertical="center"/>
    </xf>
    <xf numFmtId="0" fontId="4" fillId="0" borderId="0" xfId="0" applyFont="1" applyAlignment="1">
      <alignment horizontal="left" vertical="center"/>
    </xf>
    <xf numFmtId="0" fontId="6" fillId="0" borderId="0" xfId="0" applyFont="1">
      <alignment vertical="center"/>
    </xf>
    <xf numFmtId="0" fontId="6"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4" fillId="2" borderId="16" xfId="0" applyFont="1" applyFill="1" applyBorder="1" applyAlignment="1">
      <alignment horizontal="center" vertical="center"/>
    </xf>
    <xf numFmtId="0" fontId="7" fillId="2" borderId="16" xfId="0" applyFont="1" applyFill="1" applyBorder="1" applyAlignment="1">
      <alignment horizontal="center" vertical="center"/>
    </xf>
    <xf numFmtId="0" fontId="4" fillId="0" borderId="16" xfId="0" applyFont="1" applyBorder="1" applyAlignment="1">
      <alignment horizontal="center" vertical="center"/>
    </xf>
    <xf numFmtId="14" fontId="7" fillId="0" borderId="16" xfId="0" applyNumberFormat="1" applyFont="1" applyBorder="1" applyAlignment="1">
      <alignment horizontal="center" vertical="center"/>
    </xf>
    <xf numFmtId="0" fontId="7" fillId="0" borderId="16" xfId="0" applyFont="1" applyBorder="1" applyAlignment="1">
      <alignment horizontal="center" vertical="center"/>
    </xf>
    <xf numFmtId="177" fontId="0" fillId="0" borderId="0" xfId="0" applyNumberFormat="1">
      <alignment vertical="center"/>
    </xf>
    <xf numFmtId="38" fontId="0" fillId="0" borderId="3" xfId="1" applyFont="1" applyBorder="1">
      <alignment vertical="center"/>
    </xf>
    <xf numFmtId="38" fontId="0" fillId="0" borderId="4" xfId="1" applyFont="1" applyBorder="1">
      <alignment vertical="center"/>
    </xf>
    <xf numFmtId="38" fontId="0" fillId="0" borderId="5" xfId="1" applyFont="1" applyBorder="1">
      <alignment vertical="center"/>
    </xf>
    <xf numFmtId="38" fontId="0" fillId="0" borderId="8" xfId="1" applyFont="1" applyBorder="1">
      <alignment vertical="center"/>
    </xf>
    <xf numFmtId="38" fontId="0" fillId="0" borderId="0" xfId="1" applyFont="1" applyBorder="1">
      <alignment vertical="center"/>
    </xf>
    <xf numFmtId="38" fontId="0" fillId="0" borderId="9" xfId="1" applyFont="1" applyBorder="1">
      <alignment vertical="center"/>
    </xf>
    <xf numFmtId="0" fontId="0" fillId="0" borderId="8" xfId="0" applyBorder="1" applyAlignment="1">
      <alignment horizontal="center" vertical="center"/>
    </xf>
    <xf numFmtId="0" fontId="9" fillId="0" borderId="3" xfId="0" applyFont="1" applyBorder="1" applyAlignment="1">
      <alignment horizontal="lef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10" fillId="0" borderId="0" xfId="2">
      <alignment vertical="center"/>
    </xf>
    <xf numFmtId="0" fontId="11" fillId="0" borderId="0" xfId="2" applyFont="1" applyAlignment="1">
      <alignment horizontal="center" vertical="center"/>
    </xf>
    <xf numFmtId="0" fontId="12" fillId="0" borderId="3" xfId="0" applyNumberFormat="1" applyFont="1" applyBorder="1">
      <alignment vertical="center"/>
    </xf>
    <xf numFmtId="0" fontId="12" fillId="0" borderId="4" xfId="0" applyNumberFormat="1" applyFont="1" applyBorder="1">
      <alignment vertical="center"/>
    </xf>
    <xf numFmtId="0" fontId="12" fillId="0" borderId="5" xfId="0" applyNumberFormat="1" applyFont="1" applyBorder="1">
      <alignment vertical="center"/>
    </xf>
    <xf numFmtId="0" fontId="12" fillId="0" borderId="8" xfId="0" applyNumberFormat="1" applyFont="1" applyBorder="1">
      <alignment vertical="center"/>
    </xf>
    <xf numFmtId="0" fontId="12" fillId="0" borderId="0" xfId="0" applyNumberFormat="1" applyFont="1" applyBorder="1">
      <alignment vertical="center"/>
    </xf>
    <xf numFmtId="0" fontId="12" fillId="0" borderId="9" xfId="0" applyNumberFormat="1" applyFont="1" applyBorder="1">
      <alignment vertical="center"/>
    </xf>
    <xf numFmtId="0" fontId="12" fillId="0" borderId="0" xfId="0" applyNumberFormat="1" applyFont="1" applyFill="1" applyBorder="1">
      <alignment vertical="center"/>
    </xf>
    <xf numFmtId="0" fontId="12" fillId="0" borderId="6" xfId="0" applyNumberFormat="1" applyFont="1" applyBorder="1">
      <alignment vertical="center"/>
    </xf>
    <xf numFmtId="0" fontId="12" fillId="0" borderId="1" xfId="0" applyNumberFormat="1" applyFont="1" applyBorder="1">
      <alignment vertical="center"/>
    </xf>
    <xf numFmtId="0" fontId="12" fillId="0" borderId="7" xfId="0" applyNumberFormat="1" applyFont="1" applyBorder="1">
      <alignment vertical="center"/>
    </xf>
    <xf numFmtId="0" fontId="9" fillId="0" borderId="11" xfId="0" applyFont="1" applyBorder="1">
      <alignment vertical="center"/>
    </xf>
    <xf numFmtId="179" fontId="2" fillId="0" borderId="13" xfId="3" applyNumberFormat="1" applyFont="1" applyBorder="1">
      <alignment vertical="center"/>
    </xf>
    <xf numFmtId="179" fontId="2" fillId="0" borderId="2" xfId="3" applyNumberFormat="1" applyFont="1" applyBorder="1">
      <alignment vertical="center"/>
    </xf>
    <xf numFmtId="0" fontId="2" fillId="0" borderId="2" xfId="0" applyFont="1" applyBorder="1" applyAlignment="1">
      <alignment horizontal="center" vertical="center"/>
    </xf>
    <xf numFmtId="38" fontId="13" fillId="0" borderId="13" xfId="1" applyFont="1" applyFill="1" applyBorder="1">
      <alignment vertical="center"/>
    </xf>
    <xf numFmtId="0" fontId="13" fillId="0" borderId="15" xfId="0" applyFont="1" applyBorder="1">
      <alignment vertical="center"/>
    </xf>
    <xf numFmtId="177" fontId="0" fillId="0" borderId="13" xfId="0" applyNumberFormat="1" applyFill="1" applyBorder="1">
      <alignment vertical="center"/>
    </xf>
    <xf numFmtId="177" fontId="0" fillId="0" borderId="14" xfId="0" applyNumberFormat="1" applyFill="1" applyBorder="1">
      <alignment vertical="center"/>
    </xf>
    <xf numFmtId="177" fontId="0" fillId="0" borderId="15" xfId="0" applyNumberFormat="1" applyFill="1" applyBorder="1">
      <alignment vertical="center"/>
    </xf>
    <xf numFmtId="9" fontId="2" fillId="0" borderId="0" xfId="0" applyNumberFormat="1" applyFont="1" applyBorder="1">
      <alignment vertical="center"/>
    </xf>
    <xf numFmtId="9" fontId="2" fillId="0" borderId="14" xfId="0" applyNumberFormat="1" applyFont="1" applyBorder="1">
      <alignment vertical="center"/>
    </xf>
    <xf numFmtId="9" fontId="2" fillId="0" borderId="15" xfId="0" applyNumberFormat="1" applyFont="1" applyBorder="1">
      <alignment vertical="center"/>
    </xf>
    <xf numFmtId="9" fontId="2" fillId="0" borderId="13" xfId="3" applyFont="1" applyBorder="1">
      <alignment vertical="center"/>
    </xf>
    <xf numFmtId="9" fontId="2" fillId="0" borderId="14" xfId="3" applyFont="1" applyBorder="1">
      <alignment vertical="center"/>
    </xf>
    <xf numFmtId="9" fontId="2" fillId="0" borderId="15" xfId="3" applyFont="1" applyBorder="1">
      <alignment vertical="center"/>
    </xf>
    <xf numFmtId="9" fontId="2" fillId="0" borderId="13" xfId="0" applyNumberFormat="1" applyFont="1" applyBorder="1">
      <alignment vertical="center"/>
    </xf>
    <xf numFmtId="0" fontId="12" fillId="3" borderId="9" xfId="0" applyNumberFormat="1" applyFont="1" applyFill="1" applyBorder="1">
      <alignment vertical="center"/>
    </xf>
    <xf numFmtId="38" fontId="0" fillId="0" borderId="13" xfId="0" applyNumberFormat="1" applyBorder="1">
      <alignment vertical="center"/>
    </xf>
    <xf numFmtId="38" fontId="0" fillId="0" borderId="14" xfId="0" applyNumberFormat="1" applyBorder="1">
      <alignment vertical="center"/>
    </xf>
    <xf numFmtId="38" fontId="0" fillId="0" borderId="15" xfId="0" applyNumberFormat="1" applyBorder="1">
      <alignment vertical="center"/>
    </xf>
    <xf numFmtId="0" fontId="14" fillId="0" borderId="8" xfId="0" applyFont="1" applyBorder="1" applyAlignment="1">
      <alignment horizontal="center" vertical="center"/>
    </xf>
    <xf numFmtId="0" fontId="0" fillId="0" borderId="0" xfId="0" applyAlignment="1">
      <alignment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10" fillId="0" borderId="0" xfId="2" applyAlignment="1">
      <alignment horizontal="left" vertical="top" wrapText="1"/>
    </xf>
    <xf numFmtId="0" fontId="10" fillId="0" borderId="0" xfId="2" applyAlignment="1">
      <alignment horizontal="left" vertical="top"/>
    </xf>
    <xf numFmtId="0" fontId="10" fillId="0" borderId="0" xfId="2" applyAlignment="1">
      <alignment vertical="top" wrapText="1"/>
    </xf>
    <xf numFmtId="0" fontId="10" fillId="0" borderId="0" xfId="2" applyAlignment="1">
      <alignment vertical="top"/>
    </xf>
  </cellXfs>
  <cellStyles count="4">
    <cellStyle name="パーセント" xfId="3" builtinId="5"/>
    <cellStyle name="桁区切り" xfId="1" builtinId="6"/>
    <cellStyle name="標準" xfId="0" builtinId="0"/>
    <cellStyle name="標準 2" xfId="2" xr:uid="{CD78C7D8-3A45-4776-9D09-8317F16108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jpg"/><Relationship Id="rId7" Type="http://schemas.openxmlformats.org/officeDocument/2006/relationships/image" Target="../media/image7.jpg"/><Relationship Id="rId12" Type="http://schemas.openxmlformats.org/officeDocument/2006/relationships/image" Target="../media/image12.jpg"/><Relationship Id="rId2" Type="http://schemas.openxmlformats.org/officeDocument/2006/relationships/image" Target="../media/image2.jpg"/><Relationship Id="rId1" Type="http://schemas.openxmlformats.org/officeDocument/2006/relationships/image" Target="../media/image1.png"/><Relationship Id="rId6" Type="http://schemas.openxmlformats.org/officeDocument/2006/relationships/image" Target="../media/image6.jpg"/><Relationship Id="rId11" Type="http://schemas.openxmlformats.org/officeDocument/2006/relationships/image" Target="../media/image11.jpg"/><Relationship Id="rId5" Type="http://schemas.openxmlformats.org/officeDocument/2006/relationships/image" Target="../media/image5.jpg"/><Relationship Id="rId10" Type="http://schemas.openxmlformats.org/officeDocument/2006/relationships/image" Target="../media/image10.png"/><Relationship Id="rId4" Type="http://schemas.openxmlformats.org/officeDocument/2006/relationships/image" Target="../media/image4.jpg"/><Relationship Id="rId9" Type="http://schemas.openxmlformats.org/officeDocument/2006/relationships/image" Target="../media/image9.jpg"/></Relationships>
</file>

<file path=xl/drawings/_rels/drawing2.xml.rels><?xml version="1.0" encoding="UTF-8" standalone="yes"?>
<Relationships xmlns="http://schemas.openxmlformats.org/package/2006/relationships"><Relationship Id="rId8" Type="http://schemas.openxmlformats.org/officeDocument/2006/relationships/image" Target="../media/image20.jpg"/><Relationship Id="rId3" Type="http://schemas.openxmlformats.org/officeDocument/2006/relationships/image" Target="../media/image15.png"/><Relationship Id="rId7" Type="http://schemas.openxmlformats.org/officeDocument/2006/relationships/image" Target="../media/image19.jpg"/><Relationship Id="rId2" Type="http://schemas.openxmlformats.org/officeDocument/2006/relationships/image" Target="../media/image14.jpg"/><Relationship Id="rId1" Type="http://schemas.openxmlformats.org/officeDocument/2006/relationships/image" Target="../media/image13.png"/><Relationship Id="rId6" Type="http://schemas.openxmlformats.org/officeDocument/2006/relationships/image" Target="../media/image18.jpg"/><Relationship Id="rId5" Type="http://schemas.openxmlformats.org/officeDocument/2006/relationships/image" Target="../media/image17.jpg"/><Relationship Id="rId10" Type="http://schemas.openxmlformats.org/officeDocument/2006/relationships/image" Target="../media/image22.jpg"/><Relationship Id="rId4" Type="http://schemas.openxmlformats.org/officeDocument/2006/relationships/image" Target="../media/image16.png"/><Relationship Id="rId9" Type="http://schemas.openxmlformats.org/officeDocument/2006/relationships/image" Target="../media/image21.jpg"/></Relationships>
</file>

<file path=xl/drawings/_rels/drawing3.xml.rels><?xml version="1.0" encoding="UTF-8" standalone="yes"?>
<Relationships xmlns="http://schemas.openxmlformats.org/package/2006/relationships"><Relationship Id="rId8" Type="http://schemas.openxmlformats.org/officeDocument/2006/relationships/image" Target="../media/image30.jpg"/><Relationship Id="rId3" Type="http://schemas.openxmlformats.org/officeDocument/2006/relationships/image" Target="../media/image25.jpg"/><Relationship Id="rId7" Type="http://schemas.openxmlformats.org/officeDocument/2006/relationships/image" Target="../media/image29.jpg"/><Relationship Id="rId2" Type="http://schemas.openxmlformats.org/officeDocument/2006/relationships/image" Target="../media/image24.jpg"/><Relationship Id="rId1" Type="http://schemas.openxmlformats.org/officeDocument/2006/relationships/image" Target="../media/image23.jpg"/><Relationship Id="rId6" Type="http://schemas.openxmlformats.org/officeDocument/2006/relationships/image" Target="../media/image28.jpg"/><Relationship Id="rId11" Type="http://schemas.openxmlformats.org/officeDocument/2006/relationships/image" Target="../media/image33.jpg"/><Relationship Id="rId5" Type="http://schemas.openxmlformats.org/officeDocument/2006/relationships/image" Target="../media/image27.jpg"/><Relationship Id="rId10" Type="http://schemas.openxmlformats.org/officeDocument/2006/relationships/image" Target="../media/image32.jpg"/><Relationship Id="rId4" Type="http://schemas.openxmlformats.org/officeDocument/2006/relationships/image" Target="../media/image26.jpg"/><Relationship Id="rId9" Type="http://schemas.openxmlformats.org/officeDocument/2006/relationships/image" Target="../media/image31.jpg"/></Relationships>
</file>

<file path=xl/drawings/_rels/drawing4.xml.rels><?xml version="1.0" encoding="UTF-8" standalone="yes"?>
<Relationships xmlns="http://schemas.openxmlformats.org/package/2006/relationships"><Relationship Id="rId8" Type="http://schemas.openxmlformats.org/officeDocument/2006/relationships/image" Target="../media/image41.jpg"/><Relationship Id="rId13" Type="http://schemas.openxmlformats.org/officeDocument/2006/relationships/image" Target="../media/image46.jpg"/><Relationship Id="rId3" Type="http://schemas.openxmlformats.org/officeDocument/2006/relationships/image" Target="../media/image36.jpg"/><Relationship Id="rId7" Type="http://schemas.openxmlformats.org/officeDocument/2006/relationships/image" Target="../media/image40.jpg"/><Relationship Id="rId12" Type="http://schemas.openxmlformats.org/officeDocument/2006/relationships/image" Target="../media/image45.jpg"/><Relationship Id="rId2" Type="http://schemas.openxmlformats.org/officeDocument/2006/relationships/image" Target="../media/image35.jpg"/><Relationship Id="rId16" Type="http://schemas.openxmlformats.org/officeDocument/2006/relationships/image" Target="../media/image49.jpg"/><Relationship Id="rId1" Type="http://schemas.openxmlformats.org/officeDocument/2006/relationships/image" Target="../media/image34.jpg"/><Relationship Id="rId6" Type="http://schemas.openxmlformats.org/officeDocument/2006/relationships/image" Target="../media/image39.jpg"/><Relationship Id="rId11" Type="http://schemas.openxmlformats.org/officeDocument/2006/relationships/image" Target="../media/image44.jpg"/><Relationship Id="rId5" Type="http://schemas.openxmlformats.org/officeDocument/2006/relationships/image" Target="../media/image38.jpg"/><Relationship Id="rId15" Type="http://schemas.openxmlformats.org/officeDocument/2006/relationships/image" Target="../media/image48.jpg"/><Relationship Id="rId10" Type="http://schemas.openxmlformats.org/officeDocument/2006/relationships/image" Target="../media/image43.jpg"/><Relationship Id="rId4" Type="http://schemas.openxmlformats.org/officeDocument/2006/relationships/image" Target="../media/image37.jpg"/><Relationship Id="rId9" Type="http://schemas.openxmlformats.org/officeDocument/2006/relationships/image" Target="../media/image42.jpg"/><Relationship Id="rId14" Type="http://schemas.openxmlformats.org/officeDocument/2006/relationships/image" Target="../media/image47.jpg"/></Relationships>
</file>

<file path=xl/drawings/drawing1.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a16="http://schemas.microsoft.com/office/drawing/2014/main" id="{807E1551-A7FE-4B2B-8BD2-1A9EEA7DC199}"/>
            </a:ext>
          </a:extLst>
        </xdr:cNvPr>
        <xdr:cNvSpPr>
          <a:spLocks noChangeArrowheads="1"/>
        </xdr:cNvSpPr>
      </xdr:nvSpPr>
      <xdr:spPr bwMode="auto">
        <a:xfrm rot="856518">
          <a:off x="5364480" y="2453640"/>
          <a:ext cx="525780" cy="937260"/>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a16="http://schemas.microsoft.com/office/drawing/2014/main" id="{ECC4C193-ADB4-470E-8B1A-3CF12632E866}"/>
            </a:ext>
          </a:extLst>
        </xdr:cNvPr>
        <xdr:cNvSpPr>
          <a:spLocks noChangeArrowheads="1"/>
        </xdr:cNvSpPr>
      </xdr:nvSpPr>
      <xdr:spPr bwMode="auto">
        <a:xfrm>
          <a:off x="6042660" y="110794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a16="http://schemas.microsoft.com/office/drawing/2014/main" id="{CE595B1E-BDDB-4D34-AC4E-9F805EDA7964}"/>
            </a:ext>
          </a:extLst>
        </xdr:cNvPr>
        <xdr:cNvSpPr>
          <a:spLocks noChangeArrowheads="1"/>
        </xdr:cNvSpPr>
      </xdr:nvSpPr>
      <xdr:spPr bwMode="auto">
        <a:xfrm>
          <a:off x="6263640" y="569976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a16="http://schemas.microsoft.com/office/drawing/2014/main" id="{41017E77-4AFF-481C-8F70-7DF0B0D8F7AD}"/>
            </a:ext>
          </a:extLst>
        </xdr:cNvPr>
        <xdr:cNvSpPr>
          <a:spLocks noChangeArrowheads="1"/>
        </xdr:cNvSpPr>
      </xdr:nvSpPr>
      <xdr:spPr bwMode="auto">
        <a:xfrm>
          <a:off x="8176260" y="141503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a16="http://schemas.microsoft.com/office/drawing/2014/main" id="{2B7F2513-716F-4657-AD2B-EB6DA7A3F7D6}"/>
            </a:ext>
          </a:extLst>
        </xdr:cNvPr>
        <xdr:cNvSpPr>
          <a:spLocks noChangeArrowheads="1"/>
        </xdr:cNvSpPr>
      </xdr:nvSpPr>
      <xdr:spPr bwMode="auto">
        <a:xfrm>
          <a:off x="3832860" y="2504694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a16="http://schemas.microsoft.com/office/drawing/2014/main" id="{AC6F7D77-18C6-42A1-8C11-9E4D13BC71C5}"/>
            </a:ext>
          </a:extLst>
        </xdr:cNvPr>
        <xdr:cNvSpPr>
          <a:spLocks noChangeArrowheads="1"/>
        </xdr:cNvSpPr>
      </xdr:nvSpPr>
      <xdr:spPr bwMode="auto">
        <a:xfrm>
          <a:off x="4343400" y="247192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a16="http://schemas.microsoft.com/office/drawing/2014/main" id="{9892F898-5CE1-4B94-8A9A-D905175BF9CC}"/>
            </a:ext>
          </a:extLst>
        </xdr:cNvPr>
        <xdr:cNvSpPr>
          <a:spLocks noChangeArrowheads="1"/>
        </xdr:cNvSpPr>
      </xdr:nvSpPr>
      <xdr:spPr bwMode="auto">
        <a:xfrm>
          <a:off x="4758146" y="245287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a16="http://schemas.microsoft.com/office/drawing/2014/main" id="{845B2ED7-55D0-4FB8-8528-7E037606B9DA}"/>
            </a:ext>
          </a:extLst>
        </xdr:cNvPr>
        <xdr:cNvSpPr>
          <a:spLocks noChangeArrowheads="1"/>
        </xdr:cNvSpPr>
      </xdr:nvSpPr>
      <xdr:spPr bwMode="auto">
        <a:xfrm>
          <a:off x="4907280" y="19225260"/>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a16="http://schemas.microsoft.com/office/drawing/2014/main" id="{CA04D5F8-3EEC-48D4-949D-50B446FF53AD}"/>
            </a:ext>
          </a:extLst>
        </xdr:cNvPr>
        <xdr:cNvSpPr>
          <a:spLocks noChangeArrowheads="1"/>
        </xdr:cNvSpPr>
      </xdr:nvSpPr>
      <xdr:spPr bwMode="auto">
        <a:xfrm>
          <a:off x="5722620" y="1882902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a16="http://schemas.microsoft.com/office/drawing/2014/main" id="{F322E9FD-AF18-42EC-BDF1-A035AE634F9B}"/>
            </a:ext>
          </a:extLst>
        </xdr:cNvPr>
        <xdr:cNvSpPr>
          <a:spLocks noChangeArrowheads="1"/>
        </xdr:cNvSpPr>
      </xdr:nvSpPr>
      <xdr:spPr bwMode="auto">
        <a:xfrm>
          <a:off x="7680960" y="3269742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a16="http://schemas.microsoft.com/office/drawing/2014/main" id="{93D0F979-B7B7-473C-BEDD-461D0DFE7B18}"/>
            </a:ext>
          </a:extLst>
        </xdr:cNvPr>
        <xdr:cNvSpPr>
          <a:spLocks noChangeArrowheads="1"/>
        </xdr:cNvSpPr>
      </xdr:nvSpPr>
      <xdr:spPr bwMode="auto">
        <a:xfrm>
          <a:off x="9563100" y="329412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a16="http://schemas.microsoft.com/office/drawing/2014/main" id="{088E49E8-0FCF-4541-A2CA-2092E9D97F4B}"/>
            </a:ext>
          </a:extLst>
        </xdr:cNvPr>
        <xdr:cNvSpPr>
          <a:spLocks noChangeArrowheads="1"/>
        </xdr:cNvSpPr>
      </xdr:nvSpPr>
      <xdr:spPr bwMode="auto">
        <a:xfrm>
          <a:off x="9273540" y="4085082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a16="http://schemas.microsoft.com/office/drawing/2014/main" id="{4610F084-7BC8-4D8E-AB60-5F79A24F2250}"/>
            </a:ext>
          </a:extLst>
        </xdr:cNvPr>
        <xdr:cNvSpPr>
          <a:spLocks noChangeArrowheads="1"/>
        </xdr:cNvSpPr>
      </xdr:nvSpPr>
      <xdr:spPr bwMode="auto">
        <a:xfrm>
          <a:off x="5143500" y="5028438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a16="http://schemas.microsoft.com/office/drawing/2014/main" id="{DE5FD452-1484-4D6C-8D9B-B8BB18808C89}"/>
            </a:ext>
          </a:extLst>
        </xdr:cNvPr>
        <xdr:cNvSpPr>
          <a:spLocks noChangeArrowheads="1"/>
        </xdr:cNvSpPr>
      </xdr:nvSpPr>
      <xdr:spPr bwMode="auto">
        <a:xfrm>
          <a:off x="7376160" y="4882134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a16="http://schemas.microsoft.com/office/drawing/2014/main" id="{80D7BDD7-3AC9-4C9C-B38F-1521E9708808}"/>
            </a:ext>
          </a:extLst>
        </xdr:cNvPr>
        <xdr:cNvSpPr>
          <a:spLocks noChangeArrowheads="1"/>
        </xdr:cNvSpPr>
      </xdr:nvSpPr>
      <xdr:spPr bwMode="auto">
        <a:xfrm>
          <a:off x="5992586" y="5749290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a16="http://schemas.microsoft.com/office/drawing/2014/main" id="{C658E11D-DA75-4827-97E5-F679A30145EF}"/>
            </a:ext>
          </a:extLst>
        </xdr:cNvPr>
        <xdr:cNvSpPr txBox="1"/>
      </xdr:nvSpPr>
      <xdr:spPr>
        <a:xfrm>
          <a:off x="7479175" y="6027229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a16="http://schemas.microsoft.com/office/drawing/2014/main" id="{BD612AF5-0220-4B00-8D84-5FF17E8E7F61}"/>
            </a:ext>
          </a:extLst>
        </xdr:cNvPr>
        <xdr:cNvSpPr>
          <a:spLocks noChangeArrowheads="1"/>
        </xdr:cNvSpPr>
      </xdr:nvSpPr>
      <xdr:spPr bwMode="auto">
        <a:xfrm>
          <a:off x="9022080" y="562127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a16="http://schemas.microsoft.com/office/drawing/2014/main" id="{B8F88D7C-F9BC-431F-98F3-74EAE2A5AAED}"/>
            </a:ext>
          </a:extLst>
        </xdr:cNvPr>
        <xdr:cNvSpPr>
          <a:spLocks noChangeArrowheads="1"/>
        </xdr:cNvSpPr>
      </xdr:nvSpPr>
      <xdr:spPr bwMode="auto">
        <a:xfrm>
          <a:off x="4396740" y="650671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a16="http://schemas.microsoft.com/office/drawing/2014/main" id="{D57A13ED-E583-48D7-B706-36143E3C8B56}"/>
            </a:ext>
          </a:extLst>
        </xdr:cNvPr>
        <xdr:cNvSpPr>
          <a:spLocks noChangeArrowheads="1"/>
        </xdr:cNvSpPr>
      </xdr:nvSpPr>
      <xdr:spPr bwMode="auto">
        <a:xfrm>
          <a:off x="5448300" y="65082420"/>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a16="http://schemas.microsoft.com/office/drawing/2014/main" id="{DF17369B-89D3-4238-BAB7-6732DE6C3A49}"/>
            </a:ext>
          </a:extLst>
        </xdr:cNvPr>
        <xdr:cNvSpPr>
          <a:spLocks noChangeArrowheads="1"/>
        </xdr:cNvSpPr>
      </xdr:nvSpPr>
      <xdr:spPr bwMode="auto">
        <a:xfrm>
          <a:off x="5494020" y="7296150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a16="http://schemas.microsoft.com/office/drawing/2014/main" id="{D691EBC3-328F-4026-9556-6712B72D5FB3}"/>
            </a:ext>
          </a:extLst>
        </xdr:cNvPr>
        <xdr:cNvSpPr>
          <a:spLocks noChangeArrowheads="1"/>
        </xdr:cNvSpPr>
      </xdr:nvSpPr>
      <xdr:spPr bwMode="auto">
        <a:xfrm>
          <a:off x="6835140" y="73860660"/>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a16="http://schemas.microsoft.com/office/drawing/2014/main" id="{739F3FE8-DB84-4726-8DAA-542A5183E315}"/>
            </a:ext>
          </a:extLst>
        </xdr:cNvPr>
        <xdr:cNvSpPr>
          <a:spLocks noChangeArrowheads="1"/>
        </xdr:cNvSpPr>
      </xdr:nvSpPr>
      <xdr:spPr bwMode="auto">
        <a:xfrm>
          <a:off x="7376160" y="7439406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a16="http://schemas.microsoft.com/office/drawing/2014/main" id="{DAF55A35-9EEC-4368-9BAB-D1112E982A08}"/>
            </a:ext>
          </a:extLst>
        </xdr:cNvPr>
        <xdr:cNvSpPr>
          <a:spLocks noChangeArrowheads="1"/>
        </xdr:cNvSpPr>
      </xdr:nvSpPr>
      <xdr:spPr bwMode="auto">
        <a:xfrm>
          <a:off x="7642860" y="7472172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0</xdr:col>
      <xdr:colOff>0</xdr:colOff>
      <xdr:row>0</xdr:row>
      <xdr:rowOff>0</xdr:rowOff>
    </xdr:from>
    <xdr:to>
      <xdr:col>21</xdr:col>
      <xdr:colOff>198399</xdr:colOff>
      <xdr:row>40</xdr:row>
      <xdr:rowOff>170536</xdr:rowOff>
    </xdr:to>
    <xdr:pic>
      <xdr:nvPicPr>
        <xdr:cNvPr id="25" name="図 24">
          <a:extLst>
            <a:ext uri="{FF2B5EF4-FFF2-40B4-BE49-F238E27FC236}">
              <a16:creationId xmlns:a16="http://schemas.microsoft.com/office/drawing/2014/main" id="{2FA09FA3-B4CA-4735-96A9-A370D255C5D1}"/>
            </a:ext>
          </a:extLst>
        </xdr:cNvPr>
        <xdr:cNvPicPr>
          <a:picLocks noChangeAspect="1"/>
        </xdr:cNvPicPr>
      </xdr:nvPicPr>
      <xdr:blipFill>
        <a:blip xmlns:r="http://schemas.openxmlformats.org/officeDocument/2006/relationships" r:embed="rId1"/>
        <a:stretch>
          <a:fillRect/>
        </a:stretch>
      </xdr:blipFill>
      <xdr:spPr>
        <a:xfrm>
          <a:off x="0" y="0"/>
          <a:ext cx="13009524" cy="7314286"/>
        </a:xfrm>
        <a:prstGeom prst="rect">
          <a:avLst/>
        </a:prstGeom>
      </xdr:spPr>
    </xdr:pic>
    <xdr:clientData/>
  </xdr:twoCellAnchor>
  <xdr:twoCellAnchor editAs="oneCell">
    <xdr:from>
      <xdr:col>2</xdr:col>
      <xdr:colOff>0</xdr:colOff>
      <xdr:row>42</xdr:row>
      <xdr:rowOff>176892</xdr:rowOff>
    </xdr:from>
    <xdr:to>
      <xdr:col>22</xdr:col>
      <xdr:colOff>367392</xdr:colOff>
      <xdr:row>85</xdr:row>
      <xdr:rowOff>40820</xdr:rowOff>
    </xdr:to>
    <xdr:pic>
      <xdr:nvPicPr>
        <xdr:cNvPr id="27" name="図 26">
          <a:extLst>
            <a:ext uri="{FF2B5EF4-FFF2-40B4-BE49-F238E27FC236}">
              <a16:creationId xmlns:a16="http://schemas.microsoft.com/office/drawing/2014/main" id="{5FB56C4E-D2AE-46EC-8B3F-42A7536B376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61357" y="7606392"/>
          <a:ext cx="12885964" cy="7470321"/>
        </a:xfrm>
        <a:prstGeom prst="rect">
          <a:avLst/>
        </a:prstGeom>
      </xdr:spPr>
    </xdr:pic>
    <xdr:clientData/>
  </xdr:twoCellAnchor>
  <xdr:twoCellAnchor editAs="oneCell">
    <xdr:from>
      <xdr:col>1</xdr:col>
      <xdr:colOff>534759</xdr:colOff>
      <xdr:row>85</xdr:row>
      <xdr:rowOff>27213</xdr:rowOff>
    </xdr:from>
    <xdr:to>
      <xdr:col>23</xdr:col>
      <xdr:colOff>519625</xdr:colOff>
      <xdr:row>125</xdr:row>
      <xdr:rowOff>13606</xdr:rowOff>
    </xdr:to>
    <xdr:pic>
      <xdr:nvPicPr>
        <xdr:cNvPr id="29" name="図 28">
          <a:extLst>
            <a:ext uri="{FF2B5EF4-FFF2-40B4-BE49-F238E27FC236}">
              <a16:creationId xmlns:a16="http://schemas.microsoft.com/office/drawing/2014/main" id="{EB075EFF-882D-4A95-9DEF-1E86C551E93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038223" y="15063106"/>
          <a:ext cx="13687259" cy="7062107"/>
        </a:xfrm>
        <a:prstGeom prst="rect">
          <a:avLst/>
        </a:prstGeom>
      </xdr:spPr>
    </xdr:pic>
    <xdr:clientData/>
  </xdr:twoCellAnchor>
  <xdr:twoCellAnchor editAs="oneCell">
    <xdr:from>
      <xdr:col>2</xdr:col>
      <xdr:colOff>4081</xdr:colOff>
      <xdr:row>126</xdr:row>
      <xdr:rowOff>57652</xdr:rowOff>
    </xdr:from>
    <xdr:to>
      <xdr:col>21</xdr:col>
      <xdr:colOff>462642</xdr:colOff>
      <xdr:row>166</xdr:row>
      <xdr:rowOff>40821</xdr:rowOff>
    </xdr:to>
    <xdr:pic>
      <xdr:nvPicPr>
        <xdr:cNvPr id="31" name="図 30">
          <a:extLst>
            <a:ext uri="{FF2B5EF4-FFF2-40B4-BE49-F238E27FC236}">
              <a16:creationId xmlns:a16="http://schemas.microsoft.com/office/drawing/2014/main" id="{6294E5BE-545E-44D6-BC77-181FD0008E4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065438" y="22346152"/>
          <a:ext cx="12351204" cy="7058883"/>
        </a:xfrm>
        <a:prstGeom prst="rect">
          <a:avLst/>
        </a:prstGeom>
      </xdr:spPr>
    </xdr:pic>
    <xdr:clientData/>
  </xdr:twoCellAnchor>
  <xdr:twoCellAnchor editAs="oneCell">
    <xdr:from>
      <xdr:col>2</xdr:col>
      <xdr:colOff>0</xdr:colOff>
      <xdr:row>168</xdr:row>
      <xdr:rowOff>0</xdr:rowOff>
    </xdr:from>
    <xdr:to>
      <xdr:col>22</xdr:col>
      <xdr:colOff>381000</xdr:colOff>
      <xdr:row>209</xdr:row>
      <xdr:rowOff>68036</xdr:rowOff>
    </xdr:to>
    <xdr:pic>
      <xdr:nvPicPr>
        <xdr:cNvPr id="33" name="図 32">
          <a:extLst>
            <a:ext uri="{FF2B5EF4-FFF2-40B4-BE49-F238E27FC236}">
              <a16:creationId xmlns:a16="http://schemas.microsoft.com/office/drawing/2014/main" id="{1B2C7C96-1484-49F3-B15A-239E2370336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061357" y="29718000"/>
          <a:ext cx="12899572" cy="7320643"/>
        </a:xfrm>
        <a:prstGeom prst="rect">
          <a:avLst/>
        </a:prstGeom>
      </xdr:spPr>
    </xdr:pic>
    <xdr:clientData/>
  </xdr:twoCellAnchor>
  <xdr:twoCellAnchor editAs="oneCell">
    <xdr:from>
      <xdr:col>1</xdr:col>
      <xdr:colOff>548367</xdr:colOff>
      <xdr:row>210</xdr:row>
      <xdr:rowOff>0</xdr:rowOff>
    </xdr:from>
    <xdr:to>
      <xdr:col>21</xdr:col>
      <xdr:colOff>353785</xdr:colOff>
      <xdr:row>248</xdr:row>
      <xdr:rowOff>0</xdr:rowOff>
    </xdr:to>
    <xdr:pic>
      <xdr:nvPicPr>
        <xdr:cNvPr id="35" name="図 34">
          <a:extLst>
            <a:ext uri="{FF2B5EF4-FFF2-40B4-BE49-F238E27FC236}">
              <a16:creationId xmlns:a16="http://schemas.microsoft.com/office/drawing/2014/main" id="{78A577E6-E543-4E94-9394-800344611A52}"/>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051831" y="37147500"/>
          <a:ext cx="12255954" cy="6721929"/>
        </a:xfrm>
        <a:prstGeom prst="rect">
          <a:avLst/>
        </a:prstGeom>
      </xdr:spPr>
    </xdr:pic>
    <xdr:clientData/>
  </xdr:twoCellAnchor>
  <xdr:twoCellAnchor editAs="oneCell">
    <xdr:from>
      <xdr:col>1</xdr:col>
      <xdr:colOff>548367</xdr:colOff>
      <xdr:row>249</xdr:row>
      <xdr:rowOff>0</xdr:rowOff>
    </xdr:from>
    <xdr:to>
      <xdr:col>21</xdr:col>
      <xdr:colOff>449035</xdr:colOff>
      <xdr:row>286</xdr:row>
      <xdr:rowOff>0</xdr:rowOff>
    </xdr:to>
    <xdr:pic>
      <xdr:nvPicPr>
        <xdr:cNvPr id="37" name="図 36">
          <a:extLst>
            <a:ext uri="{FF2B5EF4-FFF2-40B4-BE49-F238E27FC236}">
              <a16:creationId xmlns:a16="http://schemas.microsoft.com/office/drawing/2014/main" id="{0E1D9DB6-8D29-464D-BF99-D350CCA6E0F4}"/>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051831" y="44046321"/>
          <a:ext cx="12351204" cy="6545036"/>
        </a:xfrm>
        <a:prstGeom prst="rect">
          <a:avLst/>
        </a:prstGeom>
      </xdr:spPr>
    </xdr:pic>
    <xdr:clientData/>
  </xdr:twoCellAnchor>
  <xdr:twoCellAnchor editAs="oneCell">
    <xdr:from>
      <xdr:col>1</xdr:col>
      <xdr:colOff>548367</xdr:colOff>
      <xdr:row>287</xdr:row>
      <xdr:rowOff>0</xdr:rowOff>
    </xdr:from>
    <xdr:to>
      <xdr:col>21</xdr:col>
      <xdr:colOff>380999</xdr:colOff>
      <xdr:row>324</xdr:row>
      <xdr:rowOff>122464</xdr:rowOff>
    </xdr:to>
    <xdr:pic>
      <xdr:nvPicPr>
        <xdr:cNvPr id="39" name="図 38">
          <a:extLst>
            <a:ext uri="{FF2B5EF4-FFF2-40B4-BE49-F238E27FC236}">
              <a16:creationId xmlns:a16="http://schemas.microsoft.com/office/drawing/2014/main" id="{08BCABE0-2547-45CC-AAD0-F43D41158076}"/>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051831" y="50768250"/>
          <a:ext cx="12283168" cy="6667500"/>
        </a:xfrm>
        <a:prstGeom prst="rect">
          <a:avLst/>
        </a:prstGeom>
      </xdr:spPr>
    </xdr:pic>
    <xdr:clientData/>
  </xdr:twoCellAnchor>
  <xdr:twoCellAnchor editAs="oneCell">
    <xdr:from>
      <xdr:col>2</xdr:col>
      <xdr:colOff>0</xdr:colOff>
      <xdr:row>326</xdr:row>
      <xdr:rowOff>0</xdr:rowOff>
    </xdr:from>
    <xdr:to>
      <xdr:col>21</xdr:col>
      <xdr:colOff>394607</xdr:colOff>
      <xdr:row>363</xdr:row>
      <xdr:rowOff>81643</xdr:rowOff>
    </xdr:to>
    <xdr:pic>
      <xdr:nvPicPr>
        <xdr:cNvPr id="41" name="図 40">
          <a:extLst>
            <a:ext uri="{FF2B5EF4-FFF2-40B4-BE49-F238E27FC236}">
              <a16:creationId xmlns:a16="http://schemas.microsoft.com/office/drawing/2014/main" id="{AF6CC96B-28D5-4015-B94C-6EA915ED89F4}"/>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061357" y="57667071"/>
          <a:ext cx="12287250" cy="6626679"/>
        </a:xfrm>
        <a:prstGeom prst="rect">
          <a:avLst/>
        </a:prstGeom>
      </xdr:spPr>
    </xdr:pic>
    <xdr:clientData/>
  </xdr:twoCellAnchor>
  <xdr:twoCellAnchor editAs="oneCell">
    <xdr:from>
      <xdr:col>1</xdr:col>
      <xdr:colOff>548367</xdr:colOff>
      <xdr:row>364</xdr:row>
      <xdr:rowOff>0</xdr:rowOff>
    </xdr:from>
    <xdr:to>
      <xdr:col>21</xdr:col>
      <xdr:colOff>408213</xdr:colOff>
      <xdr:row>402</xdr:row>
      <xdr:rowOff>40821</xdr:rowOff>
    </xdr:to>
    <xdr:pic>
      <xdr:nvPicPr>
        <xdr:cNvPr id="43" name="図 42">
          <a:extLst>
            <a:ext uri="{FF2B5EF4-FFF2-40B4-BE49-F238E27FC236}">
              <a16:creationId xmlns:a16="http://schemas.microsoft.com/office/drawing/2014/main" id="{A8B55B9C-F34A-4B3F-83DE-C444214B90AE}"/>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051831" y="64389000"/>
          <a:ext cx="12310382" cy="6762750"/>
        </a:xfrm>
        <a:prstGeom prst="rect">
          <a:avLst/>
        </a:prstGeom>
      </xdr:spPr>
    </xdr:pic>
    <xdr:clientData/>
  </xdr:twoCellAnchor>
  <xdr:twoCellAnchor editAs="oneCell">
    <xdr:from>
      <xdr:col>2</xdr:col>
      <xdr:colOff>0</xdr:colOff>
      <xdr:row>403</xdr:row>
      <xdr:rowOff>0</xdr:rowOff>
    </xdr:from>
    <xdr:to>
      <xdr:col>21</xdr:col>
      <xdr:colOff>367393</xdr:colOff>
      <xdr:row>440</xdr:row>
      <xdr:rowOff>81643</xdr:rowOff>
    </xdr:to>
    <xdr:pic>
      <xdr:nvPicPr>
        <xdr:cNvPr id="45" name="図 44">
          <a:extLst>
            <a:ext uri="{FF2B5EF4-FFF2-40B4-BE49-F238E27FC236}">
              <a16:creationId xmlns:a16="http://schemas.microsoft.com/office/drawing/2014/main" id="{B0239B71-4733-4D18-9B7C-ADE5E047A29A}"/>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061357" y="71287821"/>
          <a:ext cx="12260036" cy="6626679"/>
        </a:xfrm>
        <a:prstGeom prst="rect">
          <a:avLst/>
        </a:prstGeom>
      </xdr:spPr>
    </xdr:pic>
    <xdr:clientData/>
  </xdr:twoCellAnchor>
  <xdr:twoCellAnchor editAs="oneCell">
    <xdr:from>
      <xdr:col>1</xdr:col>
      <xdr:colOff>408214</xdr:colOff>
      <xdr:row>479</xdr:row>
      <xdr:rowOff>122462</xdr:rowOff>
    </xdr:from>
    <xdr:to>
      <xdr:col>21</xdr:col>
      <xdr:colOff>217714</xdr:colOff>
      <xdr:row>519</xdr:row>
      <xdr:rowOff>149677</xdr:rowOff>
    </xdr:to>
    <xdr:pic>
      <xdr:nvPicPr>
        <xdr:cNvPr id="47" name="図 46">
          <a:extLst>
            <a:ext uri="{FF2B5EF4-FFF2-40B4-BE49-F238E27FC236}">
              <a16:creationId xmlns:a16="http://schemas.microsoft.com/office/drawing/2014/main" id="{C741ACBA-D9DE-4AA4-8EBE-9E2B8DB5C441}"/>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911678" y="84854141"/>
          <a:ext cx="12260036" cy="7102929"/>
        </a:xfrm>
        <a:prstGeom prst="rect">
          <a:avLst/>
        </a:prstGeom>
      </xdr:spPr>
    </xdr:pic>
    <xdr:clientData/>
  </xdr:twoCellAnchor>
  <xdr:twoCellAnchor editAs="oneCell">
    <xdr:from>
      <xdr:col>1</xdr:col>
      <xdr:colOff>548367</xdr:colOff>
      <xdr:row>441</xdr:row>
      <xdr:rowOff>0</xdr:rowOff>
    </xdr:from>
    <xdr:to>
      <xdr:col>21</xdr:col>
      <xdr:colOff>408213</xdr:colOff>
      <xdr:row>478</xdr:row>
      <xdr:rowOff>95250</xdr:rowOff>
    </xdr:to>
    <xdr:pic>
      <xdr:nvPicPr>
        <xdr:cNvPr id="49" name="図 48">
          <a:extLst>
            <a:ext uri="{FF2B5EF4-FFF2-40B4-BE49-F238E27FC236}">
              <a16:creationId xmlns:a16="http://schemas.microsoft.com/office/drawing/2014/main" id="{C53F5EA7-6690-4E82-8A8B-634B825F4278}"/>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051831" y="78009750"/>
          <a:ext cx="12310382" cy="66402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190500</xdr:rowOff>
    </xdr:from>
    <xdr:to>
      <xdr:col>19</xdr:col>
      <xdr:colOff>252152</xdr:colOff>
      <xdr:row>31</xdr:row>
      <xdr:rowOff>7249</xdr:rowOff>
    </xdr:to>
    <xdr:pic>
      <xdr:nvPicPr>
        <xdr:cNvPr id="6" name="図 5">
          <a:extLst>
            <a:ext uri="{FF2B5EF4-FFF2-40B4-BE49-F238E27FC236}">
              <a16:creationId xmlns:a16="http://schemas.microsoft.com/office/drawing/2014/main" id="{609539E7-3F4C-447A-9E4F-1DCA9628416F}"/>
            </a:ext>
          </a:extLst>
        </xdr:cNvPr>
        <xdr:cNvPicPr>
          <a:picLocks noChangeAspect="1"/>
        </xdr:cNvPicPr>
      </xdr:nvPicPr>
      <xdr:blipFill>
        <a:blip xmlns:r="http://schemas.openxmlformats.org/officeDocument/2006/relationships" r:embed="rId1"/>
        <a:stretch>
          <a:fillRect/>
        </a:stretch>
      </xdr:blipFill>
      <xdr:spPr>
        <a:xfrm>
          <a:off x="0" y="190500"/>
          <a:ext cx="13178938" cy="7409535"/>
        </a:xfrm>
        <a:prstGeom prst="rect">
          <a:avLst/>
        </a:prstGeom>
      </xdr:spPr>
    </xdr:pic>
    <xdr:clientData/>
  </xdr:twoCellAnchor>
  <xdr:twoCellAnchor editAs="oneCell">
    <xdr:from>
      <xdr:col>0</xdr:col>
      <xdr:colOff>0</xdr:colOff>
      <xdr:row>27</xdr:row>
      <xdr:rowOff>81643</xdr:rowOff>
    </xdr:from>
    <xdr:to>
      <xdr:col>19</xdr:col>
      <xdr:colOff>258534</xdr:colOff>
      <xdr:row>59</xdr:row>
      <xdr:rowOff>54428</xdr:rowOff>
    </xdr:to>
    <xdr:pic>
      <xdr:nvPicPr>
        <xdr:cNvPr id="8" name="図 7">
          <a:extLst>
            <a:ext uri="{FF2B5EF4-FFF2-40B4-BE49-F238E27FC236}">
              <a16:creationId xmlns:a16="http://schemas.microsoft.com/office/drawing/2014/main" id="{5D06A6B1-95EC-4EC4-949B-536177F6AA9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6694714"/>
          <a:ext cx="13185320" cy="7810500"/>
        </a:xfrm>
        <a:prstGeom prst="rect">
          <a:avLst/>
        </a:prstGeom>
      </xdr:spPr>
    </xdr:pic>
    <xdr:clientData/>
  </xdr:twoCellAnchor>
  <xdr:twoCellAnchor editAs="oneCell">
    <xdr:from>
      <xdr:col>0</xdr:col>
      <xdr:colOff>204107</xdr:colOff>
      <xdr:row>59</xdr:row>
      <xdr:rowOff>217714</xdr:rowOff>
    </xdr:from>
    <xdr:to>
      <xdr:col>19</xdr:col>
      <xdr:colOff>286845</xdr:colOff>
      <xdr:row>89</xdr:row>
      <xdr:rowOff>184143</xdr:rowOff>
    </xdr:to>
    <xdr:pic>
      <xdr:nvPicPr>
        <xdr:cNvPr id="9" name="図 8">
          <a:extLst>
            <a:ext uri="{FF2B5EF4-FFF2-40B4-BE49-F238E27FC236}">
              <a16:creationId xmlns:a16="http://schemas.microsoft.com/office/drawing/2014/main" id="{4B89368D-167E-4331-A45F-624BB4F5508D}"/>
            </a:ext>
          </a:extLst>
        </xdr:cNvPr>
        <xdr:cNvPicPr>
          <a:picLocks noChangeAspect="1"/>
        </xdr:cNvPicPr>
      </xdr:nvPicPr>
      <xdr:blipFill>
        <a:blip xmlns:r="http://schemas.openxmlformats.org/officeDocument/2006/relationships" r:embed="rId3"/>
        <a:stretch>
          <a:fillRect/>
        </a:stretch>
      </xdr:blipFill>
      <xdr:spPr>
        <a:xfrm>
          <a:off x="204107" y="14668500"/>
          <a:ext cx="13009524" cy="7314286"/>
        </a:xfrm>
        <a:prstGeom prst="rect">
          <a:avLst/>
        </a:prstGeom>
      </xdr:spPr>
    </xdr:pic>
    <xdr:clientData/>
  </xdr:twoCellAnchor>
  <xdr:twoCellAnchor editAs="oneCell">
    <xdr:from>
      <xdr:col>1</xdr:col>
      <xdr:colOff>0</xdr:colOff>
      <xdr:row>91</xdr:row>
      <xdr:rowOff>68036</xdr:rowOff>
    </xdr:from>
    <xdr:to>
      <xdr:col>20</xdr:col>
      <xdr:colOff>82738</xdr:colOff>
      <xdr:row>121</xdr:row>
      <xdr:rowOff>34465</xdr:rowOff>
    </xdr:to>
    <xdr:pic>
      <xdr:nvPicPr>
        <xdr:cNvPr id="10" name="図 9">
          <a:extLst>
            <a:ext uri="{FF2B5EF4-FFF2-40B4-BE49-F238E27FC236}">
              <a16:creationId xmlns:a16="http://schemas.microsoft.com/office/drawing/2014/main" id="{A90979F4-64BD-44A7-9FD2-D357AD0BC13D}"/>
            </a:ext>
          </a:extLst>
        </xdr:cNvPr>
        <xdr:cNvPicPr>
          <a:picLocks noChangeAspect="1"/>
        </xdr:cNvPicPr>
      </xdr:nvPicPr>
      <xdr:blipFill>
        <a:blip xmlns:r="http://schemas.openxmlformats.org/officeDocument/2006/relationships" r:embed="rId4"/>
        <a:stretch>
          <a:fillRect/>
        </a:stretch>
      </xdr:blipFill>
      <xdr:spPr>
        <a:xfrm>
          <a:off x="680357" y="22356536"/>
          <a:ext cx="13009524" cy="7314286"/>
        </a:xfrm>
        <a:prstGeom prst="rect">
          <a:avLst/>
        </a:prstGeom>
      </xdr:spPr>
    </xdr:pic>
    <xdr:clientData/>
  </xdr:twoCellAnchor>
  <xdr:twoCellAnchor editAs="oneCell">
    <xdr:from>
      <xdr:col>1</xdr:col>
      <xdr:colOff>0</xdr:colOff>
      <xdr:row>122</xdr:row>
      <xdr:rowOff>-1</xdr:rowOff>
    </xdr:from>
    <xdr:to>
      <xdr:col>20</xdr:col>
      <xdr:colOff>54428</xdr:colOff>
      <xdr:row>149</xdr:row>
      <xdr:rowOff>217713</xdr:rowOff>
    </xdr:to>
    <xdr:pic>
      <xdr:nvPicPr>
        <xdr:cNvPr id="14" name="図 13">
          <a:extLst>
            <a:ext uri="{FF2B5EF4-FFF2-40B4-BE49-F238E27FC236}">
              <a16:creationId xmlns:a16="http://schemas.microsoft.com/office/drawing/2014/main" id="{85E48D52-2EB8-4039-8CD4-08DBFC5FB708}"/>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680357" y="29881285"/>
          <a:ext cx="12981214" cy="6830785"/>
        </a:xfrm>
        <a:prstGeom prst="rect">
          <a:avLst/>
        </a:prstGeom>
      </xdr:spPr>
    </xdr:pic>
    <xdr:clientData/>
  </xdr:twoCellAnchor>
  <xdr:twoCellAnchor editAs="oneCell">
    <xdr:from>
      <xdr:col>0</xdr:col>
      <xdr:colOff>557892</xdr:colOff>
      <xdr:row>150</xdr:row>
      <xdr:rowOff>231321</xdr:rowOff>
    </xdr:from>
    <xdr:to>
      <xdr:col>19</xdr:col>
      <xdr:colOff>544285</xdr:colOff>
      <xdr:row>179</xdr:row>
      <xdr:rowOff>81643</xdr:rowOff>
    </xdr:to>
    <xdr:pic>
      <xdr:nvPicPr>
        <xdr:cNvPr id="16" name="図 15">
          <a:extLst>
            <a:ext uri="{FF2B5EF4-FFF2-40B4-BE49-F238E27FC236}">
              <a16:creationId xmlns:a16="http://schemas.microsoft.com/office/drawing/2014/main" id="{B9209546-FA77-4C2D-97BF-5F8E6FE0EB7C}"/>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57892" y="36970607"/>
          <a:ext cx="12913179" cy="6953250"/>
        </a:xfrm>
        <a:prstGeom prst="rect">
          <a:avLst/>
        </a:prstGeom>
      </xdr:spPr>
    </xdr:pic>
    <xdr:clientData/>
  </xdr:twoCellAnchor>
  <xdr:twoCellAnchor editAs="oneCell">
    <xdr:from>
      <xdr:col>1</xdr:col>
      <xdr:colOff>54428</xdr:colOff>
      <xdr:row>179</xdr:row>
      <xdr:rowOff>163286</xdr:rowOff>
    </xdr:from>
    <xdr:to>
      <xdr:col>19</xdr:col>
      <xdr:colOff>489857</xdr:colOff>
      <xdr:row>205</xdr:row>
      <xdr:rowOff>219662</xdr:rowOff>
    </xdr:to>
    <xdr:pic>
      <xdr:nvPicPr>
        <xdr:cNvPr id="18" name="図 17">
          <a:extLst>
            <a:ext uri="{FF2B5EF4-FFF2-40B4-BE49-F238E27FC236}">
              <a16:creationId xmlns:a16="http://schemas.microsoft.com/office/drawing/2014/main" id="{5C8CEF76-8C6E-4C8A-95BB-5DDE5221749E}"/>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734785" y="44005500"/>
          <a:ext cx="12681858" cy="6424519"/>
        </a:xfrm>
        <a:prstGeom prst="rect">
          <a:avLst/>
        </a:prstGeom>
      </xdr:spPr>
    </xdr:pic>
    <xdr:clientData/>
  </xdr:twoCellAnchor>
  <xdr:twoCellAnchor editAs="oneCell">
    <xdr:from>
      <xdr:col>0</xdr:col>
      <xdr:colOff>680356</xdr:colOff>
      <xdr:row>207</xdr:row>
      <xdr:rowOff>0</xdr:rowOff>
    </xdr:from>
    <xdr:to>
      <xdr:col>19</xdr:col>
      <xdr:colOff>503463</xdr:colOff>
      <xdr:row>234</xdr:row>
      <xdr:rowOff>231321</xdr:rowOff>
    </xdr:to>
    <xdr:pic>
      <xdr:nvPicPr>
        <xdr:cNvPr id="20" name="図 19">
          <a:extLst>
            <a:ext uri="{FF2B5EF4-FFF2-40B4-BE49-F238E27FC236}">
              <a16:creationId xmlns:a16="http://schemas.microsoft.com/office/drawing/2014/main" id="{CC1C8A2D-686B-4E41-A12E-B7BCB0DA99F3}"/>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680356" y="50700214"/>
          <a:ext cx="12749893" cy="6844393"/>
        </a:xfrm>
        <a:prstGeom prst="rect">
          <a:avLst/>
        </a:prstGeom>
      </xdr:spPr>
    </xdr:pic>
    <xdr:clientData/>
  </xdr:twoCellAnchor>
  <xdr:twoCellAnchor editAs="oneCell">
    <xdr:from>
      <xdr:col>0</xdr:col>
      <xdr:colOff>653143</xdr:colOff>
      <xdr:row>235</xdr:row>
      <xdr:rowOff>0</xdr:rowOff>
    </xdr:from>
    <xdr:to>
      <xdr:col>19</xdr:col>
      <xdr:colOff>462643</xdr:colOff>
      <xdr:row>263</xdr:row>
      <xdr:rowOff>40821</xdr:rowOff>
    </xdr:to>
    <xdr:pic>
      <xdr:nvPicPr>
        <xdr:cNvPr id="3" name="図 2">
          <a:extLst>
            <a:ext uri="{FF2B5EF4-FFF2-40B4-BE49-F238E27FC236}">
              <a16:creationId xmlns:a16="http://schemas.microsoft.com/office/drawing/2014/main" id="{2A971023-7317-4B05-AAE3-F105FF432174}"/>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653143" y="57558214"/>
          <a:ext cx="12736286" cy="6898821"/>
        </a:xfrm>
        <a:prstGeom prst="rect">
          <a:avLst/>
        </a:prstGeom>
      </xdr:spPr>
    </xdr:pic>
    <xdr:clientData/>
  </xdr:twoCellAnchor>
  <xdr:twoCellAnchor editAs="oneCell">
    <xdr:from>
      <xdr:col>1</xdr:col>
      <xdr:colOff>68036</xdr:colOff>
      <xdr:row>263</xdr:row>
      <xdr:rowOff>204107</xdr:rowOff>
    </xdr:from>
    <xdr:to>
      <xdr:col>19</xdr:col>
      <xdr:colOff>517071</xdr:colOff>
      <xdr:row>291</xdr:row>
      <xdr:rowOff>138020</xdr:rowOff>
    </xdr:to>
    <xdr:pic>
      <xdr:nvPicPr>
        <xdr:cNvPr id="5" name="図 4">
          <a:extLst>
            <a:ext uri="{FF2B5EF4-FFF2-40B4-BE49-F238E27FC236}">
              <a16:creationId xmlns:a16="http://schemas.microsoft.com/office/drawing/2014/main" id="{69C9D72E-0D8D-4E05-9C74-CFDD3B2D5C41}"/>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748393" y="64620321"/>
          <a:ext cx="12695464" cy="67919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54427</xdr:colOff>
      <xdr:row>27</xdr:row>
      <xdr:rowOff>0</xdr:rowOff>
    </xdr:to>
    <xdr:pic>
      <xdr:nvPicPr>
        <xdr:cNvPr id="3" name="図 2">
          <a:extLst>
            <a:ext uri="{FF2B5EF4-FFF2-40B4-BE49-F238E27FC236}">
              <a16:creationId xmlns:a16="http://schemas.microsoft.com/office/drawing/2014/main" id="{3957853C-9CEC-412B-BBC5-6ED8BE870ED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2300856" cy="6613071"/>
        </a:xfrm>
        <a:prstGeom prst="rect">
          <a:avLst/>
        </a:prstGeom>
      </xdr:spPr>
    </xdr:pic>
    <xdr:clientData/>
  </xdr:twoCellAnchor>
  <xdr:twoCellAnchor editAs="oneCell">
    <xdr:from>
      <xdr:col>0</xdr:col>
      <xdr:colOff>0</xdr:colOff>
      <xdr:row>28</xdr:row>
      <xdr:rowOff>190499</xdr:rowOff>
    </xdr:from>
    <xdr:to>
      <xdr:col>18</xdr:col>
      <xdr:colOff>13607</xdr:colOff>
      <xdr:row>54</xdr:row>
      <xdr:rowOff>54427</xdr:rowOff>
    </xdr:to>
    <xdr:pic>
      <xdr:nvPicPr>
        <xdr:cNvPr id="5" name="図 4">
          <a:extLst>
            <a:ext uri="{FF2B5EF4-FFF2-40B4-BE49-F238E27FC236}">
              <a16:creationId xmlns:a16="http://schemas.microsoft.com/office/drawing/2014/main" id="{D56A2D86-AAAE-4F2D-B921-25B7D7CACC3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7048499"/>
          <a:ext cx="12260036" cy="6232071"/>
        </a:xfrm>
        <a:prstGeom prst="rect">
          <a:avLst/>
        </a:prstGeom>
      </xdr:spPr>
    </xdr:pic>
    <xdr:clientData/>
  </xdr:twoCellAnchor>
  <xdr:twoCellAnchor editAs="oneCell">
    <xdr:from>
      <xdr:col>0</xdr:col>
      <xdr:colOff>0</xdr:colOff>
      <xdr:row>56</xdr:row>
      <xdr:rowOff>0</xdr:rowOff>
    </xdr:from>
    <xdr:to>
      <xdr:col>18</xdr:col>
      <xdr:colOff>13607</xdr:colOff>
      <xdr:row>81</xdr:row>
      <xdr:rowOff>0</xdr:rowOff>
    </xdr:to>
    <xdr:pic>
      <xdr:nvPicPr>
        <xdr:cNvPr id="7" name="図 6">
          <a:extLst>
            <a:ext uri="{FF2B5EF4-FFF2-40B4-BE49-F238E27FC236}">
              <a16:creationId xmlns:a16="http://schemas.microsoft.com/office/drawing/2014/main" id="{F2FBAF21-8324-496E-8EDB-84A4CE45D84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3716000"/>
          <a:ext cx="12260036" cy="6123214"/>
        </a:xfrm>
        <a:prstGeom prst="rect">
          <a:avLst/>
        </a:prstGeom>
      </xdr:spPr>
    </xdr:pic>
    <xdr:clientData/>
  </xdr:twoCellAnchor>
  <xdr:twoCellAnchor editAs="oneCell">
    <xdr:from>
      <xdr:col>0</xdr:col>
      <xdr:colOff>1</xdr:colOff>
      <xdr:row>82</xdr:row>
      <xdr:rowOff>95250</xdr:rowOff>
    </xdr:from>
    <xdr:to>
      <xdr:col>22</xdr:col>
      <xdr:colOff>653144</xdr:colOff>
      <xdr:row>112</xdr:row>
      <xdr:rowOff>29162</xdr:rowOff>
    </xdr:to>
    <xdr:pic>
      <xdr:nvPicPr>
        <xdr:cNvPr id="9" name="図 8">
          <a:extLst>
            <a:ext uri="{FF2B5EF4-FFF2-40B4-BE49-F238E27FC236}">
              <a16:creationId xmlns:a16="http://schemas.microsoft.com/office/drawing/2014/main" id="{1C4FDAF0-9F43-45EB-BB6B-EEEBE9C8812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 y="20179393"/>
          <a:ext cx="15621000" cy="7281769"/>
        </a:xfrm>
        <a:prstGeom prst="rect">
          <a:avLst/>
        </a:prstGeom>
      </xdr:spPr>
    </xdr:pic>
    <xdr:clientData/>
  </xdr:twoCellAnchor>
  <xdr:twoCellAnchor editAs="oneCell">
    <xdr:from>
      <xdr:col>0</xdr:col>
      <xdr:colOff>0</xdr:colOff>
      <xdr:row>114</xdr:row>
      <xdr:rowOff>0</xdr:rowOff>
    </xdr:from>
    <xdr:to>
      <xdr:col>17</xdr:col>
      <xdr:colOff>666750</xdr:colOff>
      <xdr:row>141</xdr:row>
      <xdr:rowOff>13607</xdr:rowOff>
    </xdr:to>
    <xdr:pic>
      <xdr:nvPicPr>
        <xdr:cNvPr id="11" name="図 10">
          <a:extLst>
            <a:ext uri="{FF2B5EF4-FFF2-40B4-BE49-F238E27FC236}">
              <a16:creationId xmlns:a16="http://schemas.microsoft.com/office/drawing/2014/main" id="{600F795B-64B1-424B-93F7-8DEACA74E7E3}"/>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27921857"/>
          <a:ext cx="12232821" cy="6626679"/>
        </a:xfrm>
        <a:prstGeom prst="rect">
          <a:avLst/>
        </a:prstGeom>
      </xdr:spPr>
    </xdr:pic>
    <xdr:clientData/>
  </xdr:twoCellAnchor>
  <xdr:twoCellAnchor editAs="oneCell">
    <xdr:from>
      <xdr:col>0</xdr:col>
      <xdr:colOff>0</xdr:colOff>
      <xdr:row>142</xdr:row>
      <xdr:rowOff>217714</xdr:rowOff>
    </xdr:from>
    <xdr:to>
      <xdr:col>18</xdr:col>
      <xdr:colOff>-1</xdr:colOff>
      <xdr:row>170</xdr:row>
      <xdr:rowOff>231322</xdr:rowOff>
    </xdr:to>
    <xdr:pic>
      <xdr:nvPicPr>
        <xdr:cNvPr id="13" name="図 12">
          <a:extLst>
            <a:ext uri="{FF2B5EF4-FFF2-40B4-BE49-F238E27FC236}">
              <a16:creationId xmlns:a16="http://schemas.microsoft.com/office/drawing/2014/main" id="{1B2B7715-07AB-4979-A419-26DB241505F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34997571"/>
          <a:ext cx="12246428" cy="6871608"/>
        </a:xfrm>
        <a:prstGeom prst="rect">
          <a:avLst/>
        </a:prstGeom>
      </xdr:spPr>
    </xdr:pic>
    <xdr:clientData/>
  </xdr:twoCellAnchor>
  <xdr:twoCellAnchor editAs="oneCell">
    <xdr:from>
      <xdr:col>0</xdr:col>
      <xdr:colOff>0</xdr:colOff>
      <xdr:row>173</xdr:row>
      <xdr:rowOff>0</xdr:rowOff>
    </xdr:from>
    <xdr:to>
      <xdr:col>17</xdr:col>
      <xdr:colOff>666749</xdr:colOff>
      <xdr:row>200</xdr:row>
      <xdr:rowOff>217715</xdr:rowOff>
    </xdr:to>
    <xdr:pic>
      <xdr:nvPicPr>
        <xdr:cNvPr id="15" name="図 14">
          <a:extLst>
            <a:ext uri="{FF2B5EF4-FFF2-40B4-BE49-F238E27FC236}">
              <a16:creationId xmlns:a16="http://schemas.microsoft.com/office/drawing/2014/main" id="{2626ED05-F961-420B-8197-70BF8B7D38F3}"/>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42372643"/>
          <a:ext cx="12232820" cy="6830786"/>
        </a:xfrm>
        <a:prstGeom prst="rect">
          <a:avLst/>
        </a:prstGeom>
      </xdr:spPr>
    </xdr:pic>
    <xdr:clientData/>
  </xdr:twoCellAnchor>
  <xdr:twoCellAnchor editAs="oneCell">
    <xdr:from>
      <xdr:col>0</xdr:col>
      <xdr:colOff>0</xdr:colOff>
      <xdr:row>203</xdr:row>
      <xdr:rowOff>0</xdr:rowOff>
    </xdr:from>
    <xdr:to>
      <xdr:col>18</xdr:col>
      <xdr:colOff>653142</xdr:colOff>
      <xdr:row>234</xdr:row>
      <xdr:rowOff>108857</xdr:rowOff>
    </xdr:to>
    <xdr:pic>
      <xdr:nvPicPr>
        <xdr:cNvPr id="17" name="図 16">
          <a:extLst>
            <a:ext uri="{FF2B5EF4-FFF2-40B4-BE49-F238E27FC236}">
              <a16:creationId xmlns:a16="http://schemas.microsoft.com/office/drawing/2014/main" id="{5942D848-CF44-4F16-B505-FDB494420ED6}"/>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49720500"/>
          <a:ext cx="12899571" cy="7701643"/>
        </a:xfrm>
        <a:prstGeom prst="rect">
          <a:avLst/>
        </a:prstGeom>
      </xdr:spPr>
    </xdr:pic>
    <xdr:clientData/>
  </xdr:twoCellAnchor>
  <xdr:twoCellAnchor editAs="oneCell">
    <xdr:from>
      <xdr:col>0</xdr:col>
      <xdr:colOff>0</xdr:colOff>
      <xdr:row>235</xdr:row>
      <xdr:rowOff>0</xdr:rowOff>
    </xdr:from>
    <xdr:to>
      <xdr:col>17</xdr:col>
      <xdr:colOff>666749</xdr:colOff>
      <xdr:row>261</xdr:row>
      <xdr:rowOff>231322</xdr:rowOff>
    </xdr:to>
    <xdr:pic>
      <xdr:nvPicPr>
        <xdr:cNvPr id="19" name="図 18">
          <a:extLst>
            <a:ext uri="{FF2B5EF4-FFF2-40B4-BE49-F238E27FC236}">
              <a16:creationId xmlns:a16="http://schemas.microsoft.com/office/drawing/2014/main" id="{34ED15BA-78F6-41A2-A5F3-F12F40744F12}"/>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0" y="57558214"/>
          <a:ext cx="12232820" cy="6599465"/>
        </a:xfrm>
        <a:prstGeom prst="rect">
          <a:avLst/>
        </a:prstGeom>
      </xdr:spPr>
    </xdr:pic>
    <xdr:clientData/>
  </xdr:twoCellAnchor>
  <xdr:twoCellAnchor editAs="oneCell">
    <xdr:from>
      <xdr:col>0</xdr:col>
      <xdr:colOff>0</xdr:colOff>
      <xdr:row>262</xdr:row>
      <xdr:rowOff>217714</xdr:rowOff>
    </xdr:from>
    <xdr:to>
      <xdr:col>17</xdr:col>
      <xdr:colOff>530679</xdr:colOff>
      <xdr:row>289</xdr:row>
      <xdr:rowOff>231322</xdr:rowOff>
    </xdr:to>
    <xdr:pic>
      <xdr:nvPicPr>
        <xdr:cNvPr id="21" name="図 20">
          <a:extLst>
            <a:ext uri="{FF2B5EF4-FFF2-40B4-BE49-F238E27FC236}">
              <a16:creationId xmlns:a16="http://schemas.microsoft.com/office/drawing/2014/main" id="{4FC87CDA-F748-4383-980B-F5B09AC96332}"/>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0" y="64389000"/>
          <a:ext cx="12096750" cy="6626679"/>
        </a:xfrm>
        <a:prstGeom prst="rect">
          <a:avLst/>
        </a:prstGeom>
      </xdr:spPr>
    </xdr:pic>
    <xdr:clientData/>
  </xdr:twoCellAnchor>
  <xdr:twoCellAnchor editAs="oneCell">
    <xdr:from>
      <xdr:col>0</xdr:col>
      <xdr:colOff>0</xdr:colOff>
      <xdr:row>291</xdr:row>
      <xdr:rowOff>0</xdr:rowOff>
    </xdr:from>
    <xdr:to>
      <xdr:col>17</xdr:col>
      <xdr:colOff>612321</xdr:colOff>
      <xdr:row>318</xdr:row>
      <xdr:rowOff>231321</xdr:rowOff>
    </xdr:to>
    <xdr:pic>
      <xdr:nvPicPr>
        <xdr:cNvPr id="23" name="図 22">
          <a:extLst>
            <a:ext uri="{FF2B5EF4-FFF2-40B4-BE49-F238E27FC236}">
              <a16:creationId xmlns:a16="http://schemas.microsoft.com/office/drawing/2014/main" id="{D6F562D0-33B2-4C44-B13A-66F568C4D106}"/>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0" y="71274214"/>
          <a:ext cx="12178392" cy="684439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204108</xdr:rowOff>
    </xdr:from>
    <xdr:to>
      <xdr:col>16</xdr:col>
      <xdr:colOff>680356</xdr:colOff>
      <xdr:row>27</xdr:row>
      <xdr:rowOff>149679</xdr:rowOff>
    </xdr:to>
    <xdr:pic>
      <xdr:nvPicPr>
        <xdr:cNvPr id="3" name="図 2">
          <a:extLst>
            <a:ext uri="{FF2B5EF4-FFF2-40B4-BE49-F238E27FC236}">
              <a16:creationId xmlns:a16="http://schemas.microsoft.com/office/drawing/2014/main" id="{0875128D-65CD-4E8B-9252-7C76840AF3D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04108"/>
          <a:ext cx="11566070" cy="6558642"/>
        </a:xfrm>
        <a:prstGeom prst="rect">
          <a:avLst/>
        </a:prstGeom>
      </xdr:spPr>
    </xdr:pic>
    <xdr:clientData/>
  </xdr:twoCellAnchor>
  <xdr:twoCellAnchor editAs="oneCell">
    <xdr:from>
      <xdr:col>0</xdr:col>
      <xdr:colOff>0</xdr:colOff>
      <xdr:row>28</xdr:row>
      <xdr:rowOff>163287</xdr:rowOff>
    </xdr:from>
    <xdr:to>
      <xdr:col>17</xdr:col>
      <xdr:colOff>13607</xdr:colOff>
      <xdr:row>57</xdr:row>
      <xdr:rowOff>219664</xdr:rowOff>
    </xdr:to>
    <xdr:pic>
      <xdr:nvPicPr>
        <xdr:cNvPr id="5" name="図 4">
          <a:extLst>
            <a:ext uri="{FF2B5EF4-FFF2-40B4-BE49-F238E27FC236}">
              <a16:creationId xmlns:a16="http://schemas.microsoft.com/office/drawing/2014/main" id="{1EB2D9B0-EEC8-4C2B-8EE4-C2B43BF3060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7021287"/>
          <a:ext cx="11579678" cy="7159306"/>
        </a:xfrm>
        <a:prstGeom prst="rect">
          <a:avLst/>
        </a:prstGeom>
      </xdr:spPr>
    </xdr:pic>
    <xdr:clientData/>
  </xdr:twoCellAnchor>
  <xdr:twoCellAnchor editAs="oneCell">
    <xdr:from>
      <xdr:col>0</xdr:col>
      <xdr:colOff>0</xdr:colOff>
      <xdr:row>58</xdr:row>
      <xdr:rowOff>176893</xdr:rowOff>
    </xdr:from>
    <xdr:to>
      <xdr:col>17</xdr:col>
      <xdr:colOff>13607</xdr:colOff>
      <xdr:row>90</xdr:row>
      <xdr:rowOff>40822</xdr:rowOff>
    </xdr:to>
    <xdr:pic>
      <xdr:nvPicPr>
        <xdr:cNvPr id="7" name="図 6">
          <a:extLst>
            <a:ext uri="{FF2B5EF4-FFF2-40B4-BE49-F238E27FC236}">
              <a16:creationId xmlns:a16="http://schemas.microsoft.com/office/drawing/2014/main" id="{7F8683DA-7E11-45AB-84C2-D3F4C8041C2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4382750"/>
          <a:ext cx="11579678" cy="7701643"/>
        </a:xfrm>
        <a:prstGeom prst="rect">
          <a:avLst/>
        </a:prstGeom>
      </xdr:spPr>
    </xdr:pic>
    <xdr:clientData/>
  </xdr:twoCellAnchor>
  <xdr:twoCellAnchor editAs="oneCell">
    <xdr:from>
      <xdr:col>0</xdr:col>
      <xdr:colOff>0</xdr:colOff>
      <xdr:row>91</xdr:row>
      <xdr:rowOff>149678</xdr:rowOff>
    </xdr:from>
    <xdr:to>
      <xdr:col>17</xdr:col>
      <xdr:colOff>40821</xdr:colOff>
      <xdr:row>116</xdr:row>
      <xdr:rowOff>190500</xdr:rowOff>
    </xdr:to>
    <xdr:pic>
      <xdr:nvPicPr>
        <xdr:cNvPr id="4" name="図 3">
          <a:extLst>
            <a:ext uri="{FF2B5EF4-FFF2-40B4-BE49-F238E27FC236}">
              <a16:creationId xmlns:a16="http://schemas.microsoft.com/office/drawing/2014/main" id="{09860BE7-42A1-49CF-BF67-BD9E865F6D2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22438178"/>
          <a:ext cx="11606892" cy="6164036"/>
        </a:xfrm>
        <a:prstGeom prst="rect">
          <a:avLst/>
        </a:prstGeom>
      </xdr:spPr>
    </xdr:pic>
    <xdr:clientData/>
  </xdr:twoCellAnchor>
  <xdr:twoCellAnchor editAs="oneCell">
    <xdr:from>
      <xdr:col>0</xdr:col>
      <xdr:colOff>0</xdr:colOff>
      <xdr:row>117</xdr:row>
      <xdr:rowOff>204108</xdr:rowOff>
    </xdr:from>
    <xdr:to>
      <xdr:col>17</xdr:col>
      <xdr:colOff>40821</xdr:colOff>
      <xdr:row>146</xdr:row>
      <xdr:rowOff>217716</xdr:rowOff>
    </xdr:to>
    <xdr:pic>
      <xdr:nvPicPr>
        <xdr:cNvPr id="8" name="図 7">
          <a:extLst>
            <a:ext uri="{FF2B5EF4-FFF2-40B4-BE49-F238E27FC236}">
              <a16:creationId xmlns:a16="http://schemas.microsoft.com/office/drawing/2014/main" id="{B47DCA15-00F3-4ADD-8405-4AF5A13934DD}"/>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28860751"/>
          <a:ext cx="11606892" cy="7116536"/>
        </a:xfrm>
        <a:prstGeom prst="rect">
          <a:avLst/>
        </a:prstGeom>
      </xdr:spPr>
    </xdr:pic>
    <xdr:clientData/>
  </xdr:twoCellAnchor>
  <xdr:twoCellAnchor editAs="oneCell">
    <xdr:from>
      <xdr:col>0</xdr:col>
      <xdr:colOff>0</xdr:colOff>
      <xdr:row>147</xdr:row>
      <xdr:rowOff>136071</xdr:rowOff>
    </xdr:from>
    <xdr:to>
      <xdr:col>16</xdr:col>
      <xdr:colOff>680356</xdr:colOff>
      <xdr:row>178</xdr:row>
      <xdr:rowOff>0</xdr:rowOff>
    </xdr:to>
    <xdr:pic>
      <xdr:nvPicPr>
        <xdr:cNvPr id="10" name="図 9">
          <a:extLst>
            <a:ext uri="{FF2B5EF4-FFF2-40B4-BE49-F238E27FC236}">
              <a16:creationId xmlns:a16="http://schemas.microsoft.com/office/drawing/2014/main" id="{EC8E5075-9233-4F81-91A2-D82191937717}"/>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36140571"/>
          <a:ext cx="11566070" cy="7456715"/>
        </a:xfrm>
        <a:prstGeom prst="rect">
          <a:avLst/>
        </a:prstGeom>
      </xdr:spPr>
    </xdr:pic>
    <xdr:clientData/>
  </xdr:twoCellAnchor>
  <xdr:twoCellAnchor editAs="oneCell">
    <xdr:from>
      <xdr:col>0</xdr:col>
      <xdr:colOff>0</xdr:colOff>
      <xdr:row>179</xdr:row>
      <xdr:rowOff>204107</xdr:rowOff>
    </xdr:from>
    <xdr:to>
      <xdr:col>17</xdr:col>
      <xdr:colOff>54429</xdr:colOff>
      <xdr:row>210</xdr:row>
      <xdr:rowOff>0</xdr:rowOff>
    </xdr:to>
    <xdr:pic>
      <xdr:nvPicPr>
        <xdr:cNvPr id="12" name="図 11">
          <a:extLst>
            <a:ext uri="{FF2B5EF4-FFF2-40B4-BE49-F238E27FC236}">
              <a16:creationId xmlns:a16="http://schemas.microsoft.com/office/drawing/2014/main" id="{C1C84079-0385-4DCD-9DB3-D131090493FA}"/>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44046321"/>
          <a:ext cx="11620500" cy="7388679"/>
        </a:xfrm>
        <a:prstGeom prst="rect">
          <a:avLst/>
        </a:prstGeom>
      </xdr:spPr>
    </xdr:pic>
    <xdr:clientData/>
  </xdr:twoCellAnchor>
  <xdr:twoCellAnchor editAs="oneCell">
    <xdr:from>
      <xdr:col>0</xdr:col>
      <xdr:colOff>0</xdr:colOff>
      <xdr:row>211</xdr:row>
      <xdr:rowOff>0</xdr:rowOff>
    </xdr:from>
    <xdr:to>
      <xdr:col>16</xdr:col>
      <xdr:colOff>653142</xdr:colOff>
      <xdr:row>241</xdr:row>
      <xdr:rowOff>217714</xdr:rowOff>
    </xdr:to>
    <xdr:pic>
      <xdr:nvPicPr>
        <xdr:cNvPr id="14" name="図 13">
          <a:extLst>
            <a:ext uri="{FF2B5EF4-FFF2-40B4-BE49-F238E27FC236}">
              <a16:creationId xmlns:a16="http://schemas.microsoft.com/office/drawing/2014/main" id="{935BA842-DB83-4609-A16C-8B2746A7F581}"/>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51679929"/>
          <a:ext cx="11538856" cy="7565571"/>
        </a:xfrm>
        <a:prstGeom prst="rect">
          <a:avLst/>
        </a:prstGeom>
      </xdr:spPr>
    </xdr:pic>
    <xdr:clientData/>
  </xdr:twoCellAnchor>
  <xdr:twoCellAnchor editAs="oneCell">
    <xdr:from>
      <xdr:col>0</xdr:col>
      <xdr:colOff>0</xdr:colOff>
      <xdr:row>243</xdr:row>
      <xdr:rowOff>0</xdr:rowOff>
    </xdr:from>
    <xdr:to>
      <xdr:col>16</xdr:col>
      <xdr:colOff>680356</xdr:colOff>
      <xdr:row>273</xdr:row>
      <xdr:rowOff>108857</xdr:rowOff>
    </xdr:to>
    <xdr:pic>
      <xdr:nvPicPr>
        <xdr:cNvPr id="16" name="図 15">
          <a:extLst>
            <a:ext uri="{FF2B5EF4-FFF2-40B4-BE49-F238E27FC236}">
              <a16:creationId xmlns:a16="http://schemas.microsoft.com/office/drawing/2014/main" id="{1446F354-ED17-4B24-8FF6-F6629F3C7682}"/>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0" y="59517643"/>
          <a:ext cx="11566070" cy="7456714"/>
        </a:xfrm>
        <a:prstGeom prst="rect">
          <a:avLst/>
        </a:prstGeom>
      </xdr:spPr>
    </xdr:pic>
    <xdr:clientData/>
  </xdr:twoCellAnchor>
  <xdr:twoCellAnchor editAs="oneCell">
    <xdr:from>
      <xdr:col>0</xdr:col>
      <xdr:colOff>40821</xdr:colOff>
      <xdr:row>279</xdr:row>
      <xdr:rowOff>122465</xdr:rowOff>
    </xdr:from>
    <xdr:to>
      <xdr:col>17</xdr:col>
      <xdr:colOff>27214</xdr:colOff>
      <xdr:row>304</xdr:row>
      <xdr:rowOff>231322</xdr:rowOff>
    </xdr:to>
    <xdr:pic>
      <xdr:nvPicPr>
        <xdr:cNvPr id="18" name="図 17">
          <a:extLst>
            <a:ext uri="{FF2B5EF4-FFF2-40B4-BE49-F238E27FC236}">
              <a16:creationId xmlns:a16="http://schemas.microsoft.com/office/drawing/2014/main" id="{DF24231B-B310-4BAD-8250-578AE0BC697D}"/>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821" y="68457536"/>
          <a:ext cx="11552464" cy="6232072"/>
        </a:xfrm>
        <a:prstGeom prst="rect">
          <a:avLst/>
        </a:prstGeom>
      </xdr:spPr>
    </xdr:pic>
    <xdr:clientData/>
  </xdr:twoCellAnchor>
  <xdr:twoCellAnchor editAs="oneCell">
    <xdr:from>
      <xdr:col>0</xdr:col>
      <xdr:colOff>0</xdr:colOff>
      <xdr:row>306</xdr:row>
      <xdr:rowOff>0</xdr:rowOff>
    </xdr:from>
    <xdr:to>
      <xdr:col>17</xdr:col>
      <xdr:colOff>40821</xdr:colOff>
      <xdr:row>338</xdr:row>
      <xdr:rowOff>122464</xdr:rowOff>
    </xdr:to>
    <xdr:pic>
      <xdr:nvPicPr>
        <xdr:cNvPr id="22" name="図 21">
          <a:extLst>
            <a:ext uri="{FF2B5EF4-FFF2-40B4-BE49-F238E27FC236}">
              <a16:creationId xmlns:a16="http://schemas.microsoft.com/office/drawing/2014/main" id="{4A075BD9-7C5E-44BF-B45E-951D9ADCAF6F}"/>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0" y="74948143"/>
          <a:ext cx="11606892" cy="7960178"/>
        </a:xfrm>
        <a:prstGeom prst="rect">
          <a:avLst/>
        </a:prstGeom>
      </xdr:spPr>
    </xdr:pic>
    <xdr:clientData/>
  </xdr:twoCellAnchor>
  <xdr:twoCellAnchor editAs="oneCell">
    <xdr:from>
      <xdr:col>0</xdr:col>
      <xdr:colOff>0</xdr:colOff>
      <xdr:row>339</xdr:row>
      <xdr:rowOff>0</xdr:rowOff>
    </xdr:from>
    <xdr:to>
      <xdr:col>16</xdr:col>
      <xdr:colOff>666750</xdr:colOff>
      <xdr:row>371</xdr:row>
      <xdr:rowOff>27213</xdr:rowOff>
    </xdr:to>
    <xdr:pic>
      <xdr:nvPicPr>
        <xdr:cNvPr id="24" name="図 23">
          <a:extLst>
            <a:ext uri="{FF2B5EF4-FFF2-40B4-BE49-F238E27FC236}">
              <a16:creationId xmlns:a16="http://schemas.microsoft.com/office/drawing/2014/main" id="{AB28CFC1-7444-4EB6-AFA2-917005C7E49A}"/>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0" y="83030786"/>
          <a:ext cx="11552464" cy="7864927"/>
        </a:xfrm>
        <a:prstGeom prst="rect">
          <a:avLst/>
        </a:prstGeom>
      </xdr:spPr>
    </xdr:pic>
    <xdr:clientData/>
  </xdr:twoCellAnchor>
  <xdr:twoCellAnchor editAs="oneCell">
    <xdr:from>
      <xdr:col>0</xdr:col>
      <xdr:colOff>54429</xdr:colOff>
      <xdr:row>372</xdr:row>
      <xdr:rowOff>40821</xdr:rowOff>
    </xdr:from>
    <xdr:to>
      <xdr:col>16</xdr:col>
      <xdr:colOff>557893</xdr:colOff>
      <xdr:row>404</xdr:row>
      <xdr:rowOff>13607</xdr:rowOff>
    </xdr:to>
    <xdr:pic>
      <xdr:nvPicPr>
        <xdr:cNvPr id="26" name="図 25">
          <a:extLst>
            <a:ext uri="{FF2B5EF4-FFF2-40B4-BE49-F238E27FC236}">
              <a16:creationId xmlns:a16="http://schemas.microsoft.com/office/drawing/2014/main" id="{6F6D727F-A902-4D1B-BC31-208EAA4F4F4B}"/>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54429" y="91154250"/>
          <a:ext cx="11389178" cy="7810500"/>
        </a:xfrm>
        <a:prstGeom prst="rect">
          <a:avLst/>
        </a:prstGeom>
      </xdr:spPr>
    </xdr:pic>
    <xdr:clientData/>
  </xdr:twoCellAnchor>
  <xdr:twoCellAnchor editAs="oneCell">
    <xdr:from>
      <xdr:col>0</xdr:col>
      <xdr:colOff>0</xdr:colOff>
      <xdr:row>405</xdr:row>
      <xdr:rowOff>0</xdr:rowOff>
    </xdr:from>
    <xdr:to>
      <xdr:col>21</xdr:col>
      <xdr:colOff>54428</xdr:colOff>
      <xdr:row>435</xdr:row>
      <xdr:rowOff>136071</xdr:rowOff>
    </xdr:to>
    <xdr:pic>
      <xdr:nvPicPr>
        <xdr:cNvPr id="28" name="図 27">
          <a:extLst>
            <a:ext uri="{FF2B5EF4-FFF2-40B4-BE49-F238E27FC236}">
              <a16:creationId xmlns:a16="http://schemas.microsoft.com/office/drawing/2014/main" id="{A6851DAF-B1FD-4938-8285-327504597433}"/>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0" y="99196071"/>
          <a:ext cx="14341928" cy="7483929"/>
        </a:xfrm>
        <a:prstGeom prst="rect">
          <a:avLst/>
        </a:prstGeom>
      </xdr:spPr>
    </xdr:pic>
    <xdr:clientData/>
  </xdr:twoCellAnchor>
  <xdr:twoCellAnchor editAs="oneCell">
    <xdr:from>
      <xdr:col>0</xdr:col>
      <xdr:colOff>0</xdr:colOff>
      <xdr:row>431</xdr:row>
      <xdr:rowOff>217716</xdr:rowOff>
    </xdr:from>
    <xdr:to>
      <xdr:col>16</xdr:col>
      <xdr:colOff>653142</xdr:colOff>
      <xdr:row>464</xdr:row>
      <xdr:rowOff>165235</xdr:rowOff>
    </xdr:to>
    <xdr:pic>
      <xdr:nvPicPr>
        <xdr:cNvPr id="30" name="図 29">
          <a:extLst>
            <a:ext uri="{FF2B5EF4-FFF2-40B4-BE49-F238E27FC236}">
              <a16:creationId xmlns:a16="http://schemas.microsoft.com/office/drawing/2014/main" id="{58C2C8D3-581F-4ABC-86BE-2613E75ED25F}"/>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0" y="105781930"/>
          <a:ext cx="11538856" cy="8030162"/>
        </a:xfrm>
        <a:prstGeom prst="rect">
          <a:avLst/>
        </a:prstGeom>
      </xdr:spPr>
    </xdr:pic>
    <xdr:clientData/>
  </xdr:twoCellAnchor>
  <xdr:twoCellAnchor editAs="oneCell">
    <xdr:from>
      <xdr:col>0</xdr:col>
      <xdr:colOff>0</xdr:colOff>
      <xdr:row>465</xdr:row>
      <xdr:rowOff>244927</xdr:rowOff>
    </xdr:from>
    <xdr:to>
      <xdr:col>17</xdr:col>
      <xdr:colOff>54429</xdr:colOff>
      <xdr:row>500</xdr:row>
      <xdr:rowOff>13606</xdr:rowOff>
    </xdr:to>
    <xdr:pic>
      <xdr:nvPicPr>
        <xdr:cNvPr id="32" name="図 31">
          <a:extLst>
            <a:ext uri="{FF2B5EF4-FFF2-40B4-BE49-F238E27FC236}">
              <a16:creationId xmlns:a16="http://schemas.microsoft.com/office/drawing/2014/main" id="{DA40F87A-455A-4F03-9F3C-5C10F5E7B14C}"/>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0" y="114136713"/>
          <a:ext cx="11620500" cy="8341179"/>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4"/>
  <sheetViews>
    <sheetView zoomScaleNormal="100" workbookViewId="0">
      <pane xSplit="1" ySplit="8" topLeftCell="B58" activePane="bottomRight" state="frozen"/>
      <selection pane="topRight" activeCell="B1" sqref="B1"/>
      <selection pane="bottomLeft" activeCell="A9" sqref="A9"/>
      <selection pane="bottomRight" activeCell="B56" sqref="B56"/>
    </sheetView>
  </sheetViews>
  <sheetFormatPr defaultRowHeight="18.75" x14ac:dyDescent="0.4"/>
  <cols>
    <col min="1" max="1" width="4.875" customWidth="1"/>
    <col min="2" max="2" width="12" customWidth="1"/>
    <col min="3" max="3" width="10.625" customWidth="1"/>
    <col min="4" max="6" width="8.25" customWidth="1"/>
    <col min="7" max="7" width="9.875" customWidth="1"/>
    <col min="10" max="15" width="7.75" customWidth="1"/>
  </cols>
  <sheetData>
    <row r="1" spans="1:18" x14ac:dyDescent="0.4">
      <c r="A1" s="1" t="s">
        <v>7</v>
      </c>
      <c r="C1" t="s">
        <v>47</v>
      </c>
      <c r="D1" t="s">
        <v>166</v>
      </c>
      <c r="F1" t="s">
        <v>167</v>
      </c>
      <c r="H1" t="s">
        <v>236</v>
      </c>
    </row>
    <row r="2" spans="1:18" x14ac:dyDescent="0.4">
      <c r="A2" s="1" t="s">
        <v>8</v>
      </c>
      <c r="C2" t="s">
        <v>22</v>
      </c>
      <c r="D2" t="s">
        <v>238</v>
      </c>
      <c r="F2" t="s">
        <v>239</v>
      </c>
      <c r="H2" t="s">
        <v>237</v>
      </c>
    </row>
    <row r="3" spans="1:18" x14ac:dyDescent="0.4">
      <c r="A3" s="1" t="s">
        <v>10</v>
      </c>
      <c r="C3" s="29">
        <v>100000</v>
      </c>
    </row>
    <row r="4" spans="1:18" x14ac:dyDescent="0.4">
      <c r="A4" s="1" t="s">
        <v>11</v>
      </c>
      <c r="C4" s="29" t="s">
        <v>13</v>
      </c>
    </row>
    <row r="5" spans="1:18" ht="19.5" thickBot="1" x14ac:dyDescent="0.45">
      <c r="A5" s="1" t="s">
        <v>12</v>
      </c>
      <c r="C5" s="29" t="s">
        <v>34</v>
      </c>
    </row>
    <row r="6" spans="1:18" ht="19.5" thickBot="1" x14ac:dyDescent="0.45">
      <c r="A6" s="24" t="s">
        <v>0</v>
      </c>
      <c r="B6" s="24" t="s">
        <v>1</v>
      </c>
      <c r="C6" s="24" t="s">
        <v>1</v>
      </c>
      <c r="D6" s="48" t="s">
        <v>25</v>
      </c>
      <c r="E6" s="25"/>
      <c r="F6" s="26"/>
      <c r="G6" s="86" t="s">
        <v>3</v>
      </c>
      <c r="H6" s="87"/>
      <c r="I6" s="93"/>
      <c r="J6" s="86" t="s">
        <v>23</v>
      </c>
      <c r="K6" s="87"/>
      <c r="L6" s="93"/>
      <c r="M6" s="86" t="s">
        <v>24</v>
      </c>
      <c r="N6" s="87"/>
      <c r="O6" s="93"/>
    </row>
    <row r="7" spans="1:18" ht="19.5" thickBot="1" x14ac:dyDescent="0.45">
      <c r="A7" s="27"/>
      <c r="B7" s="27" t="s">
        <v>2</v>
      </c>
      <c r="C7" s="64" t="s">
        <v>29</v>
      </c>
      <c r="D7" s="13">
        <v>1.27</v>
      </c>
      <c r="E7" s="14">
        <v>1.5</v>
      </c>
      <c r="F7" s="15">
        <v>2</v>
      </c>
      <c r="G7" s="13">
        <v>1.27</v>
      </c>
      <c r="H7" s="14">
        <v>1.5</v>
      </c>
      <c r="I7" s="15">
        <v>2</v>
      </c>
      <c r="J7" s="13">
        <v>1.27</v>
      </c>
      <c r="K7" s="14">
        <v>1.5</v>
      </c>
      <c r="L7" s="15">
        <v>2</v>
      </c>
      <c r="M7" s="13">
        <v>1.27</v>
      </c>
      <c r="N7" s="14">
        <v>1.5</v>
      </c>
      <c r="O7" s="15">
        <v>2</v>
      </c>
    </row>
    <row r="8" spans="1:18" ht="19.5" thickBot="1" x14ac:dyDescent="0.45">
      <c r="A8" s="28" t="s">
        <v>9</v>
      </c>
      <c r="B8" s="12"/>
      <c r="C8" s="49"/>
      <c r="D8" s="17"/>
      <c r="E8" s="16"/>
      <c r="F8" s="18"/>
      <c r="G8" s="19">
        <f>C3</f>
        <v>100000</v>
      </c>
      <c r="H8" s="20">
        <f>C3</f>
        <v>100000</v>
      </c>
      <c r="I8" s="21">
        <f>C3</f>
        <v>100000</v>
      </c>
      <c r="J8" s="90" t="s">
        <v>23</v>
      </c>
      <c r="K8" s="91"/>
      <c r="L8" s="92"/>
      <c r="M8" s="90"/>
      <c r="N8" s="91"/>
      <c r="O8" s="92"/>
    </row>
    <row r="9" spans="1:18" x14ac:dyDescent="0.4">
      <c r="A9" s="9">
        <v>1</v>
      </c>
      <c r="B9" s="23" t="s">
        <v>37</v>
      </c>
      <c r="C9" s="50">
        <v>2</v>
      </c>
      <c r="D9" s="54">
        <v>1.27</v>
      </c>
      <c r="E9" s="55">
        <v>1.5</v>
      </c>
      <c r="F9" s="56">
        <v>2</v>
      </c>
      <c r="G9" s="22">
        <f>IF(D9="","",G8+M9)</f>
        <v>103810</v>
      </c>
      <c r="H9" s="22">
        <f t="shared" ref="H9" si="0">IF(E9="","",H8+N9)</f>
        <v>104500</v>
      </c>
      <c r="I9" s="22">
        <f t="shared" ref="I9" si="1">IF(F9="","",I8+O9)</f>
        <v>106000</v>
      </c>
      <c r="J9" s="41">
        <f>IF(G8="","",G8*0.03)</f>
        <v>3000</v>
      </c>
      <c r="K9" s="42">
        <f>IF(H8="","",H8*0.03)</f>
        <v>3000</v>
      </c>
      <c r="L9" s="43">
        <f>IF(I8="","",I8*0.03)</f>
        <v>3000</v>
      </c>
      <c r="M9" s="41">
        <f>IF(D9="","",J9*D9)</f>
        <v>3810</v>
      </c>
      <c r="N9" s="42">
        <f>IF(E9="","",K9*E9)</f>
        <v>4500</v>
      </c>
      <c r="O9" s="43">
        <f>IF(F9="","",L9*F9)</f>
        <v>6000</v>
      </c>
      <c r="P9" s="40"/>
      <c r="Q9" s="40"/>
      <c r="R9" s="40"/>
    </row>
    <row r="10" spans="1:18" x14ac:dyDescent="0.4">
      <c r="A10" s="9">
        <v>2</v>
      </c>
      <c r="B10" s="5" t="s">
        <v>54</v>
      </c>
      <c r="C10" s="47">
        <v>1</v>
      </c>
      <c r="D10" s="57">
        <v>0</v>
      </c>
      <c r="E10" s="58">
        <v>0</v>
      </c>
      <c r="F10" s="59">
        <v>0</v>
      </c>
      <c r="G10" s="22">
        <f t="shared" ref="G10:G42" si="2">IF(D10="","",G9+M10)</f>
        <v>103810</v>
      </c>
      <c r="H10" s="22">
        <f t="shared" ref="H10:H42" si="3">IF(E10="","",H9+N10)</f>
        <v>104500</v>
      </c>
      <c r="I10" s="22">
        <f t="shared" ref="I10:I42" si="4">IF(F10="","",I9+O10)</f>
        <v>106000</v>
      </c>
      <c r="J10" s="44">
        <f t="shared" ref="J10:J12" si="5">IF(G9="","",G9*0.03)</f>
        <v>3114.2999999999997</v>
      </c>
      <c r="K10" s="45">
        <f t="shared" ref="K10:K12" si="6">IF(H9="","",H9*0.03)</f>
        <v>3135</v>
      </c>
      <c r="L10" s="46">
        <f t="shared" ref="L10:L12" si="7">IF(I9="","",I9*0.03)</f>
        <v>3180</v>
      </c>
      <c r="M10" s="44">
        <f t="shared" ref="M10:M12" si="8">IF(D10="","",J10*D10)</f>
        <v>0</v>
      </c>
      <c r="N10" s="45">
        <f t="shared" ref="N10:N12" si="9">IF(E10="","",K10*E10)</f>
        <v>0</v>
      </c>
      <c r="O10" s="46">
        <f t="shared" ref="O10:O12" si="10">IF(F10="","",L10*F10)</f>
        <v>0</v>
      </c>
      <c r="P10" s="40"/>
      <c r="Q10" s="40"/>
      <c r="R10" s="40"/>
    </row>
    <row r="11" spans="1:18" x14ac:dyDescent="0.4">
      <c r="A11" s="9">
        <v>3</v>
      </c>
      <c r="B11" s="5" t="s">
        <v>38</v>
      </c>
      <c r="C11" s="47">
        <v>2</v>
      </c>
      <c r="D11" s="57">
        <v>1.27</v>
      </c>
      <c r="E11" s="58">
        <v>1.5</v>
      </c>
      <c r="F11" s="80">
        <v>2</v>
      </c>
      <c r="G11" s="22">
        <f t="shared" si="2"/>
        <v>107765.16099999999</v>
      </c>
      <c r="H11" s="22">
        <f t="shared" si="3"/>
        <v>109202.5</v>
      </c>
      <c r="I11" s="22">
        <f t="shared" si="4"/>
        <v>112360</v>
      </c>
      <c r="J11" s="44">
        <f t="shared" si="5"/>
        <v>3114.2999999999997</v>
      </c>
      <c r="K11" s="45">
        <f t="shared" si="6"/>
        <v>3135</v>
      </c>
      <c r="L11" s="46">
        <f t="shared" si="7"/>
        <v>3180</v>
      </c>
      <c r="M11" s="44">
        <f t="shared" si="8"/>
        <v>3955.1609999999996</v>
      </c>
      <c r="N11" s="45">
        <f t="shared" si="9"/>
        <v>4702.5</v>
      </c>
      <c r="O11" s="46">
        <f t="shared" si="10"/>
        <v>6360</v>
      </c>
      <c r="P11" s="40"/>
      <c r="Q11" s="40"/>
      <c r="R11" s="40"/>
    </row>
    <row r="12" spans="1:18" x14ac:dyDescent="0.4">
      <c r="A12" s="9">
        <v>4</v>
      </c>
      <c r="B12" s="5" t="s">
        <v>60</v>
      </c>
      <c r="C12" s="47">
        <v>1</v>
      </c>
      <c r="D12" s="57">
        <v>1.27</v>
      </c>
      <c r="E12" s="58">
        <v>1.5</v>
      </c>
      <c r="F12" s="59">
        <v>2</v>
      </c>
      <c r="G12" s="22">
        <f t="shared" si="2"/>
        <v>111871.01363409999</v>
      </c>
      <c r="H12" s="22">
        <f t="shared" si="3"/>
        <v>114116.6125</v>
      </c>
      <c r="I12" s="22">
        <f t="shared" si="4"/>
        <v>119101.6</v>
      </c>
      <c r="J12" s="44">
        <f t="shared" si="5"/>
        <v>3232.9548299999997</v>
      </c>
      <c r="K12" s="45">
        <f t="shared" si="6"/>
        <v>3276.0749999999998</v>
      </c>
      <c r="L12" s="46">
        <f t="shared" si="7"/>
        <v>3370.7999999999997</v>
      </c>
      <c r="M12" s="44">
        <f t="shared" si="8"/>
        <v>4105.8526340999997</v>
      </c>
      <c r="N12" s="45">
        <f t="shared" si="9"/>
        <v>4914.1124999999993</v>
      </c>
      <c r="O12" s="46">
        <f t="shared" si="10"/>
        <v>6741.5999999999995</v>
      </c>
      <c r="P12" s="40"/>
      <c r="Q12" s="40"/>
      <c r="R12" s="40"/>
    </row>
    <row r="13" spans="1:18" x14ac:dyDescent="0.4">
      <c r="A13" s="9">
        <v>5</v>
      </c>
      <c r="B13" s="5" t="s">
        <v>61</v>
      </c>
      <c r="C13" s="47">
        <v>2</v>
      </c>
      <c r="D13" s="57">
        <v>1.27</v>
      </c>
      <c r="E13" s="58">
        <v>1.5</v>
      </c>
      <c r="F13" s="80">
        <v>2</v>
      </c>
      <c r="G13" s="22">
        <f t="shared" si="2"/>
        <v>116133.29925355921</v>
      </c>
      <c r="H13" s="22">
        <f t="shared" si="3"/>
        <v>119251.8600625</v>
      </c>
      <c r="I13" s="22">
        <f t="shared" si="4"/>
        <v>126247.69600000001</v>
      </c>
      <c r="J13" s="44">
        <f t="shared" ref="J13:J58" si="11">IF(G12="","",G12*0.03)</f>
        <v>3356.1304090229996</v>
      </c>
      <c r="K13" s="45">
        <f t="shared" ref="K13:K58" si="12">IF(H12="","",H12*0.03)</f>
        <v>3423.4983750000001</v>
      </c>
      <c r="L13" s="46">
        <f t="shared" ref="L13:L58" si="13">IF(I12="","",I12*0.03)</f>
        <v>3573.0480000000002</v>
      </c>
      <c r="M13" s="44">
        <f t="shared" ref="M13:M58" si="14">IF(D13="","",J13*D13)</f>
        <v>4262.2856194592096</v>
      </c>
      <c r="N13" s="45">
        <f t="shared" ref="N13:N58" si="15">IF(E13="","",K13*E13)</f>
        <v>5135.2475625000006</v>
      </c>
      <c r="O13" s="46">
        <f t="shared" ref="O13:O58" si="16">IF(F13="","",L13*F13)</f>
        <v>7146.0960000000005</v>
      </c>
      <c r="P13" s="40"/>
      <c r="Q13" s="40"/>
      <c r="R13" s="40"/>
    </row>
    <row r="14" spans="1:18" x14ac:dyDescent="0.4">
      <c r="A14" s="9">
        <v>6</v>
      </c>
      <c r="B14" s="5" t="s">
        <v>39</v>
      </c>
      <c r="C14" s="47">
        <v>2</v>
      </c>
      <c r="D14" s="57">
        <v>1.27</v>
      </c>
      <c r="E14" s="58">
        <v>1.5</v>
      </c>
      <c r="F14" s="59">
        <v>0</v>
      </c>
      <c r="G14" s="22">
        <f t="shared" si="2"/>
        <v>120557.97795511982</v>
      </c>
      <c r="H14" s="22">
        <f t="shared" si="3"/>
        <v>124618.19376531249</v>
      </c>
      <c r="I14" s="22">
        <f t="shared" si="4"/>
        <v>126247.69600000001</v>
      </c>
      <c r="J14" s="44">
        <f t="shared" si="11"/>
        <v>3483.998977606776</v>
      </c>
      <c r="K14" s="45">
        <f t="shared" si="12"/>
        <v>3577.5558018749998</v>
      </c>
      <c r="L14" s="46">
        <f t="shared" si="13"/>
        <v>3787.4308800000003</v>
      </c>
      <c r="M14" s="44">
        <f t="shared" si="14"/>
        <v>4424.6787015606051</v>
      </c>
      <c r="N14" s="45">
        <f t="shared" si="15"/>
        <v>5366.3337028124997</v>
      </c>
      <c r="O14" s="46">
        <f t="shared" si="16"/>
        <v>0</v>
      </c>
      <c r="P14" s="40"/>
      <c r="Q14" s="40"/>
      <c r="R14" s="40"/>
    </row>
    <row r="15" spans="1:18" x14ac:dyDescent="0.4">
      <c r="A15" s="9">
        <v>7</v>
      </c>
      <c r="B15" s="5" t="s">
        <v>40</v>
      </c>
      <c r="C15" s="47">
        <v>1</v>
      </c>
      <c r="D15" s="57">
        <v>1.27</v>
      </c>
      <c r="E15" s="58">
        <v>1.5</v>
      </c>
      <c r="F15" s="59">
        <v>2</v>
      </c>
      <c r="G15" s="22">
        <f t="shared" si="2"/>
        <v>125151.23691520988</v>
      </c>
      <c r="H15" s="22">
        <f t="shared" si="3"/>
        <v>130226.01248475155</v>
      </c>
      <c r="I15" s="22">
        <f t="shared" si="4"/>
        <v>133822.55776000003</v>
      </c>
      <c r="J15" s="44">
        <f t="shared" si="11"/>
        <v>3616.7393386535941</v>
      </c>
      <c r="K15" s="45">
        <f t="shared" si="12"/>
        <v>3738.5458129593744</v>
      </c>
      <c r="L15" s="46">
        <f t="shared" si="13"/>
        <v>3787.4308800000003</v>
      </c>
      <c r="M15" s="44">
        <f t="shared" si="14"/>
        <v>4593.2589600900646</v>
      </c>
      <c r="N15" s="45">
        <f t="shared" si="15"/>
        <v>5607.8187194390612</v>
      </c>
      <c r="O15" s="46">
        <f t="shared" si="16"/>
        <v>7574.8617600000007</v>
      </c>
      <c r="P15" s="40"/>
      <c r="Q15" s="40"/>
      <c r="R15" s="40"/>
    </row>
    <row r="16" spans="1:18" x14ac:dyDescent="0.4">
      <c r="A16" s="9">
        <v>8</v>
      </c>
      <c r="B16" s="5" t="s">
        <v>41</v>
      </c>
      <c r="C16" s="47">
        <v>1</v>
      </c>
      <c r="D16" s="57">
        <v>1.27</v>
      </c>
      <c r="E16" s="58">
        <v>1.5</v>
      </c>
      <c r="F16" s="59">
        <v>2</v>
      </c>
      <c r="G16" s="22">
        <f t="shared" si="2"/>
        <v>129919.49904167937</v>
      </c>
      <c r="H16" s="22">
        <f t="shared" si="3"/>
        <v>136086.18304656536</v>
      </c>
      <c r="I16" s="22">
        <f t="shared" si="4"/>
        <v>141851.91122560002</v>
      </c>
      <c r="J16" s="44">
        <f t="shared" si="11"/>
        <v>3754.5371074562963</v>
      </c>
      <c r="K16" s="45">
        <f t="shared" si="12"/>
        <v>3906.7803745425463</v>
      </c>
      <c r="L16" s="46">
        <f t="shared" si="13"/>
        <v>4014.6767328000005</v>
      </c>
      <c r="M16" s="44">
        <f t="shared" si="14"/>
        <v>4768.2621264694963</v>
      </c>
      <c r="N16" s="45">
        <f t="shared" si="15"/>
        <v>5860.1705618138194</v>
      </c>
      <c r="O16" s="46">
        <f t="shared" si="16"/>
        <v>8029.3534656000011</v>
      </c>
      <c r="P16" s="40"/>
      <c r="Q16" s="40"/>
      <c r="R16" s="40"/>
    </row>
    <row r="17" spans="1:18" x14ac:dyDescent="0.4">
      <c r="A17" s="9">
        <v>9</v>
      </c>
      <c r="B17" s="5" t="s">
        <v>42</v>
      </c>
      <c r="C17" s="47">
        <v>2</v>
      </c>
      <c r="D17" s="57">
        <v>1.27</v>
      </c>
      <c r="E17" s="58">
        <v>1.5</v>
      </c>
      <c r="F17" s="59">
        <v>2</v>
      </c>
      <c r="G17" s="22">
        <f t="shared" si="2"/>
        <v>134869.43195516735</v>
      </c>
      <c r="H17" s="22">
        <f t="shared" si="3"/>
        <v>142210.06128366079</v>
      </c>
      <c r="I17" s="22">
        <f t="shared" si="4"/>
        <v>150363.02589913603</v>
      </c>
      <c r="J17" s="44">
        <f t="shared" si="11"/>
        <v>3897.5849712503809</v>
      </c>
      <c r="K17" s="45">
        <f t="shared" si="12"/>
        <v>4082.5854913969606</v>
      </c>
      <c r="L17" s="46">
        <f t="shared" si="13"/>
        <v>4255.5573367680008</v>
      </c>
      <c r="M17" s="44">
        <f t="shared" si="14"/>
        <v>4949.9329134879836</v>
      </c>
      <c r="N17" s="45">
        <f t="shared" si="15"/>
        <v>6123.8782370954414</v>
      </c>
      <c r="O17" s="46">
        <f t="shared" si="16"/>
        <v>8511.1146735360016</v>
      </c>
      <c r="P17" s="40"/>
      <c r="Q17" s="40"/>
      <c r="R17" s="40"/>
    </row>
    <row r="18" spans="1:18" x14ac:dyDescent="0.4">
      <c r="A18" s="9">
        <v>10</v>
      </c>
      <c r="B18" s="5" t="s">
        <v>43</v>
      </c>
      <c r="C18" s="47">
        <v>1</v>
      </c>
      <c r="D18" s="57">
        <v>1.27</v>
      </c>
      <c r="E18" s="58">
        <v>1.5</v>
      </c>
      <c r="F18" s="59">
        <v>2</v>
      </c>
      <c r="G18" s="22">
        <f t="shared" si="2"/>
        <v>140007.95731265924</v>
      </c>
      <c r="H18" s="22">
        <f t="shared" si="3"/>
        <v>148609.51404142551</v>
      </c>
      <c r="I18" s="22">
        <f t="shared" si="4"/>
        <v>159384.80745308418</v>
      </c>
      <c r="J18" s="44">
        <f t="shared" si="11"/>
        <v>4046.0829586550203</v>
      </c>
      <c r="K18" s="45">
        <f t="shared" si="12"/>
        <v>4266.3018385098239</v>
      </c>
      <c r="L18" s="46">
        <f t="shared" si="13"/>
        <v>4510.8907769740808</v>
      </c>
      <c r="M18" s="44">
        <f t="shared" si="14"/>
        <v>5138.5253574918761</v>
      </c>
      <c r="N18" s="45">
        <f t="shared" si="15"/>
        <v>6399.4527577647359</v>
      </c>
      <c r="O18" s="46">
        <f t="shared" si="16"/>
        <v>9021.7815539481617</v>
      </c>
      <c r="P18" s="40"/>
      <c r="Q18" s="40"/>
      <c r="R18" s="40"/>
    </row>
    <row r="19" spans="1:18" x14ac:dyDescent="0.4">
      <c r="A19" s="9">
        <v>11</v>
      </c>
      <c r="B19" s="5" t="s">
        <v>44</v>
      </c>
      <c r="C19" s="47">
        <v>2</v>
      </c>
      <c r="D19" s="57">
        <v>1.27</v>
      </c>
      <c r="E19" s="58">
        <v>1.5</v>
      </c>
      <c r="F19" s="59">
        <v>2</v>
      </c>
      <c r="G19" s="22">
        <f t="shared" si="2"/>
        <v>145342.26048627155</v>
      </c>
      <c r="H19" s="22">
        <f t="shared" si="3"/>
        <v>155296.94217328966</v>
      </c>
      <c r="I19" s="22">
        <f t="shared" si="4"/>
        <v>168947.89590026924</v>
      </c>
      <c r="J19" s="44">
        <f t="shared" si="11"/>
        <v>4200.2387193797767</v>
      </c>
      <c r="K19" s="45">
        <f t="shared" si="12"/>
        <v>4458.2854212427656</v>
      </c>
      <c r="L19" s="46">
        <f t="shared" si="13"/>
        <v>4781.5442235925257</v>
      </c>
      <c r="M19" s="44">
        <f t="shared" si="14"/>
        <v>5334.3031736123166</v>
      </c>
      <c r="N19" s="45">
        <f t="shared" si="15"/>
        <v>6687.4281318641479</v>
      </c>
      <c r="O19" s="46">
        <f t="shared" si="16"/>
        <v>9563.0884471850513</v>
      </c>
      <c r="P19" s="40"/>
      <c r="Q19" s="40"/>
      <c r="R19" s="40"/>
    </row>
    <row r="20" spans="1:18" x14ac:dyDescent="0.4">
      <c r="A20" s="9">
        <v>12</v>
      </c>
      <c r="B20" s="5" t="s">
        <v>45</v>
      </c>
      <c r="C20" s="47">
        <v>2</v>
      </c>
      <c r="D20" s="57">
        <v>1.27</v>
      </c>
      <c r="E20" s="58">
        <v>1.5</v>
      </c>
      <c r="F20" s="59">
        <v>2</v>
      </c>
      <c r="G20" s="22">
        <f t="shared" si="2"/>
        <v>150879.8006107985</v>
      </c>
      <c r="H20" s="22">
        <f t="shared" si="3"/>
        <v>162285.3045710877</v>
      </c>
      <c r="I20" s="22">
        <f t="shared" si="4"/>
        <v>179084.7696542854</v>
      </c>
      <c r="J20" s="44">
        <f t="shared" si="11"/>
        <v>4360.2678145881464</v>
      </c>
      <c r="K20" s="45">
        <f t="shared" si="12"/>
        <v>4658.9082651986892</v>
      </c>
      <c r="L20" s="46">
        <f t="shared" si="13"/>
        <v>5068.4368770080773</v>
      </c>
      <c r="M20" s="44">
        <f t="shared" si="14"/>
        <v>5537.5401245269459</v>
      </c>
      <c r="N20" s="45">
        <f t="shared" si="15"/>
        <v>6988.3623977980333</v>
      </c>
      <c r="O20" s="46">
        <f t="shared" si="16"/>
        <v>10136.873754016155</v>
      </c>
      <c r="P20" s="40"/>
      <c r="Q20" s="40"/>
      <c r="R20" s="40"/>
    </row>
    <row r="21" spans="1:18" x14ac:dyDescent="0.4">
      <c r="A21" s="9">
        <v>13</v>
      </c>
      <c r="B21" s="5" t="s">
        <v>46</v>
      </c>
      <c r="C21" s="47">
        <v>1</v>
      </c>
      <c r="D21" s="57">
        <v>1.27</v>
      </c>
      <c r="E21" s="58">
        <v>1.5</v>
      </c>
      <c r="F21" s="59">
        <v>2</v>
      </c>
      <c r="G21" s="22">
        <f t="shared" si="2"/>
        <v>156628.32101406992</v>
      </c>
      <c r="H21" s="22">
        <f t="shared" si="3"/>
        <v>169588.14327678666</v>
      </c>
      <c r="I21" s="22">
        <f t="shared" si="4"/>
        <v>189829.85583354253</v>
      </c>
      <c r="J21" s="44">
        <f t="shared" si="11"/>
        <v>4526.3940183239547</v>
      </c>
      <c r="K21" s="45">
        <f t="shared" si="12"/>
        <v>4868.5591371326309</v>
      </c>
      <c r="L21" s="46">
        <f t="shared" si="13"/>
        <v>5372.5430896285616</v>
      </c>
      <c r="M21" s="44">
        <f t="shared" si="14"/>
        <v>5748.5204032714228</v>
      </c>
      <c r="N21" s="45">
        <f t="shared" si="15"/>
        <v>7302.8387056989468</v>
      </c>
      <c r="O21" s="46">
        <f t="shared" si="16"/>
        <v>10745.086179257123</v>
      </c>
      <c r="P21" s="40"/>
      <c r="Q21" s="40"/>
      <c r="R21" s="40"/>
    </row>
    <row r="22" spans="1:18" x14ac:dyDescent="0.4">
      <c r="A22" s="9">
        <v>14</v>
      </c>
      <c r="B22" s="5" t="s">
        <v>99</v>
      </c>
      <c r="C22" s="47">
        <v>1</v>
      </c>
      <c r="D22" s="57">
        <v>-1</v>
      </c>
      <c r="E22" s="58">
        <v>-1</v>
      </c>
      <c r="F22" s="59">
        <v>-1</v>
      </c>
      <c r="G22" s="22">
        <f t="shared" si="2"/>
        <v>151929.47138364782</v>
      </c>
      <c r="H22" s="22">
        <f t="shared" si="3"/>
        <v>164500.49897848305</v>
      </c>
      <c r="I22" s="22">
        <f t="shared" si="4"/>
        <v>184134.96015853627</v>
      </c>
      <c r="J22" s="44">
        <f t="shared" si="11"/>
        <v>4698.8496304220971</v>
      </c>
      <c r="K22" s="45">
        <f t="shared" si="12"/>
        <v>5087.6442983035995</v>
      </c>
      <c r="L22" s="46">
        <f t="shared" si="13"/>
        <v>5694.8956750062762</v>
      </c>
      <c r="M22" s="44">
        <f t="shared" si="14"/>
        <v>-4698.8496304220971</v>
      </c>
      <c r="N22" s="45">
        <f t="shared" si="15"/>
        <v>-5087.6442983035995</v>
      </c>
      <c r="O22" s="46">
        <f t="shared" si="16"/>
        <v>-5694.8956750062762</v>
      </c>
      <c r="P22" s="40"/>
      <c r="Q22" s="40"/>
      <c r="R22" s="40"/>
    </row>
    <row r="23" spans="1:18" x14ac:dyDescent="0.4">
      <c r="A23" s="9">
        <v>15</v>
      </c>
      <c r="B23" s="5" t="s">
        <v>103</v>
      </c>
      <c r="C23" s="47">
        <v>1</v>
      </c>
      <c r="D23" s="57">
        <v>1.27</v>
      </c>
      <c r="E23" s="58">
        <v>1.5</v>
      </c>
      <c r="F23" s="80">
        <v>2</v>
      </c>
      <c r="G23" s="22">
        <f t="shared" si="2"/>
        <v>157717.9842433648</v>
      </c>
      <c r="H23" s="22">
        <f t="shared" si="3"/>
        <v>171903.0214325148</v>
      </c>
      <c r="I23" s="22">
        <f t="shared" si="4"/>
        <v>195183.05776804846</v>
      </c>
      <c r="J23" s="44">
        <f t="shared" si="11"/>
        <v>4557.8841415094348</v>
      </c>
      <c r="K23" s="45">
        <f t="shared" si="12"/>
        <v>4935.0149693544918</v>
      </c>
      <c r="L23" s="46">
        <f t="shared" si="13"/>
        <v>5524.0488047560875</v>
      </c>
      <c r="M23" s="44">
        <f t="shared" si="14"/>
        <v>5788.5128597169823</v>
      </c>
      <c r="N23" s="45">
        <f t="shared" si="15"/>
        <v>7402.5224540317377</v>
      </c>
      <c r="O23" s="46">
        <f t="shared" si="16"/>
        <v>11048.097609512175</v>
      </c>
      <c r="P23" s="40"/>
      <c r="Q23" s="40"/>
      <c r="R23" s="40"/>
    </row>
    <row r="24" spans="1:18" x14ac:dyDescent="0.4">
      <c r="A24" s="9">
        <v>16</v>
      </c>
      <c r="B24" s="5" t="s">
        <v>111</v>
      </c>
      <c r="C24" s="47">
        <v>2</v>
      </c>
      <c r="D24" s="57">
        <v>-1</v>
      </c>
      <c r="E24" s="58">
        <v>-1</v>
      </c>
      <c r="F24" s="59">
        <v>-1</v>
      </c>
      <c r="G24" s="22">
        <f t="shared" si="2"/>
        <v>152986.44471606385</v>
      </c>
      <c r="H24" s="22">
        <f t="shared" si="3"/>
        <v>166745.93078953936</v>
      </c>
      <c r="I24" s="22">
        <f t="shared" si="4"/>
        <v>189327.56603500701</v>
      </c>
      <c r="J24" s="44">
        <f t="shared" si="11"/>
        <v>4731.5395273009435</v>
      </c>
      <c r="K24" s="45">
        <f t="shared" si="12"/>
        <v>5157.0906429754441</v>
      </c>
      <c r="L24" s="46">
        <f t="shared" si="13"/>
        <v>5855.4917330414537</v>
      </c>
      <c r="M24" s="44">
        <f t="shared" si="14"/>
        <v>-4731.5395273009435</v>
      </c>
      <c r="N24" s="45">
        <f t="shared" si="15"/>
        <v>-5157.0906429754441</v>
      </c>
      <c r="O24" s="46">
        <f t="shared" si="16"/>
        <v>-5855.4917330414537</v>
      </c>
      <c r="P24" s="40"/>
      <c r="Q24" s="40"/>
      <c r="R24" s="40"/>
    </row>
    <row r="25" spans="1:18" x14ac:dyDescent="0.4">
      <c r="A25" s="9">
        <v>17</v>
      </c>
      <c r="B25" s="5" t="s">
        <v>112</v>
      </c>
      <c r="C25" s="47">
        <v>2</v>
      </c>
      <c r="D25" s="57">
        <v>1.27</v>
      </c>
      <c r="E25" s="58">
        <v>1.5</v>
      </c>
      <c r="F25" s="59">
        <v>2</v>
      </c>
      <c r="G25" s="22">
        <f t="shared" si="2"/>
        <v>158815.2282597459</v>
      </c>
      <c r="H25" s="22">
        <f t="shared" si="3"/>
        <v>174249.49767506862</v>
      </c>
      <c r="I25" s="22">
        <f t="shared" si="4"/>
        <v>200687.21999710743</v>
      </c>
      <c r="J25" s="44">
        <f t="shared" si="11"/>
        <v>4589.5933414819156</v>
      </c>
      <c r="K25" s="45">
        <f t="shared" si="12"/>
        <v>5002.3779236861801</v>
      </c>
      <c r="L25" s="46">
        <f t="shared" si="13"/>
        <v>5679.8269810502097</v>
      </c>
      <c r="M25" s="44">
        <f t="shared" si="14"/>
        <v>5828.7835436820333</v>
      </c>
      <c r="N25" s="45">
        <f t="shared" si="15"/>
        <v>7503.5668855292697</v>
      </c>
      <c r="O25" s="46">
        <f t="shared" si="16"/>
        <v>11359.653962100419</v>
      </c>
      <c r="P25" s="40"/>
      <c r="Q25" s="40"/>
      <c r="R25" s="40"/>
    </row>
    <row r="26" spans="1:18" x14ac:dyDescent="0.4">
      <c r="A26" s="9">
        <v>18</v>
      </c>
      <c r="B26" s="5" t="s">
        <v>117</v>
      </c>
      <c r="C26" s="47">
        <v>1</v>
      </c>
      <c r="D26" s="57">
        <v>1.27</v>
      </c>
      <c r="E26" s="58">
        <v>1.5</v>
      </c>
      <c r="F26" s="59">
        <v>2</v>
      </c>
      <c r="G26" s="22">
        <f t="shared" si="2"/>
        <v>164866.08845644223</v>
      </c>
      <c r="H26" s="22">
        <f t="shared" si="3"/>
        <v>182090.7250704467</v>
      </c>
      <c r="I26" s="22">
        <f t="shared" si="4"/>
        <v>212728.45319693387</v>
      </c>
      <c r="J26" s="44">
        <f t="shared" si="11"/>
        <v>4764.4568477923767</v>
      </c>
      <c r="K26" s="45">
        <f t="shared" si="12"/>
        <v>5227.4849302520588</v>
      </c>
      <c r="L26" s="46">
        <f t="shared" si="13"/>
        <v>6020.6165999132227</v>
      </c>
      <c r="M26" s="44">
        <f t="shared" si="14"/>
        <v>6050.8601966963188</v>
      </c>
      <c r="N26" s="45">
        <f t="shared" si="15"/>
        <v>7841.2273953780877</v>
      </c>
      <c r="O26" s="46">
        <f t="shared" si="16"/>
        <v>12041.233199826445</v>
      </c>
      <c r="P26" s="40"/>
      <c r="Q26" s="40"/>
      <c r="R26" s="40"/>
    </row>
    <row r="27" spans="1:18" x14ac:dyDescent="0.4">
      <c r="A27" s="9">
        <v>19</v>
      </c>
      <c r="B27" s="5" t="s">
        <v>118</v>
      </c>
      <c r="C27" s="47">
        <v>1</v>
      </c>
      <c r="D27" s="57">
        <v>1.27</v>
      </c>
      <c r="E27" s="58">
        <v>1.5</v>
      </c>
      <c r="F27" s="59">
        <v>2</v>
      </c>
      <c r="G27" s="22">
        <f t="shared" si="2"/>
        <v>171147.48642663268</v>
      </c>
      <c r="H27" s="22">
        <f t="shared" si="3"/>
        <v>190284.80769861682</v>
      </c>
      <c r="I27" s="22">
        <f t="shared" si="4"/>
        <v>225492.16038874991</v>
      </c>
      <c r="J27" s="44">
        <f t="shared" si="11"/>
        <v>4945.9826536932669</v>
      </c>
      <c r="K27" s="45">
        <f t="shared" si="12"/>
        <v>5462.7217521134007</v>
      </c>
      <c r="L27" s="46">
        <f t="shared" si="13"/>
        <v>6381.8535959080164</v>
      </c>
      <c r="M27" s="44">
        <f t="shared" si="14"/>
        <v>6281.3979701904491</v>
      </c>
      <c r="N27" s="45">
        <f t="shared" si="15"/>
        <v>8194.0826281701011</v>
      </c>
      <c r="O27" s="46">
        <f t="shared" si="16"/>
        <v>12763.707191816033</v>
      </c>
      <c r="P27" s="40"/>
      <c r="Q27" s="40"/>
      <c r="R27" s="40"/>
    </row>
    <row r="28" spans="1:18" x14ac:dyDescent="0.4">
      <c r="A28" s="9">
        <v>20</v>
      </c>
      <c r="B28" s="5" t="s">
        <v>123</v>
      </c>
      <c r="C28" s="47">
        <v>1</v>
      </c>
      <c r="D28" s="57">
        <v>1.27</v>
      </c>
      <c r="E28" s="58">
        <v>1.5</v>
      </c>
      <c r="F28" s="59">
        <v>2</v>
      </c>
      <c r="G28" s="22">
        <f t="shared" si="2"/>
        <v>177668.20565948737</v>
      </c>
      <c r="H28" s="22">
        <f t="shared" si="3"/>
        <v>198847.62404505457</v>
      </c>
      <c r="I28" s="22">
        <f t="shared" si="4"/>
        <v>239021.69001207489</v>
      </c>
      <c r="J28" s="44">
        <f t="shared" si="11"/>
        <v>5134.4245927989805</v>
      </c>
      <c r="K28" s="45">
        <f t="shared" si="12"/>
        <v>5708.5442309585042</v>
      </c>
      <c r="L28" s="46">
        <f t="shared" si="13"/>
        <v>6764.7648116624969</v>
      </c>
      <c r="M28" s="44">
        <f t="shared" si="14"/>
        <v>6520.7192328547053</v>
      </c>
      <c r="N28" s="45">
        <f t="shared" si="15"/>
        <v>8562.8163464377558</v>
      </c>
      <c r="O28" s="46">
        <f t="shared" si="16"/>
        <v>13529.529623324994</v>
      </c>
      <c r="P28" s="40"/>
      <c r="Q28" s="40"/>
      <c r="R28" s="40"/>
    </row>
    <row r="29" spans="1:18" x14ac:dyDescent="0.4">
      <c r="A29" s="9">
        <v>21</v>
      </c>
      <c r="B29" s="5" t="s">
        <v>125</v>
      </c>
      <c r="C29" s="84">
        <v>2</v>
      </c>
      <c r="D29" s="57">
        <v>1.27</v>
      </c>
      <c r="E29" s="58">
        <v>1.5</v>
      </c>
      <c r="F29" s="80">
        <v>2</v>
      </c>
      <c r="G29" s="22">
        <f t="shared" si="2"/>
        <v>184437.36429511383</v>
      </c>
      <c r="H29" s="22">
        <f t="shared" si="3"/>
        <v>207795.76712708204</v>
      </c>
      <c r="I29" s="22">
        <f t="shared" si="4"/>
        <v>253362.9914127994</v>
      </c>
      <c r="J29" s="44">
        <f t="shared" si="11"/>
        <v>5330.0461697846213</v>
      </c>
      <c r="K29" s="45">
        <f t="shared" si="12"/>
        <v>5965.4287213516373</v>
      </c>
      <c r="L29" s="46">
        <f t="shared" si="13"/>
        <v>7170.6507003622464</v>
      </c>
      <c r="M29" s="44">
        <f t="shared" si="14"/>
        <v>6769.1586356264688</v>
      </c>
      <c r="N29" s="45">
        <f t="shared" si="15"/>
        <v>8948.1430820274563</v>
      </c>
      <c r="O29" s="46">
        <f t="shared" si="16"/>
        <v>14341.301400724493</v>
      </c>
      <c r="P29" s="40"/>
      <c r="Q29" s="40"/>
      <c r="R29" s="40"/>
    </row>
    <row r="30" spans="1:18" x14ac:dyDescent="0.4">
      <c r="A30" s="9">
        <v>22</v>
      </c>
      <c r="B30" s="5" t="s">
        <v>128</v>
      </c>
      <c r="C30" s="47">
        <v>2</v>
      </c>
      <c r="D30" s="57">
        <v>1.27</v>
      </c>
      <c r="E30" s="58">
        <v>1.5</v>
      </c>
      <c r="F30" s="80">
        <v>2</v>
      </c>
      <c r="G30" s="22">
        <f t="shared" si="2"/>
        <v>191464.42787475768</v>
      </c>
      <c r="H30" s="22">
        <f t="shared" si="3"/>
        <v>217146.57664780074</v>
      </c>
      <c r="I30" s="22">
        <f t="shared" si="4"/>
        <v>268564.77089756739</v>
      </c>
      <c r="J30" s="44">
        <f t="shared" si="11"/>
        <v>5533.1209288534146</v>
      </c>
      <c r="K30" s="45">
        <f t="shared" si="12"/>
        <v>6233.8730138124611</v>
      </c>
      <c r="L30" s="46">
        <f t="shared" si="13"/>
        <v>7600.8897423839817</v>
      </c>
      <c r="M30" s="44">
        <f t="shared" si="14"/>
        <v>7027.0635796438364</v>
      </c>
      <c r="N30" s="45">
        <f t="shared" si="15"/>
        <v>9350.8095207186925</v>
      </c>
      <c r="O30" s="46">
        <f t="shared" si="16"/>
        <v>15201.779484767963</v>
      </c>
      <c r="P30" s="40"/>
      <c r="Q30" s="40"/>
      <c r="R30" s="40"/>
    </row>
    <row r="31" spans="1:18" x14ac:dyDescent="0.4">
      <c r="A31" s="9">
        <v>23</v>
      </c>
      <c r="B31" s="5" t="s">
        <v>154</v>
      </c>
      <c r="C31" s="47">
        <v>1</v>
      </c>
      <c r="D31" s="57">
        <v>1.27</v>
      </c>
      <c r="E31" s="58">
        <v>1.5</v>
      </c>
      <c r="F31" s="59">
        <v>2</v>
      </c>
      <c r="G31" s="22">
        <f t="shared" si="2"/>
        <v>198759.22257678595</v>
      </c>
      <c r="H31" s="22">
        <f t="shared" si="3"/>
        <v>226918.17259695177</v>
      </c>
      <c r="I31" s="22">
        <f t="shared" si="4"/>
        <v>284678.65715142142</v>
      </c>
      <c r="J31" s="44">
        <f t="shared" si="11"/>
        <v>5743.9328362427304</v>
      </c>
      <c r="K31" s="45">
        <f t="shared" si="12"/>
        <v>6514.397299434022</v>
      </c>
      <c r="L31" s="46">
        <f t="shared" si="13"/>
        <v>8056.9431269270217</v>
      </c>
      <c r="M31" s="44">
        <f t="shared" si="14"/>
        <v>7294.7947020282681</v>
      </c>
      <c r="N31" s="45">
        <f t="shared" si="15"/>
        <v>9771.595949151033</v>
      </c>
      <c r="O31" s="46">
        <f t="shared" si="16"/>
        <v>16113.886253854043</v>
      </c>
      <c r="P31" s="40"/>
      <c r="Q31" s="40"/>
      <c r="R31" s="40"/>
    </row>
    <row r="32" spans="1:18" x14ac:dyDescent="0.4">
      <c r="A32" s="9">
        <v>24</v>
      </c>
      <c r="B32" s="5" t="s">
        <v>155</v>
      </c>
      <c r="C32" s="47">
        <v>1</v>
      </c>
      <c r="D32" s="57">
        <v>1.27</v>
      </c>
      <c r="E32" s="58">
        <v>1.5</v>
      </c>
      <c r="F32" s="59">
        <v>2</v>
      </c>
      <c r="G32" s="22">
        <f t="shared" si="2"/>
        <v>206331.94895696148</v>
      </c>
      <c r="H32" s="22">
        <f t="shared" si="3"/>
        <v>237129.49036381461</v>
      </c>
      <c r="I32" s="22">
        <f t="shared" si="4"/>
        <v>301759.37658050668</v>
      </c>
      <c r="J32" s="44">
        <f t="shared" si="11"/>
        <v>5962.7766773035783</v>
      </c>
      <c r="K32" s="45">
        <f t="shared" si="12"/>
        <v>6807.5451779085533</v>
      </c>
      <c r="L32" s="46">
        <f t="shared" si="13"/>
        <v>8540.3597145426429</v>
      </c>
      <c r="M32" s="44">
        <f t="shared" si="14"/>
        <v>7572.7263801755444</v>
      </c>
      <c r="N32" s="45">
        <f t="shared" si="15"/>
        <v>10211.31776686283</v>
      </c>
      <c r="O32" s="46">
        <f t="shared" si="16"/>
        <v>17080.719429085286</v>
      </c>
      <c r="P32" s="40"/>
      <c r="Q32" s="40"/>
      <c r="R32" s="40"/>
    </row>
    <row r="33" spans="1:18" x14ac:dyDescent="0.4">
      <c r="A33" s="9">
        <v>25</v>
      </c>
      <c r="B33" s="5" t="s">
        <v>156</v>
      </c>
      <c r="C33" s="47">
        <v>1</v>
      </c>
      <c r="D33" s="57">
        <v>1.27</v>
      </c>
      <c r="E33" s="58">
        <v>1.5</v>
      </c>
      <c r="F33" s="59">
        <v>2</v>
      </c>
      <c r="G33" s="22">
        <f t="shared" si="2"/>
        <v>214193.19621222172</v>
      </c>
      <c r="H33" s="22">
        <f t="shared" si="3"/>
        <v>247800.31743018626</v>
      </c>
      <c r="I33" s="22">
        <f t="shared" si="4"/>
        <v>319864.93917533709</v>
      </c>
      <c r="J33" s="44">
        <f t="shared" si="11"/>
        <v>6189.9584687088445</v>
      </c>
      <c r="K33" s="45">
        <f t="shared" si="12"/>
        <v>7113.8847109144381</v>
      </c>
      <c r="L33" s="46">
        <f t="shared" si="13"/>
        <v>9052.7812974152002</v>
      </c>
      <c r="M33" s="44">
        <f t="shared" si="14"/>
        <v>7861.247255260233</v>
      </c>
      <c r="N33" s="45">
        <f t="shared" si="15"/>
        <v>10670.827066371658</v>
      </c>
      <c r="O33" s="46">
        <f t="shared" si="16"/>
        <v>18105.5625948304</v>
      </c>
      <c r="P33" s="40"/>
      <c r="Q33" s="40"/>
      <c r="R33" s="40"/>
    </row>
    <row r="34" spans="1:18" x14ac:dyDescent="0.4">
      <c r="A34" s="9">
        <v>26</v>
      </c>
      <c r="B34" s="5" t="s">
        <v>158</v>
      </c>
      <c r="C34" s="47">
        <v>2</v>
      </c>
      <c r="D34" s="57">
        <v>1.27</v>
      </c>
      <c r="E34" s="58">
        <v>1.5</v>
      </c>
      <c r="F34" s="80">
        <v>2</v>
      </c>
      <c r="G34" s="22">
        <f t="shared" si="2"/>
        <v>222353.95698790738</v>
      </c>
      <c r="H34" s="22">
        <f t="shared" si="3"/>
        <v>258951.33171454465</v>
      </c>
      <c r="I34" s="22">
        <f t="shared" si="4"/>
        <v>339056.83552585728</v>
      </c>
      <c r="J34" s="44">
        <f t="shared" si="11"/>
        <v>6425.7958863666518</v>
      </c>
      <c r="K34" s="45">
        <f t="shared" si="12"/>
        <v>7434.0095229055878</v>
      </c>
      <c r="L34" s="46">
        <f t="shared" si="13"/>
        <v>9595.9481752601114</v>
      </c>
      <c r="M34" s="44">
        <f t="shared" si="14"/>
        <v>8160.7607756856478</v>
      </c>
      <c r="N34" s="45">
        <f t="shared" si="15"/>
        <v>11151.014284358382</v>
      </c>
      <c r="O34" s="46">
        <f t="shared" si="16"/>
        <v>19191.896350520223</v>
      </c>
      <c r="P34" s="40"/>
      <c r="Q34" s="40"/>
      <c r="R34" s="40"/>
    </row>
    <row r="35" spans="1:18" x14ac:dyDescent="0.4">
      <c r="A35" s="9">
        <v>27</v>
      </c>
      <c r="B35" s="5" t="s">
        <v>157</v>
      </c>
      <c r="C35" s="47">
        <v>1</v>
      </c>
      <c r="D35" s="57">
        <v>1.27</v>
      </c>
      <c r="E35" s="58">
        <v>1.5</v>
      </c>
      <c r="F35" s="80">
        <v>2</v>
      </c>
      <c r="G35" s="22">
        <f t="shared" si="2"/>
        <v>230825.64274914665</v>
      </c>
      <c r="H35" s="22">
        <f t="shared" si="3"/>
        <v>270604.14164169919</v>
      </c>
      <c r="I35" s="22">
        <f t="shared" si="4"/>
        <v>359400.24565740873</v>
      </c>
      <c r="J35" s="44">
        <f t="shared" si="11"/>
        <v>6670.6187096372214</v>
      </c>
      <c r="K35" s="45">
        <f t="shared" si="12"/>
        <v>7768.5399514363389</v>
      </c>
      <c r="L35" s="46">
        <f t="shared" si="13"/>
        <v>10171.705065775719</v>
      </c>
      <c r="M35" s="44">
        <f t="shared" si="14"/>
        <v>8471.6857612392705</v>
      </c>
      <c r="N35" s="45">
        <f t="shared" si="15"/>
        <v>11652.809927154509</v>
      </c>
      <c r="O35" s="46">
        <f t="shared" si="16"/>
        <v>20343.410131551438</v>
      </c>
      <c r="P35" s="40"/>
      <c r="Q35" s="40"/>
      <c r="R35" s="40"/>
    </row>
    <row r="36" spans="1:18" x14ac:dyDescent="0.4">
      <c r="A36" s="9">
        <v>28</v>
      </c>
      <c r="B36" s="5" t="s">
        <v>159</v>
      </c>
      <c r="C36" s="47">
        <v>2</v>
      </c>
      <c r="D36" s="57">
        <v>-1</v>
      </c>
      <c r="E36" s="58">
        <v>-1</v>
      </c>
      <c r="F36" s="59">
        <v>-1</v>
      </c>
      <c r="G36" s="22">
        <f t="shared" si="2"/>
        <v>223900.87346667226</v>
      </c>
      <c r="H36" s="22">
        <f t="shared" si="3"/>
        <v>262486.01739244821</v>
      </c>
      <c r="I36" s="22">
        <f t="shared" si="4"/>
        <v>348618.23828768649</v>
      </c>
      <c r="J36" s="44">
        <f t="shared" si="11"/>
        <v>6924.769282474399</v>
      </c>
      <c r="K36" s="45">
        <f t="shared" si="12"/>
        <v>8118.1242492509755</v>
      </c>
      <c r="L36" s="46">
        <f t="shared" si="13"/>
        <v>10782.007369722262</v>
      </c>
      <c r="M36" s="44">
        <f t="shared" si="14"/>
        <v>-6924.769282474399</v>
      </c>
      <c r="N36" s="45">
        <f t="shared" si="15"/>
        <v>-8118.1242492509755</v>
      </c>
      <c r="O36" s="46">
        <f t="shared" si="16"/>
        <v>-10782.007369722262</v>
      </c>
      <c r="P36" s="40"/>
      <c r="Q36" s="40"/>
      <c r="R36" s="40"/>
    </row>
    <row r="37" spans="1:18" x14ac:dyDescent="0.4">
      <c r="A37" s="9">
        <v>29</v>
      </c>
      <c r="B37" s="5" t="s">
        <v>160</v>
      </c>
      <c r="C37" s="47">
        <v>1</v>
      </c>
      <c r="D37" s="57">
        <v>1.27</v>
      </c>
      <c r="E37" s="58">
        <v>1.5</v>
      </c>
      <c r="F37" s="59">
        <v>-1</v>
      </c>
      <c r="G37" s="22">
        <f t="shared" si="2"/>
        <v>232431.49674575246</v>
      </c>
      <c r="H37" s="22">
        <f t="shared" si="3"/>
        <v>274297.88817510835</v>
      </c>
      <c r="I37" s="22">
        <f t="shared" si="4"/>
        <v>338159.69113905588</v>
      </c>
      <c r="J37" s="44">
        <f t="shared" si="11"/>
        <v>6717.0262040001671</v>
      </c>
      <c r="K37" s="45">
        <f t="shared" si="12"/>
        <v>7874.580521773446</v>
      </c>
      <c r="L37" s="46">
        <f t="shared" si="13"/>
        <v>10458.547148630594</v>
      </c>
      <c r="M37" s="44">
        <f t="shared" si="14"/>
        <v>8530.6232790802133</v>
      </c>
      <c r="N37" s="45">
        <f t="shared" si="15"/>
        <v>11811.870782660169</v>
      </c>
      <c r="O37" s="46">
        <f t="shared" si="16"/>
        <v>-10458.547148630594</v>
      </c>
      <c r="P37" s="40"/>
      <c r="Q37" s="40"/>
      <c r="R37" s="40"/>
    </row>
    <row r="38" spans="1:18" x14ac:dyDescent="0.4">
      <c r="A38" s="9">
        <v>30</v>
      </c>
      <c r="B38" s="5" t="s">
        <v>161</v>
      </c>
      <c r="C38" s="47">
        <v>1</v>
      </c>
      <c r="D38" s="57">
        <v>1.27</v>
      </c>
      <c r="E38" s="58">
        <v>1.5</v>
      </c>
      <c r="F38" s="59">
        <v>2</v>
      </c>
      <c r="G38" s="22">
        <f t="shared" si="2"/>
        <v>241287.13677176562</v>
      </c>
      <c r="H38" s="22">
        <f t="shared" si="3"/>
        <v>286641.29314298823</v>
      </c>
      <c r="I38" s="22">
        <f t="shared" si="4"/>
        <v>358449.27260739921</v>
      </c>
      <c r="J38" s="44">
        <f t="shared" si="11"/>
        <v>6972.9449023725738</v>
      </c>
      <c r="K38" s="45">
        <f t="shared" si="12"/>
        <v>8228.9366452532504</v>
      </c>
      <c r="L38" s="46">
        <f t="shared" si="13"/>
        <v>10144.790734171676</v>
      </c>
      <c r="M38" s="44">
        <f t="shared" si="14"/>
        <v>8855.6400260131686</v>
      </c>
      <c r="N38" s="45">
        <f t="shared" si="15"/>
        <v>12343.404967879876</v>
      </c>
      <c r="O38" s="46">
        <f t="shared" si="16"/>
        <v>20289.581468343353</v>
      </c>
      <c r="P38" s="40"/>
      <c r="Q38" s="40"/>
      <c r="R38" s="40"/>
    </row>
    <row r="39" spans="1:18" x14ac:dyDescent="0.4">
      <c r="A39" s="9">
        <v>31</v>
      </c>
      <c r="B39" s="5" t="s">
        <v>162</v>
      </c>
      <c r="C39" s="47">
        <v>1</v>
      </c>
      <c r="D39" s="57">
        <v>1.27</v>
      </c>
      <c r="E39" s="60">
        <v>1.5</v>
      </c>
      <c r="F39" s="59">
        <v>2</v>
      </c>
      <c r="G39" s="22">
        <f t="shared" si="2"/>
        <v>250480.1766827699</v>
      </c>
      <c r="H39" s="22">
        <f t="shared" si="3"/>
        <v>299540.1513344227</v>
      </c>
      <c r="I39" s="22">
        <f t="shared" si="4"/>
        <v>379956.22896384314</v>
      </c>
      <c r="J39" s="44">
        <f t="shared" si="11"/>
        <v>7238.6141031529687</v>
      </c>
      <c r="K39" s="45">
        <f t="shared" si="12"/>
        <v>8599.2387942896457</v>
      </c>
      <c r="L39" s="46">
        <f t="shared" si="13"/>
        <v>10753.478178221976</v>
      </c>
      <c r="M39" s="44">
        <f t="shared" si="14"/>
        <v>9193.0399110042708</v>
      </c>
      <c r="N39" s="45">
        <f t="shared" si="15"/>
        <v>12898.858191434469</v>
      </c>
      <c r="O39" s="46">
        <f t="shared" si="16"/>
        <v>21506.956356443952</v>
      </c>
      <c r="P39" s="40"/>
      <c r="Q39" s="40"/>
      <c r="R39" s="40"/>
    </row>
    <row r="40" spans="1:18" x14ac:dyDescent="0.4">
      <c r="A40" s="9">
        <v>32</v>
      </c>
      <c r="B40" s="5" t="s">
        <v>163</v>
      </c>
      <c r="C40" s="47">
        <v>1</v>
      </c>
      <c r="D40" s="57">
        <v>1.27</v>
      </c>
      <c r="E40" s="60">
        <v>1.5</v>
      </c>
      <c r="F40" s="59">
        <v>-1</v>
      </c>
      <c r="G40" s="22">
        <f t="shared" si="2"/>
        <v>260023.47141438344</v>
      </c>
      <c r="H40" s="22">
        <f t="shared" si="3"/>
        <v>313019.45814447175</v>
      </c>
      <c r="I40" s="22">
        <f t="shared" si="4"/>
        <v>368557.54209492786</v>
      </c>
      <c r="J40" s="44">
        <f t="shared" si="11"/>
        <v>7514.4053004830967</v>
      </c>
      <c r="K40" s="45">
        <f t="shared" si="12"/>
        <v>8986.2045400326806</v>
      </c>
      <c r="L40" s="46">
        <f t="shared" si="13"/>
        <v>11398.686868915294</v>
      </c>
      <c r="M40" s="44">
        <f t="shared" si="14"/>
        <v>9543.2947316135323</v>
      </c>
      <c r="N40" s="45">
        <f t="shared" si="15"/>
        <v>13479.30681004902</v>
      </c>
      <c r="O40" s="46">
        <f t="shared" si="16"/>
        <v>-11398.686868915294</v>
      </c>
      <c r="P40" s="40"/>
      <c r="Q40" s="40"/>
      <c r="R40" s="40"/>
    </row>
    <row r="41" spans="1:18" x14ac:dyDescent="0.4">
      <c r="A41" s="9">
        <v>33</v>
      </c>
      <c r="B41" s="5" t="s">
        <v>164</v>
      </c>
      <c r="C41" s="47">
        <v>2</v>
      </c>
      <c r="D41" s="57">
        <v>1.27</v>
      </c>
      <c r="E41" s="60">
        <v>1.5</v>
      </c>
      <c r="F41" s="80">
        <v>2</v>
      </c>
      <c r="G41" s="22">
        <f t="shared" si="2"/>
        <v>269930.36567527143</v>
      </c>
      <c r="H41" s="22">
        <f t="shared" si="3"/>
        <v>327105.33376097295</v>
      </c>
      <c r="I41" s="22">
        <f t="shared" si="4"/>
        <v>390670.99462062353</v>
      </c>
      <c r="J41" s="44">
        <f t="shared" si="11"/>
        <v>7800.704142431503</v>
      </c>
      <c r="K41" s="45">
        <f t="shared" si="12"/>
        <v>9390.5837443341516</v>
      </c>
      <c r="L41" s="46">
        <f t="shared" si="13"/>
        <v>11056.726262847835</v>
      </c>
      <c r="M41" s="44">
        <f t="shared" si="14"/>
        <v>9906.8942608880097</v>
      </c>
      <c r="N41" s="45">
        <f t="shared" si="15"/>
        <v>14085.875616501227</v>
      </c>
      <c r="O41" s="46">
        <f t="shared" si="16"/>
        <v>22113.452525695669</v>
      </c>
      <c r="P41" s="40"/>
      <c r="Q41" s="40"/>
      <c r="R41" s="40"/>
    </row>
    <row r="42" spans="1:18" x14ac:dyDescent="0.4">
      <c r="A42" s="9">
        <v>34</v>
      </c>
      <c r="B42" s="5" t="s">
        <v>165</v>
      </c>
      <c r="C42" s="47">
        <v>1</v>
      </c>
      <c r="D42" s="57">
        <v>-1</v>
      </c>
      <c r="E42" s="60">
        <v>-1</v>
      </c>
      <c r="F42" s="80">
        <v>-1</v>
      </c>
      <c r="G42" s="22">
        <f t="shared" si="2"/>
        <v>261832.45470501328</v>
      </c>
      <c r="H42" s="22">
        <f t="shared" si="3"/>
        <v>317292.17374814377</v>
      </c>
      <c r="I42" s="22">
        <f t="shared" si="4"/>
        <v>378950.86478200485</v>
      </c>
      <c r="J42" s="44">
        <f t="shared" si="11"/>
        <v>8097.9109702581427</v>
      </c>
      <c r="K42" s="45">
        <f t="shared" si="12"/>
        <v>9813.1600128291884</v>
      </c>
      <c r="L42" s="46">
        <f t="shared" si="13"/>
        <v>11720.129838618706</v>
      </c>
      <c r="M42" s="44">
        <f>IF(D42="","",J42*D42)</f>
        <v>-8097.9109702581427</v>
      </c>
      <c r="N42" s="45">
        <f t="shared" si="15"/>
        <v>-9813.1600128291884</v>
      </c>
      <c r="O42" s="46">
        <f t="shared" si="16"/>
        <v>-11720.129838618706</v>
      </c>
      <c r="P42" s="40"/>
      <c r="Q42" s="40"/>
      <c r="R42" s="40"/>
    </row>
    <row r="43" spans="1:18" x14ac:dyDescent="0.4">
      <c r="A43" s="3">
        <v>35</v>
      </c>
      <c r="B43" s="5" t="s">
        <v>221</v>
      </c>
      <c r="C43" s="47">
        <v>1</v>
      </c>
      <c r="D43" s="57">
        <v>1.27</v>
      </c>
      <c r="E43" s="60">
        <v>1.5</v>
      </c>
      <c r="F43" s="59">
        <v>-1</v>
      </c>
      <c r="G43" s="22">
        <f>IF(D43="","",G42+M43)</f>
        <v>271808.27122927428</v>
      </c>
      <c r="H43" s="22">
        <f t="shared" ref="H43:I43" si="17">IF(E43="","",H42+N43)</f>
        <v>331570.32156681025</v>
      </c>
      <c r="I43" s="22">
        <f t="shared" si="17"/>
        <v>367582.33883854473</v>
      </c>
      <c r="J43" s="44">
        <f t="shared" si="11"/>
        <v>7854.9736411503982</v>
      </c>
      <c r="K43" s="45">
        <f t="shared" si="12"/>
        <v>9518.7652124443121</v>
      </c>
      <c r="L43" s="46">
        <f t="shared" si="13"/>
        <v>11368.525943460145</v>
      </c>
      <c r="M43" s="44">
        <f t="shared" si="14"/>
        <v>9975.8165242610066</v>
      </c>
      <c r="N43" s="45">
        <f t="shared" si="15"/>
        <v>14278.147818666468</v>
      </c>
      <c r="O43" s="46">
        <f t="shared" si="16"/>
        <v>-11368.525943460145</v>
      </c>
    </row>
    <row r="44" spans="1:18" x14ac:dyDescent="0.4">
      <c r="A44" s="9">
        <v>36</v>
      </c>
      <c r="B44" s="5" t="s">
        <v>222</v>
      </c>
      <c r="C44" s="47">
        <v>1</v>
      </c>
      <c r="D44" s="57">
        <v>1.27</v>
      </c>
      <c r="E44" s="60">
        <v>1.5</v>
      </c>
      <c r="F44" s="59">
        <v>2</v>
      </c>
      <c r="G44" s="22">
        <f t="shared" ref="G44:G58" si="18">IF(D44="","",G43+M44)</f>
        <v>282164.1663631096</v>
      </c>
      <c r="H44" s="22">
        <f t="shared" ref="H44:H58" si="19">IF(E44="","",H43+N44)</f>
        <v>346490.98603731673</v>
      </c>
      <c r="I44" s="22">
        <f t="shared" ref="I44:I58" si="20">IF(F44="","",I43+O44)</f>
        <v>389637.27916885744</v>
      </c>
      <c r="J44" s="44">
        <f>IF(G43="","",G43*0.03)</f>
        <v>8154.2481368782283</v>
      </c>
      <c r="K44" s="45">
        <f t="shared" si="12"/>
        <v>9947.1096470043067</v>
      </c>
      <c r="L44" s="46">
        <f t="shared" si="13"/>
        <v>11027.470165156341</v>
      </c>
      <c r="M44" s="44">
        <f>IF(D44="","",J44*D44)</f>
        <v>10355.895133835351</v>
      </c>
      <c r="N44" s="45">
        <f t="shared" si="15"/>
        <v>14920.664470506461</v>
      </c>
      <c r="O44" s="46">
        <f t="shared" si="16"/>
        <v>22054.940330312682</v>
      </c>
    </row>
    <row r="45" spans="1:18" x14ac:dyDescent="0.4">
      <c r="A45" s="9">
        <v>37</v>
      </c>
      <c r="B45" s="5" t="s">
        <v>223</v>
      </c>
      <c r="C45" s="47">
        <v>2</v>
      </c>
      <c r="D45" s="57">
        <v>1.27</v>
      </c>
      <c r="E45" s="58">
        <v>1.5</v>
      </c>
      <c r="F45" s="59">
        <v>2</v>
      </c>
      <c r="G45" s="22">
        <f t="shared" si="18"/>
        <v>292914.62110154406</v>
      </c>
      <c r="H45" s="22">
        <f t="shared" si="19"/>
        <v>362083.08040899597</v>
      </c>
      <c r="I45" s="22">
        <f t="shared" si="20"/>
        <v>413015.51591898885</v>
      </c>
      <c r="J45" s="44">
        <f t="shared" si="11"/>
        <v>8464.924990893287</v>
      </c>
      <c r="K45" s="45">
        <f t="shared" si="12"/>
        <v>10394.729581119502</v>
      </c>
      <c r="L45" s="46">
        <f t="shared" si="13"/>
        <v>11689.118375065722</v>
      </c>
      <c r="M45" s="44">
        <f t="shared" si="14"/>
        <v>10750.454738434475</v>
      </c>
      <c r="N45" s="45">
        <f t="shared" si="15"/>
        <v>15592.094371679254</v>
      </c>
      <c r="O45" s="46">
        <f t="shared" si="16"/>
        <v>23378.236750131444</v>
      </c>
    </row>
    <row r="46" spans="1:18" x14ac:dyDescent="0.4">
      <c r="A46" s="9">
        <v>38</v>
      </c>
      <c r="B46" s="5" t="s">
        <v>224</v>
      </c>
      <c r="C46" s="47">
        <v>1</v>
      </c>
      <c r="D46" s="57">
        <v>1.27</v>
      </c>
      <c r="E46" s="58">
        <v>1.5</v>
      </c>
      <c r="F46" s="59">
        <v>2</v>
      </c>
      <c r="G46" s="22">
        <f t="shared" si="18"/>
        <v>304074.66816551291</v>
      </c>
      <c r="H46" s="22">
        <f t="shared" si="19"/>
        <v>378376.81902740081</v>
      </c>
      <c r="I46" s="22">
        <f t="shared" si="20"/>
        <v>437796.44687412819</v>
      </c>
      <c r="J46" s="44">
        <f t="shared" si="11"/>
        <v>8787.4386330463221</v>
      </c>
      <c r="K46" s="45">
        <f t="shared" si="12"/>
        <v>10862.492412269879</v>
      </c>
      <c r="L46" s="46">
        <f t="shared" si="13"/>
        <v>12390.465477569665</v>
      </c>
      <c r="M46" s="44">
        <f t="shared" si="14"/>
        <v>11160.04706396883</v>
      </c>
      <c r="N46" s="45">
        <f t="shared" si="15"/>
        <v>16293.738618404819</v>
      </c>
      <c r="O46" s="46">
        <f t="shared" si="16"/>
        <v>24780.930955139331</v>
      </c>
    </row>
    <row r="47" spans="1:18" x14ac:dyDescent="0.4">
      <c r="A47" s="9">
        <v>39</v>
      </c>
      <c r="B47" s="5" t="s">
        <v>225</v>
      </c>
      <c r="C47" s="47">
        <v>1</v>
      </c>
      <c r="D47" s="57">
        <v>1.27</v>
      </c>
      <c r="E47" s="58">
        <v>1.5</v>
      </c>
      <c r="F47" s="59">
        <v>2</v>
      </c>
      <c r="G47" s="22">
        <f t="shared" si="18"/>
        <v>315659.91302261897</v>
      </c>
      <c r="H47" s="22">
        <f t="shared" si="19"/>
        <v>395403.77588363382</v>
      </c>
      <c r="I47" s="22">
        <f t="shared" si="20"/>
        <v>464064.2336865759</v>
      </c>
      <c r="J47" s="44">
        <f t="shared" si="11"/>
        <v>9122.2400449653869</v>
      </c>
      <c r="K47" s="45">
        <f t="shared" si="12"/>
        <v>11351.304570822023</v>
      </c>
      <c r="L47" s="46">
        <f t="shared" si="13"/>
        <v>13133.893406223846</v>
      </c>
      <c r="M47" s="44">
        <f t="shared" si="14"/>
        <v>11585.244857106041</v>
      </c>
      <c r="N47" s="45">
        <f t="shared" si="15"/>
        <v>17026.956856233035</v>
      </c>
      <c r="O47" s="46">
        <f t="shared" si="16"/>
        <v>26267.786812447692</v>
      </c>
    </row>
    <row r="48" spans="1:18" x14ac:dyDescent="0.4">
      <c r="A48" s="9">
        <v>40</v>
      </c>
      <c r="B48" s="5" t="s">
        <v>226</v>
      </c>
      <c r="C48" s="47">
        <v>2</v>
      </c>
      <c r="D48" s="57">
        <v>1.27</v>
      </c>
      <c r="E48" s="58">
        <v>1.5</v>
      </c>
      <c r="F48" s="59">
        <v>2</v>
      </c>
      <c r="G48" s="22">
        <f t="shared" si="18"/>
        <v>327686.55570878077</v>
      </c>
      <c r="H48" s="22">
        <f t="shared" si="19"/>
        <v>413196.94579839736</v>
      </c>
      <c r="I48" s="22">
        <f t="shared" si="20"/>
        <v>491908.08770777046</v>
      </c>
      <c r="J48" s="44">
        <f t="shared" si="11"/>
        <v>9469.7973906785683</v>
      </c>
      <c r="K48" s="45">
        <f t="shared" si="12"/>
        <v>11862.113276509013</v>
      </c>
      <c r="L48" s="46">
        <f t="shared" si="13"/>
        <v>13921.927010597277</v>
      </c>
      <c r="M48" s="44">
        <f t="shared" si="14"/>
        <v>12026.642686161782</v>
      </c>
      <c r="N48" s="45">
        <f t="shared" si="15"/>
        <v>17793.169914763519</v>
      </c>
      <c r="O48" s="46">
        <f t="shared" si="16"/>
        <v>27843.854021194555</v>
      </c>
    </row>
    <row r="49" spans="1:15" x14ac:dyDescent="0.4">
      <c r="A49" s="9">
        <v>41</v>
      </c>
      <c r="B49" s="5" t="s">
        <v>227</v>
      </c>
      <c r="C49" s="47">
        <v>2</v>
      </c>
      <c r="D49" s="57">
        <v>1.27</v>
      </c>
      <c r="E49" s="58">
        <v>1.5</v>
      </c>
      <c r="F49" s="59">
        <v>2</v>
      </c>
      <c r="G49" s="22">
        <f t="shared" si="18"/>
        <v>340171.41348128533</v>
      </c>
      <c r="H49" s="22">
        <f t="shared" si="19"/>
        <v>431790.80835932522</v>
      </c>
      <c r="I49" s="22">
        <f t="shared" si="20"/>
        <v>521422.57297023671</v>
      </c>
      <c r="J49" s="44">
        <f t="shared" si="11"/>
        <v>9830.5966712634236</v>
      </c>
      <c r="K49" s="45">
        <f t="shared" si="12"/>
        <v>12395.908373951921</v>
      </c>
      <c r="L49" s="46">
        <f t="shared" si="13"/>
        <v>14757.242631233114</v>
      </c>
      <c r="M49" s="44">
        <f t="shared" si="14"/>
        <v>12484.857772504549</v>
      </c>
      <c r="N49" s="45">
        <f t="shared" si="15"/>
        <v>18593.862560927882</v>
      </c>
      <c r="O49" s="46">
        <f t="shared" si="16"/>
        <v>29514.485262466227</v>
      </c>
    </row>
    <row r="50" spans="1:15" x14ac:dyDescent="0.4">
      <c r="A50" s="9">
        <v>42</v>
      </c>
      <c r="B50" s="5" t="s">
        <v>228</v>
      </c>
      <c r="C50" s="47">
        <v>1</v>
      </c>
      <c r="D50" s="57">
        <v>1.27</v>
      </c>
      <c r="E50" s="58">
        <v>1.5</v>
      </c>
      <c r="F50" s="59">
        <v>2</v>
      </c>
      <c r="G50" s="22">
        <f t="shared" si="18"/>
        <v>353131.9443349223</v>
      </c>
      <c r="H50" s="22">
        <f t="shared" si="19"/>
        <v>451221.39473549486</v>
      </c>
      <c r="I50" s="22">
        <f t="shared" si="20"/>
        <v>552707.92734845087</v>
      </c>
      <c r="J50" s="44">
        <f t="shared" si="11"/>
        <v>10205.14240443856</v>
      </c>
      <c r="K50" s="45">
        <f t="shared" si="12"/>
        <v>12953.724250779756</v>
      </c>
      <c r="L50" s="46">
        <f t="shared" si="13"/>
        <v>15642.6771891071</v>
      </c>
      <c r="M50" s="44">
        <f t="shared" si="14"/>
        <v>12960.530853636972</v>
      </c>
      <c r="N50" s="45">
        <f t="shared" si="15"/>
        <v>19430.586376169635</v>
      </c>
      <c r="O50" s="46">
        <f t="shared" si="16"/>
        <v>31285.354378214201</v>
      </c>
    </row>
    <row r="51" spans="1:15" x14ac:dyDescent="0.4">
      <c r="A51" s="9">
        <v>43</v>
      </c>
      <c r="B51" s="5" t="s">
        <v>229</v>
      </c>
      <c r="C51" s="47">
        <v>1</v>
      </c>
      <c r="D51" s="57">
        <v>1.27</v>
      </c>
      <c r="E51" s="58">
        <v>1.5</v>
      </c>
      <c r="F51" s="80">
        <v>2</v>
      </c>
      <c r="G51" s="22">
        <f t="shared" si="18"/>
        <v>366586.27141408285</v>
      </c>
      <c r="H51" s="22">
        <f t="shared" si="19"/>
        <v>471526.35749859212</v>
      </c>
      <c r="I51" s="22">
        <f t="shared" si="20"/>
        <v>585870.40298935794</v>
      </c>
      <c r="J51" s="44">
        <f t="shared" si="11"/>
        <v>10593.958330047668</v>
      </c>
      <c r="K51" s="45">
        <f t="shared" si="12"/>
        <v>13536.641842064846</v>
      </c>
      <c r="L51" s="46">
        <f t="shared" si="13"/>
        <v>16581.237820453527</v>
      </c>
      <c r="M51" s="44">
        <f t="shared" si="14"/>
        <v>13454.327079160539</v>
      </c>
      <c r="N51" s="45">
        <f t="shared" si="15"/>
        <v>20304.962763097268</v>
      </c>
      <c r="O51" s="46">
        <f t="shared" si="16"/>
        <v>33162.475640907054</v>
      </c>
    </row>
    <row r="52" spans="1:15" x14ac:dyDescent="0.4">
      <c r="A52" s="9">
        <v>44</v>
      </c>
      <c r="B52" s="5" t="s">
        <v>230</v>
      </c>
      <c r="C52" s="47">
        <v>2</v>
      </c>
      <c r="D52" s="57">
        <v>1.27</v>
      </c>
      <c r="E52" s="58">
        <v>1.5</v>
      </c>
      <c r="F52" s="59">
        <v>2</v>
      </c>
      <c r="G52" s="22">
        <f t="shared" si="18"/>
        <v>380553.20835495938</v>
      </c>
      <c r="H52" s="22">
        <f t="shared" si="19"/>
        <v>492745.04358602874</v>
      </c>
      <c r="I52" s="22">
        <f t="shared" si="20"/>
        <v>621022.62716871942</v>
      </c>
      <c r="J52" s="44">
        <f t="shared" si="11"/>
        <v>10997.588142422484</v>
      </c>
      <c r="K52" s="45">
        <f t="shared" si="12"/>
        <v>14145.790724957764</v>
      </c>
      <c r="L52" s="46">
        <f t="shared" si="13"/>
        <v>17576.112089680737</v>
      </c>
      <c r="M52" s="44">
        <f t="shared" si="14"/>
        <v>13966.936940876556</v>
      </c>
      <c r="N52" s="45">
        <f t="shared" si="15"/>
        <v>21218.686087436647</v>
      </c>
      <c r="O52" s="46">
        <f t="shared" si="16"/>
        <v>35152.224179361474</v>
      </c>
    </row>
    <row r="53" spans="1:15" x14ac:dyDescent="0.4">
      <c r="A53" s="9">
        <v>45</v>
      </c>
      <c r="B53" s="5" t="s">
        <v>232</v>
      </c>
      <c r="C53" s="47">
        <v>1</v>
      </c>
      <c r="D53" s="57">
        <v>1.27</v>
      </c>
      <c r="E53" s="58">
        <v>1.5</v>
      </c>
      <c r="F53" s="59">
        <v>2</v>
      </c>
      <c r="G53" s="22">
        <f t="shared" si="18"/>
        <v>395052.28559328336</v>
      </c>
      <c r="H53" s="22">
        <f t="shared" si="19"/>
        <v>514918.57054740004</v>
      </c>
      <c r="I53" s="22">
        <f t="shared" si="20"/>
        <v>658283.98479884258</v>
      </c>
      <c r="J53" s="44">
        <f t="shared" si="11"/>
        <v>11416.596250648781</v>
      </c>
      <c r="K53" s="45">
        <f t="shared" si="12"/>
        <v>14782.351307580862</v>
      </c>
      <c r="L53" s="46">
        <f t="shared" si="13"/>
        <v>18630.678815061583</v>
      </c>
      <c r="M53" s="44">
        <f t="shared" si="14"/>
        <v>14499.077238323953</v>
      </c>
      <c r="N53" s="45">
        <f t="shared" si="15"/>
        <v>22173.526961371295</v>
      </c>
      <c r="O53" s="46">
        <f t="shared" si="16"/>
        <v>37261.357630123166</v>
      </c>
    </row>
    <row r="54" spans="1:15" x14ac:dyDescent="0.4">
      <c r="A54" s="9">
        <v>46</v>
      </c>
      <c r="B54" s="5" t="s">
        <v>231</v>
      </c>
      <c r="C54" s="47">
        <v>1</v>
      </c>
      <c r="D54" s="57">
        <v>1.27</v>
      </c>
      <c r="E54" s="58">
        <v>1.5</v>
      </c>
      <c r="F54" s="59">
        <v>2</v>
      </c>
      <c r="G54" s="22">
        <f t="shared" si="18"/>
        <v>410103.77767438744</v>
      </c>
      <c r="H54" s="22">
        <f t="shared" si="19"/>
        <v>538089.90622203308</v>
      </c>
      <c r="I54" s="22">
        <f t="shared" si="20"/>
        <v>697781.02388677315</v>
      </c>
      <c r="J54" s="44">
        <f t="shared" si="11"/>
        <v>11851.5685677985</v>
      </c>
      <c r="K54" s="45">
        <f t="shared" si="12"/>
        <v>15447.557116422</v>
      </c>
      <c r="L54" s="46">
        <f t="shared" si="13"/>
        <v>19748.519543965278</v>
      </c>
      <c r="M54" s="44">
        <f t="shared" si="14"/>
        <v>15051.492081104096</v>
      </c>
      <c r="N54" s="45">
        <f t="shared" si="15"/>
        <v>23171.335674632999</v>
      </c>
      <c r="O54" s="46">
        <f t="shared" si="16"/>
        <v>39497.039087930556</v>
      </c>
    </row>
    <row r="55" spans="1:15" x14ac:dyDescent="0.4">
      <c r="A55" s="9">
        <v>47</v>
      </c>
      <c r="B55" s="5" t="s">
        <v>233</v>
      </c>
      <c r="C55" s="47">
        <v>1</v>
      </c>
      <c r="D55" s="57">
        <v>1.27</v>
      </c>
      <c r="E55" s="58">
        <v>1.5</v>
      </c>
      <c r="F55" s="59">
        <v>2</v>
      </c>
      <c r="G55" s="22">
        <f t="shared" si="18"/>
        <v>425728.73160378158</v>
      </c>
      <c r="H55" s="22">
        <f t="shared" si="19"/>
        <v>562303.95200202451</v>
      </c>
      <c r="I55" s="22">
        <f t="shared" si="20"/>
        <v>739647.88531997951</v>
      </c>
      <c r="J55" s="44">
        <f t="shared" si="11"/>
        <v>12303.113330231623</v>
      </c>
      <c r="K55" s="45">
        <f t="shared" si="12"/>
        <v>16142.697186660991</v>
      </c>
      <c r="L55" s="46">
        <f t="shared" si="13"/>
        <v>20933.430716603194</v>
      </c>
      <c r="M55" s="44">
        <f t="shared" si="14"/>
        <v>15624.953929394162</v>
      </c>
      <c r="N55" s="45">
        <f t="shared" si="15"/>
        <v>24214.045779991488</v>
      </c>
      <c r="O55" s="46">
        <f t="shared" si="16"/>
        <v>41866.861433206388</v>
      </c>
    </row>
    <row r="56" spans="1:15" x14ac:dyDescent="0.4">
      <c r="A56" s="9">
        <v>48</v>
      </c>
      <c r="B56" s="5" t="s">
        <v>284</v>
      </c>
      <c r="C56" s="47">
        <v>2</v>
      </c>
      <c r="D56" s="57">
        <v>1.27</v>
      </c>
      <c r="E56" s="58">
        <v>1.5</v>
      </c>
      <c r="F56" s="59">
        <v>2</v>
      </c>
      <c r="G56" s="22">
        <f t="shared" si="18"/>
        <v>441948.99627788563</v>
      </c>
      <c r="H56" s="22">
        <f t="shared" si="19"/>
        <v>587607.62984211557</v>
      </c>
      <c r="I56" s="22">
        <f t="shared" si="20"/>
        <v>784026.75843917823</v>
      </c>
      <c r="J56" s="44">
        <f t="shared" si="11"/>
        <v>12771.861948113446</v>
      </c>
      <c r="K56" s="45">
        <f t="shared" si="12"/>
        <v>16869.118560060735</v>
      </c>
      <c r="L56" s="46">
        <f t="shared" si="13"/>
        <v>22189.436559599384</v>
      </c>
      <c r="M56" s="44">
        <f t="shared" si="14"/>
        <v>16220.264674104077</v>
      </c>
      <c r="N56" s="45">
        <f t="shared" si="15"/>
        <v>25303.677840091103</v>
      </c>
      <c r="O56" s="46">
        <f t="shared" si="16"/>
        <v>44378.873119198768</v>
      </c>
    </row>
    <row r="57" spans="1:15" x14ac:dyDescent="0.4">
      <c r="A57" s="9">
        <v>49</v>
      </c>
      <c r="B57" s="5" t="s">
        <v>234</v>
      </c>
      <c r="C57" s="47">
        <v>1</v>
      </c>
      <c r="D57" s="57">
        <v>1.27</v>
      </c>
      <c r="E57" s="58">
        <v>1.5</v>
      </c>
      <c r="F57" s="59">
        <v>2</v>
      </c>
      <c r="G57" s="22">
        <f t="shared" si="18"/>
        <v>458787.25303607306</v>
      </c>
      <c r="H57" s="22">
        <f t="shared" si="19"/>
        <v>614049.97318501072</v>
      </c>
      <c r="I57" s="22">
        <f t="shared" si="20"/>
        <v>831068.36394552886</v>
      </c>
      <c r="J57" s="44">
        <f t="shared" si="11"/>
        <v>13258.469888336569</v>
      </c>
      <c r="K57" s="45">
        <f t="shared" si="12"/>
        <v>17628.228895263466</v>
      </c>
      <c r="L57" s="46">
        <f t="shared" si="13"/>
        <v>23520.802753175347</v>
      </c>
      <c r="M57" s="44">
        <f t="shared" si="14"/>
        <v>16838.256758187443</v>
      </c>
      <c r="N57" s="45">
        <f t="shared" si="15"/>
        <v>26442.343342895198</v>
      </c>
      <c r="O57" s="46">
        <f t="shared" si="16"/>
        <v>47041.605506350694</v>
      </c>
    </row>
    <row r="58" spans="1:15" ht="19.5" thickBot="1" x14ac:dyDescent="0.45">
      <c r="A58" s="9">
        <v>50</v>
      </c>
      <c r="B58" s="6" t="s">
        <v>235</v>
      </c>
      <c r="C58" s="51">
        <v>2</v>
      </c>
      <c r="D58" s="61">
        <v>1.27</v>
      </c>
      <c r="E58" s="62">
        <v>1.5</v>
      </c>
      <c r="F58" s="63">
        <v>-1</v>
      </c>
      <c r="G58" s="22">
        <f t="shared" si="18"/>
        <v>476267.04737674742</v>
      </c>
      <c r="H58" s="22">
        <f t="shared" si="19"/>
        <v>641682.22197833622</v>
      </c>
      <c r="I58" s="22">
        <f t="shared" si="20"/>
        <v>806136.31302716304</v>
      </c>
      <c r="J58" s="44">
        <f t="shared" si="11"/>
        <v>13763.617591082191</v>
      </c>
      <c r="K58" s="45">
        <f t="shared" si="12"/>
        <v>18421.499195550321</v>
      </c>
      <c r="L58" s="46">
        <f t="shared" si="13"/>
        <v>24932.050918365865</v>
      </c>
      <c r="M58" s="44">
        <f t="shared" si="14"/>
        <v>17479.794340674383</v>
      </c>
      <c r="N58" s="45">
        <f t="shared" si="15"/>
        <v>27632.248793325482</v>
      </c>
      <c r="O58" s="46">
        <f t="shared" si="16"/>
        <v>-24932.050918365865</v>
      </c>
    </row>
    <row r="59" spans="1:15" ht="19.5" thickBot="1" x14ac:dyDescent="0.45">
      <c r="A59" s="9"/>
      <c r="B59" s="94" t="s">
        <v>5</v>
      </c>
      <c r="C59" s="95"/>
      <c r="D59" s="7">
        <f>COUNTIF(D9:D58,1.27)</f>
        <v>45</v>
      </c>
      <c r="E59" s="7">
        <f>COUNTIF(E9:E58,1.5)</f>
        <v>45</v>
      </c>
      <c r="F59" s="8">
        <f>COUNTIF(F9:F58,2)</f>
        <v>40</v>
      </c>
      <c r="G59" s="70">
        <f>M59+G8</f>
        <v>476267.04737674742</v>
      </c>
      <c r="H59" s="71">
        <f>N59+H8</f>
        <v>641682.22197833634</v>
      </c>
      <c r="I59" s="72">
        <f>O59+I8</f>
        <v>806136.31302716327</v>
      </c>
      <c r="J59" s="67" t="s">
        <v>31</v>
      </c>
      <c r="K59" s="68" t="e">
        <f>B58-B9</f>
        <v>#VALUE!</v>
      </c>
      <c r="L59" s="69" t="s">
        <v>32</v>
      </c>
      <c r="M59" s="81">
        <f>SUM(M9:M58)</f>
        <v>376267.04737674742</v>
      </c>
      <c r="N59" s="82">
        <f>SUM(N9:N58)</f>
        <v>541682.22197833634</v>
      </c>
      <c r="O59" s="83">
        <f>SUM(O9:O58)</f>
        <v>706136.31302716327</v>
      </c>
    </row>
    <row r="60" spans="1:15" ht="19.5" thickBot="1" x14ac:dyDescent="0.45">
      <c r="A60" s="9"/>
      <c r="B60" s="88" t="s">
        <v>6</v>
      </c>
      <c r="C60" s="89"/>
      <c r="D60" s="7">
        <f>COUNTIF(D9:D58,-1)</f>
        <v>4</v>
      </c>
      <c r="E60" s="7">
        <f>COUNTIF(E9:E58,-1)</f>
        <v>4</v>
      </c>
      <c r="F60" s="8">
        <f>COUNTIF(F9:F58,-1)</f>
        <v>8</v>
      </c>
      <c r="G60" s="86" t="s">
        <v>30</v>
      </c>
      <c r="H60" s="87"/>
      <c r="I60" s="93"/>
      <c r="J60" s="86" t="s">
        <v>33</v>
      </c>
      <c r="K60" s="87"/>
      <c r="L60" s="93"/>
      <c r="M60" s="9"/>
      <c r="N60" s="3"/>
      <c r="O60" s="4"/>
    </row>
    <row r="61" spans="1:15" ht="19.5" thickBot="1" x14ac:dyDescent="0.45">
      <c r="A61" s="9"/>
      <c r="B61" s="88" t="s">
        <v>35</v>
      </c>
      <c r="C61" s="89"/>
      <c r="D61" s="7">
        <f>COUNTIF(D9:D58,0)</f>
        <v>1</v>
      </c>
      <c r="E61" s="7">
        <f>COUNTIF(E9:E58,0)</f>
        <v>1</v>
      </c>
      <c r="F61" s="7">
        <f>COUNTIF(F9:F58,0)</f>
        <v>2</v>
      </c>
      <c r="G61" s="76">
        <f>G59/G8</f>
        <v>4.7626704737674741</v>
      </c>
      <c r="H61" s="77">
        <f t="shared" ref="H61" si="21">H59/H8</f>
        <v>6.4168222197833638</v>
      </c>
      <c r="I61" s="78">
        <f>I59/I8</f>
        <v>8.0613631302716335</v>
      </c>
      <c r="J61" s="65" t="e">
        <f>(G61-100%)*30/K59</f>
        <v>#VALUE!</v>
      </c>
      <c r="K61" s="65" t="e">
        <f>(H61-100%)*30/K59</f>
        <v>#VALUE!</v>
      </c>
      <c r="L61" s="66" t="e">
        <f>(I61-100%)*30/K59</f>
        <v>#VALUE!</v>
      </c>
      <c r="M61" s="10"/>
      <c r="N61" s="2"/>
      <c r="O61" s="11"/>
    </row>
    <row r="62" spans="1:15" ht="19.5" thickBot="1" x14ac:dyDescent="0.45">
      <c r="A62" s="3"/>
      <c r="B62" s="86" t="s">
        <v>4</v>
      </c>
      <c r="C62" s="87"/>
      <c r="D62" s="79">
        <f t="shared" ref="D62:E62" si="22">D59/(D59+D60+D61)</f>
        <v>0.9</v>
      </c>
      <c r="E62" s="74">
        <f t="shared" si="22"/>
        <v>0.9</v>
      </c>
      <c r="F62" s="75">
        <f>F59/(F59+F60+F61)</f>
        <v>0.8</v>
      </c>
    </row>
    <row r="64" spans="1:15" x14ac:dyDescent="0.4">
      <c r="D64" s="73"/>
      <c r="E64" s="73"/>
      <c r="F64" s="73"/>
    </row>
  </sheetData>
  <mergeCells count="11">
    <mergeCell ref="B62:C62"/>
    <mergeCell ref="B61:C61"/>
    <mergeCell ref="J8:L8"/>
    <mergeCell ref="J6:L6"/>
    <mergeCell ref="M6:O6"/>
    <mergeCell ref="G6:I6"/>
    <mergeCell ref="M8:O8"/>
    <mergeCell ref="B59:C59"/>
    <mergeCell ref="B60:C60"/>
    <mergeCell ref="G60:I60"/>
    <mergeCell ref="J60:L60"/>
  </mergeCells>
  <phoneticPr fontId="1"/>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977D6-8A2C-45F4-90C1-C87FB7BCCC29}">
  <dimension ref="A4:Y496"/>
  <sheetViews>
    <sheetView topLeftCell="C4" zoomScale="70" zoomScaleNormal="70" workbookViewId="0">
      <selection activeCell="Y24" sqref="X24:Y25"/>
    </sheetView>
  </sheetViews>
  <sheetFormatPr defaultColWidth="8.125" defaultRowHeight="14.25" x14ac:dyDescent="0.4"/>
  <cols>
    <col min="1" max="1" width="6.625" style="53" customWidth="1"/>
    <col min="2" max="2" width="7.25" style="52" customWidth="1"/>
    <col min="3" max="256" width="8.125" style="52"/>
    <col min="257" max="257" width="6.625" style="52" customWidth="1"/>
    <col min="258" max="258" width="7.25" style="52" customWidth="1"/>
    <col min="259" max="512" width="8.125" style="52"/>
    <col min="513" max="513" width="6.625" style="52" customWidth="1"/>
    <col min="514" max="514" width="7.25" style="52" customWidth="1"/>
    <col min="515" max="768" width="8.125" style="52"/>
    <col min="769" max="769" width="6.625" style="52" customWidth="1"/>
    <col min="770" max="770" width="7.25" style="52" customWidth="1"/>
    <col min="771" max="1024" width="8.125" style="52"/>
    <col min="1025" max="1025" width="6.625" style="52" customWidth="1"/>
    <col min="1026" max="1026" width="7.25" style="52" customWidth="1"/>
    <col min="1027" max="1280" width="8.125" style="52"/>
    <col min="1281" max="1281" width="6.625" style="52" customWidth="1"/>
    <col min="1282" max="1282" width="7.25" style="52" customWidth="1"/>
    <col min="1283" max="1536" width="8.125" style="52"/>
    <col min="1537" max="1537" width="6.625" style="52" customWidth="1"/>
    <col min="1538" max="1538" width="7.25" style="52" customWidth="1"/>
    <col min="1539" max="1792" width="8.125" style="52"/>
    <col min="1793" max="1793" width="6.625" style="52" customWidth="1"/>
    <col min="1794" max="1794" width="7.25" style="52" customWidth="1"/>
    <col min="1795" max="2048" width="8.125" style="52"/>
    <col min="2049" max="2049" width="6.625" style="52" customWidth="1"/>
    <col min="2050" max="2050" width="7.25" style="52" customWidth="1"/>
    <col min="2051" max="2304" width="8.125" style="52"/>
    <col min="2305" max="2305" width="6.625" style="52" customWidth="1"/>
    <col min="2306" max="2306" width="7.25" style="52" customWidth="1"/>
    <col min="2307" max="2560" width="8.125" style="52"/>
    <col min="2561" max="2561" width="6.625" style="52" customWidth="1"/>
    <col min="2562" max="2562" width="7.25" style="52" customWidth="1"/>
    <col min="2563" max="2816" width="8.125" style="52"/>
    <col min="2817" max="2817" width="6.625" style="52" customWidth="1"/>
    <col min="2818" max="2818" width="7.25" style="52" customWidth="1"/>
    <col min="2819" max="3072" width="8.125" style="52"/>
    <col min="3073" max="3073" width="6.625" style="52" customWidth="1"/>
    <col min="3074" max="3074" width="7.25" style="52" customWidth="1"/>
    <col min="3075" max="3328" width="8.125" style="52"/>
    <col min="3329" max="3329" width="6.625" style="52" customWidth="1"/>
    <col min="3330" max="3330" width="7.25" style="52" customWidth="1"/>
    <col min="3331" max="3584" width="8.125" style="52"/>
    <col min="3585" max="3585" width="6.625" style="52" customWidth="1"/>
    <col min="3586" max="3586" width="7.25" style="52" customWidth="1"/>
    <col min="3587" max="3840" width="8.125" style="52"/>
    <col min="3841" max="3841" width="6.625" style="52" customWidth="1"/>
    <col min="3842" max="3842" width="7.25" style="52" customWidth="1"/>
    <col min="3843" max="4096" width="8.125" style="52"/>
    <col min="4097" max="4097" width="6.625" style="52" customWidth="1"/>
    <col min="4098" max="4098" width="7.25" style="52" customWidth="1"/>
    <col min="4099" max="4352" width="8.125" style="52"/>
    <col min="4353" max="4353" width="6.625" style="52" customWidth="1"/>
    <col min="4354" max="4354" width="7.25" style="52" customWidth="1"/>
    <col min="4355" max="4608" width="8.125" style="52"/>
    <col min="4609" max="4609" width="6.625" style="52" customWidth="1"/>
    <col min="4610" max="4610" width="7.25" style="52" customWidth="1"/>
    <col min="4611" max="4864" width="8.125" style="52"/>
    <col min="4865" max="4865" width="6.625" style="52" customWidth="1"/>
    <col min="4866" max="4866" width="7.25" style="52" customWidth="1"/>
    <col min="4867" max="5120" width="8.125" style="52"/>
    <col min="5121" max="5121" width="6.625" style="52" customWidth="1"/>
    <col min="5122" max="5122" width="7.25" style="52" customWidth="1"/>
    <col min="5123" max="5376" width="8.125" style="52"/>
    <col min="5377" max="5377" width="6.625" style="52" customWidth="1"/>
    <col min="5378" max="5378" width="7.25" style="52" customWidth="1"/>
    <col min="5379" max="5632" width="8.125" style="52"/>
    <col min="5633" max="5633" width="6.625" style="52" customWidth="1"/>
    <col min="5634" max="5634" width="7.25" style="52" customWidth="1"/>
    <col min="5635" max="5888" width="8.125" style="52"/>
    <col min="5889" max="5889" width="6.625" style="52" customWidth="1"/>
    <col min="5890" max="5890" width="7.25" style="52" customWidth="1"/>
    <col min="5891" max="6144" width="8.125" style="52"/>
    <col min="6145" max="6145" width="6.625" style="52" customWidth="1"/>
    <col min="6146" max="6146" width="7.25" style="52" customWidth="1"/>
    <col min="6147" max="6400" width="8.125" style="52"/>
    <col min="6401" max="6401" width="6.625" style="52" customWidth="1"/>
    <col min="6402" max="6402" width="7.25" style="52" customWidth="1"/>
    <col min="6403" max="6656" width="8.125" style="52"/>
    <col min="6657" max="6657" width="6.625" style="52" customWidth="1"/>
    <col min="6658" max="6658" width="7.25" style="52" customWidth="1"/>
    <col min="6659" max="6912" width="8.125" style="52"/>
    <col min="6913" max="6913" width="6.625" style="52" customWidth="1"/>
    <col min="6914" max="6914" width="7.25" style="52" customWidth="1"/>
    <col min="6915" max="7168" width="8.125" style="52"/>
    <col min="7169" max="7169" width="6.625" style="52" customWidth="1"/>
    <col min="7170" max="7170" width="7.25" style="52" customWidth="1"/>
    <col min="7171" max="7424" width="8.125" style="52"/>
    <col min="7425" max="7425" width="6.625" style="52" customWidth="1"/>
    <col min="7426" max="7426" width="7.25" style="52" customWidth="1"/>
    <col min="7427" max="7680" width="8.125" style="52"/>
    <col min="7681" max="7681" width="6.625" style="52" customWidth="1"/>
    <col min="7682" max="7682" width="7.25" style="52" customWidth="1"/>
    <col min="7683" max="7936" width="8.125" style="52"/>
    <col min="7937" max="7937" width="6.625" style="52" customWidth="1"/>
    <col min="7938" max="7938" width="7.25" style="52" customWidth="1"/>
    <col min="7939" max="8192" width="8.125" style="52"/>
    <col min="8193" max="8193" width="6.625" style="52" customWidth="1"/>
    <col min="8194" max="8194" width="7.25" style="52" customWidth="1"/>
    <col min="8195" max="8448" width="8.125" style="52"/>
    <col min="8449" max="8449" width="6.625" style="52" customWidth="1"/>
    <col min="8450" max="8450" width="7.25" style="52" customWidth="1"/>
    <col min="8451" max="8704" width="8.125" style="52"/>
    <col min="8705" max="8705" width="6.625" style="52" customWidth="1"/>
    <col min="8706" max="8706" width="7.25" style="52" customWidth="1"/>
    <col min="8707" max="8960" width="8.125" style="52"/>
    <col min="8961" max="8961" width="6.625" style="52" customWidth="1"/>
    <col min="8962" max="8962" width="7.25" style="52" customWidth="1"/>
    <col min="8963" max="9216" width="8.125" style="52"/>
    <col min="9217" max="9217" width="6.625" style="52" customWidth="1"/>
    <col min="9218" max="9218" width="7.25" style="52" customWidth="1"/>
    <col min="9219" max="9472" width="8.125" style="52"/>
    <col min="9473" max="9473" width="6.625" style="52" customWidth="1"/>
    <col min="9474" max="9474" width="7.25" style="52" customWidth="1"/>
    <col min="9475" max="9728" width="8.125" style="52"/>
    <col min="9729" max="9729" width="6.625" style="52" customWidth="1"/>
    <col min="9730" max="9730" width="7.25" style="52" customWidth="1"/>
    <col min="9731" max="9984" width="8.125" style="52"/>
    <col min="9985" max="9985" width="6.625" style="52" customWidth="1"/>
    <col min="9986" max="9986" width="7.25" style="52" customWidth="1"/>
    <col min="9987" max="10240" width="8.125" style="52"/>
    <col min="10241" max="10241" width="6.625" style="52" customWidth="1"/>
    <col min="10242" max="10242" width="7.25" style="52" customWidth="1"/>
    <col min="10243" max="10496" width="8.125" style="52"/>
    <col min="10497" max="10497" width="6.625" style="52" customWidth="1"/>
    <col min="10498" max="10498" width="7.25" style="52" customWidth="1"/>
    <col min="10499" max="10752" width="8.125" style="52"/>
    <col min="10753" max="10753" width="6.625" style="52" customWidth="1"/>
    <col min="10754" max="10754" width="7.25" style="52" customWidth="1"/>
    <col min="10755" max="11008" width="8.125" style="52"/>
    <col min="11009" max="11009" width="6.625" style="52" customWidth="1"/>
    <col min="11010" max="11010" width="7.25" style="52" customWidth="1"/>
    <col min="11011" max="11264" width="8.125" style="52"/>
    <col min="11265" max="11265" width="6.625" style="52" customWidth="1"/>
    <col min="11266" max="11266" width="7.25" style="52" customWidth="1"/>
    <col min="11267" max="11520" width="8.125" style="52"/>
    <col min="11521" max="11521" width="6.625" style="52" customWidth="1"/>
    <col min="11522" max="11522" width="7.25" style="52" customWidth="1"/>
    <col min="11523" max="11776" width="8.125" style="52"/>
    <col min="11777" max="11777" width="6.625" style="52" customWidth="1"/>
    <col min="11778" max="11778" width="7.25" style="52" customWidth="1"/>
    <col min="11779" max="12032" width="8.125" style="52"/>
    <col min="12033" max="12033" width="6.625" style="52" customWidth="1"/>
    <col min="12034" max="12034" width="7.25" style="52" customWidth="1"/>
    <col min="12035" max="12288" width="8.125" style="52"/>
    <col min="12289" max="12289" width="6.625" style="52" customWidth="1"/>
    <col min="12290" max="12290" width="7.25" style="52" customWidth="1"/>
    <col min="12291" max="12544" width="8.125" style="52"/>
    <col min="12545" max="12545" width="6.625" style="52" customWidth="1"/>
    <col min="12546" max="12546" width="7.25" style="52" customWidth="1"/>
    <col min="12547" max="12800" width="8.125" style="52"/>
    <col min="12801" max="12801" width="6.625" style="52" customWidth="1"/>
    <col min="12802" max="12802" width="7.25" style="52" customWidth="1"/>
    <col min="12803" max="13056" width="8.125" style="52"/>
    <col min="13057" max="13057" width="6.625" style="52" customWidth="1"/>
    <col min="13058" max="13058" width="7.25" style="52" customWidth="1"/>
    <col min="13059" max="13312" width="8.125" style="52"/>
    <col min="13313" max="13313" width="6.625" style="52" customWidth="1"/>
    <col min="13314" max="13314" width="7.25" style="52" customWidth="1"/>
    <col min="13315" max="13568" width="8.125" style="52"/>
    <col min="13569" max="13569" width="6.625" style="52" customWidth="1"/>
    <col min="13570" max="13570" width="7.25" style="52" customWidth="1"/>
    <col min="13571" max="13824" width="8.125" style="52"/>
    <col min="13825" max="13825" width="6.625" style="52" customWidth="1"/>
    <col min="13826" max="13826" width="7.25" style="52" customWidth="1"/>
    <col min="13827" max="14080" width="8.125" style="52"/>
    <col min="14081" max="14081" width="6.625" style="52" customWidth="1"/>
    <col min="14082" max="14082" width="7.25" style="52" customWidth="1"/>
    <col min="14083" max="14336" width="8.125" style="52"/>
    <col min="14337" max="14337" width="6.625" style="52" customWidth="1"/>
    <col min="14338" max="14338" width="7.25" style="52" customWidth="1"/>
    <col min="14339" max="14592" width="8.125" style="52"/>
    <col min="14593" max="14593" width="6.625" style="52" customWidth="1"/>
    <col min="14594" max="14594" width="7.25" style="52" customWidth="1"/>
    <col min="14595" max="14848" width="8.125" style="52"/>
    <col min="14849" max="14849" width="6.625" style="52" customWidth="1"/>
    <col min="14850" max="14850" width="7.25" style="52" customWidth="1"/>
    <col min="14851" max="15104" width="8.125" style="52"/>
    <col min="15105" max="15105" width="6.625" style="52" customWidth="1"/>
    <col min="15106" max="15106" width="7.25" style="52" customWidth="1"/>
    <col min="15107" max="15360" width="8.125" style="52"/>
    <col min="15361" max="15361" width="6.625" style="52" customWidth="1"/>
    <col min="15362" max="15362" width="7.25" style="52" customWidth="1"/>
    <col min="15363" max="15616" width="8.125" style="52"/>
    <col min="15617" max="15617" width="6.625" style="52" customWidth="1"/>
    <col min="15618" max="15618" width="7.25" style="52" customWidth="1"/>
    <col min="15619" max="15872" width="8.125" style="52"/>
    <col min="15873" max="15873" width="6.625" style="52" customWidth="1"/>
    <col min="15874" max="15874" width="7.25" style="52" customWidth="1"/>
    <col min="15875" max="16128" width="8.125" style="52"/>
    <col min="16129" max="16129" width="6.625" style="52" customWidth="1"/>
    <col min="16130" max="16130" width="7.25" style="52" customWidth="1"/>
    <col min="16131" max="16384" width="8.125" style="52"/>
  </cols>
  <sheetData>
    <row r="4" spans="23:23" x14ac:dyDescent="0.4">
      <c r="W4" s="52" t="s">
        <v>36</v>
      </c>
    </row>
    <row r="5" spans="23:23" x14ac:dyDescent="0.4">
      <c r="W5" s="52" t="s">
        <v>48</v>
      </c>
    </row>
    <row r="6" spans="23:23" x14ac:dyDescent="0.4">
      <c r="W6" s="52" t="s">
        <v>49</v>
      </c>
    </row>
    <row r="7" spans="23:23" x14ac:dyDescent="0.4">
      <c r="W7" s="52" t="s">
        <v>50</v>
      </c>
    </row>
    <row r="44" spans="24:24" x14ac:dyDescent="0.4">
      <c r="X44" s="52" t="s">
        <v>51</v>
      </c>
    </row>
    <row r="45" spans="24:24" x14ac:dyDescent="0.4">
      <c r="X45" s="52" t="s">
        <v>52</v>
      </c>
    </row>
    <row r="46" spans="24:24" x14ac:dyDescent="0.4">
      <c r="X46" s="52" t="s">
        <v>53</v>
      </c>
    </row>
    <row r="87" spans="25:25" x14ac:dyDescent="0.4">
      <c r="Y87" s="52" t="s">
        <v>55</v>
      </c>
    </row>
    <row r="88" spans="25:25" x14ac:dyDescent="0.4">
      <c r="Y88" s="52" t="s">
        <v>56</v>
      </c>
    </row>
    <row r="89" spans="25:25" x14ac:dyDescent="0.4">
      <c r="Y89" s="52" t="s">
        <v>57</v>
      </c>
    </row>
    <row r="90" spans="25:25" x14ac:dyDescent="0.4">
      <c r="Y90" s="52" t="s">
        <v>58</v>
      </c>
    </row>
    <row r="91" spans="25:25" x14ac:dyDescent="0.4">
      <c r="Y91" s="52" t="s">
        <v>59</v>
      </c>
    </row>
    <row r="127" spans="23:23" x14ac:dyDescent="0.4">
      <c r="W127" s="52" t="s">
        <v>60</v>
      </c>
    </row>
    <row r="128" spans="23:23" x14ac:dyDescent="0.4">
      <c r="W128" s="52" t="s">
        <v>62</v>
      </c>
    </row>
    <row r="129" spans="23:23" x14ac:dyDescent="0.4">
      <c r="W129" s="52" t="s">
        <v>63</v>
      </c>
    </row>
    <row r="169" spans="24:24" x14ac:dyDescent="0.4">
      <c r="X169" s="52" t="s">
        <v>61</v>
      </c>
    </row>
    <row r="170" spans="24:24" x14ac:dyDescent="0.4">
      <c r="X170" s="52" t="s">
        <v>64</v>
      </c>
    </row>
    <row r="171" spans="24:24" x14ac:dyDescent="0.4">
      <c r="X171" s="52" t="s">
        <v>65</v>
      </c>
    </row>
    <row r="172" spans="24:24" x14ac:dyDescent="0.4">
      <c r="X172" s="52" t="s">
        <v>66</v>
      </c>
    </row>
    <row r="212" spans="23:25" x14ac:dyDescent="0.4">
      <c r="W212" s="52" t="s">
        <v>67</v>
      </c>
    </row>
    <row r="213" spans="23:25" x14ac:dyDescent="0.4">
      <c r="W213" s="52" t="s">
        <v>68</v>
      </c>
    </row>
    <row r="214" spans="23:25" x14ac:dyDescent="0.4">
      <c r="W214" s="52" t="s">
        <v>50</v>
      </c>
    </row>
    <row r="215" spans="23:25" x14ac:dyDescent="0.4">
      <c r="W215" s="52" t="s">
        <v>69</v>
      </c>
      <c r="Y215" s="52" t="s">
        <v>79</v>
      </c>
    </row>
    <row r="250" spans="23:23" x14ac:dyDescent="0.4">
      <c r="W250" s="52" t="s">
        <v>70</v>
      </c>
    </row>
    <row r="251" spans="23:23" x14ac:dyDescent="0.4">
      <c r="W251" s="52" t="s">
        <v>71</v>
      </c>
    </row>
    <row r="252" spans="23:23" x14ac:dyDescent="0.4">
      <c r="W252" s="52" t="s">
        <v>72</v>
      </c>
    </row>
    <row r="253" spans="23:23" x14ac:dyDescent="0.4">
      <c r="W253" s="52" t="s">
        <v>63</v>
      </c>
    </row>
    <row r="294" spans="23:23" x14ac:dyDescent="0.4">
      <c r="W294" s="52" t="s">
        <v>73</v>
      </c>
    </row>
    <row r="295" spans="23:23" x14ac:dyDescent="0.4">
      <c r="W295" s="52" t="s">
        <v>74</v>
      </c>
    </row>
    <row r="296" spans="23:23" x14ac:dyDescent="0.4">
      <c r="W296" s="52" t="s">
        <v>75</v>
      </c>
    </row>
    <row r="328" spans="23:23" x14ac:dyDescent="0.4">
      <c r="W328" s="52" t="s">
        <v>76</v>
      </c>
    </row>
    <row r="329" spans="23:23" x14ac:dyDescent="0.4">
      <c r="W329" s="52" t="s">
        <v>77</v>
      </c>
    </row>
    <row r="330" spans="23:23" x14ac:dyDescent="0.4">
      <c r="W330" s="52" t="s">
        <v>78</v>
      </c>
    </row>
    <row r="366" spans="23:23" x14ac:dyDescent="0.4">
      <c r="W366" s="52" t="s">
        <v>80</v>
      </c>
    </row>
    <row r="367" spans="23:23" x14ac:dyDescent="0.4">
      <c r="W367" s="52" t="s">
        <v>81</v>
      </c>
    </row>
    <row r="368" spans="23:23" x14ac:dyDescent="0.4">
      <c r="W368" s="52" t="s">
        <v>75</v>
      </c>
    </row>
    <row r="369" spans="23:23" x14ac:dyDescent="0.4">
      <c r="W369" s="52" t="s">
        <v>82</v>
      </c>
    </row>
    <row r="404" spans="23:23" x14ac:dyDescent="0.4">
      <c r="W404" s="52" t="s">
        <v>83</v>
      </c>
    </row>
    <row r="405" spans="23:23" x14ac:dyDescent="0.4">
      <c r="W405" s="52" t="s">
        <v>84</v>
      </c>
    </row>
    <row r="406" spans="23:23" x14ac:dyDescent="0.4">
      <c r="W406" s="52" t="s">
        <v>85</v>
      </c>
    </row>
    <row r="407" spans="23:23" x14ac:dyDescent="0.4">
      <c r="W407" s="52" t="s">
        <v>86</v>
      </c>
    </row>
    <row r="442" spans="23:23" x14ac:dyDescent="0.4">
      <c r="W442" s="52" t="s">
        <v>87</v>
      </c>
    </row>
    <row r="443" spans="23:23" x14ac:dyDescent="0.4">
      <c r="W443" s="52" t="s">
        <v>91</v>
      </c>
    </row>
    <row r="492" spans="23:23" x14ac:dyDescent="0.4">
      <c r="W492" s="52" t="s">
        <v>90</v>
      </c>
    </row>
    <row r="493" spans="23:23" x14ac:dyDescent="0.4">
      <c r="W493" s="52" t="s">
        <v>88</v>
      </c>
    </row>
    <row r="494" spans="23:23" x14ac:dyDescent="0.4">
      <c r="W494" s="52" t="s">
        <v>89</v>
      </c>
    </row>
    <row r="495" spans="23:23" x14ac:dyDescent="0.4">
      <c r="W495" s="52" t="s">
        <v>92</v>
      </c>
    </row>
    <row r="496" spans="23:23" x14ac:dyDescent="0.4">
      <c r="W496" s="52" t="s">
        <v>88</v>
      </c>
    </row>
  </sheetData>
  <phoneticPr fontId="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B37A7-11F6-405D-9D0B-5FA59B5DAEE9}">
  <dimension ref="A1:V270"/>
  <sheetViews>
    <sheetView topLeftCell="A268" zoomScale="70" zoomScaleNormal="70" workbookViewId="0">
      <selection activeCell="U270" sqref="U270"/>
    </sheetView>
  </sheetViews>
  <sheetFormatPr defaultRowHeight="18.75" x14ac:dyDescent="0.4"/>
  <cols>
    <col min="21" max="21" width="9.625" customWidth="1"/>
  </cols>
  <sheetData>
    <row r="1" spans="1:21" x14ac:dyDescent="0.4">
      <c r="A1" t="s">
        <v>98</v>
      </c>
      <c r="B1" t="s">
        <v>98</v>
      </c>
    </row>
    <row r="2" spans="1:21" x14ac:dyDescent="0.4">
      <c r="U2" t="s">
        <v>104</v>
      </c>
    </row>
    <row r="3" spans="1:21" x14ac:dyDescent="0.4">
      <c r="U3" t="s">
        <v>100</v>
      </c>
    </row>
    <row r="4" spans="1:21" x14ac:dyDescent="0.4">
      <c r="U4" t="s">
        <v>101</v>
      </c>
    </row>
    <row r="5" spans="1:21" x14ac:dyDescent="0.4">
      <c r="U5" t="s">
        <v>102</v>
      </c>
    </row>
    <row r="34" spans="21:21" x14ac:dyDescent="0.4">
      <c r="U34" t="s">
        <v>105</v>
      </c>
    </row>
    <row r="35" spans="21:21" x14ac:dyDescent="0.4">
      <c r="U35" t="s">
        <v>106</v>
      </c>
    </row>
    <row r="36" spans="21:21" x14ac:dyDescent="0.4">
      <c r="U36" t="s">
        <v>107</v>
      </c>
    </row>
    <row r="61" spans="21:21" x14ac:dyDescent="0.4">
      <c r="U61" t="s">
        <v>108</v>
      </c>
    </row>
    <row r="62" spans="21:21" x14ac:dyDescent="0.4">
      <c r="U62" t="s">
        <v>109</v>
      </c>
    </row>
    <row r="63" spans="21:21" x14ac:dyDescent="0.4">
      <c r="U63" t="s">
        <v>110</v>
      </c>
    </row>
    <row r="94" spans="22:22" x14ac:dyDescent="0.4">
      <c r="V94" t="s">
        <v>113</v>
      </c>
    </row>
    <row r="95" spans="22:22" x14ac:dyDescent="0.4">
      <c r="V95" t="s">
        <v>114</v>
      </c>
    </row>
    <row r="123" spans="22:22" x14ac:dyDescent="0.4">
      <c r="V123" t="s">
        <v>115</v>
      </c>
    </row>
    <row r="124" spans="22:22" x14ac:dyDescent="0.4">
      <c r="V124" t="s">
        <v>116</v>
      </c>
    </row>
    <row r="152" spans="21:21" x14ac:dyDescent="0.4">
      <c r="U152" t="s">
        <v>119</v>
      </c>
    </row>
    <row r="153" spans="21:21" x14ac:dyDescent="0.4">
      <c r="U153" t="s">
        <v>120</v>
      </c>
    </row>
    <row r="154" spans="21:21" x14ac:dyDescent="0.4">
      <c r="U154" t="s">
        <v>121</v>
      </c>
    </row>
    <row r="182" spans="21:21" x14ac:dyDescent="0.4">
      <c r="U182" t="s">
        <v>122</v>
      </c>
    </row>
    <row r="183" spans="21:21" x14ac:dyDescent="0.4">
      <c r="U183" t="s">
        <v>124</v>
      </c>
    </row>
    <row r="184" spans="21:21" x14ac:dyDescent="0.4">
      <c r="U184" t="s">
        <v>133</v>
      </c>
    </row>
    <row r="185" spans="21:21" x14ac:dyDescent="0.4">
      <c r="U185" t="s">
        <v>134</v>
      </c>
    </row>
    <row r="209" spans="21:21" x14ac:dyDescent="0.4">
      <c r="U209" t="s">
        <v>126</v>
      </c>
    </row>
    <row r="210" spans="21:21" x14ac:dyDescent="0.4">
      <c r="U210" t="s">
        <v>127</v>
      </c>
    </row>
    <row r="237" spans="21:21" x14ac:dyDescent="0.4">
      <c r="U237" t="s">
        <v>129</v>
      </c>
    </row>
    <row r="238" spans="21:21" x14ac:dyDescent="0.4">
      <c r="U238" t="s">
        <v>130</v>
      </c>
    </row>
    <row r="239" spans="21:21" x14ac:dyDescent="0.4">
      <c r="U239" t="s">
        <v>131</v>
      </c>
    </row>
    <row r="265" spans="21:21" x14ac:dyDescent="0.4">
      <c r="U265" t="s">
        <v>132</v>
      </c>
    </row>
    <row r="266" spans="21:21" x14ac:dyDescent="0.4">
      <c r="U266" s="85" t="s">
        <v>135</v>
      </c>
    </row>
    <row r="267" spans="21:21" x14ac:dyDescent="0.4">
      <c r="U267" t="s">
        <v>136</v>
      </c>
    </row>
    <row r="268" spans="21:21" x14ac:dyDescent="0.4">
      <c r="U268" t="s">
        <v>137</v>
      </c>
    </row>
    <row r="269" spans="21:21" x14ac:dyDescent="0.4">
      <c r="U269" t="s">
        <v>138</v>
      </c>
    </row>
    <row r="270" spans="21:21" x14ac:dyDescent="0.4">
      <c r="U270" t="s">
        <v>139</v>
      </c>
    </row>
  </sheetData>
  <phoneticPr fontId="1"/>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FB50E-215C-4335-8BBD-DED475199D13}">
  <dimension ref="S2:X296"/>
  <sheetViews>
    <sheetView topLeftCell="A287" zoomScale="70" zoomScaleNormal="70" workbookViewId="0">
      <selection activeCell="S297" sqref="S297"/>
    </sheetView>
  </sheetViews>
  <sheetFormatPr defaultRowHeight="18.75" x14ac:dyDescent="0.4"/>
  <sheetData>
    <row r="2" spans="20:20" x14ac:dyDescent="0.4">
      <c r="T2" t="s">
        <v>169</v>
      </c>
    </row>
    <row r="3" spans="20:20" x14ac:dyDescent="0.4">
      <c r="T3" t="s">
        <v>170</v>
      </c>
    </row>
    <row r="4" spans="20:20" x14ac:dyDescent="0.4">
      <c r="T4" t="s">
        <v>168</v>
      </c>
    </row>
    <row r="5" spans="20:20" x14ac:dyDescent="0.4">
      <c r="T5" t="s">
        <v>171</v>
      </c>
    </row>
    <row r="6" spans="20:20" x14ac:dyDescent="0.4">
      <c r="T6" t="s">
        <v>1</v>
      </c>
    </row>
    <row r="30" spans="20:20" x14ac:dyDescent="0.4">
      <c r="T30" t="s">
        <v>172</v>
      </c>
    </row>
    <row r="31" spans="20:20" x14ac:dyDescent="0.4">
      <c r="T31" t="s">
        <v>173</v>
      </c>
    </row>
    <row r="32" spans="20:20" x14ac:dyDescent="0.4">
      <c r="T32" t="s">
        <v>174</v>
      </c>
    </row>
    <row r="33" spans="20:20" x14ac:dyDescent="0.4">
      <c r="T33" t="s">
        <v>1</v>
      </c>
    </row>
    <row r="57" spans="20:20" x14ac:dyDescent="0.4">
      <c r="T57" t="s">
        <v>175</v>
      </c>
    </row>
    <row r="58" spans="20:20" x14ac:dyDescent="0.4">
      <c r="T58" t="s">
        <v>176</v>
      </c>
    </row>
    <row r="59" spans="20:20" x14ac:dyDescent="0.4">
      <c r="T59" t="s">
        <v>177</v>
      </c>
    </row>
    <row r="60" spans="20:20" x14ac:dyDescent="0.4">
      <c r="T60" t="s">
        <v>178</v>
      </c>
    </row>
    <row r="61" spans="20:20" x14ac:dyDescent="0.4">
      <c r="T61" t="s">
        <v>1</v>
      </c>
    </row>
    <row r="84" spans="24:24" x14ac:dyDescent="0.4">
      <c r="X84" t="s">
        <v>179</v>
      </c>
    </row>
    <row r="85" spans="24:24" x14ac:dyDescent="0.4">
      <c r="X85" t="s">
        <v>180</v>
      </c>
    </row>
    <row r="86" spans="24:24" x14ac:dyDescent="0.4">
      <c r="X86" t="s">
        <v>1</v>
      </c>
    </row>
    <row r="115" spans="19:19" x14ac:dyDescent="0.4">
      <c r="S115" t="s">
        <v>184</v>
      </c>
    </row>
    <row r="116" spans="19:19" x14ac:dyDescent="0.4">
      <c r="S116" t="s">
        <v>181</v>
      </c>
    </row>
    <row r="117" spans="19:19" x14ac:dyDescent="0.4">
      <c r="S117" t="s">
        <v>182</v>
      </c>
    </row>
    <row r="118" spans="19:19" x14ac:dyDescent="0.4">
      <c r="S118" t="s">
        <v>183</v>
      </c>
    </row>
    <row r="146" spans="19:19" x14ac:dyDescent="0.4">
      <c r="S146" t="s">
        <v>185</v>
      </c>
    </row>
    <row r="147" spans="19:19" x14ac:dyDescent="0.4">
      <c r="S147" t="s">
        <v>186</v>
      </c>
    </row>
    <row r="148" spans="19:19" x14ac:dyDescent="0.4">
      <c r="S148" t="s">
        <v>187</v>
      </c>
    </row>
    <row r="150" spans="19:19" x14ac:dyDescent="0.4">
      <c r="S150" t="s">
        <v>188</v>
      </c>
    </row>
    <row r="174" spans="19:19" x14ac:dyDescent="0.4">
      <c r="S174" t="s">
        <v>189</v>
      </c>
    </row>
    <row r="175" spans="19:19" x14ac:dyDescent="0.4">
      <c r="S175" t="s">
        <v>190</v>
      </c>
    </row>
    <row r="205" spans="20:20" x14ac:dyDescent="0.4">
      <c r="T205" t="s">
        <v>191</v>
      </c>
    </row>
    <row r="206" spans="20:20" x14ac:dyDescent="0.4">
      <c r="T206" t="s">
        <v>192</v>
      </c>
    </row>
    <row r="207" spans="20:20" x14ac:dyDescent="0.4">
      <c r="T207" t="s">
        <v>193</v>
      </c>
    </row>
    <row r="237" spans="19:19" x14ac:dyDescent="0.4">
      <c r="S237" t="s">
        <v>194</v>
      </c>
    </row>
    <row r="238" spans="19:19" x14ac:dyDescent="0.4">
      <c r="S238" t="s">
        <v>195</v>
      </c>
    </row>
    <row r="239" spans="19:19" x14ac:dyDescent="0.4">
      <c r="S239" t="s">
        <v>196</v>
      </c>
    </row>
    <row r="240" spans="19:19" x14ac:dyDescent="0.4">
      <c r="S240" t="s">
        <v>197</v>
      </c>
    </row>
    <row r="265" spans="19:19" x14ac:dyDescent="0.4">
      <c r="S265" t="s">
        <v>198</v>
      </c>
    </row>
    <row r="266" spans="19:19" x14ac:dyDescent="0.4">
      <c r="S266" t="s">
        <v>199</v>
      </c>
    </row>
    <row r="267" spans="19:19" x14ac:dyDescent="0.4">
      <c r="S267" t="s">
        <v>190</v>
      </c>
    </row>
    <row r="268" spans="19:19" x14ac:dyDescent="0.4">
      <c r="S268" t="s">
        <v>200</v>
      </c>
    </row>
    <row r="292" spans="19:19" x14ac:dyDescent="0.4">
      <c r="S292" t="s">
        <v>201</v>
      </c>
    </row>
    <row r="293" spans="19:19" x14ac:dyDescent="0.4">
      <c r="S293" t="s">
        <v>202</v>
      </c>
    </row>
    <row r="294" spans="19:19" x14ac:dyDescent="0.4">
      <c r="S294" t="s">
        <v>203</v>
      </c>
    </row>
    <row r="295" spans="19:19" x14ac:dyDescent="0.4">
      <c r="S295" t="s">
        <v>1</v>
      </c>
    </row>
    <row r="296" spans="19:19" x14ac:dyDescent="0.4">
      <c r="S296" t="s">
        <v>204</v>
      </c>
    </row>
  </sheetData>
  <phoneticPr fontId="1"/>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A5E70-4D47-41BC-93C9-F744E055E403}">
  <dimension ref="A1:S474"/>
  <sheetViews>
    <sheetView topLeftCell="A479" zoomScale="70" zoomScaleNormal="70" workbookViewId="0">
      <selection activeCell="R379" sqref="R379"/>
    </sheetView>
  </sheetViews>
  <sheetFormatPr defaultRowHeight="18.75" x14ac:dyDescent="0.4"/>
  <sheetData>
    <row r="1" spans="1:18" x14ac:dyDescent="0.4">
      <c r="A1" t="s">
        <v>240</v>
      </c>
      <c r="B1" t="s">
        <v>241</v>
      </c>
    </row>
    <row r="2" spans="1:18" x14ac:dyDescent="0.4">
      <c r="R2">
        <v>35</v>
      </c>
    </row>
    <row r="3" spans="1:18" x14ac:dyDescent="0.4">
      <c r="R3" t="s">
        <v>242</v>
      </c>
    </row>
    <row r="4" spans="1:18" x14ac:dyDescent="0.4">
      <c r="R4" t="s">
        <v>243</v>
      </c>
    </row>
    <row r="41" spans="19:19" x14ac:dyDescent="0.4">
      <c r="S41">
        <v>36</v>
      </c>
    </row>
    <row r="42" spans="19:19" x14ac:dyDescent="0.4">
      <c r="S42" t="s">
        <v>244</v>
      </c>
    </row>
    <row r="43" spans="19:19" x14ac:dyDescent="0.4">
      <c r="S43" t="s">
        <v>245</v>
      </c>
    </row>
    <row r="44" spans="19:19" x14ac:dyDescent="0.4">
      <c r="S44" t="s">
        <v>246</v>
      </c>
    </row>
    <row r="65" spans="19:19" x14ac:dyDescent="0.4">
      <c r="S65">
        <v>37</v>
      </c>
    </row>
    <row r="66" spans="19:19" x14ac:dyDescent="0.4">
      <c r="S66" t="s">
        <v>247</v>
      </c>
    </row>
    <row r="67" spans="19:19" x14ac:dyDescent="0.4">
      <c r="S67" t="s">
        <v>190</v>
      </c>
    </row>
    <row r="93" spans="19:19" x14ac:dyDescent="0.4">
      <c r="S93">
        <v>38</v>
      </c>
    </row>
    <row r="94" spans="19:19" x14ac:dyDescent="0.4">
      <c r="S94" t="s">
        <v>248</v>
      </c>
    </row>
    <row r="95" spans="19:19" x14ac:dyDescent="0.4">
      <c r="S95" t="s">
        <v>249</v>
      </c>
    </row>
    <row r="96" spans="19:19" x14ac:dyDescent="0.4">
      <c r="S96" t="s">
        <v>250</v>
      </c>
    </row>
    <row r="125" spans="19:19" x14ac:dyDescent="0.4">
      <c r="S125">
        <v>39</v>
      </c>
    </row>
    <row r="127" spans="19:19" x14ac:dyDescent="0.4">
      <c r="S127" t="s">
        <v>253</v>
      </c>
    </row>
    <row r="128" spans="19:19" x14ac:dyDescent="0.4">
      <c r="S128" t="s">
        <v>251</v>
      </c>
    </row>
    <row r="130" spans="19:19" x14ac:dyDescent="0.4">
      <c r="S130" t="s">
        <v>252</v>
      </c>
    </row>
    <row r="153" spans="19:19" x14ac:dyDescent="0.4">
      <c r="S153">
        <v>40</v>
      </c>
    </row>
    <row r="154" spans="19:19" x14ac:dyDescent="0.4">
      <c r="S154" t="s">
        <v>254</v>
      </c>
    </row>
    <row r="155" spans="19:19" x14ac:dyDescent="0.4">
      <c r="S155" t="s">
        <v>255</v>
      </c>
    </row>
    <row r="156" spans="19:19" x14ac:dyDescent="0.4">
      <c r="S156" t="s">
        <v>256</v>
      </c>
    </row>
    <row r="158" spans="19:19" x14ac:dyDescent="0.4">
      <c r="S158" t="s">
        <v>257</v>
      </c>
    </row>
    <row r="185" spans="19:19" x14ac:dyDescent="0.4">
      <c r="S185">
        <v>41</v>
      </c>
    </row>
    <row r="186" spans="19:19" x14ac:dyDescent="0.4">
      <c r="S186" t="s">
        <v>258</v>
      </c>
    </row>
    <row r="187" spans="19:19" x14ac:dyDescent="0.4">
      <c r="S187" t="s">
        <v>259</v>
      </c>
    </row>
    <row r="188" spans="19:19" x14ac:dyDescent="0.4">
      <c r="S188" t="s">
        <v>260</v>
      </c>
    </row>
    <row r="189" spans="19:19" x14ac:dyDescent="0.4">
      <c r="S189" t="s">
        <v>261</v>
      </c>
    </row>
    <row r="217" spans="18:18" x14ac:dyDescent="0.4">
      <c r="R217">
        <v>42</v>
      </c>
    </row>
    <row r="218" spans="18:18" x14ac:dyDescent="0.4">
      <c r="R218" t="s">
        <v>253</v>
      </c>
    </row>
    <row r="219" spans="18:18" x14ac:dyDescent="0.4">
      <c r="R219" t="s">
        <v>262</v>
      </c>
    </row>
    <row r="250" spans="18:18" x14ac:dyDescent="0.4">
      <c r="R250">
        <v>43</v>
      </c>
    </row>
    <row r="251" spans="18:18" x14ac:dyDescent="0.4">
      <c r="R251" t="s">
        <v>263</v>
      </c>
    </row>
    <row r="252" spans="18:18" x14ac:dyDescent="0.4">
      <c r="R252" t="s">
        <v>264</v>
      </c>
    </row>
    <row r="253" spans="18:18" x14ac:dyDescent="0.4">
      <c r="R253" t="s">
        <v>265</v>
      </c>
    </row>
    <row r="254" spans="18:18" x14ac:dyDescent="0.4">
      <c r="R254" t="s">
        <v>266</v>
      </c>
    </row>
    <row r="285" spans="18:18" x14ac:dyDescent="0.4">
      <c r="R285">
        <v>44</v>
      </c>
    </row>
    <row r="286" spans="18:18" x14ac:dyDescent="0.4">
      <c r="R286" t="s">
        <v>267</v>
      </c>
    </row>
    <row r="287" spans="18:18" x14ac:dyDescent="0.4">
      <c r="R287" t="s">
        <v>268</v>
      </c>
    </row>
    <row r="288" spans="18:18" x14ac:dyDescent="0.4">
      <c r="R288" t="s">
        <v>269</v>
      </c>
    </row>
    <row r="289" spans="18:18" x14ac:dyDescent="0.4">
      <c r="R289" t="s">
        <v>270</v>
      </c>
    </row>
    <row r="312" spans="18:18" x14ac:dyDescent="0.4">
      <c r="R312">
        <v>45</v>
      </c>
    </row>
    <row r="313" spans="18:18" x14ac:dyDescent="0.4">
      <c r="R313" t="s">
        <v>253</v>
      </c>
    </row>
    <row r="314" spans="18:18" x14ac:dyDescent="0.4">
      <c r="R314" t="s">
        <v>271</v>
      </c>
    </row>
    <row r="315" spans="18:18" x14ac:dyDescent="0.4">
      <c r="R315" t="s">
        <v>272</v>
      </c>
    </row>
    <row r="316" spans="18:18" x14ac:dyDescent="0.4">
      <c r="R316" t="s">
        <v>273</v>
      </c>
    </row>
    <row r="346" spans="18:18" x14ac:dyDescent="0.4">
      <c r="R346">
        <v>46</v>
      </c>
    </row>
    <row r="347" spans="18:18" x14ac:dyDescent="0.4">
      <c r="R347" t="s">
        <v>274</v>
      </c>
    </row>
    <row r="375" spans="18:18" x14ac:dyDescent="0.4">
      <c r="R375">
        <v>47</v>
      </c>
    </row>
    <row r="376" spans="18:18" x14ac:dyDescent="0.4">
      <c r="R376" t="s">
        <v>253</v>
      </c>
    </row>
    <row r="377" spans="18:18" x14ac:dyDescent="0.4">
      <c r="R377" t="s">
        <v>275</v>
      </c>
    </row>
    <row r="378" spans="18:18" x14ac:dyDescent="0.4">
      <c r="R378" t="s">
        <v>276</v>
      </c>
    </row>
    <row r="379" spans="18:18" x14ac:dyDescent="0.4">
      <c r="R379" t="s">
        <v>283</v>
      </c>
    </row>
    <row r="405" spans="18:19" x14ac:dyDescent="0.4">
      <c r="R405">
        <v>48</v>
      </c>
      <c r="S405" t="s">
        <v>277</v>
      </c>
    </row>
    <row r="406" spans="18:19" x14ac:dyDescent="0.4">
      <c r="S406" t="s">
        <v>278</v>
      </c>
    </row>
    <row r="451" spans="18:18" x14ac:dyDescent="0.4">
      <c r="R451">
        <v>49</v>
      </c>
    </row>
    <row r="452" spans="18:18" x14ac:dyDescent="0.4">
      <c r="R452" t="s">
        <v>253</v>
      </c>
    </row>
    <row r="453" spans="18:18" x14ac:dyDescent="0.4">
      <c r="R453" t="s">
        <v>279</v>
      </c>
    </row>
    <row r="471" spans="18:18" x14ac:dyDescent="0.4">
      <c r="R471">
        <v>50</v>
      </c>
    </row>
    <row r="472" spans="18:18" x14ac:dyDescent="0.4">
      <c r="R472" t="s">
        <v>280</v>
      </c>
    </row>
    <row r="473" spans="18:18" x14ac:dyDescent="0.4">
      <c r="R473" t="s">
        <v>281</v>
      </c>
    </row>
    <row r="474" spans="18:18" x14ac:dyDescent="0.4">
      <c r="R474" t="s">
        <v>282</v>
      </c>
    </row>
  </sheetData>
  <phoneticPr fontId="1"/>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9F950-3AFC-4288-912A-27E05220E622}">
  <dimension ref="A1:J29"/>
  <sheetViews>
    <sheetView topLeftCell="A10" zoomScale="145" zoomScaleSheetLayoutView="100" workbookViewId="0">
      <selection activeCell="A22" sqref="A22:J29"/>
    </sheetView>
  </sheetViews>
  <sheetFormatPr defaultColWidth="8.125" defaultRowHeight="13.5" x14ac:dyDescent="0.4"/>
  <cols>
    <col min="1" max="16384" width="8.125" style="52"/>
  </cols>
  <sheetData>
    <row r="1" spans="1:10" x14ac:dyDescent="0.4">
      <c r="A1" s="52" t="s">
        <v>26</v>
      </c>
    </row>
    <row r="2" spans="1:10" x14ac:dyDescent="0.4">
      <c r="A2" s="96" t="s">
        <v>94</v>
      </c>
      <c r="B2" s="97"/>
      <c r="C2" s="97"/>
      <c r="D2" s="97"/>
      <c r="E2" s="97"/>
      <c r="F2" s="97"/>
      <c r="G2" s="97"/>
      <c r="H2" s="97"/>
      <c r="I2" s="97"/>
      <c r="J2" s="97"/>
    </row>
    <row r="3" spans="1:10" x14ac:dyDescent="0.4">
      <c r="A3" s="97"/>
      <c r="B3" s="97"/>
      <c r="C3" s="97"/>
      <c r="D3" s="97"/>
      <c r="E3" s="97"/>
      <c r="F3" s="97"/>
      <c r="G3" s="97"/>
      <c r="H3" s="97"/>
      <c r="I3" s="97"/>
      <c r="J3" s="97"/>
    </row>
    <row r="4" spans="1:10" x14ac:dyDescent="0.4">
      <c r="A4" s="97"/>
      <c r="B4" s="97"/>
      <c r="C4" s="97"/>
      <c r="D4" s="97"/>
      <c r="E4" s="97"/>
      <c r="F4" s="97"/>
      <c r="G4" s="97"/>
      <c r="H4" s="97"/>
      <c r="I4" s="97"/>
      <c r="J4" s="97"/>
    </row>
    <row r="5" spans="1:10" x14ac:dyDescent="0.4">
      <c r="A5" s="97"/>
      <c r="B5" s="97"/>
      <c r="C5" s="97"/>
      <c r="D5" s="97"/>
      <c r="E5" s="97"/>
      <c r="F5" s="97"/>
      <c r="G5" s="97"/>
      <c r="H5" s="97"/>
      <c r="I5" s="97"/>
      <c r="J5" s="97"/>
    </row>
    <row r="6" spans="1:10" x14ac:dyDescent="0.4">
      <c r="A6" s="97"/>
      <c r="B6" s="97"/>
      <c r="C6" s="97"/>
      <c r="D6" s="97"/>
      <c r="E6" s="97"/>
      <c r="F6" s="97"/>
      <c r="G6" s="97"/>
      <c r="H6" s="97"/>
      <c r="I6" s="97"/>
      <c r="J6" s="97"/>
    </row>
    <row r="7" spans="1:10" x14ac:dyDescent="0.4">
      <c r="A7" s="97"/>
      <c r="B7" s="97"/>
      <c r="C7" s="97"/>
      <c r="D7" s="97"/>
      <c r="E7" s="97"/>
      <c r="F7" s="97"/>
      <c r="G7" s="97"/>
      <c r="H7" s="97"/>
      <c r="I7" s="97"/>
      <c r="J7" s="97"/>
    </row>
    <row r="8" spans="1:10" x14ac:dyDescent="0.4">
      <c r="A8" s="97"/>
      <c r="B8" s="97"/>
      <c r="C8" s="97"/>
      <c r="D8" s="97"/>
      <c r="E8" s="97"/>
      <c r="F8" s="97"/>
      <c r="G8" s="97"/>
      <c r="H8" s="97"/>
      <c r="I8" s="97"/>
      <c r="J8" s="97"/>
    </row>
    <row r="9" spans="1:10" x14ac:dyDescent="0.4">
      <c r="A9" s="97"/>
      <c r="B9" s="97"/>
      <c r="C9" s="97"/>
      <c r="D9" s="97"/>
      <c r="E9" s="97"/>
      <c r="F9" s="97"/>
      <c r="G9" s="97"/>
      <c r="H9" s="97"/>
      <c r="I9" s="97"/>
      <c r="J9" s="97"/>
    </row>
    <row r="11" spans="1:10" x14ac:dyDescent="0.4">
      <c r="A11" s="52" t="s">
        <v>27</v>
      </c>
    </row>
    <row r="12" spans="1:10" x14ac:dyDescent="0.4">
      <c r="A12" s="98" t="s">
        <v>93</v>
      </c>
      <c r="B12" s="99"/>
      <c r="C12" s="99"/>
      <c r="D12" s="99"/>
      <c r="E12" s="99"/>
      <c r="F12" s="99"/>
      <c r="G12" s="99"/>
      <c r="H12" s="99"/>
      <c r="I12" s="99"/>
      <c r="J12" s="99"/>
    </row>
    <row r="13" spans="1:10" x14ac:dyDescent="0.4">
      <c r="A13" s="99"/>
      <c r="B13" s="99"/>
      <c r="C13" s="99"/>
      <c r="D13" s="99"/>
      <c r="E13" s="99"/>
      <c r="F13" s="99"/>
      <c r="G13" s="99"/>
      <c r="H13" s="99"/>
      <c r="I13" s="99"/>
      <c r="J13" s="99"/>
    </row>
    <row r="14" spans="1:10" x14ac:dyDescent="0.4">
      <c r="A14" s="99"/>
      <c r="B14" s="99"/>
      <c r="C14" s="99"/>
      <c r="D14" s="99"/>
      <c r="E14" s="99"/>
      <c r="F14" s="99"/>
      <c r="G14" s="99"/>
      <c r="H14" s="99"/>
      <c r="I14" s="99"/>
      <c r="J14" s="99"/>
    </row>
    <row r="15" spans="1:10" x14ac:dyDescent="0.4">
      <c r="A15" s="99"/>
      <c r="B15" s="99"/>
      <c r="C15" s="99"/>
      <c r="D15" s="99"/>
      <c r="E15" s="99"/>
      <c r="F15" s="99"/>
      <c r="G15" s="99"/>
      <c r="H15" s="99"/>
      <c r="I15" s="99"/>
      <c r="J15" s="99"/>
    </row>
    <row r="16" spans="1:10" x14ac:dyDescent="0.4">
      <c r="A16" s="99"/>
      <c r="B16" s="99"/>
      <c r="C16" s="99"/>
      <c r="D16" s="99"/>
      <c r="E16" s="99"/>
      <c r="F16" s="99"/>
      <c r="G16" s="99"/>
      <c r="H16" s="99"/>
      <c r="I16" s="99"/>
      <c r="J16" s="99"/>
    </row>
    <row r="17" spans="1:10" x14ac:dyDescent="0.4">
      <c r="A17" s="99"/>
      <c r="B17" s="99"/>
      <c r="C17" s="99"/>
      <c r="D17" s="99"/>
      <c r="E17" s="99"/>
      <c r="F17" s="99"/>
      <c r="G17" s="99"/>
      <c r="H17" s="99"/>
      <c r="I17" s="99"/>
      <c r="J17" s="99"/>
    </row>
    <row r="18" spans="1:10" x14ac:dyDescent="0.4">
      <c r="A18" s="99"/>
      <c r="B18" s="99"/>
      <c r="C18" s="99"/>
      <c r="D18" s="99"/>
      <c r="E18" s="99"/>
      <c r="F18" s="99"/>
      <c r="G18" s="99"/>
      <c r="H18" s="99"/>
      <c r="I18" s="99"/>
      <c r="J18" s="99"/>
    </row>
    <row r="19" spans="1:10" x14ac:dyDescent="0.4">
      <c r="A19" s="99"/>
      <c r="B19" s="99"/>
      <c r="C19" s="99"/>
      <c r="D19" s="99"/>
      <c r="E19" s="99"/>
      <c r="F19" s="99"/>
      <c r="G19" s="99"/>
      <c r="H19" s="99"/>
      <c r="I19" s="99"/>
      <c r="J19" s="99"/>
    </row>
    <row r="21" spans="1:10" x14ac:dyDescent="0.4">
      <c r="A21" s="52" t="s">
        <v>28</v>
      </c>
    </row>
    <row r="22" spans="1:10" x14ac:dyDescent="0.4">
      <c r="A22" s="98" t="s">
        <v>95</v>
      </c>
      <c r="B22" s="98"/>
      <c r="C22" s="98"/>
      <c r="D22" s="98"/>
      <c r="E22" s="98"/>
      <c r="F22" s="98"/>
      <c r="G22" s="98"/>
      <c r="H22" s="98"/>
      <c r="I22" s="98"/>
      <c r="J22" s="98"/>
    </row>
    <row r="23" spans="1:10" x14ac:dyDescent="0.4">
      <c r="A23" s="98"/>
      <c r="B23" s="98"/>
      <c r="C23" s="98"/>
      <c r="D23" s="98"/>
      <c r="E23" s="98"/>
      <c r="F23" s="98"/>
      <c r="G23" s="98"/>
      <c r="H23" s="98"/>
      <c r="I23" s="98"/>
      <c r="J23" s="98"/>
    </row>
    <row r="24" spans="1:10" x14ac:dyDescent="0.4">
      <c r="A24" s="98"/>
      <c r="B24" s="98"/>
      <c r="C24" s="98"/>
      <c r="D24" s="98"/>
      <c r="E24" s="98"/>
      <c r="F24" s="98"/>
      <c r="G24" s="98"/>
      <c r="H24" s="98"/>
      <c r="I24" s="98"/>
      <c r="J24" s="98"/>
    </row>
    <row r="25" spans="1:10" x14ac:dyDescent="0.4">
      <c r="A25" s="98"/>
      <c r="B25" s="98"/>
      <c r="C25" s="98"/>
      <c r="D25" s="98"/>
      <c r="E25" s="98"/>
      <c r="F25" s="98"/>
      <c r="G25" s="98"/>
      <c r="H25" s="98"/>
      <c r="I25" s="98"/>
      <c r="J25" s="98"/>
    </row>
    <row r="26" spans="1:10" x14ac:dyDescent="0.4">
      <c r="A26" s="98"/>
      <c r="B26" s="98"/>
      <c r="C26" s="98"/>
      <c r="D26" s="98"/>
      <c r="E26" s="98"/>
      <c r="F26" s="98"/>
      <c r="G26" s="98"/>
      <c r="H26" s="98"/>
      <c r="I26" s="98"/>
      <c r="J26" s="98"/>
    </row>
    <row r="27" spans="1:10" x14ac:dyDescent="0.4">
      <c r="A27" s="98"/>
      <c r="B27" s="98"/>
      <c r="C27" s="98"/>
      <c r="D27" s="98"/>
      <c r="E27" s="98"/>
      <c r="F27" s="98"/>
      <c r="G27" s="98"/>
      <c r="H27" s="98"/>
      <c r="I27" s="98"/>
      <c r="J27" s="98"/>
    </row>
    <row r="28" spans="1:10" x14ac:dyDescent="0.4">
      <c r="A28" s="98"/>
      <c r="B28" s="98"/>
      <c r="C28" s="98"/>
      <c r="D28" s="98"/>
      <c r="E28" s="98"/>
      <c r="F28" s="98"/>
      <c r="G28" s="98"/>
      <c r="H28" s="98"/>
      <c r="I28" s="98"/>
      <c r="J28" s="98"/>
    </row>
    <row r="29" spans="1:10" x14ac:dyDescent="0.4">
      <c r="A29" s="98"/>
      <c r="B29" s="98"/>
      <c r="C29" s="98"/>
      <c r="D29" s="98"/>
      <c r="E29" s="98"/>
      <c r="F29" s="98"/>
      <c r="G29" s="98"/>
      <c r="H29" s="98"/>
      <c r="I29" s="98"/>
      <c r="J29" s="98"/>
    </row>
  </sheetData>
  <mergeCells count="3">
    <mergeCell ref="A2:J9"/>
    <mergeCell ref="A12:J19"/>
    <mergeCell ref="A22:J29"/>
  </mergeCells>
  <phoneticPr fontId="1"/>
  <pageMargins left="0.75" right="0.75" top="1" bottom="1" header="0.51111111111111107" footer="0.5111111111111110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407B3-A6BB-4888-B361-E7B6907B4F2C}">
  <dimension ref="AN1:BE25"/>
  <sheetViews>
    <sheetView view="pageBreakPreview" topLeftCell="AM5" zoomScale="110" zoomScaleNormal="140" zoomScaleSheetLayoutView="110" workbookViewId="0">
      <selection activeCell="AU14" sqref="AU14:AV18"/>
    </sheetView>
  </sheetViews>
  <sheetFormatPr defaultRowHeight="18.75" x14ac:dyDescent="0.4"/>
  <sheetData>
    <row r="1" spans="40:57" x14ac:dyDescent="0.4">
      <c r="AN1" t="s">
        <v>141</v>
      </c>
      <c r="BE1" t="s">
        <v>140</v>
      </c>
    </row>
    <row r="2" spans="40:57" x14ac:dyDescent="0.4">
      <c r="AN2" t="s">
        <v>142</v>
      </c>
    </row>
    <row r="3" spans="40:57" x14ac:dyDescent="0.4">
      <c r="AN3" t="s">
        <v>143</v>
      </c>
    </row>
    <row r="4" spans="40:57" x14ac:dyDescent="0.4">
      <c r="AN4" t="s">
        <v>144</v>
      </c>
    </row>
    <row r="11" spans="40:57" x14ac:dyDescent="0.4">
      <c r="AN11" t="s">
        <v>145</v>
      </c>
    </row>
    <row r="12" spans="40:57" x14ac:dyDescent="0.4">
      <c r="AN12" t="s">
        <v>146</v>
      </c>
    </row>
    <row r="13" spans="40:57" x14ac:dyDescent="0.4">
      <c r="AN13" t="s">
        <v>147</v>
      </c>
    </row>
    <row r="22" spans="40:40" x14ac:dyDescent="0.4">
      <c r="AN22" t="s">
        <v>148</v>
      </c>
    </row>
    <row r="23" spans="40:40" x14ac:dyDescent="0.4">
      <c r="AN23" t="s">
        <v>149</v>
      </c>
    </row>
    <row r="24" spans="40:40" x14ac:dyDescent="0.4">
      <c r="AN24" t="s">
        <v>150</v>
      </c>
    </row>
    <row r="25" spans="40:40" x14ac:dyDescent="0.4">
      <c r="AN25" t="s">
        <v>151</v>
      </c>
    </row>
  </sheetData>
  <phoneticPr fontId="1"/>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DFA22-A14C-48B2-ADB6-8D89D86E2E48}">
  <dimension ref="A1:A21"/>
  <sheetViews>
    <sheetView topLeftCell="A4" zoomScale="120" zoomScaleNormal="120" workbookViewId="0">
      <selection activeCell="A22" sqref="A22"/>
    </sheetView>
  </sheetViews>
  <sheetFormatPr defaultRowHeight="18.75" x14ac:dyDescent="0.4"/>
  <sheetData>
    <row r="1" spans="1:1" x14ac:dyDescent="0.4">
      <c r="A1" t="s">
        <v>205</v>
      </c>
    </row>
    <row r="2" spans="1:1" x14ac:dyDescent="0.4">
      <c r="A2" t="s">
        <v>206</v>
      </c>
    </row>
    <row r="3" spans="1:1" x14ac:dyDescent="0.4">
      <c r="A3" t="s">
        <v>207</v>
      </c>
    </row>
    <row r="4" spans="1:1" x14ac:dyDescent="0.4">
      <c r="A4" t="s">
        <v>208</v>
      </c>
    </row>
    <row r="5" spans="1:1" x14ac:dyDescent="0.4">
      <c r="A5" t="s">
        <v>209</v>
      </c>
    </row>
    <row r="10" spans="1:1" x14ac:dyDescent="0.4">
      <c r="A10" t="s">
        <v>210</v>
      </c>
    </row>
    <row r="11" spans="1:1" x14ac:dyDescent="0.4">
      <c r="A11" t="s">
        <v>211</v>
      </c>
    </row>
    <row r="12" spans="1:1" x14ac:dyDescent="0.4">
      <c r="A12" t="s">
        <v>212</v>
      </c>
    </row>
    <row r="13" spans="1:1" x14ac:dyDescent="0.4">
      <c r="A13" t="s">
        <v>213</v>
      </c>
    </row>
    <row r="17" spans="1:1" x14ac:dyDescent="0.4">
      <c r="A17" t="s">
        <v>214</v>
      </c>
    </row>
    <row r="18" spans="1:1" x14ac:dyDescent="0.4">
      <c r="A18" t="s">
        <v>217</v>
      </c>
    </row>
    <row r="19" spans="1:1" x14ac:dyDescent="0.4">
      <c r="A19" t="s">
        <v>215</v>
      </c>
    </row>
    <row r="20" spans="1:1" x14ac:dyDescent="0.4">
      <c r="A20" t="s">
        <v>216</v>
      </c>
    </row>
    <row r="21" spans="1:1" x14ac:dyDescent="0.4">
      <c r="A21" t="s">
        <v>218</v>
      </c>
    </row>
  </sheetData>
  <phoneticPr fontId="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593F7-28F9-4842-97F9-3CB22F76796F}">
  <dimension ref="A1:A12"/>
  <sheetViews>
    <sheetView topLeftCell="A2" zoomScale="120" zoomScaleNormal="120" workbookViewId="0">
      <selection activeCell="A12" sqref="A12"/>
    </sheetView>
  </sheetViews>
  <sheetFormatPr defaultRowHeight="18.75" x14ac:dyDescent="0.4"/>
  <sheetData>
    <row r="1" spans="1:1" x14ac:dyDescent="0.4">
      <c r="A1" t="s">
        <v>285</v>
      </c>
    </row>
    <row r="2" spans="1:1" x14ac:dyDescent="0.4">
      <c r="A2" t="s">
        <v>286</v>
      </c>
    </row>
    <row r="3" spans="1:1" x14ac:dyDescent="0.4">
      <c r="A3" t="s">
        <v>287</v>
      </c>
    </row>
    <row r="4" spans="1:1" x14ac:dyDescent="0.4">
      <c r="A4" t="s">
        <v>288</v>
      </c>
    </row>
    <row r="7" spans="1:1" x14ac:dyDescent="0.4">
      <c r="A7" t="s">
        <v>145</v>
      </c>
    </row>
    <row r="8" spans="1:1" x14ac:dyDescent="0.4">
      <c r="A8" t="s">
        <v>289</v>
      </c>
    </row>
    <row r="9" spans="1:1" x14ac:dyDescent="0.4">
      <c r="A9" t="s">
        <v>290</v>
      </c>
    </row>
    <row r="11" spans="1:1" x14ac:dyDescent="0.4">
      <c r="A11" t="s">
        <v>148</v>
      </c>
    </row>
    <row r="12" spans="1:1" x14ac:dyDescent="0.4">
      <c r="A12" t="s">
        <v>291</v>
      </c>
    </row>
  </sheetData>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2"/>
  <sheetViews>
    <sheetView tabSelected="1" zoomScale="80" zoomScaleNormal="80" workbookViewId="0">
      <selection activeCell="F7" sqref="F7"/>
    </sheetView>
  </sheetViews>
  <sheetFormatPr defaultRowHeight="18.75" x14ac:dyDescent="0.4"/>
  <cols>
    <col min="1" max="1" width="14" customWidth="1"/>
    <col min="2" max="2" width="13.25" customWidth="1"/>
    <col min="4" max="4" width="14.75" customWidth="1"/>
    <col min="6" max="6" width="14.25" customWidth="1"/>
    <col min="8" max="8" width="15.625" customWidth="1"/>
  </cols>
  <sheetData>
    <row r="1" spans="1:8" x14ac:dyDescent="0.4">
      <c r="A1" s="30" t="s">
        <v>14</v>
      </c>
      <c r="B1" s="31"/>
      <c r="C1" s="32"/>
      <c r="D1" s="33"/>
      <c r="E1" s="32"/>
      <c r="F1" s="33"/>
      <c r="G1" s="32"/>
      <c r="H1" s="33"/>
    </row>
    <row r="2" spans="1:8" x14ac:dyDescent="0.4">
      <c r="A2" s="34"/>
      <c r="B2" s="32"/>
      <c r="C2" s="32"/>
      <c r="D2" s="33"/>
      <c r="E2" s="32"/>
      <c r="F2" s="33"/>
      <c r="G2" s="32"/>
      <c r="H2" s="33"/>
    </row>
    <row r="3" spans="1:8" x14ac:dyDescent="0.4">
      <c r="A3" s="35" t="s">
        <v>15</v>
      </c>
      <c r="B3" s="35" t="s">
        <v>16</v>
      </c>
      <c r="C3" s="35" t="s">
        <v>17</v>
      </c>
      <c r="D3" s="36" t="s">
        <v>18</v>
      </c>
      <c r="E3" s="35" t="s">
        <v>19</v>
      </c>
      <c r="F3" s="36" t="s">
        <v>18</v>
      </c>
      <c r="G3" s="35" t="s">
        <v>20</v>
      </c>
      <c r="H3" s="36" t="s">
        <v>18</v>
      </c>
    </row>
    <row r="4" spans="1:8" x14ac:dyDescent="0.4">
      <c r="A4" s="37" t="s">
        <v>21</v>
      </c>
      <c r="B4" s="37" t="s">
        <v>96</v>
      </c>
      <c r="C4" s="37"/>
      <c r="D4" s="38"/>
      <c r="E4" s="37">
        <v>13</v>
      </c>
      <c r="F4" s="38" t="s">
        <v>97</v>
      </c>
      <c r="G4" s="37"/>
      <c r="H4" s="38"/>
    </row>
    <row r="5" spans="1:8" x14ac:dyDescent="0.4">
      <c r="A5" s="37" t="s">
        <v>21</v>
      </c>
      <c r="B5" s="37" t="s">
        <v>152</v>
      </c>
      <c r="C5" s="37"/>
      <c r="D5" s="38"/>
      <c r="E5" s="37">
        <v>10</v>
      </c>
      <c r="F5" s="39" t="s">
        <v>153</v>
      </c>
      <c r="G5" s="37"/>
      <c r="H5" s="39"/>
    </row>
    <row r="6" spans="1:8" x14ac:dyDescent="0.4">
      <c r="A6" s="37" t="s">
        <v>21</v>
      </c>
      <c r="B6" s="37" t="s">
        <v>219</v>
      </c>
      <c r="C6" s="37"/>
      <c r="D6" s="39"/>
      <c r="E6" s="37">
        <v>11</v>
      </c>
      <c r="F6" s="39" t="s">
        <v>220</v>
      </c>
      <c r="G6" s="37"/>
      <c r="H6" s="39"/>
    </row>
    <row r="7" spans="1:8" x14ac:dyDescent="0.4">
      <c r="A7" s="37" t="s">
        <v>21</v>
      </c>
      <c r="B7" s="37" t="s">
        <v>292</v>
      </c>
      <c r="C7" s="37"/>
      <c r="D7" s="39"/>
      <c r="E7" s="37">
        <v>16</v>
      </c>
      <c r="F7" s="39" t="s">
        <v>293</v>
      </c>
      <c r="G7" s="37"/>
      <c r="H7" s="39"/>
    </row>
    <row r="8" spans="1:8" x14ac:dyDescent="0.4">
      <c r="A8" s="37" t="s">
        <v>21</v>
      </c>
      <c r="B8" s="37"/>
      <c r="C8" s="37"/>
      <c r="D8" s="39"/>
      <c r="E8" s="37"/>
      <c r="F8" s="39"/>
      <c r="G8" s="37"/>
      <c r="H8" s="39"/>
    </row>
    <row r="9" spans="1:8" x14ac:dyDescent="0.4">
      <c r="A9" s="37" t="s">
        <v>21</v>
      </c>
      <c r="B9" s="37"/>
      <c r="C9" s="37"/>
      <c r="D9" s="39"/>
      <c r="E9" s="37"/>
      <c r="F9" s="39"/>
      <c r="G9" s="37"/>
      <c r="H9" s="39"/>
    </row>
    <row r="10" spans="1:8" x14ac:dyDescent="0.4">
      <c r="A10" s="37" t="s">
        <v>21</v>
      </c>
      <c r="B10" s="37"/>
      <c r="C10" s="37"/>
      <c r="D10" s="39"/>
      <c r="E10" s="37"/>
      <c r="F10" s="39"/>
      <c r="G10" s="37"/>
      <c r="H10" s="39"/>
    </row>
    <row r="11" spans="1:8" x14ac:dyDescent="0.4">
      <c r="A11" s="37" t="s">
        <v>21</v>
      </c>
      <c r="B11" s="37"/>
      <c r="C11" s="37"/>
      <c r="D11" s="39"/>
      <c r="E11" s="37"/>
      <c r="F11" s="39"/>
      <c r="G11" s="37"/>
      <c r="H11" s="39"/>
    </row>
    <row r="12" spans="1:8" x14ac:dyDescent="0.4">
      <c r="A12" s="34"/>
      <c r="B12" s="32"/>
      <c r="C12" s="32"/>
      <c r="D12" s="33"/>
      <c r="E12" s="32"/>
      <c r="F12" s="33"/>
      <c r="G12" s="32"/>
      <c r="H12" s="33"/>
    </row>
  </sheetData>
  <phoneticPr fontId="1"/>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検証シート</vt:lpstr>
      <vt:lpstr>検証①画像</vt:lpstr>
      <vt:lpstr>検証②画像</vt:lpstr>
      <vt:lpstr>検証③画像</vt:lpstr>
      <vt:lpstr>検証④画像</vt:lpstr>
      <vt:lpstr>気付き①</vt:lpstr>
      <vt:lpstr>気付き②</vt:lpstr>
      <vt:lpstr>気付き③</vt:lpstr>
      <vt:lpstr>気付き④</vt:lpstr>
      <vt:lpstr>検証終了通貨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木村壽巳</dc:creator>
  <cp:lastModifiedBy>ママのOWLアカウント（メイン）</cp:lastModifiedBy>
  <dcterms:created xsi:type="dcterms:W3CDTF">2020-09-18T03:10:57Z</dcterms:created>
  <dcterms:modified xsi:type="dcterms:W3CDTF">2021-06-10T10:22:49Z</dcterms:modified>
</cp:coreProperties>
</file>