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/>
  <mc:AlternateContent xmlns:mc="http://schemas.openxmlformats.org/markup-compatibility/2006">
    <mc:Choice Requires="x15">
      <x15ac:absPath xmlns:x15ac="http://schemas.microsoft.com/office/spreadsheetml/2010/11/ac" url="C:\Users\newne\Desktop\"/>
    </mc:Choice>
  </mc:AlternateContent>
  <xr:revisionPtr revIDLastSave="0" documentId="13_ncr:1_{8B7709DD-92CE-4759-B995-DA4676FAA1EF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ルール＆合計" sheetId="1" r:id="rId1"/>
    <sheet name="2015年7月" sheetId="6" r:id="rId2"/>
    <sheet name="2015年8月" sheetId="10" r:id="rId3"/>
    <sheet name="画像" sheetId="7" r:id="rId4"/>
    <sheet name="気づき" sheetId="9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54" i="6" l="1"/>
  <c r="H54" i="6"/>
  <c r="I54" i="6"/>
  <c r="J63" i="6"/>
  <c r="G54" i="10"/>
  <c r="H54" i="10"/>
  <c r="I54" i="10"/>
  <c r="J63" i="10"/>
  <c r="D8" i="1"/>
  <c r="G8" i="1"/>
  <c r="H8" i="1"/>
  <c r="H17" i="1"/>
  <c r="I8" i="1"/>
  <c r="K8" i="1" s="1"/>
  <c r="K17" i="1" s="1"/>
  <c r="J8" i="1"/>
  <c r="J17" i="1" s="1"/>
  <c r="L8" i="1"/>
  <c r="L17" i="1" s="1"/>
  <c r="D9" i="1"/>
  <c r="G9" i="1"/>
  <c r="H9" i="1" s="1"/>
  <c r="I9" i="1"/>
  <c r="J9" i="1"/>
  <c r="K9" i="1" s="1"/>
  <c r="L9" i="1"/>
  <c r="D10" i="1"/>
  <c r="G10" i="1"/>
  <c r="H10" i="1" s="1"/>
  <c r="I10" i="1"/>
  <c r="J10" i="1"/>
  <c r="K10" i="1"/>
  <c r="L10" i="1"/>
  <c r="D11" i="1"/>
  <c r="G11" i="1"/>
  <c r="H11" i="1"/>
  <c r="I11" i="1"/>
  <c r="J11" i="1"/>
  <c r="K11" i="1"/>
  <c r="L11" i="1"/>
  <c r="D12" i="1"/>
  <c r="G12" i="1"/>
  <c r="H12" i="1"/>
  <c r="I12" i="1"/>
  <c r="K12" i="1" s="1"/>
  <c r="J12" i="1"/>
  <c r="L12" i="1"/>
  <c r="D13" i="1"/>
  <c r="D17" i="1" s="1"/>
  <c r="B3" i="1" s="1"/>
  <c r="G13" i="1"/>
  <c r="H13" i="1"/>
  <c r="I13" i="1"/>
  <c r="K13" i="1"/>
  <c r="J13" i="1"/>
  <c r="L13" i="1"/>
  <c r="D14" i="1"/>
  <c r="G14" i="1"/>
  <c r="H14" i="1" s="1"/>
  <c r="I14" i="1"/>
  <c r="J14" i="1"/>
  <c r="K14" i="1"/>
  <c r="L14" i="1"/>
  <c r="D15" i="1"/>
  <c r="G15" i="1"/>
  <c r="H15" i="1"/>
  <c r="I15" i="1"/>
  <c r="J15" i="1"/>
  <c r="K15" i="1"/>
  <c r="L15" i="1"/>
  <c r="D16" i="1"/>
  <c r="G16" i="1"/>
  <c r="H16" i="1"/>
  <c r="I16" i="1"/>
  <c r="K16" i="1" s="1"/>
  <c r="J16" i="1"/>
  <c r="L16" i="1"/>
  <c r="B17" i="1"/>
  <c r="C17" i="1"/>
  <c r="E17" i="1"/>
  <c r="F17" i="1"/>
  <c r="I17" i="1"/>
  <c r="G17" i="1"/>
  <c r="G3" i="1" l="1"/>
  <c r="I3" i="1"/>
</calcChain>
</file>

<file path=xl/sharedStrings.xml><?xml version="1.0" encoding="utf-8"?>
<sst xmlns="http://schemas.openxmlformats.org/spreadsheetml/2006/main" count="398" uniqueCount="253">
  <si>
    <t>※入力</t>
  </si>
  <si>
    <t>初期資金</t>
  </si>
  <si>
    <t>スタート日</t>
  </si>
  <si>
    <t>現在資金</t>
  </si>
  <si>
    <t>損切り</t>
  </si>
  <si>
    <t>資金増減</t>
  </si>
  <si>
    <t>トータル集計</t>
  </si>
  <si>
    <t>集計</t>
  </si>
  <si>
    <t>利益合計</t>
  </si>
  <si>
    <t>損失合計</t>
  </si>
  <si>
    <t>損益</t>
  </si>
  <si>
    <t>利益トレード
回数</t>
  </si>
  <si>
    <t>損失トレード
回数</t>
  </si>
  <si>
    <t>総トレード
回数</t>
  </si>
  <si>
    <t>勝率</t>
  </si>
  <si>
    <t>平均利益</t>
  </si>
  <si>
    <t>平均損失</t>
  </si>
  <si>
    <t>平均利益
/平均損失</t>
  </si>
  <si>
    <t>総利益
/総損失(PF)</t>
  </si>
  <si>
    <t>2014年　　合計</t>
  </si>
  <si>
    <t>※リスクリワードレシオ</t>
  </si>
  <si>
    <t>※プロフィットファクター</t>
  </si>
  <si>
    <t>通貨ペア</t>
  </si>
  <si>
    <t>売買</t>
  </si>
  <si>
    <t>数量</t>
  </si>
  <si>
    <t>エントリー手法</t>
  </si>
  <si>
    <t>時間足</t>
  </si>
  <si>
    <t>エントリー日時</t>
  </si>
  <si>
    <t>エントリー価格</t>
  </si>
  <si>
    <t>決済時間足</t>
  </si>
  <si>
    <t>決済日時</t>
  </si>
  <si>
    <t>決済価格</t>
  </si>
  <si>
    <t>決済手法</t>
  </si>
  <si>
    <t>結果</t>
  </si>
  <si>
    <t>利益pips</t>
  </si>
  <si>
    <t>損失pips</t>
  </si>
  <si>
    <t>金額　</t>
  </si>
  <si>
    <t>USD/JPY</t>
  </si>
  <si>
    <t>買い</t>
  </si>
  <si>
    <t>1万通貨</t>
  </si>
  <si>
    <t>PB</t>
  </si>
  <si>
    <t>60分</t>
  </si>
  <si>
    <t>2015.07.02.10:00</t>
  </si>
  <si>
    <t>2015.07.02.15:00</t>
  </si>
  <si>
    <t>ストップ切り上げ</t>
  </si>
  <si>
    <t>勝ち</t>
  </si>
  <si>
    <t>合計</t>
  </si>
  <si>
    <t>トレード詳細データ</t>
  </si>
  <si>
    <t>通貨ペア別エントリー回数</t>
  </si>
  <si>
    <t>Buy</t>
  </si>
  <si>
    <t>Sell</t>
  </si>
  <si>
    <t>トレード期間</t>
  </si>
  <si>
    <t>買いエントリー回数</t>
  </si>
  <si>
    <t>売りエントリー回数</t>
  </si>
  <si>
    <t>合計トレード回数</t>
  </si>
  <si>
    <t>合計勝ち数</t>
  </si>
  <si>
    <t>合計負け数</t>
  </si>
  <si>
    <t>引き分け</t>
  </si>
  <si>
    <t>保留</t>
  </si>
  <si>
    <t>合計利益</t>
  </si>
  <si>
    <t>合計損失</t>
  </si>
  <si>
    <t>合計損益</t>
  </si>
  <si>
    <t>最大連勝数</t>
  </si>
  <si>
    <t>最大連敗数</t>
  </si>
  <si>
    <t>最大DD(pips)</t>
  </si>
  <si>
    <t>エントリー手法別エントリー回数</t>
  </si>
  <si>
    <t>損益pips</t>
  </si>
  <si>
    <t>リベンジャーズ</t>
  </si>
  <si>
    <t>PAリベンジャーズ</t>
  </si>
  <si>
    <t>TJK</t>
  </si>
  <si>
    <t>HIS +1010</t>
  </si>
  <si>
    <t>RF +1010</t>
  </si>
  <si>
    <t>１．今、のあなたの現状を書いてください。</t>
  </si>
  <si>
    <t>（投資歴はどれくらいなのか、現状は勝てているのか負けているか？など）</t>
  </si>
  <si>
    <t>気づき：</t>
  </si>
  <si>
    <t>PBデモ検証①　　　初めてのデモ検証で、これで良いのか不安ですが、確認お願いいたします。　</t>
    <rPh sb="4" eb="6">
      <t>ケンショウ</t>
    </rPh>
    <rPh sb="10" eb="11">
      <t>ハジ</t>
    </rPh>
    <rPh sb="16" eb="18">
      <t>ケンショウ</t>
    </rPh>
    <rPh sb="23" eb="24">
      <t>ヨ</t>
    </rPh>
    <rPh sb="27" eb="29">
      <t>フアン</t>
    </rPh>
    <rPh sb="33" eb="35">
      <t>カクニン</t>
    </rPh>
    <rPh sb="36" eb="37">
      <t>ネガ</t>
    </rPh>
    <phoneticPr fontId="13"/>
  </si>
  <si>
    <t>PBがもっとサポート線に近いものを選ぶ方がよいのかな…と思いました。Forextesterを使いこなせず大苦戦しておりました。　やっと１つ目ですが、よろしくお願いいたします。</t>
    <rPh sb="10" eb="11">
      <t>セン</t>
    </rPh>
    <rPh sb="12" eb="13">
      <t>チカ</t>
    </rPh>
    <rPh sb="17" eb="18">
      <t>エラ</t>
    </rPh>
    <rPh sb="19" eb="20">
      <t>ホウ</t>
    </rPh>
    <rPh sb="28" eb="29">
      <t>オモ</t>
    </rPh>
    <rPh sb="46" eb="47">
      <t>ツカ</t>
    </rPh>
    <rPh sb="52" eb="55">
      <t>ダイクセン</t>
    </rPh>
    <rPh sb="69" eb="70">
      <t>メ</t>
    </rPh>
    <rPh sb="79" eb="80">
      <t>ネガ</t>
    </rPh>
    <phoneticPr fontId="13"/>
  </si>
  <si>
    <t>EUR/USD</t>
    <phoneticPr fontId="13"/>
  </si>
  <si>
    <t>買い</t>
    <phoneticPr fontId="13"/>
  </si>
  <si>
    <t>4H</t>
    <phoneticPr fontId="13"/>
  </si>
  <si>
    <t>フィボナッチの数値が出せず利確数値がないのですが、今後設定の仕方を研究します。今までの自分PBルールにそってエントリー判断しましたが損切となりました。</t>
    <rPh sb="7" eb="9">
      <t>スウチ</t>
    </rPh>
    <rPh sb="10" eb="11">
      <t>ダ</t>
    </rPh>
    <rPh sb="13" eb="15">
      <t>リカク</t>
    </rPh>
    <rPh sb="15" eb="17">
      <t>スウチ</t>
    </rPh>
    <rPh sb="25" eb="27">
      <t>コンゴ</t>
    </rPh>
    <rPh sb="27" eb="29">
      <t>セッテイ</t>
    </rPh>
    <rPh sb="30" eb="32">
      <t>シカタ</t>
    </rPh>
    <rPh sb="33" eb="35">
      <t>ケンキュウ</t>
    </rPh>
    <rPh sb="39" eb="40">
      <t>イマ</t>
    </rPh>
    <rPh sb="43" eb="45">
      <t>ジブン</t>
    </rPh>
    <rPh sb="59" eb="61">
      <t>ハンダン</t>
    </rPh>
    <rPh sb="66" eb="68">
      <t>ソンギリ</t>
    </rPh>
    <phoneticPr fontId="13"/>
  </si>
  <si>
    <t>負け</t>
    <rPh sb="0" eb="1">
      <t>マ</t>
    </rPh>
    <phoneticPr fontId="13"/>
  </si>
  <si>
    <t>1000通貨</t>
    <rPh sb="4" eb="6">
      <t>ツウカ</t>
    </rPh>
    <phoneticPr fontId="13"/>
  </si>
  <si>
    <t>なぜ負けたのかどうかを上位足の日足等を見て確認する</t>
  </si>
  <si>
    <t>頂いたアドバイス→</t>
    <rPh sb="0" eb="1">
      <t>イタダ</t>
    </rPh>
    <phoneticPr fontId="13"/>
  </si>
  <si>
    <t>日足を見ると１０MAが２０MAより下（ゴールデンクロス発生後のPBではなかった）ため損切になったかもしれない…。</t>
    <rPh sb="0" eb="1">
      <t>ヒ</t>
    </rPh>
    <rPh sb="1" eb="2">
      <t>アシ</t>
    </rPh>
    <rPh sb="3" eb="4">
      <t>ミ</t>
    </rPh>
    <rPh sb="17" eb="18">
      <t>シタ</t>
    </rPh>
    <rPh sb="27" eb="29">
      <t>ハッセイ</t>
    </rPh>
    <rPh sb="29" eb="30">
      <t>ゴ</t>
    </rPh>
    <rPh sb="42" eb="44">
      <t>ソンギリ</t>
    </rPh>
    <phoneticPr fontId="13"/>
  </si>
  <si>
    <t>ＰＢデモ②　　　①と同じルールでエントリーして、②は利確した。①で日足を見てＧＣしてなかったと書いたが、②も同じ…。</t>
    <rPh sb="10" eb="11">
      <t>オナ</t>
    </rPh>
    <rPh sb="26" eb="28">
      <t>リカク</t>
    </rPh>
    <rPh sb="33" eb="34">
      <t>ヒ</t>
    </rPh>
    <rPh sb="34" eb="35">
      <t>アシ</t>
    </rPh>
    <rPh sb="36" eb="37">
      <t>ミ</t>
    </rPh>
    <rPh sb="47" eb="48">
      <t>カ</t>
    </rPh>
    <rPh sb="54" eb="55">
      <t>オナ</t>
    </rPh>
    <phoneticPr fontId="13"/>
  </si>
  <si>
    <t>エントリーした所の違いで、①は黄色のラインがレジスタンスになったかも。②はもっと下からのエントリーだったからか…。？</t>
    <rPh sb="7" eb="8">
      <t>トコロ</t>
    </rPh>
    <rPh sb="9" eb="10">
      <t>チガ</t>
    </rPh>
    <rPh sb="15" eb="17">
      <t>キイロ</t>
    </rPh>
    <rPh sb="40" eb="41">
      <t>シタ</t>
    </rPh>
    <phoneticPr fontId="13"/>
  </si>
  <si>
    <r>
      <t>佐々木先生　</t>
    </r>
    <r>
      <rPr>
        <sz val="11"/>
        <color theme="4"/>
        <rFont val="ＭＳ Ｐゴシック"/>
        <family val="3"/>
        <charset val="128"/>
      </rPr>
      <t>すみません、質問があります</t>
    </r>
    <r>
      <rPr>
        <sz val="11"/>
        <color indexed="8"/>
        <rFont val="ＭＳ Ｐゴシック"/>
        <family val="3"/>
        <charset val="128"/>
      </rPr>
      <t>。　　　ポジションサイズを決める計算についてですが、資金の２％をロスカットとするにして、この私のデモチャートにあてはめるには、</t>
    </r>
    <rPh sb="0" eb="3">
      <t>ササキ</t>
    </rPh>
    <rPh sb="3" eb="5">
      <t>センセイ</t>
    </rPh>
    <rPh sb="12" eb="14">
      <t>シツモン</t>
    </rPh>
    <rPh sb="32" eb="33">
      <t>キ</t>
    </rPh>
    <rPh sb="35" eb="37">
      <t>ケイサン</t>
    </rPh>
    <rPh sb="45" eb="47">
      <t>シキン</t>
    </rPh>
    <rPh sb="65" eb="66">
      <t>ワタシ</t>
    </rPh>
    <phoneticPr fontId="13"/>
  </si>
  <si>
    <r>
      <t>　　　　　　　　</t>
    </r>
    <r>
      <rPr>
        <sz val="11"/>
        <rFont val="ＭＳ Ｐゴシック"/>
        <family val="3"/>
        <charset val="128"/>
      </rPr>
      <t>　1，000，000</t>
    </r>
    <r>
      <rPr>
        <sz val="11"/>
        <color indexed="8"/>
        <rFont val="ＭＳ Ｐゴシック"/>
        <family val="3"/>
        <charset val="128"/>
      </rPr>
      <t>×0.02　÷</t>
    </r>
    <r>
      <rPr>
        <sz val="11"/>
        <color theme="5" tint="0.39997558519241921"/>
        <rFont val="ＭＳ Ｐゴシック"/>
        <family val="3"/>
        <charset val="128"/>
      </rPr>
      <t>0.00476</t>
    </r>
    <r>
      <rPr>
        <sz val="11"/>
        <color indexed="8"/>
        <rFont val="ＭＳ Ｐゴシック"/>
        <family val="3"/>
        <charset val="128"/>
      </rPr>
      <t>（ＰＢの１ピップ上から下ヒゲの１ピップ下を引いた数）÷</t>
    </r>
    <r>
      <rPr>
        <sz val="11"/>
        <color rgb="FFFF0000"/>
        <rFont val="ＭＳ Ｐゴシック"/>
        <family val="3"/>
        <charset val="128"/>
      </rPr>
      <t>108</t>
    </r>
    <r>
      <rPr>
        <sz val="11"/>
        <color indexed="8"/>
        <rFont val="ＭＳ Ｐゴシック"/>
        <family val="3"/>
        <charset val="128"/>
      </rPr>
      <t>＝3８，904であっているのでしょうか？</t>
    </r>
    <rPh sb="40" eb="41">
      <t>ウエ</t>
    </rPh>
    <rPh sb="43" eb="44">
      <t>シタ</t>
    </rPh>
    <rPh sb="51" eb="52">
      <t>シタ</t>
    </rPh>
    <rPh sb="53" eb="54">
      <t>ヒ</t>
    </rPh>
    <rPh sb="56" eb="57">
      <t>カズ</t>
    </rPh>
    <phoneticPr fontId="13"/>
  </si>
  <si>
    <r>
      <t>カリキュラムの式→</t>
    </r>
    <r>
      <rPr>
        <sz val="11"/>
        <rFont val="ＭＳ Ｐゴシック"/>
        <family val="3"/>
        <charset val="128"/>
      </rPr>
      <t>資金</t>
    </r>
    <r>
      <rPr>
        <sz val="11"/>
        <color indexed="8"/>
        <rFont val="ＭＳ Ｐゴシック"/>
        <family val="3"/>
        <charset val="128"/>
      </rPr>
      <t>×ロスカット％÷</t>
    </r>
    <r>
      <rPr>
        <sz val="11"/>
        <color theme="5" tint="0.39997558519241921"/>
        <rFont val="ＭＳ Ｐゴシック"/>
        <family val="3"/>
        <charset val="128"/>
      </rPr>
      <t>ロスカット幅</t>
    </r>
    <r>
      <rPr>
        <sz val="11"/>
        <color indexed="8"/>
        <rFont val="ＭＳ Ｐゴシック"/>
        <family val="3"/>
        <charset val="128"/>
      </rPr>
      <t>÷</t>
    </r>
    <r>
      <rPr>
        <sz val="11"/>
        <color rgb="FFFF0000"/>
        <rFont val="ＭＳ Ｐゴシック"/>
        <family val="3"/>
        <charset val="128"/>
      </rPr>
      <t>１ピップあたりの損益</t>
    </r>
    <r>
      <rPr>
        <sz val="11"/>
        <color indexed="8"/>
        <rFont val="ＭＳ Ｐゴシック"/>
        <family val="3"/>
        <charset val="128"/>
      </rPr>
      <t>　（１ドル108円として）　となっているので、</t>
    </r>
    <rPh sb="7" eb="8">
      <t>シキ</t>
    </rPh>
    <rPh sb="9" eb="11">
      <t>シキン</t>
    </rPh>
    <rPh sb="24" eb="25">
      <t>ハバ</t>
    </rPh>
    <rPh sb="34" eb="36">
      <t>ソンエキ</t>
    </rPh>
    <rPh sb="44" eb="45">
      <t>エン</t>
    </rPh>
    <phoneticPr fontId="13"/>
  </si>
  <si>
    <t>　　　　　　　　丸２日ほど色々調べてみたりしたのですが、わかりません（涙）またこの出た数字をロットにいれるのでしょうか？？0.389ロット(・・?</t>
    <rPh sb="8" eb="9">
      <t>マル</t>
    </rPh>
    <rPh sb="10" eb="11">
      <t>ヒ</t>
    </rPh>
    <rPh sb="13" eb="15">
      <t>イロイロ</t>
    </rPh>
    <rPh sb="15" eb="16">
      <t>シラ</t>
    </rPh>
    <rPh sb="35" eb="36">
      <t>ナミダ</t>
    </rPh>
    <rPh sb="41" eb="42">
      <t>デ</t>
    </rPh>
    <rPh sb="43" eb="45">
      <t>スウジ</t>
    </rPh>
    <phoneticPr fontId="13"/>
  </si>
  <si>
    <t>　　　　　　　質問の場所が違いましたら、すみません。</t>
    <rPh sb="7" eb="9">
      <t>シツモン</t>
    </rPh>
    <rPh sb="10" eb="12">
      <t>バショ</t>
    </rPh>
    <rPh sb="13" eb="14">
      <t>チガ</t>
    </rPh>
    <phoneticPr fontId="13"/>
  </si>
  <si>
    <t>ＰＢデモ③の日足</t>
    <rPh sb="6" eb="7">
      <t>ヒ</t>
    </rPh>
    <rPh sb="7" eb="8">
      <t>アシ</t>
    </rPh>
    <phoneticPr fontId="13"/>
  </si>
  <si>
    <t>PBデモ③　　6/1　　　ＰＢのの次でエントリー設定下はずが、水色矢印で買いになってしまい、損切りとなってしまいました。　　ポジション量は計算で8.2万通貨だったので、0.8ロットで入力。</t>
    <rPh sb="17" eb="18">
      <t>ツギ</t>
    </rPh>
    <rPh sb="24" eb="26">
      <t>セッテイ</t>
    </rPh>
    <rPh sb="26" eb="27">
      <t>シタ</t>
    </rPh>
    <rPh sb="31" eb="33">
      <t>ミズイロ</t>
    </rPh>
    <rPh sb="33" eb="35">
      <t>ヤジルシ</t>
    </rPh>
    <rPh sb="36" eb="37">
      <t>カ</t>
    </rPh>
    <rPh sb="46" eb="48">
      <t>ソンギ</t>
    </rPh>
    <rPh sb="67" eb="68">
      <t>リョウ</t>
    </rPh>
    <rPh sb="69" eb="71">
      <t>ケイサン</t>
    </rPh>
    <rPh sb="75" eb="76">
      <t>マン</t>
    </rPh>
    <rPh sb="76" eb="78">
      <t>ツウカ</t>
    </rPh>
    <rPh sb="91" eb="93">
      <t>ニュウリョク</t>
    </rPh>
    <phoneticPr fontId="13"/>
  </si>
  <si>
    <t>PBデモ　④⑤　ルール通り　　　④はPBを超えた所でエントリー設定したのに、７つ先で購入になっていました。（不明…。）　　⑤</t>
    <rPh sb="11" eb="12">
      <t>トオ</t>
    </rPh>
    <rPh sb="21" eb="22">
      <t>コ</t>
    </rPh>
    <rPh sb="24" eb="25">
      <t>トコロ</t>
    </rPh>
    <rPh sb="31" eb="33">
      <t>セッテイ</t>
    </rPh>
    <rPh sb="40" eb="41">
      <t>サキ</t>
    </rPh>
    <rPh sb="42" eb="44">
      <t>コウニュウ</t>
    </rPh>
    <rPh sb="54" eb="56">
      <t>フメイ</t>
    </rPh>
    <phoneticPr fontId="13"/>
  </si>
  <si>
    <t>PB⑤日足でみると　　PBが出る前に大陰線が出ていたので、その後買いの力が強くなったのかもしれないと思いました。</t>
    <rPh sb="3" eb="4">
      <t>ヒ</t>
    </rPh>
    <rPh sb="4" eb="5">
      <t>アシ</t>
    </rPh>
    <rPh sb="14" eb="15">
      <t>デ</t>
    </rPh>
    <rPh sb="16" eb="17">
      <t>マエ</t>
    </rPh>
    <rPh sb="18" eb="19">
      <t>ダイ</t>
    </rPh>
    <rPh sb="19" eb="21">
      <t>インセン</t>
    </rPh>
    <rPh sb="22" eb="23">
      <t>デ</t>
    </rPh>
    <rPh sb="31" eb="32">
      <t>ゴ</t>
    </rPh>
    <rPh sb="32" eb="33">
      <t>カ</t>
    </rPh>
    <rPh sb="35" eb="36">
      <t>チカラ</t>
    </rPh>
    <rPh sb="37" eb="38">
      <t>ツヨ</t>
    </rPh>
    <rPh sb="50" eb="51">
      <t>オモ</t>
    </rPh>
    <phoneticPr fontId="13"/>
  </si>
  <si>
    <t>②</t>
    <phoneticPr fontId="13"/>
  </si>
  <si>
    <t>③</t>
    <phoneticPr fontId="13"/>
  </si>
  <si>
    <t>④</t>
    <phoneticPr fontId="13"/>
  </si>
  <si>
    <t>⑤</t>
    <phoneticPr fontId="13"/>
  </si>
  <si>
    <t>2018.11.07</t>
    <phoneticPr fontId="13"/>
  </si>
  <si>
    <t>買い</t>
    <phoneticPr fontId="13"/>
  </si>
  <si>
    <t>　　　</t>
    <phoneticPr fontId="13"/>
  </si>
  <si>
    <t>PBデモ②　　</t>
    <phoneticPr fontId="13"/>
  </si>
  <si>
    <t>2018.11.20.20：00</t>
    <phoneticPr fontId="13"/>
  </si>
  <si>
    <t>2018.11.16.13：41</t>
    <phoneticPr fontId="13"/>
  </si>
  <si>
    <t>2018.11.16.20：30</t>
    <phoneticPr fontId="13"/>
  </si>
  <si>
    <t>勝ち</t>
    <rPh sb="0" eb="1">
      <t>カ</t>
    </rPh>
    <phoneticPr fontId="13"/>
  </si>
  <si>
    <t>8000通貨</t>
    <rPh sb="4" eb="6">
      <t>ツウカ</t>
    </rPh>
    <phoneticPr fontId="13"/>
  </si>
  <si>
    <t>2018.12.10.18：59</t>
    <phoneticPr fontId="13"/>
  </si>
  <si>
    <t>2018.12.10.19：32</t>
    <phoneticPr fontId="13"/>
  </si>
  <si>
    <t>10万通貨</t>
    <rPh sb="2" eb="5">
      <t>マンツウカ</t>
    </rPh>
    <phoneticPr fontId="13"/>
  </si>
  <si>
    <t>2019.02.27.18：30</t>
    <phoneticPr fontId="13"/>
  </si>
  <si>
    <t>2019.03.01.10：37</t>
    <phoneticPr fontId="13"/>
  </si>
  <si>
    <t>5000通貨</t>
    <rPh sb="4" eb="6">
      <t>ツウカ</t>
    </rPh>
    <phoneticPr fontId="13"/>
  </si>
  <si>
    <t>2019.03.1.22：55</t>
    <phoneticPr fontId="13"/>
  </si>
  <si>
    <t>2019.03.18.9：49</t>
    <phoneticPr fontId="13"/>
  </si>
  <si>
    <t>PBデモ⑥EURJPY　　6/2　　　初めての売りポジションエントリー。いつものルールにあてはめたつもりです…。あと③④の不明エントリーの件は、成り行き注文になってしまっていたと判明しました。</t>
    <rPh sb="19" eb="20">
      <t>ハジ</t>
    </rPh>
    <rPh sb="23" eb="24">
      <t>ウ</t>
    </rPh>
    <rPh sb="61" eb="63">
      <t>フメイ</t>
    </rPh>
    <rPh sb="69" eb="70">
      <t>ケン</t>
    </rPh>
    <rPh sb="72" eb="73">
      <t>ナ</t>
    </rPh>
    <rPh sb="74" eb="75">
      <t>ユ</t>
    </rPh>
    <rPh sb="76" eb="78">
      <t>チュウモン</t>
    </rPh>
    <rPh sb="89" eb="91">
      <t>ハンメイ</t>
    </rPh>
    <phoneticPr fontId="13"/>
  </si>
  <si>
    <t>　　　　　　　　　　　　　　　　　　　はじめてのクロス円のため、またポジションの計算のご確認をお願いしたいです。</t>
    <rPh sb="27" eb="28">
      <t>エン</t>
    </rPh>
    <rPh sb="40" eb="42">
      <t>ケイサン</t>
    </rPh>
    <rPh sb="44" eb="46">
      <t>カクニン</t>
    </rPh>
    <rPh sb="48" eb="49">
      <t>ネガ</t>
    </rPh>
    <phoneticPr fontId="13"/>
  </si>
  <si>
    <t>　　　　　　　　　　　　　　　　　　　資金100万ロスカット２％で、ロスカット幅　44.7pips</t>
    <rPh sb="19" eb="21">
      <t>シキン</t>
    </rPh>
    <rPh sb="24" eb="25">
      <t>マン</t>
    </rPh>
    <rPh sb="39" eb="40">
      <t>ハバ</t>
    </rPh>
    <phoneticPr fontId="13"/>
  </si>
  <si>
    <t>　　　　　　　　　　　　　　　　　　　ご確認よろしくお願いいたします。</t>
    <rPh sb="20" eb="22">
      <t>カクニン</t>
    </rPh>
    <rPh sb="27" eb="28">
      <t>ネガ</t>
    </rPh>
    <phoneticPr fontId="13"/>
  </si>
  <si>
    <t>EURJPY</t>
    <phoneticPr fontId="13"/>
  </si>
  <si>
    <t>売り</t>
    <rPh sb="0" eb="1">
      <t>ウ</t>
    </rPh>
    <phoneticPr fontId="13"/>
  </si>
  <si>
    <t>　　　　　　　　　　　　　　　　　　　20000÷44.7÷100＝4.47万通貨　　　　　（利確は手打ちの為多少誤差がでました）</t>
    <rPh sb="38" eb="39">
      <t>マン</t>
    </rPh>
    <rPh sb="39" eb="41">
      <t>ツウカ</t>
    </rPh>
    <rPh sb="47" eb="49">
      <t>リカク</t>
    </rPh>
    <rPh sb="50" eb="52">
      <t>テウ</t>
    </rPh>
    <rPh sb="54" eb="55">
      <t>タメ</t>
    </rPh>
    <rPh sb="55" eb="57">
      <t>タショウ</t>
    </rPh>
    <rPh sb="57" eb="59">
      <t>ゴサ</t>
    </rPh>
    <phoneticPr fontId="13"/>
  </si>
  <si>
    <t>4.4万通貨</t>
    <rPh sb="3" eb="4">
      <t>マン</t>
    </rPh>
    <rPh sb="4" eb="6">
      <t>ツウカ</t>
    </rPh>
    <phoneticPr fontId="13"/>
  </si>
  <si>
    <t>2018.05.02.21：13</t>
    <phoneticPr fontId="13"/>
  </si>
  <si>
    <t>2018.05.03.17：22</t>
    <phoneticPr fontId="13"/>
  </si>
  <si>
    <t>勝ち</t>
    <rPh sb="0" eb="1">
      <t>カ</t>
    </rPh>
    <phoneticPr fontId="13"/>
  </si>
  <si>
    <t>PBデモ　⑦　　6/３　　　　　ＧＣが出てすぐのＰＢはサポート線を越えなかったので見送りました。ロットの計算はアプリも落としてみましたが、理解できていないので、頭を整理してみたいと思います…。</t>
    <rPh sb="19" eb="20">
      <t>デ</t>
    </rPh>
    <rPh sb="31" eb="32">
      <t>セン</t>
    </rPh>
    <rPh sb="33" eb="34">
      <t>コ</t>
    </rPh>
    <rPh sb="41" eb="43">
      <t>ミオク</t>
    </rPh>
    <rPh sb="52" eb="54">
      <t>ケイサン</t>
    </rPh>
    <rPh sb="59" eb="60">
      <t>オ</t>
    </rPh>
    <rPh sb="69" eb="71">
      <t>リカイ</t>
    </rPh>
    <rPh sb="80" eb="81">
      <t>アタマ</t>
    </rPh>
    <rPh sb="82" eb="84">
      <t>セイリ</t>
    </rPh>
    <rPh sb="90" eb="91">
      <t>オモ</t>
    </rPh>
    <phoneticPr fontId="13"/>
  </si>
  <si>
    <t>　　　　　　　　　　　　　　　　</t>
    <phoneticPr fontId="13"/>
  </si>
  <si>
    <t>フォレックステスターのロットは１ロット10万通貨、0.1ロット1万通貨でした（？）</t>
    <rPh sb="21" eb="22">
      <t>マン</t>
    </rPh>
    <rPh sb="22" eb="24">
      <t>ツウカ</t>
    </rPh>
    <rPh sb="32" eb="33">
      <t>マン</t>
    </rPh>
    <rPh sb="33" eb="35">
      <t>ツウカ</t>
    </rPh>
    <phoneticPr fontId="13"/>
  </si>
  <si>
    <t>2018.06.4.8：23</t>
    <phoneticPr fontId="13"/>
  </si>
  <si>
    <t>2万通貨</t>
    <rPh sb="1" eb="2">
      <t>マン</t>
    </rPh>
    <rPh sb="2" eb="4">
      <t>ツウカ</t>
    </rPh>
    <phoneticPr fontId="13"/>
  </si>
  <si>
    <t>買い</t>
    <phoneticPr fontId="13"/>
  </si>
  <si>
    <t>2018.06.0709：48</t>
    <phoneticPr fontId="13"/>
  </si>
  <si>
    <t>負け</t>
    <rPh sb="0" eb="1">
      <t>マ</t>
    </rPh>
    <phoneticPr fontId="13"/>
  </si>
  <si>
    <t>2018.06.2618：11</t>
    <phoneticPr fontId="13"/>
  </si>
  <si>
    <t>2018.06.2711：08</t>
    <phoneticPr fontId="13"/>
  </si>
  <si>
    <t>勝ち</t>
    <rPh sb="0" eb="1">
      <t>カ</t>
    </rPh>
    <phoneticPr fontId="13"/>
  </si>
  <si>
    <t>5.1万通貨</t>
    <rPh sb="3" eb="4">
      <t>マン</t>
    </rPh>
    <rPh sb="4" eb="6">
      <t>ツウカ</t>
    </rPh>
    <phoneticPr fontId="13"/>
  </si>
  <si>
    <t>PBデモ検証⑧　　　　ルール通りのエントりーでも、実体がほぼ無いPBは上がるか下がるかはっきりしない為、避けた方がよさそう。日足ではサポート線に当たった所でエントリーになっていた。</t>
    <rPh sb="4" eb="6">
      <t>ケンショウ</t>
    </rPh>
    <rPh sb="14" eb="15">
      <t>ドオ</t>
    </rPh>
    <rPh sb="25" eb="27">
      <t>ジッタイ</t>
    </rPh>
    <rPh sb="30" eb="31">
      <t>ナ</t>
    </rPh>
    <rPh sb="35" eb="36">
      <t>ア</t>
    </rPh>
    <rPh sb="39" eb="40">
      <t>サ</t>
    </rPh>
    <rPh sb="50" eb="51">
      <t>タメ</t>
    </rPh>
    <rPh sb="52" eb="53">
      <t>サ</t>
    </rPh>
    <rPh sb="55" eb="56">
      <t>ホウ</t>
    </rPh>
    <rPh sb="62" eb="63">
      <t>ヒ</t>
    </rPh>
    <rPh sb="63" eb="64">
      <t>アシ</t>
    </rPh>
    <rPh sb="70" eb="71">
      <t>セン</t>
    </rPh>
    <rPh sb="72" eb="73">
      <t>ア</t>
    </rPh>
    <rPh sb="76" eb="77">
      <t>トコロ</t>
    </rPh>
    <phoneticPr fontId="13"/>
  </si>
  <si>
    <t>PB検証　　　　　　PBが出ても実体が小さいとどちらにいくか、分かりにくいようなのでエントリーは避ける。</t>
    <rPh sb="2" eb="4">
      <t>ケンショウ</t>
    </rPh>
    <rPh sb="13" eb="14">
      <t>デ</t>
    </rPh>
    <rPh sb="16" eb="18">
      <t>ジッタイ</t>
    </rPh>
    <rPh sb="19" eb="20">
      <t>チイ</t>
    </rPh>
    <rPh sb="31" eb="32">
      <t>ワ</t>
    </rPh>
    <rPh sb="48" eb="49">
      <t>サ</t>
    </rPh>
    <phoneticPr fontId="13"/>
  </si>
  <si>
    <t>　　　　　　　　　　　</t>
    <phoneticPr fontId="13"/>
  </si>
  <si>
    <t>PB ①</t>
    <phoneticPr fontId="13"/>
  </si>
  <si>
    <t>PB　②</t>
    <phoneticPr fontId="13"/>
  </si>
  <si>
    <t>PB　③</t>
    <phoneticPr fontId="13"/>
  </si>
  <si>
    <t>PB　④</t>
    <phoneticPr fontId="13"/>
  </si>
  <si>
    <t>PB　⑤</t>
    <phoneticPr fontId="13"/>
  </si>
  <si>
    <t>PB　⑥</t>
    <phoneticPr fontId="13"/>
  </si>
  <si>
    <t>PB　⑦</t>
    <phoneticPr fontId="13"/>
  </si>
  <si>
    <t>PB　⑧</t>
    <phoneticPr fontId="13"/>
  </si>
  <si>
    <t>PBデモ検証　⑨</t>
    <rPh sb="4" eb="6">
      <t>ケンショウ</t>
    </rPh>
    <phoneticPr fontId="13"/>
  </si>
  <si>
    <t>ＰＢ　⑨</t>
    <phoneticPr fontId="13"/>
  </si>
  <si>
    <t>7.5万通貨</t>
    <rPh sb="3" eb="4">
      <t>マン</t>
    </rPh>
    <rPh sb="4" eb="6">
      <t>ツウカ</t>
    </rPh>
    <phoneticPr fontId="13"/>
  </si>
  <si>
    <t>2018.07.20.20：00</t>
    <phoneticPr fontId="13"/>
  </si>
  <si>
    <t>2018.07.23.03：10</t>
    <phoneticPr fontId="13"/>
  </si>
  <si>
    <t>勝ち</t>
    <rPh sb="0" eb="1">
      <t>カ</t>
    </rPh>
    <phoneticPr fontId="13"/>
  </si>
  <si>
    <t>買い</t>
    <phoneticPr fontId="13"/>
  </si>
  <si>
    <t>４H</t>
    <phoneticPr fontId="13"/>
  </si>
  <si>
    <t>2018.08.31.16：11</t>
    <phoneticPr fontId="13"/>
  </si>
  <si>
    <t>PBデモ　⑩　　　日足ではレンジだったので、損切になった可能性がある。</t>
    <rPh sb="9" eb="11">
      <t>ヒアシ</t>
    </rPh>
    <rPh sb="22" eb="24">
      <t>ソンギリ</t>
    </rPh>
    <rPh sb="28" eb="31">
      <t>カノウセイ</t>
    </rPh>
    <phoneticPr fontId="13"/>
  </si>
  <si>
    <t>　　　　　　　　　　日足で大きな流れを見て４Hをみるとトレンドが違っているときは勝っていない。確立を上げるためにレンジ相場も避けてみる。</t>
    <rPh sb="10" eb="11">
      <t>ヒ</t>
    </rPh>
    <rPh sb="11" eb="12">
      <t>アシ</t>
    </rPh>
    <rPh sb="13" eb="14">
      <t>オオ</t>
    </rPh>
    <rPh sb="16" eb="17">
      <t>ナガ</t>
    </rPh>
    <rPh sb="19" eb="20">
      <t>ミ</t>
    </rPh>
    <rPh sb="32" eb="33">
      <t>チガ</t>
    </rPh>
    <rPh sb="40" eb="41">
      <t>カ</t>
    </rPh>
    <rPh sb="47" eb="49">
      <t>カクリツ</t>
    </rPh>
    <rPh sb="50" eb="51">
      <t>ア</t>
    </rPh>
    <rPh sb="59" eb="61">
      <t>ソウバ</t>
    </rPh>
    <rPh sb="62" eb="63">
      <t>サ</t>
    </rPh>
    <phoneticPr fontId="13"/>
  </si>
  <si>
    <t>4.6万通貨</t>
    <rPh sb="3" eb="4">
      <t>マン</t>
    </rPh>
    <rPh sb="4" eb="6">
      <t>ツウカ</t>
    </rPh>
    <phoneticPr fontId="13"/>
  </si>
  <si>
    <t>ＰＢ　⑩</t>
    <phoneticPr fontId="13"/>
  </si>
  <si>
    <t>2018..11.29.20：32</t>
    <phoneticPr fontId="13"/>
  </si>
  <si>
    <t>負け</t>
    <rPh sb="0" eb="1">
      <t>マ</t>
    </rPh>
    <phoneticPr fontId="13"/>
  </si>
  <si>
    <t>ＰＢデモ⑪</t>
    <phoneticPr fontId="13"/>
  </si>
  <si>
    <t>PB　 ⑪</t>
    <phoneticPr fontId="13"/>
  </si>
  <si>
    <t>買い</t>
    <phoneticPr fontId="13"/>
  </si>
  <si>
    <t>5.9万通貨</t>
    <rPh sb="3" eb="4">
      <t>マン</t>
    </rPh>
    <rPh sb="4" eb="6">
      <t>ツウカ</t>
    </rPh>
    <phoneticPr fontId="13"/>
  </si>
  <si>
    <t>2019.01.29.09：22</t>
    <phoneticPr fontId="13"/>
  </si>
  <si>
    <t>４H</t>
    <phoneticPr fontId="13"/>
  </si>
  <si>
    <t>2019.01.3021：04</t>
    <phoneticPr fontId="13"/>
  </si>
  <si>
    <t>勝ち</t>
    <rPh sb="0" eb="1">
      <t>カ</t>
    </rPh>
    <phoneticPr fontId="13"/>
  </si>
  <si>
    <t>3.5万通貨</t>
    <rPh sb="3" eb="4">
      <t>マン</t>
    </rPh>
    <rPh sb="4" eb="6">
      <t>ツウカ</t>
    </rPh>
    <phoneticPr fontId="13"/>
  </si>
  <si>
    <t>PB　⑫</t>
    <phoneticPr fontId="13"/>
  </si>
  <si>
    <t>2019.04.3016：18</t>
    <phoneticPr fontId="13"/>
  </si>
  <si>
    <t>2019.05.0312：10</t>
    <phoneticPr fontId="13"/>
  </si>
  <si>
    <t>負け</t>
    <rPh sb="0" eb="1">
      <t>マ</t>
    </rPh>
    <phoneticPr fontId="13"/>
  </si>
  <si>
    <t>ＰＢデモ⑫　　　日足でも安値が切り上がっていたけど、損切になった。</t>
    <rPh sb="8" eb="10">
      <t>ヒアシ</t>
    </rPh>
    <rPh sb="12" eb="14">
      <t>ヤスネ</t>
    </rPh>
    <rPh sb="15" eb="16">
      <t>キ</t>
    </rPh>
    <rPh sb="17" eb="18">
      <t>ア</t>
    </rPh>
    <rPh sb="26" eb="28">
      <t>ソンギリ</t>
    </rPh>
    <phoneticPr fontId="13"/>
  </si>
  <si>
    <t>ＰＢデモ　⑬　　　日足では、１０MAの方が下にきていたが、４Hでは１０MAが上にあったのでにエントリーしてみたが、やはり損切になってしまった。</t>
    <rPh sb="9" eb="10">
      <t>ヒ</t>
    </rPh>
    <rPh sb="10" eb="11">
      <t>アシ</t>
    </rPh>
    <rPh sb="19" eb="20">
      <t>ホウ</t>
    </rPh>
    <rPh sb="21" eb="22">
      <t>シタ</t>
    </rPh>
    <rPh sb="38" eb="39">
      <t>ウエ</t>
    </rPh>
    <rPh sb="60" eb="62">
      <t>ソンギリ</t>
    </rPh>
    <phoneticPr fontId="13"/>
  </si>
  <si>
    <t>7.7万通貨</t>
    <rPh sb="3" eb="6">
      <t>マンツウカ</t>
    </rPh>
    <phoneticPr fontId="13"/>
  </si>
  <si>
    <t>PB　⑬</t>
    <phoneticPr fontId="13"/>
  </si>
  <si>
    <t>2019.05.22.17：16</t>
    <phoneticPr fontId="13"/>
  </si>
  <si>
    <t>2019.05.2217：57</t>
    <phoneticPr fontId="13"/>
  </si>
  <si>
    <t>ＰＢデモ⑭　　　ＦＩＢ-150までは上がったが、利確を-200にしていて損切となる。</t>
    <rPh sb="18" eb="19">
      <t>ア</t>
    </rPh>
    <rPh sb="24" eb="26">
      <t>リカク</t>
    </rPh>
    <rPh sb="36" eb="38">
      <t>ソンギリ</t>
    </rPh>
    <phoneticPr fontId="13"/>
  </si>
  <si>
    <t>4.1万通貨</t>
    <rPh sb="3" eb="6">
      <t>マンツウカ</t>
    </rPh>
    <phoneticPr fontId="13"/>
  </si>
  <si>
    <t>ＰＢ　⑭</t>
    <phoneticPr fontId="13"/>
  </si>
  <si>
    <t>2019.06.07.00：01</t>
    <phoneticPr fontId="13"/>
  </si>
  <si>
    <t>2019.06.14.17：19</t>
    <phoneticPr fontId="13"/>
  </si>
  <si>
    <t>ＰＢデモ⑮　　　　売り注文の仕方をミスしてしまい、損切りになってしまった。ＰＢの選び方はルール通り。</t>
    <rPh sb="9" eb="10">
      <t>ウ</t>
    </rPh>
    <rPh sb="11" eb="13">
      <t>チュウモン</t>
    </rPh>
    <rPh sb="14" eb="16">
      <t>シカタ</t>
    </rPh>
    <rPh sb="25" eb="27">
      <t>ソンギ</t>
    </rPh>
    <rPh sb="40" eb="41">
      <t>エラ</t>
    </rPh>
    <rPh sb="42" eb="43">
      <t>カタ</t>
    </rPh>
    <rPh sb="47" eb="48">
      <t>ドオ</t>
    </rPh>
    <phoneticPr fontId="13"/>
  </si>
  <si>
    <t>３．４万通貨</t>
    <rPh sb="3" eb="4">
      <t>マン</t>
    </rPh>
    <rPh sb="4" eb="6">
      <t>ツウカ</t>
    </rPh>
    <phoneticPr fontId="13"/>
  </si>
  <si>
    <t>PB　⑮</t>
    <phoneticPr fontId="13"/>
  </si>
  <si>
    <t>2019.07.03.9：34</t>
    <phoneticPr fontId="13"/>
  </si>
  <si>
    <t>2019.07.08.22：39</t>
    <phoneticPr fontId="13"/>
  </si>
  <si>
    <t>PBデモ　⑯日足で安値が切り上がっているのを確認、エントリー。-1.27をターゲットに変更。</t>
    <rPh sb="6" eb="7">
      <t>ヒ</t>
    </rPh>
    <rPh sb="7" eb="8">
      <t>アシ</t>
    </rPh>
    <rPh sb="9" eb="11">
      <t>ヤスネ</t>
    </rPh>
    <rPh sb="12" eb="13">
      <t>キ</t>
    </rPh>
    <rPh sb="14" eb="15">
      <t>ア</t>
    </rPh>
    <rPh sb="22" eb="24">
      <t>カクニン</t>
    </rPh>
    <rPh sb="43" eb="45">
      <t>ヘンコウ</t>
    </rPh>
    <phoneticPr fontId="13"/>
  </si>
  <si>
    <t>買い</t>
    <phoneticPr fontId="13"/>
  </si>
  <si>
    <t>3.9万通貨</t>
    <rPh sb="3" eb="6">
      <t>マンツウカ</t>
    </rPh>
    <phoneticPr fontId="13"/>
  </si>
  <si>
    <t>PB　⑯</t>
    <phoneticPr fontId="13"/>
  </si>
  <si>
    <t>2019.10.10.08：06</t>
    <phoneticPr fontId="13"/>
  </si>
  <si>
    <t>2019.10.10.10：07</t>
    <phoneticPr fontId="13"/>
  </si>
  <si>
    <t>勝ち</t>
    <rPh sb="0" eb="1">
      <t>カ</t>
    </rPh>
    <phoneticPr fontId="13"/>
  </si>
  <si>
    <t>ＰＢデモ検証　⑰日足では下降してレンジ相場になっていたので、明らかなアップトレンドでなければエントりーしない事にする。</t>
    <rPh sb="4" eb="6">
      <t>ケンショウ</t>
    </rPh>
    <rPh sb="8" eb="9">
      <t>ヒ</t>
    </rPh>
    <rPh sb="9" eb="10">
      <t>アシ</t>
    </rPh>
    <rPh sb="12" eb="14">
      <t>カコウ</t>
    </rPh>
    <rPh sb="19" eb="21">
      <t>ソウバ</t>
    </rPh>
    <rPh sb="30" eb="31">
      <t>アキ</t>
    </rPh>
    <rPh sb="54" eb="55">
      <t>コト</t>
    </rPh>
    <phoneticPr fontId="13"/>
  </si>
  <si>
    <t>買い</t>
    <phoneticPr fontId="13"/>
  </si>
  <si>
    <t>5.3万通貨</t>
    <rPh sb="3" eb="6">
      <t>マンツウカ</t>
    </rPh>
    <phoneticPr fontId="13"/>
  </si>
  <si>
    <t>PB　⑰</t>
    <phoneticPr fontId="13"/>
  </si>
  <si>
    <t>2019.10.15.00：02</t>
    <phoneticPr fontId="13"/>
  </si>
  <si>
    <t>４H</t>
    <phoneticPr fontId="13"/>
  </si>
  <si>
    <t>2019.10.15.12：35</t>
    <phoneticPr fontId="13"/>
  </si>
  <si>
    <t>負け</t>
    <rPh sb="0" eb="1">
      <t>マ</t>
    </rPh>
    <phoneticPr fontId="13"/>
  </si>
  <si>
    <t>PB検証　番外　　前に実体の小さいPBは見送ろうと判断したので、スルーしたけど上がっていった。日足をみて何かあるのか、たまたまなのか、今後気を付けてみてみます。</t>
    <rPh sb="2" eb="4">
      <t>ケンショウ</t>
    </rPh>
    <rPh sb="5" eb="7">
      <t>バンガイ</t>
    </rPh>
    <rPh sb="9" eb="10">
      <t>マエ</t>
    </rPh>
    <rPh sb="11" eb="13">
      <t>ジッタイ</t>
    </rPh>
    <rPh sb="14" eb="15">
      <t>チイ</t>
    </rPh>
    <rPh sb="20" eb="22">
      <t>ミオク</t>
    </rPh>
    <rPh sb="25" eb="27">
      <t>ハンダン</t>
    </rPh>
    <rPh sb="39" eb="40">
      <t>ア</t>
    </rPh>
    <rPh sb="47" eb="48">
      <t>ヒ</t>
    </rPh>
    <rPh sb="48" eb="49">
      <t>アシ</t>
    </rPh>
    <rPh sb="52" eb="53">
      <t>ナニ</t>
    </rPh>
    <rPh sb="67" eb="69">
      <t>コンゴ</t>
    </rPh>
    <rPh sb="69" eb="70">
      <t>キ</t>
    </rPh>
    <rPh sb="71" eb="72">
      <t>ツ</t>
    </rPh>
    <phoneticPr fontId="13"/>
  </si>
  <si>
    <t>ＰＢデモ検証⑲　　　売りで実体の小さいＰＢがでたので、エントりーしてみたが、今度は損切りになってしまった…。日足では下降してきていたので大丈夫と思ったけれど…。今後見ていきます。</t>
    <rPh sb="4" eb="6">
      <t>ケンショウ</t>
    </rPh>
    <rPh sb="10" eb="11">
      <t>ウ</t>
    </rPh>
    <rPh sb="13" eb="15">
      <t>ジッタイ</t>
    </rPh>
    <rPh sb="16" eb="17">
      <t>チイ</t>
    </rPh>
    <rPh sb="38" eb="40">
      <t>コンド</t>
    </rPh>
    <rPh sb="41" eb="43">
      <t>ソンギ</t>
    </rPh>
    <rPh sb="54" eb="55">
      <t>ヒ</t>
    </rPh>
    <rPh sb="55" eb="56">
      <t>アシ</t>
    </rPh>
    <rPh sb="58" eb="60">
      <t>カコウ</t>
    </rPh>
    <rPh sb="68" eb="71">
      <t>ダイジョウブ</t>
    </rPh>
    <rPh sb="72" eb="73">
      <t>オモ</t>
    </rPh>
    <rPh sb="80" eb="82">
      <t>コンゴ</t>
    </rPh>
    <rPh sb="82" eb="83">
      <t>ミ</t>
    </rPh>
    <phoneticPr fontId="13"/>
  </si>
  <si>
    <t>売り</t>
    <rPh sb="0" eb="1">
      <t>ウ</t>
    </rPh>
    <phoneticPr fontId="13"/>
  </si>
  <si>
    <t>5.9万通貨</t>
    <rPh sb="3" eb="4">
      <t>マン</t>
    </rPh>
    <rPh sb="4" eb="6">
      <t>ツウカ</t>
    </rPh>
    <phoneticPr fontId="13"/>
  </si>
  <si>
    <t>PB　⑲</t>
    <phoneticPr fontId="13"/>
  </si>
  <si>
    <t>2019.12.20.16：00</t>
    <phoneticPr fontId="13"/>
  </si>
  <si>
    <t>2019.12.2618：01</t>
    <phoneticPr fontId="13"/>
  </si>
  <si>
    <t>　　　　　エントりーできる数値までひろかったので（スプレッド？）ターゲットを-200にしたが、裏目にでてしまいました。</t>
    <rPh sb="13" eb="15">
      <t>スウチ</t>
    </rPh>
    <rPh sb="47" eb="49">
      <t>ウラメ</t>
    </rPh>
    <phoneticPr fontId="13"/>
  </si>
  <si>
    <t>PB検証⑳　　　　　　　</t>
    <phoneticPr fontId="13"/>
  </si>
  <si>
    <t>0.69万通貨</t>
    <rPh sb="4" eb="7">
      <t>マンツウカ</t>
    </rPh>
    <phoneticPr fontId="13"/>
  </si>
  <si>
    <t>PB　⑳</t>
    <phoneticPr fontId="13"/>
  </si>
  <si>
    <t>2020.01.10.20：03</t>
    <phoneticPr fontId="13"/>
  </si>
  <si>
    <t>2020.01.13.11：02</t>
    <phoneticPr fontId="13"/>
  </si>
  <si>
    <t>勝ち</t>
    <rPh sb="0" eb="1">
      <t>カ</t>
    </rPh>
    <phoneticPr fontId="13"/>
  </si>
  <si>
    <t>PBデモ検証㉑　　　　　　質問です。このＰＢが出てエントリーすると決めた場合、本来は次のローソク足で１pips下がった所でエントリーで良いですよね？</t>
    <rPh sb="4" eb="6">
      <t>ケンショウ</t>
    </rPh>
    <rPh sb="13" eb="15">
      <t>シツモン</t>
    </rPh>
    <rPh sb="23" eb="24">
      <t>デ</t>
    </rPh>
    <rPh sb="33" eb="34">
      <t>キ</t>
    </rPh>
    <rPh sb="36" eb="38">
      <t>バアイ</t>
    </rPh>
    <rPh sb="39" eb="41">
      <t>ホンライ</t>
    </rPh>
    <rPh sb="42" eb="43">
      <t>ツギ</t>
    </rPh>
    <rPh sb="48" eb="49">
      <t>アシ</t>
    </rPh>
    <rPh sb="55" eb="56">
      <t>サ</t>
    </rPh>
    <rPh sb="59" eb="60">
      <t>トコロ</t>
    </rPh>
    <rPh sb="67" eb="68">
      <t>ヨ</t>
    </rPh>
    <phoneticPr fontId="13"/>
  </si>
  <si>
    <t>　　　　　　　　　　　　　　　このデモの場合、隣の大陰線の下でしか注文ができなかったので、、売り注文にしてみたのですが…。本来なら-200取れているという理解で大丈夫でしょうか？</t>
    <rPh sb="20" eb="22">
      <t>バアイ</t>
    </rPh>
    <rPh sb="23" eb="24">
      <t>トナリ</t>
    </rPh>
    <rPh sb="25" eb="26">
      <t>ダイ</t>
    </rPh>
    <rPh sb="26" eb="28">
      <t>インセン</t>
    </rPh>
    <rPh sb="29" eb="30">
      <t>シタ</t>
    </rPh>
    <rPh sb="33" eb="35">
      <t>チュウモン</t>
    </rPh>
    <rPh sb="46" eb="47">
      <t>ウ</t>
    </rPh>
    <rPh sb="48" eb="50">
      <t>チュウモン</t>
    </rPh>
    <rPh sb="61" eb="63">
      <t>ホンライ</t>
    </rPh>
    <rPh sb="69" eb="70">
      <t>ト</t>
    </rPh>
    <rPh sb="77" eb="79">
      <t>リカイ</t>
    </rPh>
    <rPh sb="80" eb="83">
      <t>ダイジョウブ</t>
    </rPh>
    <phoneticPr fontId="13"/>
  </si>
  <si>
    <t>PB　㉑</t>
    <phoneticPr fontId="13"/>
  </si>
  <si>
    <t>売り</t>
    <rPh sb="0" eb="1">
      <t>ウ</t>
    </rPh>
    <phoneticPr fontId="13"/>
  </si>
  <si>
    <t>４H</t>
    <phoneticPr fontId="13"/>
  </si>
  <si>
    <t>0.21万通貨</t>
    <rPh sb="4" eb="5">
      <t>マン</t>
    </rPh>
    <rPh sb="5" eb="7">
      <t>ツウカ</t>
    </rPh>
    <phoneticPr fontId="13"/>
  </si>
  <si>
    <t>202001.24.16：36</t>
    <phoneticPr fontId="13"/>
  </si>
  <si>
    <t>2020.01.24.17：03</t>
    <phoneticPr fontId="13"/>
  </si>
  <si>
    <t>勝ち</t>
    <rPh sb="0" eb="1">
      <t>カ</t>
    </rPh>
    <phoneticPr fontId="13"/>
  </si>
  <si>
    <t>6/9  PBデモ検証　㉒</t>
    <rPh sb="9" eb="11">
      <t>ケンショウ</t>
    </rPh>
    <phoneticPr fontId="13"/>
  </si>
  <si>
    <t>買い</t>
    <phoneticPr fontId="13"/>
  </si>
  <si>
    <t>0.21万通貨</t>
    <rPh sb="4" eb="7">
      <t>マンツウカ</t>
    </rPh>
    <phoneticPr fontId="13"/>
  </si>
  <si>
    <t>PB　㉒</t>
    <phoneticPr fontId="13"/>
  </si>
  <si>
    <t>2020.02.21.16：22</t>
    <phoneticPr fontId="13"/>
  </si>
  <si>
    <t>４H</t>
    <phoneticPr fontId="13"/>
  </si>
  <si>
    <t>2020.02.24.13：08</t>
    <phoneticPr fontId="13"/>
  </si>
  <si>
    <t>負け</t>
    <rPh sb="0" eb="1">
      <t>マ</t>
    </rPh>
    <phoneticPr fontId="13"/>
  </si>
  <si>
    <t>PB検証㉓　　　日足では安値が切り上がっていたのでエントリーしたが損切となる。原因は　レンジを抜けていなかった事と思われる。</t>
    <rPh sb="2" eb="4">
      <t>ケンショウ</t>
    </rPh>
    <rPh sb="8" eb="9">
      <t>ヒ</t>
    </rPh>
    <rPh sb="9" eb="10">
      <t>アシ</t>
    </rPh>
    <rPh sb="12" eb="14">
      <t>ヤスネ</t>
    </rPh>
    <rPh sb="15" eb="16">
      <t>キ</t>
    </rPh>
    <rPh sb="17" eb="18">
      <t>ア</t>
    </rPh>
    <rPh sb="33" eb="35">
      <t>ソンギリ</t>
    </rPh>
    <rPh sb="39" eb="41">
      <t>ゲンイン</t>
    </rPh>
    <rPh sb="47" eb="48">
      <t>ヌ</t>
    </rPh>
    <rPh sb="55" eb="56">
      <t>コト</t>
    </rPh>
    <rPh sb="57" eb="58">
      <t>オモ</t>
    </rPh>
    <phoneticPr fontId="13"/>
  </si>
  <si>
    <t>0.28万通貨</t>
    <rPh sb="4" eb="5">
      <t>マン</t>
    </rPh>
    <rPh sb="5" eb="7">
      <t>ツウカ</t>
    </rPh>
    <phoneticPr fontId="13"/>
  </si>
  <si>
    <t>PB　㉓</t>
    <phoneticPr fontId="13"/>
  </si>
  <si>
    <t>2020.0409.16：11</t>
    <phoneticPr fontId="13"/>
  </si>
  <si>
    <t>2020.04.13.07：41</t>
    <phoneticPr fontId="13"/>
  </si>
  <si>
    <t>PB検証㉔　　　　　赤矢印のＰＢではエントりーせずに、下がってきてサポート線にタッチしたらエントりーしようとまちかまえていました。㉔のＰＢが出たのでエントリーしたら、注文方法を間違えて</t>
    <rPh sb="2" eb="4">
      <t>ケンショウ</t>
    </rPh>
    <rPh sb="10" eb="11">
      <t>アカ</t>
    </rPh>
    <rPh sb="11" eb="13">
      <t>ヤジルシ</t>
    </rPh>
    <rPh sb="27" eb="28">
      <t>サ</t>
    </rPh>
    <rPh sb="37" eb="38">
      <t>セン</t>
    </rPh>
    <rPh sb="70" eb="71">
      <t>デ</t>
    </rPh>
    <rPh sb="83" eb="85">
      <t>チュウモン</t>
    </rPh>
    <rPh sb="85" eb="87">
      <t>ホウホウ</t>
    </rPh>
    <rPh sb="88" eb="90">
      <t>マチガ</t>
    </rPh>
    <phoneticPr fontId="13"/>
  </si>
  <si>
    <t>　　　　　　　　　　　　しまったのか、損切りにならず、先でエントリーになりました。操作ミスですが、このエントリーのタイミングの判断ははいかがでしょうか？</t>
    <rPh sb="19" eb="21">
      <t>ソンギリ</t>
    </rPh>
    <rPh sb="27" eb="28">
      <t>サキ</t>
    </rPh>
    <rPh sb="41" eb="43">
      <t>ソウサ</t>
    </rPh>
    <rPh sb="63" eb="65">
      <t>ハンダン</t>
    </rPh>
    <phoneticPr fontId="13"/>
  </si>
  <si>
    <t>0.66万通貨</t>
    <rPh sb="4" eb="7">
      <t>マンツウカ</t>
    </rPh>
    <phoneticPr fontId="13"/>
  </si>
  <si>
    <t>PB　㉔</t>
    <phoneticPr fontId="13"/>
  </si>
  <si>
    <t>2020.06.29.11：47</t>
    <phoneticPr fontId="13"/>
  </si>
  <si>
    <t>2020.06.29.13：53</t>
    <phoneticPr fontId="1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</si>
</sst>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5" formatCode="&quot;¥&quot;#,##0;&quot;¥&quot;\-#,##0"/>
    <numFmt numFmtId="6" formatCode="&quot;¥&quot;#,##0;[Red]&quot;¥&quot;\-#,##0"/>
    <numFmt numFmtId="176" formatCode="0.00_ ;[Red]\-0.00\ "/>
    <numFmt numFmtId="177" formatCode="0.00_ "/>
    <numFmt numFmtId="178" formatCode="0.0_);[Red]\(0.0\)"/>
    <numFmt numFmtId="179" formatCode="m/d;@"/>
    <numFmt numFmtId="180" formatCode="&quot;¥&quot;#,##0_);[Red]\(&quot;¥&quot;#,##0\)"/>
    <numFmt numFmtId="181" formatCode="0_);[Red]\(0\)"/>
    <numFmt numFmtId="182" formatCode="#,##0_ ;[Red]\-#,##0\ "/>
    <numFmt numFmtId="183" formatCode="0.0%"/>
    <numFmt numFmtId="184" formatCode="yyyy/m/d;@"/>
  </numFmts>
  <fonts count="18">
    <font>
      <sz val="11"/>
      <color indexed="8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sz val="12"/>
      <name val="MS PGothic"/>
      <family val="3"/>
      <charset val="128"/>
    </font>
    <font>
      <sz val="9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12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color rgb="FF222222"/>
      <name val="Arial"/>
      <family val="2"/>
    </font>
    <font>
      <sz val="11"/>
      <color theme="4"/>
      <name val="ＭＳ Ｐゴシック"/>
      <family val="3"/>
      <charset val="128"/>
    </font>
    <font>
      <sz val="11"/>
      <color theme="5" tint="0.39997558519241921"/>
      <name val="ＭＳ Ｐゴシック"/>
      <family val="3"/>
      <charset val="128"/>
    </font>
    <font>
      <sz val="11"/>
      <color rgb="FFFF0000"/>
      <name val="ＭＳ Ｐゴシック"/>
      <family val="3"/>
      <charset val="128"/>
    </font>
  </fonts>
  <fills count="10">
    <fill>
      <patternFill patternType="none"/>
    </fill>
    <fill>
      <patternFill patternType="gray125"/>
    </fill>
    <fill>
      <patternFill patternType="solid">
        <fgColor indexed="6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65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0"/>
      </bottom>
      <diagonal/>
    </border>
    <border>
      <left/>
      <right style="dotted">
        <color indexed="64"/>
      </right>
      <top style="medium">
        <color indexed="64"/>
      </top>
      <bottom/>
      <diagonal/>
    </border>
    <border>
      <left style="dotted">
        <color indexed="64"/>
      </left>
      <right style="dotted">
        <color indexed="64"/>
      </right>
      <top style="medium">
        <color indexed="64"/>
      </top>
      <bottom/>
      <diagonal/>
    </border>
    <border>
      <left style="dotted">
        <color indexed="64"/>
      </left>
      <right style="dotted">
        <color indexed="65"/>
      </right>
      <top style="medium">
        <color indexed="64"/>
      </top>
      <bottom/>
      <diagonal/>
    </border>
    <border>
      <left style="dotted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double">
        <color indexed="60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double">
        <color indexed="60"/>
      </bottom>
      <diagonal/>
    </border>
    <border>
      <left/>
      <right style="thin">
        <color indexed="64"/>
      </right>
      <top style="thin">
        <color indexed="64"/>
      </top>
      <bottom style="double">
        <color indexed="60"/>
      </bottom>
      <diagonal/>
    </border>
    <border>
      <left style="thin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double">
        <color indexed="60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double">
        <color indexed="60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0"/>
      </left>
      <right style="medium">
        <color indexed="60"/>
      </right>
      <top style="medium">
        <color indexed="60"/>
      </top>
      <bottom style="medium">
        <color indexed="60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4">
    <xf numFmtId="0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" fillId="0" borderId="0">
      <alignment vertical="center"/>
    </xf>
  </cellStyleXfs>
  <cellXfs count="156">
    <xf numFmtId="0" fontId="0" fillId="0" borderId="0" xfId="0">
      <alignment vertical="center"/>
    </xf>
    <xf numFmtId="0" fontId="0" fillId="0" borderId="1" xfId="0" applyNumberFormat="1" applyFont="1" applyFill="1" applyBorder="1" applyAlignment="1" applyProtection="1">
      <alignment vertical="center"/>
    </xf>
    <xf numFmtId="0" fontId="0" fillId="0" borderId="2" xfId="0" applyNumberFormat="1" applyFont="1" applyFill="1" applyBorder="1" applyAlignment="1" applyProtection="1">
      <alignment vertical="center"/>
    </xf>
    <xf numFmtId="0" fontId="0" fillId="0" borderId="3" xfId="0" applyNumberFormat="1" applyFont="1" applyFill="1" applyBorder="1" applyAlignment="1" applyProtection="1">
      <alignment vertical="center"/>
    </xf>
    <xf numFmtId="0" fontId="2" fillId="0" borderId="1" xfId="0" applyNumberFormat="1" applyFont="1" applyFill="1" applyBorder="1" applyAlignment="1" applyProtection="1">
      <alignment vertical="center"/>
    </xf>
    <xf numFmtId="0" fontId="0" fillId="0" borderId="4" xfId="0" applyNumberFormat="1" applyFont="1" applyFill="1" applyBorder="1" applyAlignment="1" applyProtection="1">
      <alignment vertical="center"/>
    </xf>
    <xf numFmtId="0" fontId="0" fillId="0" borderId="5" xfId="0" applyNumberFormat="1" applyFont="1" applyFill="1" applyBorder="1" applyAlignment="1" applyProtection="1">
      <alignment vertical="center"/>
    </xf>
    <xf numFmtId="9" fontId="0" fillId="0" borderId="6" xfId="0" applyNumberFormat="1" applyFont="1" applyFill="1" applyBorder="1" applyAlignment="1" applyProtection="1">
      <alignment vertical="center"/>
    </xf>
    <xf numFmtId="0" fontId="0" fillId="0" borderId="7" xfId="0" applyNumberFormat="1" applyFont="1" applyFill="1" applyBorder="1" applyAlignment="1" applyProtection="1">
      <alignment vertical="center"/>
    </xf>
    <xf numFmtId="0" fontId="0" fillId="0" borderId="8" xfId="0" applyNumberFormat="1" applyFont="1" applyFill="1" applyBorder="1" applyAlignment="1" applyProtection="1">
      <alignment vertical="center"/>
    </xf>
    <xf numFmtId="176" fontId="0" fillId="0" borderId="0" xfId="0" applyNumberFormat="1" applyFont="1" applyFill="1" applyBorder="1" applyAlignment="1" applyProtection="1">
      <alignment vertical="center"/>
    </xf>
    <xf numFmtId="0" fontId="3" fillId="0" borderId="0" xfId="0" applyNumberFormat="1" applyFont="1" applyFill="1" applyBorder="1" applyAlignment="1" applyProtection="1">
      <alignment vertical="center"/>
    </xf>
    <xf numFmtId="176" fontId="3" fillId="0" borderId="0" xfId="0" applyNumberFormat="1" applyFont="1" applyFill="1" applyBorder="1" applyAlignment="1" applyProtection="1">
      <alignment vertical="center"/>
    </xf>
    <xf numFmtId="176" fontId="0" fillId="0" borderId="1" xfId="0" applyNumberFormat="1" applyFont="1" applyFill="1" applyBorder="1" applyAlignment="1" applyProtection="1">
      <alignment vertical="center"/>
    </xf>
    <xf numFmtId="177" fontId="0" fillId="0" borderId="1" xfId="0" applyNumberFormat="1" applyFont="1" applyFill="1" applyBorder="1" applyAlignment="1" applyProtection="1">
      <alignment vertical="center"/>
    </xf>
    <xf numFmtId="0" fontId="0" fillId="0" borderId="9" xfId="0" applyNumberFormat="1" applyFont="1" applyFill="1" applyBorder="1" applyAlignment="1" applyProtection="1">
      <alignment horizontal="center" vertical="center"/>
    </xf>
    <xf numFmtId="0" fontId="0" fillId="0" borderId="5" xfId="0" applyNumberFormat="1" applyFont="1" applyFill="1" applyBorder="1" applyAlignment="1" applyProtection="1">
      <alignment horizontal="center" vertical="center"/>
    </xf>
    <xf numFmtId="0" fontId="0" fillId="0" borderId="10" xfId="0" applyNumberFormat="1" applyFont="1" applyFill="1" applyBorder="1" applyAlignment="1" applyProtection="1">
      <alignment horizontal="center" vertical="center"/>
    </xf>
    <xf numFmtId="0" fontId="0" fillId="0" borderId="1" xfId="0" applyNumberFormat="1" applyFont="1" applyFill="1" applyBorder="1" applyAlignment="1" applyProtection="1">
      <alignment horizontal="center" vertical="center"/>
    </xf>
    <xf numFmtId="0" fontId="0" fillId="0" borderId="11" xfId="0" applyNumberFormat="1" applyFont="1" applyFill="1" applyBorder="1" applyAlignment="1" applyProtection="1">
      <alignment horizontal="center" vertical="center"/>
    </xf>
    <xf numFmtId="0" fontId="0" fillId="0" borderId="6" xfId="0" applyNumberFormat="1" applyFont="1" applyFill="1" applyBorder="1" applyAlignment="1" applyProtection="1">
      <alignment horizontal="center" vertical="center"/>
    </xf>
    <xf numFmtId="0" fontId="0" fillId="0" borderId="12" xfId="0" applyNumberFormat="1" applyFont="1" applyFill="1" applyBorder="1" applyAlignment="1" applyProtection="1">
      <alignment horizontal="center" vertical="center"/>
    </xf>
    <xf numFmtId="0" fontId="0" fillId="0" borderId="13" xfId="0" applyNumberFormat="1" applyFont="1" applyFill="1" applyBorder="1" applyAlignment="1" applyProtection="1">
      <alignment horizontal="center" vertical="center"/>
    </xf>
    <xf numFmtId="0" fontId="0" fillId="0" borderId="14" xfId="0" applyNumberFormat="1" applyFont="1" applyFill="1" applyBorder="1" applyAlignment="1" applyProtection="1">
      <alignment horizontal="center" vertical="center"/>
    </xf>
    <xf numFmtId="0" fontId="0" fillId="0" borderId="15" xfId="0" applyNumberFormat="1" applyFont="1" applyFill="1" applyBorder="1" applyAlignment="1" applyProtection="1">
      <alignment horizontal="center" vertical="center"/>
    </xf>
    <xf numFmtId="0" fontId="0" fillId="0" borderId="16" xfId="0" applyNumberFormat="1" applyFont="1" applyFill="1" applyBorder="1" applyAlignment="1" applyProtection="1">
      <alignment horizontal="center" vertical="center"/>
    </xf>
    <xf numFmtId="0" fontId="0" fillId="0" borderId="17" xfId="0" applyNumberFormat="1" applyFont="1" applyFill="1" applyBorder="1" applyAlignment="1" applyProtection="1">
      <alignment horizontal="center" vertical="center"/>
    </xf>
    <xf numFmtId="0" fontId="0" fillId="0" borderId="18" xfId="0" applyNumberFormat="1" applyFont="1" applyFill="1" applyBorder="1" applyAlignment="1" applyProtection="1">
      <alignment horizontal="center" vertical="center"/>
    </xf>
    <xf numFmtId="0" fontId="4" fillId="2" borderId="19" xfId="0" applyNumberFormat="1" applyFont="1" applyFill="1" applyBorder="1" applyAlignment="1" applyProtection="1">
      <alignment horizontal="center" vertical="center"/>
    </xf>
    <xf numFmtId="0" fontId="4" fillId="2" borderId="20" xfId="0" applyNumberFormat="1" applyFont="1" applyFill="1" applyBorder="1" applyAlignment="1" applyProtection="1">
      <alignment horizontal="center" vertical="center"/>
    </xf>
    <xf numFmtId="0" fontId="4" fillId="2" borderId="21" xfId="0" applyNumberFormat="1" applyFont="1" applyFill="1" applyBorder="1" applyAlignment="1" applyProtection="1">
      <alignment horizontal="center" vertical="center"/>
    </xf>
    <xf numFmtId="0" fontId="4" fillId="2" borderId="22" xfId="0" applyNumberFormat="1" applyFont="1" applyFill="1" applyBorder="1" applyAlignment="1" applyProtection="1">
      <alignment horizontal="center" vertical="center"/>
    </xf>
    <xf numFmtId="0" fontId="0" fillId="0" borderId="10" xfId="0" applyNumberFormat="1" applyFont="1" applyFill="1" applyBorder="1" applyAlignment="1" applyProtection="1">
      <alignment vertical="center"/>
    </xf>
    <xf numFmtId="0" fontId="0" fillId="0" borderId="23" xfId="0" applyNumberFormat="1" applyFont="1" applyFill="1" applyBorder="1" applyAlignment="1" applyProtection="1">
      <alignment vertical="center"/>
    </xf>
    <xf numFmtId="0" fontId="0" fillId="0" borderId="24" xfId="0" applyNumberFormat="1" applyFont="1" applyFill="1" applyBorder="1" applyAlignment="1" applyProtection="1">
      <alignment horizontal="center" vertical="center"/>
    </xf>
    <xf numFmtId="0" fontId="0" fillId="0" borderId="25" xfId="0" applyNumberFormat="1" applyFont="1" applyFill="1" applyBorder="1" applyAlignment="1" applyProtection="1">
      <alignment horizontal="center" vertical="center"/>
    </xf>
    <xf numFmtId="0" fontId="0" fillId="0" borderId="26" xfId="0" applyNumberFormat="1" applyFont="1" applyFill="1" applyBorder="1" applyAlignment="1" applyProtection="1">
      <alignment horizontal="center" vertical="center"/>
    </xf>
    <xf numFmtId="0" fontId="0" fillId="0" borderId="13" xfId="0" applyNumberFormat="1" applyFont="1" applyFill="1" applyBorder="1" applyAlignment="1" applyProtection="1">
      <alignment vertical="center"/>
    </xf>
    <xf numFmtId="0" fontId="0" fillId="0" borderId="21" xfId="0" applyNumberFormat="1" applyFont="1" applyFill="1" applyBorder="1" applyAlignment="1" applyProtection="1">
      <alignment vertical="center"/>
    </xf>
    <xf numFmtId="0" fontId="0" fillId="3" borderId="27" xfId="0" applyNumberFormat="1" applyFont="1" applyFill="1" applyBorder="1" applyAlignment="1" applyProtection="1">
      <alignment vertical="center"/>
    </xf>
    <xf numFmtId="0" fontId="0" fillId="3" borderId="19" xfId="0" applyNumberFormat="1" applyFont="1" applyFill="1" applyBorder="1" applyAlignment="1" applyProtection="1">
      <alignment vertical="center"/>
    </xf>
    <xf numFmtId="0" fontId="0" fillId="3" borderId="21" xfId="0" applyNumberFormat="1" applyFont="1" applyFill="1" applyBorder="1" applyAlignment="1" applyProtection="1">
      <alignment vertical="center"/>
    </xf>
    <xf numFmtId="0" fontId="0" fillId="0" borderId="28" xfId="0" applyNumberFormat="1" applyFont="1" applyFill="1" applyBorder="1" applyAlignment="1" applyProtection="1">
      <alignment vertical="center"/>
    </xf>
    <xf numFmtId="176" fontId="0" fillId="0" borderId="28" xfId="0" applyNumberFormat="1" applyFont="1" applyFill="1" applyBorder="1" applyAlignment="1" applyProtection="1">
      <alignment vertical="center"/>
    </xf>
    <xf numFmtId="0" fontId="5" fillId="0" borderId="0" xfId="0" applyNumberFormat="1" applyFont="1" applyFill="1" applyBorder="1" applyAlignment="1" applyProtection="1">
      <alignment vertical="center"/>
    </xf>
    <xf numFmtId="0" fontId="0" fillId="0" borderId="21" xfId="0" applyNumberFormat="1" applyFont="1" applyFill="1" applyBorder="1" applyAlignment="1" applyProtection="1">
      <alignment horizontal="center" vertical="center"/>
    </xf>
    <xf numFmtId="0" fontId="6" fillId="0" borderId="0" xfId="2" applyNumberFormat="1" applyFont="1" applyFill="1" applyBorder="1" applyAlignment="1" applyProtection="1">
      <alignment vertical="center"/>
    </xf>
    <xf numFmtId="0" fontId="6" fillId="4" borderId="29" xfId="2" applyNumberFormat="1" applyFont="1" applyFill="1" applyBorder="1" applyAlignment="1" applyProtection="1">
      <alignment vertical="center"/>
    </xf>
    <xf numFmtId="178" fontId="6" fillId="4" borderId="27" xfId="2" applyNumberFormat="1" applyFont="1" applyFill="1" applyBorder="1" applyAlignment="1" applyProtection="1">
      <alignment vertical="center"/>
    </xf>
    <xf numFmtId="9" fontId="6" fillId="0" borderId="30" xfId="2" applyNumberFormat="1" applyFont="1" applyFill="1" applyBorder="1" applyAlignment="1" applyProtection="1">
      <alignment horizontal="center" vertical="center"/>
    </xf>
    <xf numFmtId="5" fontId="6" fillId="0" borderId="22" xfId="2" applyNumberFormat="1" applyFont="1" applyFill="1" applyBorder="1" applyAlignment="1" applyProtection="1">
      <alignment horizontal="center" vertical="center"/>
    </xf>
    <xf numFmtId="5" fontId="6" fillId="0" borderId="0" xfId="2" applyNumberFormat="1" applyFont="1" applyFill="1" applyBorder="1" applyAlignment="1" applyProtection="1">
      <alignment horizontal="center" vertical="center"/>
    </xf>
    <xf numFmtId="6" fontId="6" fillId="4" borderId="27" xfId="2" applyNumberFormat="1" applyFont="1" applyFill="1" applyBorder="1" applyAlignment="1" applyProtection="1">
      <alignment vertical="center"/>
    </xf>
    <xf numFmtId="6" fontId="6" fillId="0" borderId="31" xfId="2" applyNumberFormat="1" applyFont="1" applyFill="1" applyBorder="1" applyAlignment="1" applyProtection="1">
      <alignment horizontal="center" vertical="center"/>
    </xf>
    <xf numFmtId="0" fontId="0" fillId="0" borderId="0" xfId="0" applyNumberFormat="1" applyFont="1" applyFill="1" applyBorder="1" applyAlignment="1" applyProtection="1">
      <alignment horizontal="center" vertical="center"/>
    </xf>
    <xf numFmtId="55" fontId="7" fillId="0" borderId="13" xfId="2" applyNumberFormat="1" applyFont="1" applyFill="1" applyBorder="1" applyAlignment="1" applyProtection="1">
      <alignment horizontal="center" vertical="center"/>
    </xf>
    <xf numFmtId="55" fontId="0" fillId="0" borderId="13" xfId="0" applyNumberFormat="1" applyFont="1" applyFill="1" applyBorder="1" applyAlignment="1" applyProtection="1">
      <alignment horizontal="center" vertical="center"/>
    </xf>
    <xf numFmtId="55" fontId="7" fillId="0" borderId="32" xfId="2" applyNumberFormat="1" applyFont="1" applyFill="1" applyBorder="1" applyAlignment="1" applyProtection="1">
      <alignment horizontal="center" vertical="center"/>
    </xf>
    <xf numFmtId="0" fontId="6" fillId="4" borderId="33" xfId="2" applyNumberFormat="1" applyFont="1" applyFill="1" applyBorder="1" applyAlignment="1" applyProtection="1">
      <alignment horizontal="center" vertical="center"/>
    </xf>
    <xf numFmtId="0" fontId="6" fillId="4" borderId="34" xfId="2" applyNumberFormat="1" applyFont="1" applyFill="1" applyBorder="1" applyAlignment="1" applyProtection="1">
      <alignment horizontal="center" vertical="center" wrapText="1"/>
    </xf>
    <xf numFmtId="0" fontId="6" fillId="4" borderId="35" xfId="2" applyNumberFormat="1" applyFont="1" applyFill="1" applyBorder="1" applyAlignment="1" applyProtection="1">
      <alignment horizontal="center" vertical="center"/>
    </xf>
    <xf numFmtId="178" fontId="6" fillId="4" borderId="34" xfId="2" applyNumberFormat="1" applyFont="1" applyFill="1" applyBorder="1" applyAlignment="1" applyProtection="1">
      <alignment horizontal="center" vertical="center" wrapText="1"/>
    </xf>
    <xf numFmtId="179" fontId="6" fillId="4" borderId="34" xfId="2" applyNumberFormat="1" applyFont="1" applyFill="1" applyBorder="1" applyAlignment="1" applyProtection="1">
      <alignment horizontal="center" vertical="center"/>
    </xf>
    <xf numFmtId="0" fontId="6" fillId="4" borderId="36" xfId="2" applyNumberFormat="1" applyFont="1" applyFill="1" applyBorder="1" applyAlignment="1" applyProtection="1">
      <alignment horizontal="center" vertical="center" wrapText="1"/>
    </xf>
    <xf numFmtId="178" fontId="6" fillId="4" borderId="37" xfId="2" applyNumberFormat="1" applyFont="1" applyFill="1" applyBorder="1" applyAlignment="1" applyProtection="1">
      <alignment vertical="center"/>
    </xf>
    <xf numFmtId="180" fontId="6" fillId="4" borderId="38" xfId="2" applyNumberFormat="1" applyFont="1" applyFill="1" applyBorder="1" applyAlignment="1" applyProtection="1">
      <alignment horizontal="center" vertical="center"/>
    </xf>
    <xf numFmtId="180" fontId="7" fillId="0" borderId="39" xfId="2" applyNumberFormat="1" applyFont="1" applyFill="1" applyBorder="1" applyAlignment="1" applyProtection="1">
      <alignment horizontal="right" vertical="center"/>
    </xf>
    <xf numFmtId="180" fontId="7" fillId="0" borderId="40" xfId="2" applyNumberFormat="1" applyFont="1" applyFill="1" applyBorder="1" applyAlignment="1" applyProtection="1">
      <alignment horizontal="right" vertical="center"/>
    </xf>
    <xf numFmtId="181" fontId="7" fillId="0" borderId="40" xfId="2" applyNumberFormat="1" applyFont="1" applyFill="1" applyBorder="1" applyAlignment="1" applyProtection="1">
      <alignment horizontal="right" vertical="center"/>
    </xf>
    <xf numFmtId="182" fontId="7" fillId="0" borderId="40" xfId="2" applyNumberFormat="1" applyFont="1" applyFill="1" applyBorder="1" applyAlignment="1" applyProtection="1">
      <alignment horizontal="right" vertical="center"/>
    </xf>
    <xf numFmtId="183" fontId="7" fillId="0" borderId="40" xfId="2" applyNumberFormat="1" applyFont="1" applyFill="1" applyBorder="1" applyAlignment="1" applyProtection="1">
      <alignment vertical="center"/>
    </xf>
    <xf numFmtId="180" fontId="7" fillId="0" borderId="40" xfId="2" applyNumberFormat="1" applyFont="1" applyFill="1" applyBorder="1" applyAlignment="1" applyProtection="1">
      <alignment vertical="center"/>
    </xf>
    <xf numFmtId="177" fontId="7" fillId="0" borderId="40" xfId="2" applyNumberFormat="1" applyFont="1" applyFill="1" applyBorder="1" applyAlignment="1" applyProtection="1">
      <alignment vertical="center"/>
    </xf>
    <xf numFmtId="177" fontId="7" fillId="0" borderId="41" xfId="2" applyNumberFormat="1" applyFont="1" applyFill="1" applyBorder="1" applyAlignment="1" applyProtection="1">
      <alignment vertical="center"/>
    </xf>
    <xf numFmtId="180" fontId="0" fillId="0" borderId="39" xfId="0" applyNumberFormat="1" applyFont="1" applyFill="1" applyBorder="1" applyAlignment="1" applyProtection="1">
      <alignment vertical="center"/>
    </xf>
    <xf numFmtId="180" fontId="0" fillId="0" borderId="40" xfId="0" applyNumberFormat="1" applyFont="1" applyFill="1" applyBorder="1" applyAlignment="1" applyProtection="1">
      <alignment vertical="center"/>
    </xf>
    <xf numFmtId="0" fontId="0" fillId="0" borderId="40" xfId="0" applyNumberFormat="1" applyFont="1" applyFill="1" applyBorder="1" applyAlignment="1" applyProtection="1">
      <alignment vertical="center"/>
    </xf>
    <xf numFmtId="180" fontId="0" fillId="0" borderId="42" xfId="0" applyNumberFormat="1" applyFont="1" applyFill="1" applyBorder="1" applyAlignment="1" applyProtection="1">
      <alignment vertical="center"/>
    </xf>
    <xf numFmtId="180" fontId="0" fillId="0" borderId="43" xfId="0" applyNumberFormat="1" applyFont="1" applyFill="1" applyBorder="1" applyAlignment="1" applyProtection="1">
      <alignment vertical="center"/>
    </xf>
    <xf numFmtId="0" fontId="0" fillId="0" borderId="43" xfId="0" applyNumberFormat="1" applyFont="1" applyFill="1" applyBorder="1" applyAlignment="1" applyProtection="1">
      <alignment vertical="center"/>
    </xf>
    <xf numFmtId="181" fontId="7" fillId="0" borderId="43" xfId="2" applyNumberFormat="1" applyFont="1" applyFill="1" applyBorder="1" applyAlignment="1" applyProtection="1">
      <alignment horizontal="right" vertical="center"/>
    </xf>
    <xf numFmtId="183" fontId="7" fillId="0" borderId="43" xfId="2" applyNumberFormat="1" applyFont="1" applyFill="1" applyBorder="1" applyAlignment="1" applyProtection="1">
      <alignment vertical="center"/>
    </xf>
    <xf numFmtId="180" fontId="7" fillId="0" borderId="43" xfId="2" applyNumberFormat="1" applyFont="1" applyFill="1" applyBorder="1" applyAlignment="1" applyProtection="1">
      <alignment vertical="center"/>
    </xf>
    <xf numFmtId="177" fontId="7" fillId="0" borderId="43" xfId="2" applyNumberFormat="1" applyFont="1" applyFill="1" applyBorder="1" applyAlignment="1" applyProtection="1">
      <alignment vertical="center"/>
    </xf>
    <xf numFmtId="177" fontId="7" fillId="0" borderId="44" xfId="2" applyNumberFormat="1" applyFont="1" applyFill="1" applyBorder="1" applyAlignment="1" applyProtection="1">
      <alignment vertical="center"/>
    </xf>
    <xf numFmtId="6" fontId="7" fillId="0" borderId="40" xfId="2" applyNumberFormat="1" applyFont="1" applyFill="1" applyBorder="1" applyAlignment="1" applyProtection="1">
      <alignment horizontal="right" vertical="center"/>
    </xf>
    <xf numFmtId="6" fontId="7" fillId="0" borderId="43" xfId="2" applyNumberFormat="1" applyFont="1" applyFill="1" applyBorder="1" applyAlignment="1" applyProtection="1">
      <alignment horizontal="right" vertical="center"/>
    </xf>
    <xf numFmtId="55" fontId="0" fillId="0" borderId="12" xfId="0" applyNumberFormat="1" applyFont="1" applyFill="1" applyBorder="1" applyAlignment="1" applyProtection="1">
      <alignment horizontal="center" vertical="center"/>
    </xf>
    <xf numFmtId="5" fontId="1" fillId="0" borderId="45" xfId="0" applyNumberFormat="1" applyFont="1" applyFill="1" applyBorder="1" applyAlignment="1" applyProtection="1">
      <alignment vertical="center"/>
    </xf>
    <xf numFmtId="180" fontId="1" fillId="0" borderId="46" xfId="0" applyNumberFormat="1" applyFont="1" applyFill="1" applyBorder="1" applyAlignment="1" applyProtection="1">
      <alignment vertical="center"/>
    </xf>
    <xf numFmtId="6" fontId="1" fillId="0" borderId="46" xfId="0" applyNumberFormat="1" applyFont="1" applyFill="1" applyBorder="1" applyAlignment="1" applyProtection="1">
      <alignment vertical="center"/>
    </xf>
    <xf numFmtId="182" fontId="1" fillId="0" borderId="46" xfId="0" applyNumberFormat="1" applyFont="1" applyFill="1" applyBorder="1" applyAlignment="1" applyProtection="1">
      <alignment vertical="center"/>
    </xf>
    <xf numFmtId="181" fontId="1" fillId="0" borderId="46" xfId="0" applyNumberFormat="1" applyFont="1" applyFill="1" applyBorder="1" applyAlignment="1" applyProtection="1">
      <alignment vertical="center"/>
    </xf>
    <xf numFmtId="183" fontId="8" fillId="0" borderId="46" xfId="0" applyNumberFormat="1" applyFont="1" applyFill="1" applyBorder="1" applyAlignment="1" applyProtection="1">
      <alignment vertical="center"/>
    </xf>
    <xf numFmtId="177" fontId="1" fillId="0" borderId="47" xfId="0" applyNumberFormat="1" applyFont="1" applyFill="1" applyBorder="1" applyAlignment="1" applyProtection="1">
      <alignment vertical="center"/>
    </xf>
    <xf numFmtId="177" fontId="1" fillId="0" borderId="48" xfId="0" applyNumberFormat="1" applyFont="1" applyFill="1" applyBorder="1" applyAlignment="1" applyProtection="1">
      <alignment vertical="center"/>
    </xf>
    <xf numFmtId="0" fontId="0" fillId="0" borderId="49" xfId="0" applyNumberFormat="1" applyFont="1" applyFill="1" applyBorder="1" applyAlignment="1" applyProtection="1">
      <alignment vertical="center"/>
    </xf>
    <xf numFmtId="0" fontId="9" fillId="0" borderId="41" xfId="0" applyNumberFormat="1" applyFont="1" applyFill="1" applyBorder="1" applyAlignment="1" applyProtection="1">
      <alignment vertical="center"/>
    </xf>
    <xf numFmtId="0" fontId="6" fillId="5" borderId="0" xfId="2" applyNumberFormat="1" applyFont="1" applyFill="1" applyBorder="1" applyAlignment="1" applyProtection="1">
      <alignment vertical="center"/>
    </xf>
    <xf numFmtId="5" fontId="6" fillId="5" borderId="0" xfId="2" applyNumberFormat="1" applyFont="1" applyFill="1" applyBorder="1" applyAlignment="1" applyProtection="1">
      <alignment horizontal="center" vertical="center"/>
    </xf>
    <xf numFmtId="178" fontId="6" fillId="5" borderId="0" xfId="2" applyNumberFormat="1" applyFont="1" applyFill="1" applyBorder="1" applyAlignment="1" applyProtection="1">
      <alignment vertical="center"/>
    </xf>
    <xf numFmtId="6" fontId="6" fillId="5" borderId="0" xfId="2" applyNumberFormat="1" applyFont="1" applyFill="1" applyBorder="1" applyAlignment="1" applyProtection="1">
      <alignment vertical="center"/>
    </xf>
    <xf numFmtId="6" fontId="6" fillId="5" borderId="0" xfId="2" applyNumberFormat="1" applyFont="1" applyFill="1" applyBorder="1" applyAlignment="1" applyProtection="1">
      <alignment horizontal="center" vertical="center"/>
    </xf>
    <xf numFmtId="0" fontId="0" fillId="5" borderId="0" xfId="0" applyNumberFormat="1" applyFont="1" applyFill="1" applyBorder="1" applyAlignment="1" applyProtection="1">
      <alignment vertical="center"/>
    </xf>
    <xf numFmtId="0" fontId="6" fillId="5" borderId="50" xfId="2" applyNumberFormat="1" applyFont="1" applyFill="1" applyBorder="1" applyAlignment="1" applyProtection="1">
      <alignment vertical="center"/>
    </xf>
    <xf numFmtId="5" fontId="6" fillId="5" borderId="50" xfId="2" applyNumberFormat="1" applyFont="1" applyFill="1" applyBorder="1" applyAlignment="1" applyProtection="1">
      <alignment horizontal="center" vertical="center"/>
    </xf>
    <xf numFmtId="178" fontId="6" fillId="5" borderId="50" xfId="2" applyNumberFormat="1" applyFont="1" applyFill="1" applyBorder="1" applyAlignment="1" applyProtection="1">
      <alignment vertical="center"/>
    </xf>
    <xf numFmtId="6" fontId="6" fillId="5" borderId="50" xfId="2" applyNumberFormat="1" applyFont="1" applyFill="1" applyBorder="1" applyAlignment="1" applyProtection="1">
      <alignment vertical="center"/>
    </xf>
    <xf numFmtId="6" fontId="6" fillId="5" borderId="50" xfId="2" applyNumberFormat="1" applyFont="1" applyFill="1" applyBorder="1" applyAlignment="1" applyProtection="1">
      <alignment horizontal="center" vertical="center"/>
    </xf>
    <xf numFmtId="0" fontId="0" fillId="5" borderId="50" xfId="0" applyNumberFormat="1" applyFont="1" applyFill="1" applyBorder="1" applyAlignment="1" applyProtection="1">
      <alignment vertical="center"/>
    </xf>
    <xf numFmtId="0" fontId="0" fillId="0" borderId="50" xfId="0" applyNumberFormat="1" applyFont="1" applyFill="1" applyBorder="1" applyAlignment="1" applyProtection="1">
      <alignment vertical="center"/>
    </xf>
    <xf numFmtId="0" fontId="0" fillId="0" borderId="51" xfId="0" applyNumberFormat="1" applyFont="1" applyFill="1" applyBorder="1" applyAlignment="1" applyProtection="1">
      <alignment vertical="center"/>
    </xf>
    <xf numFmtId="5" fontId="7" fillId="6" borderId="51" xfId="2" applyNumberFormat="1" applyFont="1" applyFill="1" applyBorder="1" applyAlignment="1" applyProtection="1">
      <alignment horizontal="center"/>
    </xf>
    <xf numFmtId="5" fontId="6" fillId="0" borderId="51" xfId="2" applyNumberFormat="1" applyFont="1" applyFill="1" applyBorder="1" applyAlignment="1" applyProtection="1">
      <alignment horizontal="center" vertical="center"/>
    </xf>
    <xf numFmtId="0" fontId="6" fillId="0" borderId="51" xfId="2" applyNumberFormat="1" applyFont="1" applyFill="1" applyBorder="1" applyAlignment="1" applyProtection="1"/>
    <xf numFmtId="5" fontId="7" fillId="6" borderId="11" xfId="2" applyNumberFormat="1" applyFont="1" applyFill="1" applyBorder="1" applyAlignment="1" applyProtection="1">
      <alignment horizontal="center"/>
    </xf>
    <xf numFmtId="0" fontId="10" fillId="4" borderId="52" xfId="2" applyNumberFormat="1" applyFont="1" applyFill="1" applyBorder="1" applyAlignment="1" applyProtection="1">
      <alignment horizontal="center" vertical="center"/>
    </xf>
    <xf numFmtId="5" fontId="10" fillId="5" borderId="50" xfId="2" applyNumberFormat="1" applyFont="1" applyFill="1" applyBorder="1" applyAlignment="1" applyProtection="1">
      <alignment horizontal="center" vertical="center"/>
    </xf>
    <xf numFmtId="9" fontId="6" fillId="5" borderId="53" xfId="2" applyNumberFormat="1" applyFont="1" applyFill="1" applyBorder="1" applyAlignment="1" applyProtection="1">
      <alignment horizontal="center" vertical="center"/>
    </xf>
    <xf numFmtId="5" fontId="7" fillId="6" borderId="54" xfId="2" applyNumberFormat="1" applyFont="1" applyFill="1" applyBorder="1" applyAlignment="1" applyProtection="1">
      <alignment horizontal="center"/>
    </xf>
    <xf numFmtId="0" fontId="0" fillId="0" borderId="55" xfId="0" applyNumberFormat="1" applyFont="1" applyFill="1" applyBorder="1" applyAlignment="1" applyProtection="1">
      <alignment vertical="center"/>
    </xf>
    <xf numFmtId="0" fontId="0" fillId="0" borderId="56" xfId="0" applyNumberFormat="1" applyFont="1" applyFill="1" applyBorder="1" applyAlignment="1" applyProtection="1">
      <alignment vertical="center"/>
    </xf>
    <xf numFmtId="0" fontId="0" fillId="0" borderId="57" xfId="0" applyNumberFormat="1" applyFont="1" applyFill="1" applyBorder="1" applyAlignment="1" applyProtection="1">
      <alignment vertical="center"/>
    </xf>
    <xf numFmtId="0" fontId="6" fillId="4" borderId="27" xfId="2" applyNumberFormat="1" applyFont="1" applyFill="1" applyBorder="1" applyAlignment="1" applyProtection="1">
      <alignment vertical="center"/>
    </xf>
    <xf numFmtId="0" fontId="1" fillId="0" borderId="0" xfId="0" applyNumberFormat="1" applyFont="1" applyFill="1" applyBorder="1" applyAlignment="1" applyProtection="1">
      <alignment vertical="center"/>
    </xf>
    <xf numFmtId="0" fontId="0" fillId="0" borderId="58" xfId="0" applyNumberFormat="1" applyFont="1" applyFill="1" applyBorder="1" applyAlignment="1" applyProtection="1">
      <alignment vertical="center"/>
    </xf>
    <xf numFmtId="0" fontId="0" fillId="3" borderId="31" xfId="0" applyNumberFormat="1" applyFont="1" applyFill="1" applyBorder="1" applyAlignment="1" applyProtection="1">
      <alignment vertical="center"/>
    </xf>
    <xf numFmtId="0" fontId="1" fillId="0" borderId="0" xfId="3">
      <alignment vertical="center"/>
    </xf>
    <xf numFmtId="0" fontId="1" fillId="0" borderId="59" xfId="3" applyBorder="1">
      <alignment vertical="center"/>
    </xf>
    <xf numFmtId="0" fontId="1" fillId="0" borderId="60" xfId="3" applyBorder="1">
      <alignment vertical="center"/>
    </xf>
    <xf numFmtId="0" fontId="1" fillId="0" borderId="61" xfId="3" applyBorder="1">
      <alignment vertical="center"/>
    </xf>
    <xf numFmtId="0" fontId="1" fillId="0" borderId="28" xfId="3" applyBorder="1">
      <alignment vertical="center"/>
    </xf>
    <xf numFmtId="0" fontId="1" fillId="0" borderId="0" xfId="3" applyBorder="1">
      <alignment vertical="center"/>
    </xf>
    <xf numFmtId="0" fontId="0" fillId="0" borderId="0" xfId="0" applyAlignment="1">
      <alignment vertical="center"/>
    </xf>
    <xf numFmtId="0" fontId="14" fillId="0" borderId="0" xfId="0" applyFont="1">
      <alignment vertical="center"/>
    </xf>
    <xf numFmtId="56" fontId="0" fillId="0" borderId="0" xfId="0" applyNumberFormat="1">
      <alignment vertical="center"/>
    </xf>
    <xf numFmtId="0" fontId="0" fillId="7" borderId="0" xfId="0" applyFill="1">
      <alignment vertical="center"/>
    </xf>
    <xf numFmtId="0" fontId="0" fillId="8" borderId="0" xfId="0" applyFill="1">
      <alignment vertical="center"/>
    </xf>
    <xf numFmtId="5" fontId="7" fillId="6" borderId="13" xfId="2" applyNumberFormat="1" applyFont="1" applyFill="1" applyBorder="1" applyAlignment="1" applyProtection="1">
      <alignment horizontal="center"/>
    </xf>
    <xf numFmtId="5" fontId="7" fillId="6" borderId="53" xfId="2" applyNumberFormat="1" applyFont="1" applyFill="1" applyBorder="1" applyAlignment="1" applyProtection="1">
      <alignment horizontal="center"/>
    </xf>
    <xf numFmtId="5" fontId="7" fillId="6" borderId="41" xfId="2" applyNumberFormat="1" applyFont="1" applyFill="1" applyBorder="1" applyAlignment="1" applyProtection="1">
      <alignment horizontal="center"/>
    </xf>
    <xf numFmtId="5" fontId="7" fillId="6" borderId="55" xfId="2" applyNumberFormat="1" applyFont="1" applyFill="1" applyBorder="1" applyAlignment="1" applyProtection="1">
      <alignment horizontal="center"/>
    </xf>
    <xf numFmtId="5" fontId="7" fillId="6" borderId="62" xfId="2" applyNumberFormat="1" applyFont="1" applyFill="1" applyBorder="1" applyAlignment="1" applyProtection="1">
      <alignment horizontal="center"/>
    </xf>
    <xf numFmtId="5" fontId="11" fillId="0" borderId="11" xfId="2" applyNumberFormat="1" applyFont="1" applyFill="1" applyBorder="1" applyAlignment="1" applyProtection="1">
      <alignment horizontal="center" vertical="center"/>
    </xf>
    <xf numFmtId="184" fontId="6" fillId="0" borderId="20" xfId="2" applyNumberFormat="1" applyFont="1" applyFill="1" applyBorder="1" applyAlignment="1" applyProtection="1">
      <alignment horizontal="center" vertical="center"/>
    </xf>
    <xf numFmtId="184" fontId="6" fillId="0" borderId="31" xfId="2" applyNumberFormat="1" applyFont="1" applyFill="1" applyBorder="1" applyAlignment="1" applyProtection="1">
      <alignment horizontal="center" vertical="center"/>
    </xf>
    <xf numFmtId="5" fontId="6" fillId="0" borderId="62" xfId="2" applyNumberFormat="1" applyFont="1" applyFill="1" applyBorder="1" applyAlignment="1" applyProtection="1">
      <alignment horizontal="center" vertical="center"/>
    </xf>
    <xf numFmtId="5" fontId="6" fillId="0" borderId="63" xfId="2" applyNumberFormat="1" applyFont="1" applyFill="1" applyBorder="1" applyAlignment="1" applyProtection="1">
      <alignment horizontal="center" vertical="center"/>
    </xf>
    <xf numFmtId="0" fontId="4" fillId="2" borderId="64" xfId="0" applyNumberFormat="1" applyFont="1" applyFill="1" applyBorder="1" applyAlignment="1" applyProtection="1">
      <alignment horizontal="center" vertical="center"/>
    </xf>
    <xf numFmtId="0" fontId="4" fillId="2" borderId="31" xfId="0" applyNumberFormat="1" applyFont="1" applyFill="1" applyBorder="1" applyAlignment="1" applyProtection="1">
      <alignment horizontal="center" vertical="center"/>
    </xf>
    <xf numFmtId="0" fontId="4" fillId="2" borderId="27" xfId="0" applyNumberFormat="1" applyFont="1" applyFill="1" applyBorder="1" applyAlignment="1" applyProtection="1">
      <alignment horizontal="center" vertical="center"/>
    </xf>
    <xf numFmtId="0" fontId="4" fillId="2" borderId="19" xfId="0" applyNumberFormat="1" applyFont="1" applyFill="1" applyBorder="1" applyAlignment="1" applyProtection="1">
      <alignment horizontal="center" vertical="center"/>
    </xf>
    <xf numFmtId="0" fontId="0" fillId="0" borderId="0" xfId="0" applyAlignment="1">
      <alignment vertical="center"/>
    </xf>
    <xf numFmtId="56" fontId="0" fillId="0" borderId="0" xfId="0" applyNumberFormat="1" applyAlignment="1">
      <alignment vertical="center"/>
    </xf>
    <xf numFmtId="0" fontId="0" fillId="9" borderId="0" xfId="0" applyFill="1">
      <alignment vertical="center"/>
    </xf>
    <xf numFmtId="0" fontId="0" fillId="0" borderId="0" xfId="0" applyFill="1">
      <alignment vertical="center"/>
    </xf>
  </cellXfs>
  <cellStyles count="4">
    <cellStyle name="標準" xfId="0" builtinId="0"/>
    <cellStyle name="標準 2" xfId="1" xr:uid="{00000000-0005-0000-0000-000001000000}"/>
    <cellStyle name="標準 3" xfId="2" xr:uid="{00000000-0005-0000-0000-000002000000}"/>
    <cellStyle name="標準_気づき" xfId="3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7.png"/><Relationship Id="rId2" Type="http://schemas.openxmlformats.org/officeDocument/2006/relationships/image" Target="../media/image46.png"/><Relationship Id="rId1" Type="http://schemas.openxmlformats.org/officeDocument/2006/relationships/image" Target="../media/image45.png"/><Relationship Id="rId4" Type="http://schemas.openxmlformats.org/officeDocument/2006/relationships/image" Target="../media/image4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85725</xdr:rowOff>
    </xdr:from>
    <xdr:to>
      <xdr:col>23</xdr:col>
      <xdr:colOff>102818</xdr:colOff>
      <xdr:row>43</xdr:row>
      <xdr:rowOff>123049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59734838-D397-4774-81FF-CAC01E8C4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285875"/>
          <a:ext cx="15657143" cy="6209524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43</xdr:row>
      <xdr:rowOff>85725</xdr:rowOff>
    </xdr:from>
    <xdr:to>
      <xdr:col>22</xdr:col>
      <xdr:colOff>28575</xdr:colOff>
      <xdr:row>52</xdr:row>
      <xdr:rowOff>4044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FC45EB0A-15F9-4625-A30D-30C78E0AF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" y="7458075"/>
          <a:ext cx="14878050" cy="1461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</xdr:row>
      <xdr:rowOff>123825</xdr:rowOff>
    </xdr:from>
    <xdr:to>
      <xdr:col>23</xdr:col>
      <xdr:colOff>111107</xdr:colOff>
      <xdr:row>94</xdr:row>
      <xdr:rowOff>164436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5C7FEF1A-944F-4B4C-885E-E735F4A92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0067925"/>
          <a:ext cx="15665432" cy="62128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94</xdr:row>
      <xdr:rowOff>76201</xdr:rowOff>
    </xdr:from>
    <xdr:to>
      <xdr:col>21</xdr:col>
      <xdr:colOff>38100</xdr:colOff>
      <xdr:row>105</xdr:row>
      <xdr:rowOff>462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7A621AC9-9FFD-4D58-B727-03642E029B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6192501"/>
          <a:ext cx="14239875" cy="1810211"/>
        </a:xfrm>
        <a:prstGeom prst="rect">
          <a:avLst/>
        </a:prstGeom>
      </xdr:spPr>
    </xdr:pic>
    <xdr:clientData/>
  </xdr:twoCellAnchor>
  <xdr:twoCellAnchor editAs="oneCell">
    <xdr:from>
      <xdr:col>0</xdr:col>
      <xdr:colOff>142875</xdr:colOff>
      <xdr:row>109</xdr:row>
      <xdr:rowOff>28575</xdr:rowOff>
    </xdr:from>
    <xdr:to>
      <xdr:col>20</xdr:col>
      <xdr:colOff>628650</xdr:colOff>
      <xdr:row>144</xdr:row>
      <xdr:rowOff>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8CA8C757-C86A-4611-92E7-8908F079B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42875" y="18716625"/>
          <a:ext cx="14011275" cy="59721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140</xdr:row>
      <xdr:rowOff>28575</xdr:rowOff>
    </xdr:from>
    <xdr:to>
      <xdr:col>21</xdr:col>
      <xdr:colOff>521745</xdr:colOff>
      <xdr:row>151</xdr:row>
      <xdr:rowOff>76982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29C0E2C9-FAB9-41F7-ADAA-A6374A233F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4031575"/>
          <a:ext cx="14723520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155</xdr:row>
      <xdr:rowOff>38100</xdr:rowOff>
    </xdr:from>
    <xdr:to>
      <xdr:col>22</xdr:col>
      <xdr:colOff>314325</xdr:colOff>
      <xdr:row>199</xdr:row>
      <xdr:rowOff>31622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FACD866E-0E48-4B1D-8365-9AC42E5B0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6612850"/>
          <a:ext cx="15192375" cy="75373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104775</xdr:rowOff>
    </xdr:from>
    <xdr:to>
      <xdr:col>21</xdr:col>
      <xdr:colOff>571501</xdr:colOff>
      <xdr:row>209</xdr:row>
      <xdr:rowOff>153182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18127539-26FB-4940-B4A8-88E8DF100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4051875"/>
          <a:ext cx="14773276" cy="1934357"/>
        </a:xfrm>
        <a:prstGeom prst="rect">
          <a:avLst/>
        </a:prstGeom>
      </xdr:spPr>
    </xdr:pic>
    <xdr:clientData/>
  </xdr:twoCellAnchor>
  <xdr:twoCellAnchor>
    <xdr:from>
      <xdr:col>4</xdr:col>
      <xdr:colOff>533400</xdr:colOff>
      <xdr:row>171</xdr:row>
      <xdr:rowOff>9525</xdr:rowOff>
    </xdr:from>
    <xdr:to>
      <xdr:col>13</xdr:col>
      <xdr:colOff>371475</xdr:colOff>
      <xdr:row>171</xdr:row>
      <xdr:rowOff>19050</xdr:rowOff>
    </xdr:to>
    <xdr:cxnSp macro="">
      <xdr:nvCxnSpPr>
        <xdr:cNvPr id="11" name="直線コネクタ 10">
          <a:extLst>
            <a:ext uri="{FF2B5EF4-FFF2-40B4-BE49-F238E27FC236}">
              <a16:creationId xmlns:a16="http://schemas.microsoft.com/office/drawing/2014/main" id="{19FA52FC-83D2-409B-B402-193E5D2656F0}"/>
            </a:ext>
          </a:extLst>
        </xdr:cNvPr>
        <xdr:cNvCxnSpPr/>
      </xdr:nvCxnSpPr>
      <xdr:spPr>
        <a:xfrm flipV="1">
          <a:off x="3238500" y="29327475"/>
          <a:ext cx="5924550" cy="9525"/>
        </a:xfrm>
        <a:prstGeom prst="line">
          <a:avLst/>
        </a:prstGeom>
        <a:ln w="12700">
          <a:solidFill>
            <a:srgbClr val="FFC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381001</xdr:colOff>
      <xdr:row>58</xdr:row>
      <xdr:rowOff>104775</xdr:rowOff>
    </xdr:from>
    <xdr:to>
      <xdr:col>22</xdr:col>
      <xdr:colOff>266701</xdr:colOff>
      <xdr:row>65</xdr:row>
      <xdr:rowOff>123825</xdr:rowOff>
    </xdr:to>
    <xdr:sp macro="" textlink="">
      <xdr:nvSpPr>
        <xdr:cNvPr id="10" name="テキスト ボックス 9">
          <a:extLst>
            <a:ext uri="{FF2B5EF4-FFF2-40B4-BE49-F238E27FC236}">
              <a16:creationId xmlns:a16="http://schemas.microsoft.com/office/drawing/2014/main" id="{F0C17180-AB36-4FA1-8196-FF5695C8DED9}"/>
            </a:ext>
          </a:extLst>
        </xdr:cNvPr>
        <xdr:cNvSpPr txBox="1"/>
      </xdr:nvSpPr>
      <xdr:spPr>
        <a:xfrm>
          <a:off x="8496301" y="10048875"/>
          <a:ext cx="6648450" cy="12192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ポジション量になりますが、</a:t>
          </a:r>
          <a:br>
            <a:rPr lang="ja-JP" altLang="en-US"/>
          </a:b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資金が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100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万円　資金の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％をロスカット　ロスカット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PIP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が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47.6pip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ドル＝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108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円で計算すると</a:t>
          </a:r>
          <a:br>
            <a:rPr lang="ja-JP" altLang="en-US"/>
          </a:b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1,000,000×0.02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＝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20,000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円</a:t>
          </a:r>
          <a:br>
            <a:rPr lang="ja-JP" altLang="en-US"/>
          </a:b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ロスカット幅が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47.6pip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なので　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108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円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×47.6pip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＝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5,140.8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円</a:t>
          </a:r>
          <a:br>
            <a:rPr lang="ja-JP" altLang="en-US"/>
          </a:b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20,000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円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÷5,140.8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円＝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3.89044507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になるので小数点第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以下切り捨てで考えればいいので、</a:t>
          </a:r>
          <a:br>
            <a:rPr lang="ja-JP" altLang="en-US"/>
          </a:b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3.8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万通貨以内のポジション量が良いということになります。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19049</xdr:colOff>
      <xdr:row>253</xdr:row>
      <xdr:rowOff>95250</xdr:rowOff>
    </xdr:from>
    <xdr:to>
      <xdr:col>22</xdr:col>
      <xdr:colOff>274094</xdr:colOff>
      <xdr:row>264</xdr:row>
      <xdr:rowOff>143657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E5812528-81B0-40A0-AFF5-CAEF54CEA4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049" y="43472100"/>
          <a:ext cx="15133095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216</xdr:row>
      <xdr:rowOff>47625</xdr:rowOff>
    </xdr:from>
    <xdr:to>
      <xdr:col>23</xdr:col>
      <xdr:colOff>168257</xdr:colOff>
      <xdr:row>252</xdr:row>
      <xdr:rowOff>88236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F44DCF89-ABC2-4971-9CEC-AB5935D40B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7150" y="37080825"/>
          <a:ext cx="15665432" cy="62128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306</xdr:row>
      <xdr:rowOff>57150</xdr:rowOff>
    </xdr:from>
    <xdr:to>
      <xdr:col>22</xdr:col>
      <xdr:colOff>131220</xdr:colOff>
      <xdr:row>317</xdr:row>
      <xdr:rowOff>105557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4645579D-D0BB-4947-A9B6-11D0336B79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52520850"/>
          <a:ext cx="15009270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269</xdr:row>
      <xdr:rowOff>47625</xdr:rowOff>
    </xdr:from>
    <xdr:to>
      <xdr:col>23</xdr:col>
      <xdr:colOff>111107</xdr:colOff>
      <xdr:row>305</xdr:row>
      <xdr:rowOff>88236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CE77EBC3-7EE7-4D21-A117-F8D6F1DB0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46167675"/>
          <a:ext cx="15665432" cy="6212811"/>
        </a:xfrm>
        <a:prstGeom prst="rect">
          <a:avLst/>
        </a:prstGeom>
      </xdr:spPr>
    </xdr:pic>
    <xdr:clientData/>
  </xdr:twoCellAnchor>
  <xdr:twoCellAnchor>
    <xdr:from>
      <xdr:col>10</xdr:col>
      <xdr:colOff>311002</xdr:colOff>
      <xdr:row>281</xdr:row>
      <xdr:rowOff>67947</xdr:rowOff>
    </xdr:from>
    <xdr:to>
      <xdr:col>11</xdr:col>
      <xdr:colOff>209030</xdr:colOff>
      <xdr:row>282</xdr:row>
      <xdr:rowOff>42171</xdr:rowOff>
    </xdr:to>
    <xdr:sp macro="" textlink="">
      <xdr:nvSpPr>
        <xdr:cNvPr id="16" name="矢印: 右 15">
          <a:extLst>
            <a:ext uri="{FF2B5EF4-FFF2-40B4-BE49-F238E27FC236}">
              <a16:creationId xmlns:a16="http://schemas.microsoft.com/office/drawing/2014/main" id="{FA3AACC8-13A8-4333-81DB-6A9AB1FF4A4F}"/>
            </a:ext>
          </a:extLst>
        </xdr:cNvPr>
        <xdr:cNvSpPr/>
      </xdr:nvSpPr>
      <xdr:spPr>
        <a:xfrm rot="2568057">
          <a:off x="7073752" y="48245397"/>
          <a:ext cx="574303" cy="145674"/>
        </a:xfrm>
        <a:prstGeom prst="rightArrow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133350</xdr:colOff>
      <xdr:row>278</xdr:row>
      <xdr:rowOff>66676</xdr:rowOff>
    </xdr:from>
    <xdr:to>
      <xdr:col>10</xdr:col>
      <xdr:colOff>561975</xdr:colOff>
      <xdr:row>279</xdr:row>
      <xdr:rowOff>152400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6E776016-574D-4806-8AE6-0EF004DCD3FF}"/>
            </a:ext>
          </a:extLst>
        </xdr:cNvPr>
        <xdr:cNvSpPr txBox="1"/>
      </xdr:nvSpPr>
      <xdr:spPr>
        <a:xfrm>
          <a:off x="6896100" y="47729776"/>
          <a:ext cx="428625" cy="25717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 b="1"/>
            <a:t>⑦</a:t>
          </a:r>
        </a:p>
      </xdr:txBody>
    </xdr:sp>
    <xdr:clientData/>
  </xdr:twoCellAnchor>
  <xdr:twoCellAnchor editAs="oneCell">
    <xdr:from>
      <xdr:col>0</xdr:col>
      <xdr:colOff>95250</xdr:colOff>
      <xdr:row>319</xdr:row>
      <xdr:rowOff>47625</xdr:rowOff>
    </xdr:from>
    <xdr:to>
      <xdr:col>6</xdr:col>
      <xdr:colOff>38100</xdr:colOff>
      <xdr:row>335</xdr:row>
      <xdr:rowOff>77704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0F743E6E-012F-4821-A8CF-3824B79C24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95250" y="54740175"/>
          <a:ext cx="4000500" cy="2773279"/>
        </a:xfrm>
        <a:prstGeom prst="rect">
          <a:avLst/>
        </a:prstGeom>
      </xdr:spPr>
    </xdr:pic>
    <xdr:clientData/>
  </xdr:twoCellAnchor>
  <xdr:twoCellAnchor editAs="oneCell">
    <xdr:from>
      <xdr:col>0</xdr:col>
      <xdr:colOff>28576</xdr:colOff>
      <xdr:row>339</xdr:row>
      <xdr:rowOff>161925</xdr:rowOff>
    </xdr:from>
    <xdr:to>
      <xdr:col>18</xdr:col>
      <xdr:colOff>600076</xdr:colOff>
      <xdr:row>371</xdr:row>
      <xdr:rowOff>97442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C9C53C0D-76C9-48AE-A5C6-CD03EB8749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8576" y="58283475"/>
          <a:ext cx="12744450" cy="5421917"/>
        </a:xfrm>
        <a:prstGeom prst="rect">
          <a:avLst/>
        </a:prstGeom>
      </xdr:spPr>
    </xdr:pic>
    <xdr:clientData/>
  </xdr:twoCellAnchor>
  <xdr:twoCellAnchor editAs="oneCell">
    <xdr:from>
      <xdr:col>0</xdr:col>
      <xdr:colOff>19049</xdr:colOff>
      <xdr:row>371</xdr:row>
      <xdr:rowOff>142875</xdr:rowOff>
    </xdr:from>
    <xdr:to>
      <xdr:col>18</xdr:col>
      <xdr:colOff>600075</xdr:colOff>
      <xdr:row>383</xdr:row>
      <xdr:rowOff>19832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8A411A8C-E60D-48B6-BDA1-698530CAE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049" y="63750825"/>
          <a:ext cx="12753976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388</xdr:row>
      <xdr:rowOff>66675</xdr:rowOff>
    </xdr:from>
    <xdr:to>
      <xdr:col>19</xdr:col>
      <xdr:colOff>262444</xdr:colOff>
      <xdr:row>420</xdr:row>
      <xdr:rowOff>2192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2D6F4155-7939-479C-BC65-1143B97177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76200" y="66589275"/>
          <a:ext cx="13035469" cy="5421917"/>
        </a:xfrm>
        <a:prstGeom prst="rect">
          <a:avLst/>
        </a:prstGeom>
      </xdr:spPr>
    </xdr:pic>
    <xdr:clientData/>
  </xdr:twoCellAnchor>
  <xdr:twoCellAnchor editAs="oneCell">
    <xdr:from>
      <xdr:col>0</xdr:col>
      <xdr:colOff>47624</xdr:colOff>
      <xdr:row>420</xdr:row>
      <xdr:rowOff>38100</xdr:rowOff>
    </xdr:from>
    <xdr:to>
      <xdr:col>18</xdr:col>
      <xdr:colOff>447675</xdr:colOff>
      <xdr:row>431</xdr:row>
      <xdr:rowOff>86507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9070D33D-9BDD-4D32-89F6-09242633A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7624" y="72047100"/>
          <a:ext cx="12573001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436</xdr:row>
      <xdr:rowOff>0</xdr:rowOff>
    </xdr:from>
    <xdr:to>
      <xdr:col>19</xdr:col>
      <xdr:colOff>186244</xdr:colOff>
      <xdr:row>467</xdr:row>
      <xdr:rowOff>106967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566BB36F-ADFE-4FEE-9163-B977C6A706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74752200"/>
          <a:ext cx="13035469" cy="5421917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467</xdr:row>
      <xdr:rowOff>161925</xdr:rowOff>
    </xdr:from>
    <xdr:to>
      <xdr:col>19</xdr:col>
      <xdr:colOff>47625</xdr:colOff>
      <xdr:row>479</xdr:row>
      <xdr:rowOff>38882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8036923F-AA89-4714-AC44-EBDE12B27F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9525" y="80229075"/>
          <a:ext cx="12887325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484</xdr:row>
      <xdr:rowOff>0</xdr:rowOff>
    </xdr:from>
    <xdr:to>
      <xdr:col>19</xdr:col>
      <xdr:colOff>186244</xdr:colOff>
      <xdr:row>515</xdr:row>
      <xdr:rowOff>106967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878D192B-F402-4937-AC24-46C0ED6D25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82981800"/>
          <a:ext cx="13035469" cy="542191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515</xdr:row>
      <xdr:rowOff>152400</xdr:rowOff>
    </xdr:from>
    <xdr:to>
      <xdr:col>23</xdr:col>
      <xdr:colOff>111107</xdr:colOff>
      <xdr:row>527</xdr:row>
      <xdr:rowOff>29357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07E7AB8A-B2F8-4065-AA40-A80821A54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88449150"/>
          <a:ext cx="15665432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531</xdr:row>
      <xdr:rowOff>0</xdr:rowOff>
    </xdr:from>
    <xdr:to>
      <xdr:col>19</xdr:col>
      <xdr:colOff>186244</xdr:colOff>
      <xdr:row>562</xdr:row>
      <xdr:rowOff>106967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45605B6E-6867-43B2-A4E4-AD644AB8BA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91039950"/>
          <a:ext cx="13035469" cy="542191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562</xdr:row>
      <xdr:rowOff>66675</xdr:rowOff>
    </xdr:from>
    <xdr:to>
      <xdr:col>18</xdr:col>
      <xdr:colOff>454007</xdr:colOff>
      <xdr:row>573</xdr:row>
      <xdr:rowOff>115082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63AD1F50-AB42-4DCF-AF74-8BD9DA4ABF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96421575"/>
          <a:ext cx="12626957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577</xdr:row>
      <xdr:rowOff>152400</xdr:rowOff>
    </xdr:from>
    <xdr:to>
      <xdr:col>19</xdr:col>
      <xdr:colOff>243394</xdr:colOff>
      <xdr:row>609</xdr:row>
      <xdr:rowOff>87917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592E1867-B5D2-4B3F-86A1-47FA17BD0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57150" y="99079050"/>
          <a:ext cx="13035469" cy="5421917"/>
        </a:xfrm>
        <a:prstGeom prst="rect">
          <a:avLst/>
        </a:prstGeom>
      </xdr:spPr>
    </xdr:pic>
    <xdr:clientData/>
  </xdr:twoCellAnchor>
  <xdr:twoCellAnchor editAs="oneCell">
    <xdr:from>
      <xdr:col>0</xdr:col>
      <xdr:colOff>47624</xdr:colOff>
      <xdr:row>609</xdr:row>
      <xdr:rowOff>104775</xdr:rowOff>
    </xdr:from>
    <xdr:to>
      <xdr:col>19</xdr:col>
      <xdr:colOff>190500</xdr:colOff>
      <xdr:row>620</xdr:row>
      <xdr:rowOff>153182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E5EF8782-97A6-4CE1-83A1-CF9DD36070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47624" y="104517825"/>
          <a:ext cx="12992101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624</xdr:row>
      <xdr:rowOff>104775</xdr:rowOff>
    </xdr:from>
    <xdr:to>
      <xdr:col>19</xdr:col>
      <xdr:colOff>205302</xdr:colOff>
      <xdr:row>656</xdr:row>
      <xdr:rowOff>11705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8038062C-2978-450A-8887-05871CC33F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07089575"/>
          <a:ext cx="13054527" cy="5393330"/>
        </a:xfrm>
        <a:prstGeom prst="rect">
          <a:avLst/>
        </a:prstGeom>
      </xdr:spPr>
    </xdr:pic>
    <xdr:clientData/>
  </xdr:twoCellAnchor>
  <xdr:twoCellAnchor editAs="oneCell">
    <xdr:from>
      <xdr:col>0</xdr:col>
      <xdr:colOff>66674</xdr:colOff>
      <xdr:row>656</xdr:row>
      <xdr:rowOff>0</xdr:rowOff>
    </xdr:from>
    <xdr:to>
      <xdr:col>19</xdr:col>
      <xdr:colOff>200025</xdr:colOff>
      <xdr:row>667</xdr:row>
      <xdr:rowOff>48407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45278F1D-D3F1-4D27-B231-2BB42C2B4C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66674" y="112471200"/>
          <a:ext cx="12982576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671</xdr:row>
      <xdr:rowOff>142875</xdr:rowOff>
    </xdr:from>
    <xdr:to>
      <xdr:col>23</xdr:col>
      <xdr:colOff>149222</xdr:colOff>
      <xdr:row>714</xdr:row>
      <xdr:rowOff>107741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3B0C46F1-5074-4F63-A5FB-179FB96B64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15185825"/>
          <a:ext cx="15703547" cy="7337216"/>
        </a:xfrm>
        <a:prstGeom prst="rect">
          <a:avLst/>
        </a:prstGeom>
      </xdr:spPr>
    </xdr:pic>
    <xdr:clientData/>
  </xdr:twoCellAnchor>
  <xdr:twoCellAnchor>
    <xdr:from>
      <xdr:col>9</xdr:col>
      <xdr:colOff>571501</xdr:colOff>
      <xdr:row>684</xdr:row>
      <xdr:rowOff>9525</xdr:rowOff>
    </xdr:from>
    <xdr:to>
      <xdr:col>10</xdr:col>
      <xdr:colOff>333376</xdr:colOff>
      <xdr:row>686</xdr:row>
      <xdr:rowOff>85724</xdr:rowOff>
    </xdr:to>
    <xdr:sp macro="" textlink="">
      <xdr:nvSpPr>
        <xdr:cNvPr id="35" name="テキスト ボックス 34">
          <a:extLst>
            <a:ext uri="{FF2B5EF4-FFF2-40B4-BE49-F238E27FC236}">
              <a16:creationId xmlns:a16="http://schemas.microsoft.com/office/drawing/2014/main" id="{FFF07F40-C94D-4E89-AF3D-ECA2110E912E}"/>
            </a:ext>
          </a:extLst>
        </xdr:cNvPr>
        <xdr:cNvSpPr txBox="1"/>
      </xdr:nvSpPr>
      <xdr:spPr>
        <a:xfrm>
          <a:off x="6657976" y="117281325"/>
          <a:ext cx="438150" cy="41909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/>
            <a:t>⑮</a:t>
          </a:r>
        </a:p>
      </xdr:txBody>
    </xdr:sp>
    <xdr:clientData/>
  </xdr:twoCellAnchor>
  <xdr:twoCellAnchor editAs="oneCell">
    <xdr:from>
      <xdr:col>0</xdr:col>
      <xdr:colOff>0</xdr:colOff>
      <xdr:row>719</xdr:row>
      <xdr:rowOff>0</xdr:rowOff>
    </xdr:from>
    <xdr:to>
      <xdr:col>19</xdr:col>
      <xdr:colOff>205302</xdr:colOff>
      <xdr:row>750</xdr:row>
      <xdr:rowOff>126024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7F53B1DB-0373-4B67-8E3B-B099A07AD1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123272550"/>
          <a:ext cx="13054527" cy="5440974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750</xdr:row>
      <xdr:rowOff>85725</xdr:rowOff>
    </xdr:from>
    <xdr:to>
      <xdr:col>19</xdr:col>
      <xdr:colOff>206357</xdr:colOff>
      <xdr:row>761</xdr:row>
      <xdr:rowOff>134132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2D81FAFA-5FF7-4959-A051-0D1DA9371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57150" y="128673225"/>
          <a:ext cx="12998432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765</xdr:row>
      <xdr:rowOff>85725</xdr:rowOff>
    </xdr:from>
    <xdr:to>
      <xdr:col>19</xdr:col>
      <xdr:colOff>292096</xdr:colOff>
      <xdr:row>808</xdr:row>
      <xdr:rowOff>50591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83D47D81-F774-4CED-ABAA-E169BAFFA0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131244975"/>
          <a:ext cx="13141321" cy="733721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812</xdr:row>
      <xdr:rowOff>0</xdr:rowOff>
    </xdr:from>
    <xdr:to>
      <xdr:col>19</xdr:col>
      <xdr:colOff>186244</xdr:colOff>
      <xdr:row>843</xdr:row>
      <xdr:rowOff>106967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09C2ED24-73CC-4ED0-95C6-EF2DD9AE84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139217400"/>
          <a:ext cx="13035469" cy="5421917"/>
        </a:xfrm>
        <a:prstGeom prst="rect">
          <a:avLst/>
        </a:prstGeom>
      </xdr:spPr>
    </xdr:pic>
    <xdr:clientData/>
  </xdr:twoCellAnchor>
  <xdr:twoCellAnchor editAs="oneCell">
    <xdr:from>
      <xdr:col>6</xdr:col>
      <xdr:colOff>19050</xdr:colOff>
      <xdr:row>835</xdr:row>
      <xdr:rowOff>19051</xdr:rowOff>
    </xdr:from>
    <xdr:to>
      <xdr:col>17</xdr:col>
      <xdr:colOff>157669</xdr:colOff>
      <xdr:row>853</xdr:row>
      <xdr:rowOff>76201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50120D1A-E4F3-49BE-AE04-742E0C28538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3"/>
        <a:srcRect l="41869" b="42027"/>
        <a:stretch/>
      </xdr:blipFill>
      <xdr:spPr>
        <a:xfrm>
          <a:off x="4076700" y="143179801"/>
          <a:ext cx="7577644" cy="3143250"/>
        </a:xfrm>
        <a:prstGeom prst="rect">
          <a:avLst/>
        </a:prstGeom>
      </xdr:spPr>
    </xdr:pic>
    <xdr:clientData/>
  </xdr:twoCellAnchor>
  <xdr:twoCellAnchor>
    <xdr:from>
      <xdr:col>12</xdr:col>
      <xdr:colOff>400050</xdr:colOff>
      <xdr:row>835</xdr:row>
      <xdr:rowOff>95250</xdr:rowOff>
    </xdr:from>
    <xdr:to>
      <xdr:col>13</xdr:col>
      <xdr:colOff>200025</xdr:colOff>
      <xdr:row>838</xdr:row>
      <xdr:rowOff>47625</xdr:rowOff>
    </xdr:to>
    <xdr:sp macro="" textlink="">
      <xdr:nvSpPr>
        <xdr:cNvPr id="41" name="テキスト ボックス 40">
          <a:extLst>
            <a:ext uri="{FF2B5EF4-FFF2-40B4-BE49-F238E27FC236}">
              <a16:creationId xmlns:a16="http://schemas.microsoft.com/office/drawing/2014/main" id="{6209C0AD-6AF6-48BB-B53D-3FBAC8243E56}"/>
            </a:ext>
          </a:extLst>
        </xdr:cNvPr>
        <xdr:cNvSpPr txBox="1"/>
      </xdr:nvSpPr>
      <xdr:spPr>
        <a:xfrm>
          <a:off x="8515350" y="143256000"/>
          <a:ext cx="476250" cy="4667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日足</a:t>
          </a:r>
        </a:p>
      </xdr:txBody>
    </xdr:sp>
    <xdr:clientData/>
  </xdr:twoCellAnchor>
  <xdr:twoCellAnchor>
    <xdr:from>
      <xdr:col>11</xdr:col>
      <xdr:colOff>504825</xdr:colOff>
      <xdr:row>826</xdr:row>
      <xdr:rowOff>66675</xdr:rowOff>
    </xdr:from>
    <xdr:to>
      <xdr:col>12</xdr:col>
      <xdr:colOff>190500</xdr:colOff>
      <xdr:row>828</xdr:row>
      <xdr:rowOff>57150</xdr:rowOff>
    </xdr:to>
    <xdr:sp macro="" textlink="">
      <xdr:nvSpPr>
        <xdr:cNvPr id="42" name="テキスト ボックス 41">
          <a:extLst>
            <a:ext uri="{FF2B5EF4-FFF2-40B4-BE49-F238E27FC236}">
              <a16:creationId xmlns:a16="http://schemas.microsoft.com/office/drawing/2014/main" id="{A4C3FB14-4447-4376-A464-00E3E46B302A}"/>
            </a:ext>
          </a:extLst>
        </xdr:cNvPr>
        <xdr:cNvSpPr txBox="1"/>
      </xdr:nvSpPr>
      <xdr:spPr>
        <a:xfrm>
          <a:off x="7943850" y="141684375"/>
          <a:ext cx="361950" cy="3333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>
              <a:solidFill>
                <a:schemeClr val="accent1">
                  <a:lumMod val="75000"/>
                </a:schemeClr>
              </a:solidFill>
            </a:rPr>
            <a:t>⑱</a:t>
          </a:r>
        </a:p>
      </xdr:txBody>
    </xdr:sp>
    <xdr:clientData/>
  </xdr:twoCellAnchor>
  <xdr:twoCellAnchor editAs="oneCell">
    <xdr:from>
      <xdr:col>0</xdr:col>
      <xdr:colOff>0</xdr:colOff>
      <xdr:row>857</xdr:row>
      <xdr:rowOff>123825</xdr:rowOff>
    </xdr:from>
    <xdr:to>
      <xdr:col>19</xdr:col>
      <xdr:colOff>205302</xdr:colOff>
      <xdr:row>889</xdr:row>
      <xdr:rowOff>78399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0BAB6196-8BAD-4C89-AA16-46FB259074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147056475"/>
          <a:ext cx="13054527" cy="5440974"/>
        </a:xfrm>
        <a:prstGeom prst="rect">
          <a:avLst/>
        </a:prstGeom>
      </xdr:spPr>
    </xdr:pic>
    <xdr:clientData/>
  </xdr:twoCellAnchor>
  <xdr:twoCellAnchor editAs="oneCell">
    <xdr:from>
      <xdr:col>0</xdr:col>
      <xdr:colOff>38099</xdr:colOff>
      <xdr:row>889</xdr:row>
      <xdr:rowOff>57150</xdr:rowOff>
    </xdr:from>
    <xdr:to>
      <xdr:col>19</xdr:col>
      <xdr:colOff>238125</xdr:colOff>
      <xdr:row>900</xdr:row>
      <xdr:rowOff>105557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10280506-38F6-4CC6-9228-26C85A3B8A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38099" y="152476200"/>
          <a:ext cx="13049251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906</xdr:row>
      <xdr:rowOff>114300</xdr:rowOff>
    </xdr:from>
    <xdr:to>
      <xdr:col>23</xdr:col>
      <xdr:colOff>149222</xdr:colOff>
      <xdr:row>949</xdr:row>
      <xdr:rowOff>79166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27B5A6B0-5273-4D57-A5FF-8928C0491F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155448000"/>
          <a:ext cx="15703547" cy="7337216"/>
        </a:xfrm>
        <a:prstGeom prst="rect">
          <a:avLst/>
        </a:prstGeom>
      </xdr:spPr>
    </xdr:pic>
    <xdr:clientData/>
  </xdr:twoCellAnchor>
  <xdr:twoCellAnchor>
    <xdr:from>
      <xdr:col>14</xdr:col>
      <xdr:colOff>285750</xdr:colOff>
      <xdr:row>918</xdr:row>
      <xdr:rowOff>114300</xdr:rowOff>
    </xdr:from>
    <xdr:to>
      <xdr:col>15</xdr:col>
      <xdr:colOff>28575</xdr:colOff>
      <xdr:row>920</xdr:row>
      <xdr:rowOff>142875</xdr:rowOff>
    </xdr:to>
    <xdr:sp macro="" textlink="">
      <xdr:nvSpPr>
        <xdr:cNvPr id="47" name="テキスト ボックス 46">
          <a:extLst>
            <a:ext uri="{FF2B5EF4-FFF2-40B4-BE49-F238E27FC236}">
              <a16:creationId xmlns:a16="http://schemas.microsoft.com/office/drawing/2014/main" id="{B7D82997-F728-4C22-B271-AB240945E6F3}"/>
            </a:ext>
          </a:extLst>
        </xdr:cNvPr>
        <xdr:cNvSpPr txBox="1"/>
      </xdr:nvSpPr>
      <xdr:spPr>
        <a:xfrm>
          <a:off x="9753600" y="157505400"/>
          <a:ext cx="419100" cy="3714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800">
              <a:solidFill>
                <a:schemeClr val="accent1">
                  <a:lumMod val="75000"/>
                </a:schemeClr>
              </a:solidFill>
            </a:rPr>
            <a:t>⑳</a:t>
          </a:r>
        </a:p>
      </xdr:txBody>
    </xdr:sp>
    <xdr:clientData/>
  </xdr:twoCellAnchor>
  <xdr:twoCellAnchor editAs="oneCell">
    <xdr:from>
      <xdr:col>0</xdr:col>
      <xdr:colOff>0</xdr:colOff>
      <xdr:row>954</xdr:row>
      <xdr:rowOff>123825</xdr:rowOff>
    </xdr:from>
    <xdr:to>
      <xdr:col>19</xdr:col>
      <xdr:colOff>186244</xdr:colOff>
      <xdr:row>986</xdr:row>
      <xdr:rowOff>59342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3CD59779-75F4-4A5A-A6AE-2415C26834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163687125"/>
          <a:ext cx="13035469" cy="542191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986</xdr:row>
      <xdr:rowOff>47625</xdr:rowOff>
    </xdr:from>
    <xdr:to>
      <xdr:col>18</xdr:col>
      <xdr:colOff>511157</xdr:colOff>
      <xdr:row>997</xdr:row>
      <xdr:rowOff>96032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0FF24417-B9DF-42AF-972C-BDBCF4DE1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169097325"/>
          <a:ext cx="12684107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1002</xdr:row>
      <xdr:rowOff>0</xdr:rowOff>
    </xdr:from>
    <xdr:to>
      <xdr:col>19</xdr:col>
      <xdr:colOff>186244</xdr:colOff>
      <xdr:row>1033</xdr:row>
      <xdr:rowOff>106967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ED789C04-4F4D-4032-8306-AFCD783EF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171792900"/>
          <a:ext cx="13035469" cy="5421917"/>
        </a:xfrm>
        <a:prstGeom prst="rect">
          <a:avLst/>
        </a:prstGeom>
      </xdr:spPr>
    </xdr:pic>
    <xdr:clientData/>
  </xdr:twoCellAnchor>
  <xdr:twoCellAnchor>
    <xdr:from>
      <xdr:col>11</xdr:col>
      <xdr:colOff>600075</xdr:colOff>
      <xdr:row>1004</xdr:row>
      <xdr:rowOff>152400</xdr:rowOff>
    </xdr:from>
    <xdr:to>
      <xdr:col>12</xdr:col>
      <xdr:colOff>285749</xdr:colOff>
      <xdr:row>1006</xdr:row>
      <xdr:rowOff>123825</xdr:rowOff>
    </xdr:to>
    <xdr:sp macro="" textlink="">
      <xdr:nvSpPr>
        <xdr:cNvPr id="51" name="テキスト ボックス 50">
          <a:extLst>
            <a:ext uri="{FF2B5EF4-FFF2-40B4-BE49-F238E27FC236}">
              <a16:creationId xmlns:a16="http://schemas.microsoft.com/office/drawing/2014/main" id="{614103B5-C40B-413A-91E9-EF28161AE820}"/>
            </a:ext>
          </a:extLst>
        </xdr:cNvPr>
        <xdr:cNvSpPr txBox="1"/>
      </xdr:nvSpPr>
      <xdr:spPr>
        <a:xfrm>
          <a:off x="8039100" y="172288200"/>
          <a:ext cx="361949" cy="3143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600"/>
            <a:t>㉒</a:t>
          </a:r>
        </a:p>
      </xdr:txBody>
    </xdr:sp>
    <xdr:clientData/>
  </xdr:twoCellAnchor>
  <xdr:twoCellAnchor editAs="oneCell">
    <xdr:from>
      <xdr:col>0</xdr:col>
      <xdr:colOff>0</xdr:colOff>
      <xdr:row>1033</xdr:row>
      <xdr:rowOff>57150</xdr:rowOff>
    </xdr:from>
    <xdr:to>
      <xdr:col>18</xdr:col>
      <xdr:colOff>447675</xdr:colOff>
      <xdr:row>1044</xdr:row>
      <xdr:rowOff>105557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2DAB1EA2-D465-438B-93F8-37495C3F89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177165000"/>
          <a:ext cx="12620625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1047</xdr:row>
      <xdr:rowOff>161925</xdr:rowOff>
    </xdr:from>
    <xdr:to>
      <xdr:col>19</xdr:col>
      <xdr:colOff>186244</xdr:colOff>
      <xdr:row>1079</xdr:row>
      <xdr:rowOff>97442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699B99BF-97F9-4188-91CC-B7A5D284E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179670075"/>
          <a:ext cx="13035469" cy="5421917"/>
        </a:xfrm>
        <a:prstGeom prst="rect">
          <a:avLst/>
        </a:prstGeom>
      </xdr:spPr>
    </xdr:pic>
    <xdr:clientData/>
  </xdr:twoCellAnchor>
  <xdr:twoCellAnchor>
    <xdr:from>
      <xdr:col>11</xdr:col>
      <xdr:colOff>333375</xdr:colOff>
      <xdr:row>1059</xdr:row>
      <xdr:rowOff>47625</xdr:rowOff>
    </xdr:from>
    <xdr:to>
      <xdr:col>12</xdr:col>
      <xdr:colOff>152400</xdr:colOff>
      <xdr:row>1061</xdr:row>
      <xdr:rowOff>19050</xdr:rowOff>
    </xdr:to>
    <xdr:sp macro="" textlink="">
      <xdr:nvSpPr>
        <xdr:cNvPr id="54" name="テキスト ボックス 53">
          <a:extLst>
            <a:ext uri="{FF2B5EF4-FFF2-40B4-BE49-F238E27FC236}">
              <a16:creationId xmlns:a16="http://schemas.microsoft.com/office/drawing/2014/main" id="{A878FB0C-B7BD-467B-9D6D-8E74C8279EA6}"/>
            </a:ext>
          </a:extLst>
        </xdr:cNvPr>
        <xdr:cNvSpPr txBox="1"/>
      </xdr:nvSpPr>
      <xdr:spPr>
        <a:xfrm>
          <a:off x="7772400" y="181613175"/>
          <a:ext cx="495300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600"/>
            <a:t>㉓</a:t>
          </a:r>
        </a:p>
      </xdr:txBody>
    </xdr:sp>
    <xdr:clientData/>
  </xdr:twoCellAnchor>
  <xdr:twoCellAnchor editAs="oneCell">
    <xdr:from>
      <xdr:col>0</xdr:col>
      <xdr:colOff>47625</xdr:colOff>
      <xdr:row>1079</xdr:row>
      <xdr:rowOff>57150</xdr:rowOff>
    </xdr:from>
    <xdr:to>
      <xdr:col>19</xdr:col>
      <xdr:colOff>196832</xdr:colOff>
      <xdr:row>1090</xdr:row>
      <xdr:rowOff>105557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EAE35B37-1922-4561-9BE1-646AE0DE5C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47625" y="185051700"/>
          <a:ext cx="12998432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1095</xdr:row>
      <xdr:rowOff>133350</xdr:rowOff>
    </xdr:from>
    <xdr:to>
      <xdr:col>19</xdr:col>
      <xdr:colOff>228600</xdr:colOff>
      <xdr:row>1128</xdr:row>
      <xdr:rowOff>155127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C9C68EB0-910D-4A36-9C2F-EB9E8D12A8A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"/>
        <a:srcRect t="15812" r="40"/>
        <a:stretch/>
      </xdr:blipFill>
      <xdr:spPr>
        <a:xfrm>
          <a:off x="19050" y="187871100"/>
          <a:ext cx="13058775" cy="5679627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1127</xdr:row>
      <xdr:rowOff>95250</xdr:rowOff>
    </xdr:from>
    <xdr:to>
      <xdr:col>19</xdr:col>
      <xdr:colOff>101582</xdr:colOff>
      <xdr:row>1138</xdr:row>
      <xdr:rowOff>143657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830EDF34-B706-487F-B684-6720533765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28575" y="193319400"/>
          <a:ext cx="12922232" cy="193435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8</xdr:row>
      <xdr:rowOff>142875</xdr:rowOff>
    </xdr:from>
    <xdr:to>
      <xdr:col>11</xdr:col>
      <xdr:colOff>381000</xdr:colOff>
      <xdr:row>26</xdr:row>
      <xdr:rowOff>139259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B5E11C2C-0385-4203-B105-0A11433411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1514475"/>
          <a:ext cx="7772400" cy="30824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</xdr:row>
      <xdr:rowOff>104775</xdr:rowOff>
    </xdr:from>
    <xdr:to>
      <xdr:col>12</xdr:col>
      <xdr:colOff>403875</xdr:colOff>
      <xdr:row>55</xdr:row>
      <xdr:rowOff>123825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DB243A25-96A5-4172-875A-5002AC3820D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-674" t="632" r="23754" b="1699"/>
        <a:stretch/>
      </xdr:blipFill>
      <xdr:spPr>
        <a:xfrm>
          <a:off x="0" y="5267325"/>
          <a:ext cx="8519175" cy="4305300"/>
        </a:xfrm>
        <a:prstGeom prst="rect">
          <a:avLst/>
        </a:prstGeom>
      </xdr:spPr>
    </xdr:pic>
    <xdr:clientData/>
  </xdr:twoCellAnchor>
  <xdr:twoCellAnchor>
    <xdr:from>
      <xdr:col>8</xdr:col>
      <xdr:colOff>47625</xdr:colOff>
      <xdr:row>37</xdr:row>
      <xdr:rowOff>28575</xdr:rowOff>
    </xdr:from>
    <xdr:to>
      <xdr:col>8</xdr:col>
      <xdr:colOff>361950</xdr:colOff>
      <xdr:row>38</xdr:row>
      <xdr:rowOff>142875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7D813305-5342-4051-A189-532F224F2C0F}"/>
            </a:ext>
          </a:extLst>
        </xdr:cNvPr>
        <xdr:cNvSpPr txBox="1"/>
      </xdr:nvSpPr>
      <xdr:spPr>
        <a:xfrm>
          <a:off x="5457825" y="6391275"/>
          <a:ext cx="314325" cy="2857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r>
            <a:rPr kumimoji="1" lang="ja-JP" altLang="en-US" sz="1100"/>
            <a:t>①</a:t>
          </a:r>
        </a:p>
      </xdr:txBody>
    </xdr:sp>
    <xdr:clientData/>
  </xdr:twoCellAnchor>
  <xdr:twoCellAnchor>
    <xdr:from>
      <xdr:col>9</xdr:col>
      <xdr:colOff>571500</xdr:colOff>
      <xdr:row>40</xdr:row>
      <xdr:rowOff>9525</xdr:rowOff>
    </xdr:from>
    <xdr:to>
      <xdr:col>10</xdr:col>
      <xdr:colOff>295275</xdr:colOff>
      <xdr:row>41</xdr:row>
      <xdr:rowOff>152400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5BCC1360-7ECB-4029-9C3D-995C61955852}"/>
            </a:ext>
          </a:extLst>
        </xdr:cNvPr>
        <xdr:cNvSpPr txBox="1"/>
      </xdr:nvSpPr>
      <xdr:spPr>
        <a:xfrm>
          <a:off x="6657975" y="6886575"/>
          <a:ext cx="400050" cy="3143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②</a:t>
          </a:r>
        </a:p>
      </xdr:txBody>
    </xdr:sp>
    <xdr:clientData/>
  </xdr:twoCellAnchor>
  <xdr:twoCellAnchor editAs="oneCell">
    <xdr:from>
      <xdr:col>0</xdr:col>
      <xdr:colOff>104774</xdr:colOff>
      <xdr:row>60</xdr:row>
      <xdr:rowOff>47625</xdr:rowOff>
    </xdr:from>
    <xdr:to>
      <xdr:col>20</xdr:col>
      <xdr:colOff>425439</xdr:colOff>
      <xdr:row>95</xdr:row>
      <xdr:rowOff>164444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5CAB06E-F992-42EF-A28A-0D6805DA56E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11721" t="-152" r="-1" b="1986"/>
        <a:stretch/>
      </xdr:blipFill>
      <xdr:spPr>
        <a:xfrm>
          <a:off x="104774" y="10353675"/>
          <a:ext cx="13846165" cy="61175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23</xdr:col>
      <xdr:colOff>111107</xdr:colOff>
      <xdr:row>136</xdr:row>
      <xdr:rowOff>40611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89693A51-7B8F-45CE-873B-97B3CCCB199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-61" t="-306" r="61" b="306"/>
        <a:stretch/>
      </xdr:blipFill>
      <xdr:spPr>
        <a:xfrm>
          <a:off x="0" y="17164050"/>
          <a:ext cx="15665432" cy="621281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9"/>
  <sheetViews>
    <sheetView zoomScaleSheetLayoutView="100" workbookViewId="0">
      <selection activeCell="D4" sqref="D4"/>
    </sheetView>
  </sheetViews>
  <sheetFormatPr defaultColWidth="10" defaultRowHeight="13.5" customHeight="1"/>
  <cols>
    <col min="1" max="1" width="22.75" customWidth="1"/>
    <col min="2" max="2" width="13.625" customWidth="1"/>
    <col min="3" max="3" width="13.875" customWidth="1"/>
    <col min="4" max="4" width="15.625" customWidth="1"/>
    <col min="5" max="5" width="12.375" customWidth="1"/>
    <col min="6" max="6" width="12.25" customWidth="1"/>
    <col min="7" max="7" width="13.25" customWidth="1"/>
    <col min="9" max="9" width="15.75" customWidth="1"/>
    <col min="10" max="10" width="13.125" customWidth="1"/>
    <col min="11" max="11" width="15.5" customWidth="1"/>
    <col min="12" max="12" width="17.625" customWidth="1"/>
  </cols>
  <sheetData>
    <row r="1" spans="1:12" ht="19.5" customHeight="1">
      <c r="A1" s="121"/>
      <c r="B1" s="138" t="s">
        <v>0</v>
      </c>
      <c r="C1" s="139"/>
      <c r="D1" s="140"/>
      <c r="E1" s="120"/>
      <c r="F1" s="141" t="s">
        <v>0</v>
      </c>
      <c r="G1" s="142"/>
      <c r="H1" s="122"/>
    </row>
    <row r="2" spans="1:12" ht="25.5" customHeight="1">
      <c r="A2" s="123" t="s">
        <v>1</v>
      </c>
      <c r="B2" s="143">
        <v>3000000</v>
      </c>
      <c r="C2" s="143"/>
      <c r="D2" s="143"/>
      <c r="E2" s="64" t="s">
        <v>2</v>
      </c>
      <c r="F2" s="144">
        <v>41609</v>
      </c>
      <c r="G2" s="145"/>
      <c r="H2" s="46"/>
      <c r="I2" s="46"/>
    </row>
    <row r="3" spans="1:12" ht="27" customHeight="1">
      <c r="A3" s="47" t="s">
        <v>3</v>
      </c>
      <c r="B3" s="146">
        <f>SUM(B2+D17)</f>
        <v>3020000</v>
      </c>
      <c r="C3" s="146"/>
      <c r="D3" s="147"/>
      <c r="E3" s="48" t="s">
        <v>4</v>
      </c>
      <c r="F3" s="49">
        <v>0.02</v>
      </c>
      <c r="G3" s="50">
        <f>B3*F3</f>
        <v>60400</v>
      </c>
      <c r="H3" s="52" t="s">
        <v>5</v>
      </c>
      <c r="I3" s="53">
        <f>(B3-B2)</f>
        <v>20000</v>
      </c>
      <c r="K3" s="124"/>
    </row>
    <row r="4" spans="1:12" s="103" customFormat="1" ht="17.25" customHeight="1">
      <c r="A4" s="98"/>
      <c r="B4" s="99"/>
      <c r="C4" s="99"/>
      <c r="D4" s="99"/>
      <c r="E4" s="100"/>
      <c r="F4" s="119" t="s">
        <v>0</v>
      </c>
      <c r="G4" s="99"/>
      <c r="H4" s="101"/>
      <c r="I4" s="102"/>
    </row>
    <row r="5" spans="1:12" ht="39" customHeight="1">
      <c r="A5" s="104"/>
      <c r="B5" s="105"/>
      <c r="C5" s="105"/>
      <c r="D5" s="117"/>
      <c r="E5" s="106"/>
      <c r="F5" s="118"/>
      <c r="G5" s="105"/>
      <c r="H5" s="107"/>
      <c r="I5" s="108"/>
      <c r="J5" s="109"/>
      <c r="K5" s="110"/>
      <c r="L5" s="110"/>
    </row>
    <row r="6" spans="1:12" ht="21" customHeight="1">
      <c r="A6" s="114" t="s">
        <v>6</v>
      </c>
      <c r="B6" s="112" t="s">
        <v>0</v>
      </c>
      <c r="C6" s="112" t="s">
        <v>0</v>
      </c>
      <c r="D6" s="113"/>
      <c r="E6" s="112" t="s">
        <v>0</v>
      </c>
      <c r="F6" s="115" t="s">
        <v>0</v>
      </c>
      <c r="G6" s="51"/>
      <c r="H6" s="46"/>
      <c r="I6" s="46"/>
      <c r="L6" s="111"/>
    </row>
    <row r="7" spans="1:12" ht="28.5">
      <c r="A7" s="116" t="s">
        <v>7</v>
      </c>
      <c r="B7" s="58" t="s">
        <v>8</v>
      </c>
      <c r="C7" s="59" t="s">
        <v>9</v>
      </c>
      <c r="D7" s="60" t="s">
        <v>10</v>
      </c>
      <c r="E7" s="61" t="s">
        <v>11</v>
      </c>
      <c r="F7" s="59" t="s">
        <v>12</v>
      </c>
      <c r="G7" s="61" t="s">
        <v>13</v>
      </c>
      <c r="H7" s="60" t="s">
        <v>14</v>
      </c>
      <c r="I7" s="62" t="s">
        <v>15</v>
      </c>
      <c r="J7" s="65" t="s">
        <v>16</v>
      </c>
      <c r="K7" s="59" t="s">
        <v>17</v>
      </c>
      <c r="L7" s="63" t="s">
        <v>18</v>
      </c>
    </row>
    <row r="8" spans="1:12" ht="24.95" customHeight="1">
      <c r="A8" s="55">
        <v>42095</v>
      </c>
      <c r="B8" s="66">
        <v>20000</v>
      </c>
      <c r="C8" s="67"/>
      <c r="D8" s="85">
        <f t="shared" ref="D8:D16" si="0">SUM(B8-C8)</f>
        <v>20000</v>
      </c>
      <c r="E8" s="68"/>
      <c r="F8" s="69"/>
      <c r="G8" s="68">
        <f t="shared" ref="G8:G16" si="1">SUM(E8+F8)</f>
        <v>0</v>
      </c>
      <c r="H8" s="70" t="e">
        <f t="shared" ref="H8:H16" si="2">E8/G8</f>
        <v>#DIV/0!</v>
      </c>
      <c r="I8" s="71" t="e">
        <f t="shared" ref="I8:I16" si="3">B8/E8</f>
        <v>#DIV/0!</v>
      </c>
      <c r="J8" s="71" t="e">
        <f t="shared" ref="J8:J16" si="4">C8/F8</f>
        <v>#DIV/0!</v>
      </c>
      <c r="K8" s="72" t="e">
        <f t="shared" ref="K8:K16" si="5">I8/J8</f>
        <v>#DIV/0!</v>
      </c>
      <c r="L8" s="73" t="e">
        <f t="shared" ref="L8:L16" si="6">B8/C8</f>
        <v>#DIV/0!</v>
      </c>
    </row>
    <row r="9" spans="1:12" ht="24.95" customHeight="1">
      <c r="A9" s="56">
        <v>42125</v>
      </c>
      <c r="B9" s="74"/>
      <c r="C9" s="75"/>
      <c r="D9" s="85">
        <f t="shared" si="0"/>
        <v>0</v>
      </c>
      <c r="E9" s="76"/>
      <c r="F9" s="76"/>
      <c r="G9" s="68">
        <f t="shared" si="1"/>
        <v>0</v>
      </c>
      <c r="H9" s="70" t="e">
        <f t="shared" si="2"/>
        <v>#DIV/0!</v>
      </c>
      <c r="I9" s="71" t="e">
        <f t="shared" si="3"/>
        <v>#DIV/0!</v>
      </c>
      <c r="J9" s="71" t="e">
        <f t="shared" si="4"/>
        <v>#DIV/0!</v>
      </c>
      <c r="K9" s="72" t="e">
        <f t="shared" si="5"/>
        <v>#DIV/0!</v>
      </c>
      <c r="L9" s="73" t="e">
        <f t="shared" si="6"/>
        <v>#DIV/0!</v>
      </c>
    </row>
    <row r="10" spans="1:12" ht="24.95" customHeight="1">
      <c r="A10" s="55">
        <v>42156</v>
      </c>
      <c r="B10" s="74"/>
      <c r="C10" s="75"/>
      <c r="D10" s="85">
        <f t="shared" si="0"/>
        <v>0</v>
      </c>
      <c r="E10" s="76"/>
      <c r="F10" s="76"/>
      <c r="G10" s="68">
        <f t="shared" si="1"/>
        <v>0</v>
      </c>
      <c r="H10" s="70" t="e">
        <f t="shared" si="2"/>
        <v>#DIV/0!</v>
      </c>
      <c r="I10" s="71" t="e">
        <f t="shared" si="3"/>
        <v>#DIV/0!</v>
      </c>
      <c r="J10" s="71" t="e">
        <f t="shared" si="4"/>
        <v>#DIV/0!</v>
      </c>
      <c r="K10" s="72" t="e">
        <f t="shared" si="5"/>
        <v>#DIV/0!</v>
      </c>
      <c r="L10" s="73" t="e">
        <f t="shared" si="6"/>
        <v>#DIV/0!</v>
      </c>
    </row>
    <row r="11" spans="1:12" ht="24.95" customHeight="1">
      <c r="A11" s="56">
        <v>42186</v>
      </c>
      <c r="B11" s="74"/>
      <c r="C11" s="75"/>
      <c r="D11" s="85">
        <f t="shared" si="0"/>
        <v>0</v>
      </c>
      <c r="E11" s="76"/>
      <c r="F11" s="76"/>
      <c r="G11" s="68">
        <f t="shared" si="1"/>
        <v>0</v>
      </c>
      <c r="H11" s="70" t="e">
        <f t="shared" si="2"/>
        <v>#DIV/0!</v>
      </c>
      <c r="I11" s="71" t="e">
        <f t="shared" si="3"/>
        <v>#DIV/0!</v>
      </c>
      <c r="J11" s="71" t="e">
        <f t="shared" si="4"/>
        <v>#DIV/0!</v>
      </c>
      <c r="K11" s="72" t="e">
        <f t="shared" si="5"/>
        <v>#DIV/0!</v>
      </c>
      <c r="L11" s="73" t="e">
        <f t="shared" si="6"/>
        <v>#DIV/0!</v>
      </c>
    </row>
    <row r="12" spans="1:12" ht="24.95" customHeight="1">
      <c r="A12" s="55">
        <v>42217</v>
      </c>
      <c r="B12" s="74"/>
      <c r="C12" s="67"/>
      <c r="D12" s="85">
        <f t="shared" si="0"/>
        <v>0</v>
      </c>
      <c r="E12" s="76"/>
      <c r="F12" s="76"/>
      <c r="G12" s="68">
        <f t="shared" si="1"/>
        <v>0</v>
      </c>
      <c r="H12" s="70" t="e">
        <f t="shared" si="2"/>
        <v>#DIV/0!</v>
      </c>
      <c r="I12" s="71" t="e">
        <f t="shared" si="3"/>
        <v>#DIV/0!</v>
      </c>
      <c r="J12" s="71" t="e">
        <f t="shared" si="4"/>
        <v>#DIV/0!</v>
      </c>
      <c r="K12" s="72" t="e">
        <f t="shared" si="5"/>
        <v>#DIV/0!</v>
      </c>
      <c r="L12" s="73" t="e">
        <f t="shared" si="6"/>
        <v>#DIV/0!</v>
      </c>
    </row>
    <row r="13" spans="1:12" ht="24.95" customHeight="1">
      <c r="A13" s="56">
        <v>42248</v>
      </c>
      <c r="B13" s="74"/>
      <c r="C13" s="75"/>
      <c r="D13" s="85">
        <f t="shared" si="0"/>
        <v>0</v>
      </c>
      <c r="E13" s="76"/>
      <c r="F13" s="76"/>
      <c r="G13" s="68">
        <f t="shared" si="1"/>
        <v>0</v>
      </c>
      <c r="H13" s="70" t="e">
        <f t="shared" si="2"/>
        <v>#DIV/0!</v>
      </c>
      <c r="I13" s="71" t="e">
        <f t="shared" si="3"/>
        <v>#DIV/0!</v>
      </c>
      <c r="J13" s="71" t="e">
        <f t="shared" si="4"/>
        <v>#DIV/0!</v>
      </c>
      <c r="K13" s="72" t="e">
        <f t="shared" si="5"/>
        <v>#DIV/0!</v>
      </c>
      <c r="L13" s="73" t="e">
        <f t="shared" si="6"/>
        <v>#DIV/0!</v>
      </c>
    </row>
    <row r="14" spans="1:12" ht="24.95" customHeight="1">
      <c r="A14" s="55">
        <v>42278</v>
      </c>
      <c r="B14" s="74"/>
      <c r="C14" s="67"/>
      <c r="D14" s="85">
        <f t="shared" si="0"/>
        <v>0</v>
      </c>
      <c r="E14" s="76"/>
      <c r="F14" s="76"/>
      <c r="G14" s="68">
        <f t="shared" si="1"/>
        <v>0</v>
      </c>
      <c r="H14" s="70" t="e">
        <f t="shared" si="2"/>
        <v>#DIV/0!</v>
      </c>
      <c r="I14" s="71" t="e">
        <f t="shared" si="3"/>
        <v>#DIV/0!</v>
      </c>
      <c r="J14" s="71" t="e">
        <f t="shared" si="4"/>
        <v>#DIV/0!</v>
      </c>
      <c r="K14" s="72" t="e">
        <f t="shared" si="5"/>
        <v>#DIV/0!</v>
      </c>
      <c r="L14" s="73" t="e">
        <f t="shared" si="6"/>
        <v>#DIV/0!</v>
      </c>
    </row>
    <row r="15" spans="1:12" ht="24.95" customHeight="1">
      <c r="A15" s="56">
        <v>42309</v>
      </c>
      <c r="B15" s="74"/>
      <c r="C15" s="67"/>
      <c r="D15" s="85">
        <f t="shared" si="0"/>
        <v>0</v>
      </c>
      <c r="E15" s="76"/>
      <c r="F15" s="76"/>
      <c r="G15" s="68">
        <f t="shared" si="1"/>
        <v>0</v>
      </c>
      <c r="H15" s="70" t="e">
        <f t="shared" si="2"/>
        <v>#DIV/0!</v>
      </c>
      <c r="I15" s="71" t="e">
        <f t="shared" si="3"/>
        <v>#DIV/0!</v>
      </c>
      <c r="J15" s="71" t="e">
        <f t="shared" si="4"/>
        <v>#DIV/0!</v>
      </c>
      <c r="K15" s="72" t="e">
        <f t="shared" si="5"/>
        <v>#DIV/0!</v>
      </c>
      <c r="L15" s="73" t="e">
        <f t="shared" si="6"/>
        <v>#DIV/0!</v>
      </c>
    </row>
    <row r="16" spans="1:12" ht="24.95" customHeight="1">
      <c r="A16" s="57">
        <v>42339</v>
      </c>
      <c r="B16" s="77"/>
      <c r="C16" s="78"/>
      <c r="D16" s="86">
        <f t="shared" si="0"/>
        <v>0</v>
      </c>
      <c r="E16" s="79"/>
      <c r="F16" s="79"/>
      <c r="G16" s="80">
        <f t="shared" si="1"/>
        <v>0</v>
      </c>
      <c r="H16" s="81" t="e">
        <f t="shared" si="2"/>
        <v>#DIV/0!</v>
      </c>
      <c r="I16" s="82" t="e">
        <f t="shared" si="3"/>
        <v>#DIV/0!</v>
      </c>
      <c r="J16" s="82" t="e">
        <f t="shared" si="4"/>
        <v>#DIV/0!</v>
      </c>
      <c r="K16" s="83" t="e">
        <f t="shared" si="5"/>
        <v>#DIV/0!</v>
      </c>
      <c r="L16" s="84" t="e">
        <f t="shared" si="6"/>
        <v>#DIV/0!</v>
      </c>
    </row>
    <row r="17" spans="1:12" ht="24.95" customHeight="1">
      <c r="A17" s="87" t="s">
        <v>19</v>
      </c>
      <c r="B17" s="88">
        <f t="shared" ref="B17:G17" si="7">SUM(B8:B16)</f>
        <v>20000</v>
      </c>
      <c r="C17" s="89">
        <f t="shared" si="7"/>
        <v>0</v>
      </c>
      <c r="D17" s="90">
        <f t="shared" si="7"/>
        <v>20000</v>
      </c>
      <c r="E17" s="91">
        <f t="shared" si="7"/>
        <v>0</v>
      </c>
      <c r="F17" s="92">
        <f t="shared" si="7"/>
        <v>0</v>
      </c>
      <c r="G17" s="91">
        <f t="shared" si="7"/>
        <v>0</v>
      </c>
      <c r="H17" s="93" t="e">
        <f>AVERAGE(H8:H16)</f>
        <v>#DIV/0!</v>
      </c>
      <c r="I17" s="89" t="e">
        <f>AVERAGE(I8:I16)</f>
        <v>#DIV/0!</v>
      </c>
      <c r="J17" s="89" t="e">
        <f>AVERAGE(J8:J16)</f>
        <v>#DIV/0!</v>
      </c>
      <c r="K17" s="94" t="e">
        <f>AVERAGE(K8:K16)</f>
        <v>#DIV/0!</v>
      </c>
      <c r="L17" s="95" t="e">
        <f>AVERAGE(L8:L16)</f>
        <v>#DIV/0!</v>
      </c>
    </row>
    <row r="18" spans="1:12">
      <c r="A18" s="54"/>
      <c r="J18" s="96"/>
      <c r="K18" s="97" t="s">
        <v>20</v>
      </c>
      <c r="L18" s="97" t="s">
        <v>21</v>
      </c>
    </row>
    <row r="19" spans="1:12">
      <c r="A19" s="54"/>
    </row>
  </sheetData>
  <mergeCells count="5">
    <mergeCell ref="B1:D1"/>
    <mergeCell ref="F1:G1"/>
    <mergeCell ref="B2:D2"/>
    <mergeCell ref="F2:G2"/>
    <mergeCell ref="B3:D3"/>
  </mergeCells>
  <phoneticPr fontId="13"/>
  <pageMargins left="0.69861111111111107" right="0.69861111111111107" top="0.75" bottom="0.75" header="0.3" footer="0.3"/>
  <pageSetup paperSize="9" firstPageNumber="4294963191" orientation="portrait" horizontalDpi="1200" verticalDpi="12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63"/>
  <sheetViews>
    <sheetView tabSelected="1" topLeftCell="B1" zoomScaleSheetLayoutView="100" workbookViewId="0">
      <pane ySplit="1" topLeftCell="A2" activePane="bottomLeft" state="frozen"/>
      <selection pane="bottomLeft" activeCell="L24" sqref="L24"/>
    </sheetView>
  </sheetViews>
  <sheetFormatPr defaultColWidth="10" defaultRowHeight="13.5" customHeight="1"/>
  <cols>
    <col min="1" max="1" width="9.625" customWidth="1"/>
    <col min="3" max="3" width="17.25" customWidth="1"/>
    <col min="4" max="4" width="32.75" customWidth="1"/>
    <col min="5" max="5" width="6.875" customWidth="1"/>
    <col min="6" max="6" width="15.875" customWidth="1"/>
    <col min="7" max="7" width="13.125" customWidth="1"/>
    <col min="8" max="8" width="11.25" customWidth="1"/>
    <col min="9" max="9" width="15.875" customWidth="1"/>
    <col min="11" max="11" width="18.375" customWidth="1"/>
    <col min="12" max="12" width="9" customWidth="1"/>
    <col min="15" max="15" width="15.875" customWidth="1"/>
  </cols>
  <sheetData>
    <row r="1" spans="1:15">
      <c r="A1" s="39" t="s">
        <v>22</v>
      </c>
      <c r="B1" s="40" t="s">
        <v>23</v>
      </c>
      <c r="C1" s="40" t="s">
        <v>24</v>
      </c>
      <c r="D1" s="40" t="s">
        <v>25</v>
      </c>
      <c r="E1" s="40" t="s">
        <v>26</v>
      </c>
      <c r="F1" s="40" t="s">
        <v>27</v>
      </c>
      <c r="G1" s="40" t="s">
        <v>28</v>
      </c>
      <c r="H1" s="40" t="s">
        <v>29</v>
      </c>
      <c r="I1" s="40" t="s">
        <v>30</v>
      </c>
      <c r="J1" s="40" t="s">
        <v>31</v>
      </c>
      <c r="K1" s="40" t="s">
        <v>32</v>
      </c>
      <c r="L1" s="40" t="s">
        <v>33</v>
      </c>
      <c r="M1" s="40" t="s">
        <v>34</v>
      </c>
      <c r="N1" s="126" t="s">
        <v>35</v>
      </c>
      <c r="O1" s="41" t="s">
        <v>36</v>
      </c>
    </row>
    <row r="2" spans="1:15" ht="13.5" customHeight="1">
      <c r="A2" t="s">
        <v>77</v>
      </c>
      <c r="B2" t="s">
        <v>38</v>
      </c>
      <c r="C2" t="s">
        <v>39</v>
      </c>
      <c r="D2" t="s">
        <v>144</v>
      </c>
      <c r="E2" t="s">
        <v>79</v>
      </c>
      <c r="F2" t="s">
        <v>101</v>
      </c>
      <c r="G2">
        <v>1.14714</v>
      </c>
      <c r="H2" t="s">
        <v>79</v>
      </c>
      <c r="I2" t="s">
        <v>105</v>
      </c>
      <c r="J2">
        <v>1.1393899999999999</v>
      </c>
      <c r="L2" t="s">
        <v>81</v>
      </c>
      <c r="N2">
        <v>-775</v>
      </c>
      <c r="O2">
        <v>-77.5</v>
      </c>
    </row>
    <row r="3" spans="1:15">
      <c r="A3" t="s">
        <v>77</v>
      </c>
      <c r="B3" t="s">
        <v>78</v>
      </c>
      <c r="C3" t="s">
        <v>82</v>
      </c>
      <c r="D3" t="s">
        <v>145</v>
      </c>
      <c r="E3" t="s">
        <v>79</v>
      </c>
      <c r="F3" t="s">
        <v>106</v>
      </c>
      <c r="G3">
        <v>1.13252</v>
      </c>
      <c r="H3" t="s">
        <v>79</v>
      </c>
      <c r="I3" t="s">
        <v>107</v>
      </c>
      <c r="J3">
        <v>1.1416900000000001</v>
      </c>
      <c r="L3" s="136" t="s">
        <v>108</v>
      </c>
      <c r="M3" s="10">
        <v>9.17</v>
      </c>
      <c r="N3" s="10"/>
      <c r="O3" s="136">
        <v>9.17</v>
      </c>
    </row>
    <row r="4" spans="1:15">
      <c r="A4" t="s">
        <v>77</v>
      </c>
      <c r="B4" t="s">
        <v>102</v>
      </c>
      <c r="C4" t="s">
        <v>109</v>
      </c>
      <c r="D4" t="s">
        <v>146</v>
      </c>
      <c r="E4" t="s">
        <v>79</v>
      </c>
      <c r="F4" t="s">
        <v>110</v>
      </c>
      <c r="G4">
        <v>1.1381600000000001</v>
      </c>
      <c r="H4" t="s">
        <v>79</v>
      </c>
      <c r="I4" t="s">
        <v>111</v>
      </c>
      <c r="J4">
        <v>1.1358600000000001</v>
      </c>
      <c r="L4" t="s">
        <v>81</v>
      </c>
      <c r="M4" s="10"/>
      <c r="N4" s="10">
        <v>-18.399999999999999</v>
      </c>
      <c r="O4">
        <v>-230</v>
      </c>
    </row>
    <row r="5" spans="1:15">
      <c r="A5" t="s">
        <v>77</v>
      </c>
      <c r="B5" t="s">
        <v>102</v>
      </c>
      <c r="C5" t="s">
        <v>112</v>
      </c>
      <c r="D5" t="s">
        <v>147</v>
      </c>
      <c r="E5" t="s">
        <v>79</v>
      </c>
      <c r="F5" t="s">
        <v>113</v>
      </c>
      <c r="G5">
        <v>1.1371599999999999</v>
      </c>
      <c r="H5" t="s">
        <v>79</v>
      </c>
      <c r="I5" t="s">
        <v>114</v>
      </c>
      <c r="J5">
        <v>1.1353</v>
      </c>
      <c r="L5" t="s">
        <v>81</v>
      </c>
      <c r="M5" s="10"/>
      <c r="N5" s="10">
        <v>-18.600000000000001</v>
      </c>
      <c r="O5">
        <v>-186</v>
      </c>
    </row>
    <row r="6" spans="1:15">
      <c r="A6" t="s">
        <v>77</v>
      </c>
      <c r="B6" t="s">
        <v>102</v>
      </c>
      <c r="C6" t="s">
        <v>115</v>
      </c>
      <c r="D6" t="s">
        <v>148</v>
      </c>
      <c r="E6" t="s">
        <v>79</v>
      </c>
      <c r="F6" t="s">
        <v>116</v>
      </c>
      <c r="G6">
        <v>1.12829</v>
      </c>
      <c r="H6" t="s">
        <v>79</v>
      </c>
      <c r="I6" t="s">
        <v>117</v>
      </c>
      <c r="J6">
        <v>1.13469</v>
      </c>
      <c r="L6" s="136" t="s">
        <v>108</v>
      </c>
      <c r="M6">
        <v>640</v>
      </c>
      <c r="N6" s="10"/>
      <c r="O6" s="136">
        <v>320</v>
      </c>
    </row>
    <row r="7" spans="1:15">
      <c r="A7" t="s">
        <v>122</v>
      </c>
      <c r="B7" t="s">
        <v>123</v>
      </c>
      <c r="C7" t="s">
        <v>125</v>
      </c>
      <c r="D7" t="s">
        <v>149</v>
      </c>
      <c r="E7" t="s">
        <v>79</v>
      </c>
      <c r="F7" t="s">
        <v>126</v>
      </c>
      <c r="G7">
        <v>131.61000000000001</v>
      </c>
      <c r="H7" t="s">
        <v>79</v>
      </c>
      <c r="I7" t="s">
        <v>127</v>
      </c>
      <c r="J7">
        <v>130.726</v>
      </c>
      <c r="L7" s="136" t="s">
        <v>128</v>
      </c>
      <c r="M7">
        <v>8.84</v>
      </c>
      <c r="N7" s="10"/>
      <c r="O7" s="136">
        <v>418.91</v>
      </c>
    </row>
    <row r="8" spans="1:15">
      <c r="A8" t="s">
        <v>122</v>
      </c>
      <c r="B8" t="s">
        <v>134</v>
      </c>
      <c r="C8" t="s">
        <v>133</v>
      </c>
      <c r="D8" t="s">
        <v>150</v>
      </c>
      <c r="E8" t="s">
        <v>79</v>
      </c>
      <c r="F8" t="s">
        <v>132</v>
      </c>
      <c r="G8">
        <v>128.17699999999999</v>
      </c>
      <c r="H8" t="s">
        <v>79</v>
      </c>
      <c r="I8" t="s">
        <v>135</v>
      </c>
      <c r="J8">
        <v>129.93100000000001</v>
      </c>
      <c r="L8" s="136" t="s">
        <v>139</v>
      </c>
      <c r="M8" s="10">
        <v>17.54</v>
      </c>
      <c r="N8" s="10"/>
      <c r="O8" s="136">
        <v>377.81</v>
      </c>
    </row>
    <row r="9" spans="1:15">
      <c r="A9" t="s">
        <v>122</v>
      </c>
      <c r="B9" t="s">
        <v>134</v>
      </c>
      <c r="C9" t="s">
        <v>140</v>
      </c>
      <c r="D9" t="s">
        <v>151</v>
      </c>
      <c r="E9" t="s">
        <v>79</v>
      </c>
      <c r="F9" t="s">
        <v>137</v>
      </c>
      <c r="G9">
        <v>128.25399999999999</v>
      </c>
      <c r="H9" t="s">
        <v>79</v>
      </c>
      <c r="I9" t="s">
        <v>138</v>
      </c>
      <c r="J9">
        <v>127.812</v>
      </c>
      <c r="L9" t="s">
        <v>136</v>
      </c>
      <c r="M9" s="10"/>
      <c r="N9" s="10">
        <v>-4.42</v>
      </c>
      <c r="O9">
        <v>-242.78</v>
      </c>
    </row>
    <row r="10" spans="1:15">
      <c r="A10" t="s">
        <v>122</v>
      </c>
      <c r="B10" s="137" t="s">
        <v>123</v>
      </c>
      <c r="C10" t="s">
        <v>154</v>
      </c>
      <c r="D10" t="s">
        <v>153</v>
      </c>
      <c r="E10" t="s">
        <v>79</v>
      </c>
      <c r="F10" t="s">
        <v>155</v>
      </c>
      <c r="G10">
        <v>130.77199999999999</v>
      </c>
      <c r="H10" t="s">
        <v>79</v>
      </c>
      <c r="I10" t="s">
        <v>156</v>
      </c>
      <c r="J10">
        <v>130.27600000000001</v>
      </c>
      <c r="L10" s="136" t="s">
        <v>157</v>
      </c>
      <c r="M10" s="10">
        <v>4.96</v>
      </c>
      <c r="N10" s="10"/>
      <c r="O10" s="136">
        <v>400.65</v>
      </c>
    </row>
    <row r="11" spans="1:15">
      <c r="A11" t="s">
        <v>122</v>
      </c>
      <c r="B11" t="s">
        <v>158</v>
      </c>
      <c r="C11" t="s">
        <v>163</v>
      </c>
      <c r="D11" t="s">
        <v>164</v>
      </c>
      <c r="E11" t="s">
        <v>79</v>
      </c>
      <c r="F11" t="s">
        <v>165</v>
      </c>
      <c r="G11">
        <v>129.11000000000001</v>
      </c>
      <c r="H11" t="s">
        <v>159</v>
      </c>
      <c r="I11" t="s">
        <v>160</v>
      </c>
      <c r="J11">
        <v>128.64599999999999</v>
      </c>
      <c r="L11" t="s">
        <v>166</v>
      </c>
      <c r="M11" s="10"/>
      <c r="N11" s="10">
        <v>-4.6399999999999997</v>
      </c>
      <c r="O11">
        <v>-229.88</v>
      </c>
    </row>
    <row r="12" spans="1:15">
      <c r="A12" t="s">
        <v>122</v>
      </c>
      <c r="B12" t="s">
        <v>169</v>
      </c>
      <c r="C12" t="s">
        <v>170</v>
      </c>
      <c r="D12" t="s">
        <v>168</v>
      </c>
      <c r="E12" t="s">
        <v>79</v>
      </c>
      <c r="F12" t="s">
        <v>171</v>
      </c>
      <c r="G12">
        <v>124.99</v>
      </c>
      <c r="H12" t="s">
        <v>172</v>
      </c>
      <c r="I12" t="s">
        <v>173</v>
      </c>
      <c r="J12">
        <v>125.327</v>
      </c>
      <c r="L12" s="136" t="s">
        <v>174</v>
      </c>
      <c r="M12" s="10">
        <v>337</v>
      </c>
      <c r="N12" s="10"/>
      <c r="O12" s="136">
        <v>214.14</v>
      </c>
    </row>
    <row r="13" spans="1:15">
      <c r="A13" t="s">
        <v>122</v>
      </c>
      <c r="B13" t="s">
        <v>169</v>
      </c>
      <c r="C13" t="s">
        <v>175</v>
      </c>
      <c r="D13" t="s">
        <v>176</v>
      </c>
      <c r="E13" t="s">
        <v>79</v>
      </c>
      <c r="F13" t="s">
        <v>177</v>
      </c>
      <c r="G13">
        <v>124.961</v>
      </c>
      <c r="H13" t="s">
        <v>172</v>
      </c>
      <c r="I13" t="s">
        <v>178</v>
      </c>
      <c r="J13">
        <v>124.399</v>
      </c>
      <c r="L13" t="s">
        <v>179</v>
      </c>
      <c r="M13" s="10"/>
      <c r="N13" s="10">
        <v>-562</v>
      </c>
      <c r="O13">
        <v>-211.85</v>
      </c>
    </row>
    <row r="14" spans="1:15">
      <c r="A14" t="s">
        <v>122</v>
      </c>
      <c r="B14" t="s">
        <v>169</v>
      </c>
      <c r="C14" t="s">
        <v>182</v>
      </c>
      <c r="D14" t="s">
        <v>183</v>
      </c>
      <c r="E14" t="s">
        <v>79</v>
      </c>
      <c r="F14" t="s">
        <v>184</v>
      </c>
      <c r="G14">
        <v>123.285</v>
      </c>
      <c r="H14" t="s">
        <v>172</v>
      </c>
      <c r="I14" t="s">
        <v>185</v>
      </c>
      <c r="J14">
        <v>123.02800000000001</v>
      </c>
      <c r="L14" t="s">
        <v>179</v>
      </c>
      <c r="M14" s="10"/>
      <c r="N14" s="10">
        <v>-257</v>
      </c>
      <c r="O14">
        <v>-213.13</v>
      </c>
    </row>
    <row r="15" spans="1:15">
      <c r="A15" t="s">
        <v>122</v>
      </c>
      <c r="B15" t="s">
        <v>169</v>
      </c>
      <c r="C15" t="s">
        <v>187</v>
      </c>
      <c r="D15" t="s">
        <v>188</v>
      </c>
      <c r="E15" t="s">
        <v>79</v>
      </c>
      <c r="F15" t="s">
        <v>189</v>
      </c>
      <c r="G15">
        <v>122.246</v>
      </c>
      <c r="H15" t="s">
        <v>172</v>
      </c>
      <c r="I15" t="s">
        <v>190</v>
      </c>
      <c r="J15">
        <v>121.759</v>
      </c>
      <c r="L15" t="s">
        <v>179</v>
      </c>
      <c r="M15" s="10"/>
      <c r="N15" s="10">
        <v>-487</v>
      </c>
      <c r="O15">
        <v>-215.05</v>
      </c>
    </row>
    <row r="16" spans="1:15">
      <c r="A16" t="s">
        <v>122</v>
      </c>
      <c r="B16" s="137" t="s">
        <v>123</v>
      </c>
      <c r="C16" t="s">
        <v>192</v>
      </c>
      <c r="D16" t="s">
        <v>193</v>
      </c>
      <c r="E16" t="s">
        <v>79</v>
      </c>
      <c r="F16" t="s">
        <v>194</v>
      </c>
      <c r="G16">
        <v>121.37</v>
      </c>
      <c r="H16" t="s">
        <v>172</v>
      </c>
      <c r="I16" t="s">
        <v>195</v>
      </c>
      <c r="J16">
        <v>121.953</v>
      </c>
      <c r="L16" t="s">
        <v>179</v>
      </c>
      <c r="M16" s="10"/>
      <c r="N16" s="10">
        <v>-583</v>
      </c>
      <c r="O16">
        <v>-213.48</v>
      </c>
    </row>
    <row r="17" spans="1:15">
      <c r="A17" t="s">
        <v>122</v>
      </c>
      <c r="B17" t="s">
        <v>197</v>
      </c>
      <c r="C17" t="s">
        <v>198</v>
      </c>
      <c r="D17" t="s">
        <v>199</v>
      </c>
      <c r="E17" t="s">
        <v>79</v>
      </c>
      <c r="F17" t="s">
        <v>200</v>
      </c>
      <c r="G17">
        <v>118.116</v>
      </c>
      <c r="H17" t="s">
        <v>159</v>
      </c>
      <c r="I17" t="s">
        <v>201</v>
      </c>
      <c r="J17">
        <v>118.408</v>
      </c>
      <c r="L17" s="136" t="s">
        <v>202</v>
      </c>
      <c r="M17" s="10">
        <v>292</v>
      </c>
      <c r="N17" s="10"/>
      <c r="O17" s="136">
        <v>122.65</v>
      </c>
    </row>
    <row r="18" spans="1:15">
      <c r="A18" t="s">
        <v>122</v>
      </c>
      <c r="B18" t="s">
        <v>204</v>
      </c>
      <c r="C18" t="s">
        <v>205</v>
      </c>
      <c r="D18" t="s">
        <v>206</v>
      </c>
      <c r="E18" t="s">
        <v>79</v>
      </c>
      <c r="F18" t="s">
        <v>207</v>
      </c>
      <c r="G18">
        <v>119.164</v>
      </c>
      <c r="H18" t="s">
        <v>208</v>
      </c>
      <c r="I18" t="s">
        <v>209</v>
      </c>
      <c r="J18">
        <v>119.164</v>
      </c>
      <c r="L18" t="s">
        <v>210</v>
      </c>
      <c r="M18" s="10"/>
      <c r="N18" s="10">
        <v>-373</v>
      </c>
      <c r="O18">
        <v>-212.91</v>
      </c>
    </row>
    <row r="19" spans="1:15">
      <c r="A19" t="s">
        <v>122</v>
      </c>
      <c r="B19" s="137" t="s">
        <v>213</v>
      </c>
      <c r="C19" t="s">
        <v>214</v>
      </c>
      <c r="D19" t="s">
        <v>215</v>
      </c>
      <c r="E19" t="s">
        <v>79</v>
      </c>
      <c r="F19" t="s">
        <v>216</v>
      </c>
      <c r="G19">
        <v>121.223</v>
      </c>
      <c r="H19" t="s">
        <v>208</v>
      </c>
      <c r="I19" t="s">
        <v>217</v>
      </c>
      <c r="J19">
        <v>121.69</v>
      </c>
      <c r="L19" t="s">
        <v>210</v>
      </c>
      <c r="M19" s="10"/>
      <c r="N19" s="10">
        <v>-467</v>
      </c>
      <c r="O19">
        <v>-296.75</v>
      </c>
    </row>
    <row r="20" spans="1:15">
      <c r="A20" t="s">
        <v>122</v>
      </c>
      <c r="B20" t="s">
        <v>204</v>
      </c>
      <c r="C20" t="s">
        <v>220</v>
      </c>
      <c r="D20" t="s">
        <v>221</v>
      </c>
      <c r="E20" t="s">
        <v>79</v>
      </c>
      <c r="F20" t="s">
        <v>222</v>
      </c>
      <c r="G20">
        <v>121.785</v>
      </c>
      <c r="H20" t="s">
        <v>208</v>
      </c>
      <c r="I20" t="s">
        <v>223</v>
      </c>
      <c r="J20">
        <v>122.06699999999999</v>
      </c>
      <c r="L20" s="154" t="s">
        <v>224</v>
      </c>
      <c r="M20" s="10">
        <v>282</v>
      </c>
      <c r="N20" s="10"/>
      <c r="O20">
        <v>209.56</v>
      </c>
    </row>
    <row r="21" spans="1:15">
      <c r="A21" t="s">
        <v>122</v>
      </c>
      <c r="B21" s="137" t="s">
        <v>228</v>
      </c>
      <c r="C21" t="s">
        <v>230</v>
      </c>
      <c r="D21" t="s">
        <v>227</v>
      </c>
      <c r="E21" t="s">
        <v>79</v>
      </c>
      <c r="F21" t="s">
        <v>231</v>
      </c>
      <c r="G21">
        <v>120.809</v>
      </c>
      <c r="H21" t="s">
        <v>229</v>
      </c>
      <c r="I21" t="s">
        <v>232</v>
      </c>
      <c r="J21">
        <v>120.694</v>
      </c>
      <c r="L21" s="154" t="s">
        <v>233</v>
      </c>
      <c r="M21" s="10">
        <v>115</v>
      </c>
      <c r="N21" s="10"/>
      <c r="O21">
        <v>26.01</v>
      </c>
    </row>
    <row r="22" spans="1:15">
      <c r="A22" t="s">
        <v>122</v>
      </c>
      <c r="B22" t="s">
        <v>235</v>
      </c>
      <c r="C22" t="s">
        <v>236</v>
      </c>
      <c r="D22" t="s">
        <v>237</v>
      </c>
      <c r="E22" t="s">
        <v>79</v>
      </c>
      <c r="F22" t="s">
        <v>238</v>
      </c>
      <c r="G22">
        <v>120.31100000000001</v>
      </c>
      <c r="H22" t="s">
        <v>239</v>
      </c>
      <c r="I22" t="s">
        <v>240</v>
      </c>
      <c r="J22">
        <v>120.31100000000001</v>
      </c>
      <c r="L22" t="s">
        <v>241</v>
      </c>
      <c r="M22" s="10"/>
      <c r="N22" s="10">
        <v>-647</v>
      </c>
      <c r="O22">
        <v>-146.33000000000001</v>
      </c>
    </row>
    <row r="23" spans="1:15">
      <c r="A23" t="s">
        <v>122</v>
      </c>
      <c r="B23" s="155" t="s">
        <v>235</v>
      </c>
      <c r="C23" t="s">
        <v>243</v>
      </c>
      <c r="D23" t="s">
        <v>244</v>
      </c>
      <c r="E23" t="s">
        <v>79</v>
      </c>
      <c r="F23" t="s">
        <v>245</v>
      </c>
      <c r="G23">
        <v>118.72</v>
      </c>
      <c r="H23" t="s">
        <v>239</v>
      </c>
      <c r="I23" t="s">
        <v>246</v>
      </c>
      <c r="J23">
        <v>118.01600000000001</v>
      </c>
      <c r="L23" t="s">
        <v>241</v>
      </c>
      <c r="M23" s="10"/>
      <c r="N23" s="10">
        <v>-704</v>
      </c>
      <c r="O23">
        <v>-212.3</v>
      </c>
    </row>
    <row r="24" spans="1:15">
      <c r="A24" t="s">
        <v>122</v>
      </c>
      <c r="B24" t="s">
        <v>235</v>
      </c>
      <c r="C24" t="s">
        <v>249</v>
      </c>
      <c r="D24" t="s">
        <v>250</v>
      </c>
      <c r="E24" t="s">
        <v>79</v>
      </c>
      <c r="F24" t="s">
        <v>251</v>
      </c>
      <c r="G24">
        <v>120.66</v>
      </c>
      <c r="H24" t="s">
        <v>239</v>
      </c>
      <c r="I24" t="s">
        <v>252</v>
      </c>
      <c r="J24">
        <v>120.922</v>
      </c>
      <c r="L24" s="154" t="s">
        <v>108</v>
      </c>
      <c r="M24" s="10">
        <v>262</v>
      </c>
      <c r="N24" s="10"/>
      <c r="O24">
        <v>186.24</v>
      </c>
    </row>
    <row r="25" spans="1:15">
      <c r="M25" s="10"/>
      <c r="N25" s="10"/>
    </row>
    <row r="26" spans="1:15">
      <c r="A26" s="42"/>
      <c r="B26" s="42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3"/>
      <c r="N26" s="43"/>
      <c r="O26" s="42"/>
    </row>
    <row r="27" spans="1:15">
      <c r="L27" s="44" t="s">
        <v>46</v>
      </c>
      <c r="M27" s="10"/>
      <c r="N27" s="10"/>
    </row>
    <row r="28" spans="1:15">
      <c r="M28" s="10"/>
      <c r="N28" s="10"/>
    </row>
    <row r="29" spans="1:15">
      <c r="M29" s="10"/>
      <c r="N29" s="10"/>
    </row>
    <row r="31" spans="1:15">
      <c r="L31" s="11"/>
      <c r="M31" s="12"/>
      <c r="N31" s="12"/>
    </row>
    <row r="34" spans="3:9">
      <c r="C34" s="148" t="s">
        <v>47</v>
      </c>
      <c r="D34" s="149"/>
      <c r="F34" s="150" t="s">
        <v>48</v>
      </c>
      <c r="G34" s="151"/>
      <c r="H34" s="28" t="s">
        <v>49</v>
      </c>
      <c r="I34" s="31" t="s">
        <v>50</v>
      </c>
    </row>
    <row r="35" spans="3:9">
      <c r="C35" s="5" t="s">
        <v>51</v>
      </c>
      <c r="D35" s="6"/>
      <c r="F35" s="5"/>
      <c r="G35" s="15"/>
      <c r="H35" s="21"/>
      <c r="I35" s="24"/>
    </row>
    <row r="36" spans="3:9">
      <c r="C36" s="2" t="s">
        <v>52</v>
      </c>
      <c r="D36" s="1"/>
      <c r="F36" s="2"/>
      <c r="G36" s="17"/>
      <c r="H36" s="22"/>
      <c r="I36" s="18"/>
    </row>
    <row r="37" spans="3:9">
      <c r="C37" s="2" t="s">
        <v>53</v>
      </c>
      <c r="D37" s="1"/>
      <c r="F37" s="2"/>
      <c r="G37" s="17"/>
      <c r="H37" s="22"/>
      <c r="I37" s="18"/>
    </row>
    <row r="38" spans="3:9">
      <c r="C38" s="2" t="s">
        <v>54</v>
      </c>
      <c r="D38" s="1"/>
      <c r="F38" s="2"/>
      <c r="G38" s="17"/>
      <c r="H38" s="22"/>
      <c r="I38" s="18"/>
    </row>
    <row r="39" spans="3:9">
      <c r="C39" s="2" t="s">
        <v>55</v>
      </c>
      <c r="D39" s="1"/>
      <c r="F39" s="2"/>
      <c r="G39" s="17"/>
      <c r="H39" s="22"/>
      <c r="I39" s="18"/>
    </row>
    <row r="40" spans="3:9">
      <c r="C40" s="2" t="s">
        <v>56</v>
      </c>
      <c r="D40" s="4"/>
      <c r="F40" s="2"/>
      <c r="G40" s="17"/>
      <c r="H40" s="22"/>
      <c r="I40" s="18"/>
    </row>
    <row r="41" spans="3:9">
      <c r="C41" s="2" t="s">
        <v>57</v>
      </c>
      <c r="D41" s="1"/>
      <c r="F41" s="2"/>
      <c r="G41" s="17"/>
      <c r="H41" s="22"/>
      <c r="I41" s="18"/>
    </row>
    <row r="42" spans="3:9">
      <c r="C42" s="8" t="s">
        <v>58</v>
      </c>
      <c r="D42" s="9"/>
      <c r="F42" s="2"/>
      <c r="G42" s="17"/>
      <c r="H42" s="22"/>
      <c r="I42" s="18"/>
    </row>
    <row r="43" spans="3:9">
      <c r="C43" s="2" t="s">
        <v>59</v>
      </c>
      <c r="D43" s="1"/>
      <c r="F43" s="2"/>
      <c r="G43" s="17"/>
      <c r="H43" s="22"/>
      <c r="I43" s="18"/>
    </row>
    <row r="44" spans="3:9">
      <c r="C44" s="2" t="s">
        <v>60</v>
      </c>
      <c r="D44" s="4"/>
      <c r="F44" s="2"/>
      <c r="G44" s="17"/>
      <c r="H44" s="22"/>
      <c r="I44" s="18"/>
    </row>
    <row r="45" spans="3:9">
      <c r="C45" s="2" t="s">
        <v>61</v>
      </c>
      <c r="D45" s="1"/>
      <c r="F45" s="5"/>
      <c r="G45" s="15"/>
      <c r="H45" s="21"/>
      <c r="I45" s="16"/>
    </row>
    <row r="46" spans="3:9">
      <c r="C46" s="2" t="s">
        <v>15</v>
      </c>
      <c r="D46" s="13"/>
      <c r="F46" s="2"/>
      <c r="G46" s="17"/>
      <c r="H46" s="22"/>
      <c r="I46" s="18"/>
    </row>
    <row r="47" spans="3:9">
      <c r="C47" s="2" t="s">
        <v>16</v>
      </c>
      <c r="D47" s="13"/>
      <c r="F47" s="2"/>
      <c r="G47" s="17"/>
      <c r="H47" s="22"/>
      <c r="I47" s="18"/>
    </row>
    <row r="48" spans="3:9">
      <c r="C48" s="2" t="s">
        <v>62</v>
      </c>
      <c r="D48" s="1"/>
      <c r="F48" s="2"/>
      <c r="G48" s="17"/>
      <c r="H48" s="22"/>
      <c r="I48" s="18"/>
    </row>
    <row r="49" spans="3:10">
      <c r="C49" s="2" t="s">
        <v>63</v>
      </c>
      <c r="D49" s="1"/>
      <c r="F49" s="2"/>
      <c r="G49" s="17"/>
      <c r="H49" s="22"/>
      <c r="I49" s="18"/>
    </row>
    <row r="50" spans="3:10">
      <c r="C50" s="2" t="s">
        <v>64</v>
      </c>
      <c r="D50" s="14"/>
      <c r="F50" s="2"/>
      <c r="G50" s="17"/>
      <c r="H50" s="22"/>
      <c r="I50" s="18"/>
    </row>
    <row r="51" spans="3:10">
      <c r="C51" s="3" t="s">
        <v>14</v>
      </c>
      <c r="D51" s="7"/>
      <c r="F51" s="2"/>
      <c r="G51" s="17"/>
      <c r="H51" s="22"/>
      <c r="I51" s="18"/>
    </row>
    <row r="52" spans="3:10">
      <c r="F52" s="2"/>
      <c r="G52" s="17"/>
      <c r="H52" s="22"/>
      <c r="I52" s="18"/>
    </row>
    <row r="53" spans="3:10">
      <c r="F53" s="3"/>
      <c r="G53" s="19"/>
      <c r="H53" s="23"/>
      <c r="I53" s="20"/>
    </row>
    <row r="54" spans="3:10">
      <c r="F54" s="38" t="s">
        <v>46</v>
      </c>
      <c r="G54" s="45">
        <f>SUM(G35:G53)</f>
        <v>0</v>
      </c>
      <c r="H54" s="45">
        <f>SUM(H35:H53)</f>
        <v>0</v>
      </c>
      <c r="I54" s="45">
        <f>SUM(I35:I53)</f>
        <v>0</v>
      </c>
    </row>
    <row r="57" spans="3:10">
      <c r="F57" s="150" t="s">
        <v>65</v>
      </c>
      <c r="G57" s="151"/>
      <c r="H57" s="28" t="s">
        <v>49</v>
      </c>
      <c r="I57" s="29" t="s">
        <v>50</v>
      </c>
      <c r="J57" s="30" t="s">
        <v>66</v>
      </c>
    </row>
    <row r="58" spans="3:10">
      <c r="F58" s="5" t="s">
        <v>67</v>
      </c>
      <c r="G58" s="15">
        <v>0</v>
      </c>
      <c r="H58" s="21">
        <v>0</v>
      </c>
      <c r="I58" s="25">
        <v>0</v>
      </c>
      <c r="J58" s="26">
        <v>0</v>
      </c>
    </row>
    <row r="59" spans="3:10">
      <c r="F59" s="2" t="s">
        <v>68</v>
      </c>
      <c r="G59" s="17">
        <v>0</v>
      </c>
      <c r="H59" s="17">
        <v>0</v>
      </c>
      <c r="I59" s="22">
        <v>0</v>
      </c>
      <c r="J59" s="27">
        <v>0</v>
      </c>
    </row>
    <row r="60" spans="3:10">
      <c r="F60" s="2" t="s">
        <v>69</v>
      </c>
      <c r="G60" s="17">
        <v>0</v>
      </c>
      <c r="H60" s="17">
        <v>0</v>
      </c>
      <c r="I60" s="22">
        <v>0</v>
      </c>
      <c r="J60" s="27">
        <v>0</v>
      </c>
    </row>
    <row r="61" spans="3:10">
      <c r="F61" s="2" t="s">
        <v>70</v>
      </c>
      <c r="G61" s="17">
        <v>0</v>
      </c>
      <c r="H61" s="17">
        <v>0</v>
      </c>
      <c r="I61" s="22">
        <v>0</v>
      </c>
      <c r="J61" s="27">
        <v>0</v>
      </c>
    </row>
    <row r="62" spans="3:10">
      <c r="F62" s="33" t="s">
        <v>71</v>
      </c>
      <c r="G62" s="34">
        <v>0</v>
      </c>
      <c r="H62" s="34">
        <v>0</v>
      </c>
      <c r="I62" s="35">
        <v>0</v>
      </c>
      <c r="J62" s="36">
        <v>0</v>
      </c>
    </row>
    <row r="63" spans="3:10">
      <c r="F63" s="32" t="s">
        <v>46</v>
      </c>
      <c r="G63" s="32"/>
      <c r="H63" s="32"/>
      <c r="I63" s="37"/>
      <c r="J63" s="125">
        <f>SUM(J58:J62)</f>
        <v>0</v>
      </c>
    </row>
  </sheetData>
  <mergeCells count="3">
    <mergeCell ref="C34:D34"/>
    <mergeCell ref="F34:G34"/>
    <mergeCell ref="F57:G57"/>
  </mergeCells>
  <phoneticPr fontId="13"/>
  <pageMargins left="0.69861111111111107" right="0.69861111111111107" top="0.75" bottom="0.75" header="0.3" footer="0.3"/>
  <pageSetup paperSize="9" firstPageNumber="4294963191" orientation="portrait" horizont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63"/>
  <sheetViews>
    <sheetView zoomScaleSheetLayoutView="100" workbookViewId="0">
      <pane activePane="bottomRight" state="frozen"/>
      <selection activeCell="D21" sqref="D21"/>
    </sheetView>
  </sheetViews>
  <sheetFormatPr defaultColWidth="10" defaultRowHeight="13.5" customHeight="1"/>
  <cols>
    <col min="1" max="1" width="9.625" customWidth="1"/>
    <col min="3" max="3" width="17.25" customWidth="1"/>
    <col min="4" max="4" width="32.75" customWidth="1"/>
    <col min="5" max="5" width="6.875" customWidth="1"/>
    <col min="6" max="6" width="15.875" customWidth="1"/>
    <col min="7" max="7" width="13.125" customWidth="1"/>
    <col min="8" max="8" width="11.25" customWidth="1"/>
    <col min="9" max="9" width="15.875" customWidth="1"/>
    <col min="11" max="11" width="18.375" customWidth="1"/>
    <col min="12" max="12" width="9" customWidth="1"/>
    <col min="15" max="15" width="15.875" customWidth="1"/>
  </cols>
  <sheetData>
    <row r="1" spans="1:15">
      <c r="A1" s="39" t="s">
        <v>22</v>
      </c>
      <c r="B1" s="40" t="s">
        <v>23</v>
      </c>
      <c r="C1" s="40" t="s">
        <v>24</v>
      </c>
      <c r="D1" s="40" t="s">
        <v>25</v>
      </c>
      <c r="E1" s="40" t="s">
        <v>26</v>
      </c>
      <c r="F1" s="40" t="s">
        <v>27</v>
      </c>
      <c r="G1" s="40" t="s">
        <v>28</v>
      </c>
      <c r="H1" s="40" t="s">
        <v>29</v>
      </c>
      <c r="I1" s="40" t="s">
        <v>30</v>
      </c>
      <c r="J1" s="40" t="s">
        <v>31</v>
      </c>
      <c r="K1" s="40" t="s">
        <v>32</v>
      </c>
      <c r="L1" s="40" t="s">
        <v>33</v>
      </c>
      <c r="M1" s="40" t="s">
        <v>34</v>
      </c>
      <c r="N1" s="126" t="s">
        <v>35</v>
      </c>
      <c r="O1" s="41" t="s">
        <v>36</v>
      </c>
    </row>
    <row r="2" spans="1:15" ht="13.5" customHeight="1">
      <c r="A2" t="s">
        <v>37</v>
      </c>
      <c r="B2" t="s">
        <v>38</v>
      </c>
      <c r="C2" t="s">
        <v>39</v>
      </c>
      <c r="D2" t="s">
        <v>40</v>
      </c>
      <c r="E2" t="s">
        <v>41</v>
      </c>
      <c r="F2" t="s">
        <v>42</v>
      </c>
      <c r="G2">
        <v>123.4</v>
      </c>
      <c r="H2" t="s">
        <v>41</v>
      </c>
      <c r="I2" t="s">
        <v>43</v>
      </c>
      <c r="J2">
        <v>124.15</v>
      </c>
      <c r="K2" t="s">
        <v>44</v>
      </c>
      <c r="L2" t="s">
        <v>45</v>
      </c>
      <c r="M2">
        <v>75</v>
      </c>
      <c r="N2">
        <v>0</v>
      </c>
      <c r="O2">
        <v>7500</v>
      </c>
    </row>
    <row r="3" spans="1:15">
      <c r="M3" s="10"/>
      <c r="N3" s="10"/>
    </row>
    <row r="4" spans="1:15">
      <c r="M4" s="10"/>
      <c r="N4" s="10"/>
    </row>
    <row r="5" spans="1:15">
      <c r="M5" s="10"/>
      <c r="N5" s="10"/>
    </row>
    <row r="6" spans="1:15">
      <c r="N6" s="10"/>
    </row>
    <row r="7" spans="1:15">
      <c r="N7" s="10"/>
    </row>
    <row r="8" spans="1:15">
      <c r="M8" s="10"/>
      <c r="N8" s="10"/>
    </row>
    <row r="9" spans="1:15">
      <c r="M9" s="10"/>
      <c r="N9" s="10"/>
    </row>
    <row r="10" spans="1:15">
      <c r="M10" s="10"/>
      <c r="N10" s="10"/>
    </row>
    <row r="11" spans="1:15">
      <c r="M11" s="10"/>
      <c r="N11" s="10"/>
    </row>
    <row r="12" spans="1:15">
      <c r="M12" s="10"/>
      <c r="N12" s="10"/>
    </row>
    <row r="13" spans="1:15">
      <c r="M13" s="10"/>
      <c r="N13" s="10"/>
    </row>
    <row r="14" spans="1:15">
      <c r="M14" s="10"/>
      <c r="N14" s="10"/>
    </row>
    <row r="15" spans="1:15">
      <c r="M15" s="10"/>
      <c r="N15" s="10"/>
    </row>
    <row r="16" spans="1:15">
      <c r="M16" s="10"/>
      <c r="N16" s="10"/>
    </row>
    <row r="17" spans="1:15">
      <c r="M17" s="10"/>
      <c r="N17" s="10"/>
    </row>
    <row r="18" spans="1:15">
      <c r="M18" s="10"/>
      <c r="N18" s="10"/>
    </row>
    <row r="19" spans="1:15">
      <c r="M19" s="10"/>
      <c r="N19" s="10"/>
    </row>
    <row r="20" spans="1:15">
      <c r="M20" s="10"/>
      <c r="N20" s="10"/>
    </row>
    <row r="21" spans="1:15">
      <c r="M21" s="10"/>
      <c r="N21" s="10"/>
    </row>
    <row r="22" spans="1:15">
      <c r="M22" s="10"/>
      <c r="N22" s="10"/>
    </row>
    <row r="23" spans="1:15">
      <c r="M23" s="10"/>
      <c r="N23" s="10"/>
    </row>
    <row r="24" spans="1:15">
      <c r="M24" s="10"/>
      <c r="N24" s="10"/>
    </row>
    <row r="25" spans="1:15">
      <c r="M25" s="10"/>
      <c r="N25" s="10"/>
    </row>
    <row r="26" spans="1:15">
      <c r="A26" s="42"/>
      <c r="B26" s="42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3"/>
      <c r="N26" s="43"/>
      <c r="O26" s="42"/>
    </row>
    <row r="27" spans="1:15">
      <c r="L27" s="44" t="s">
        <v>46</v>
      </c>
      <c r="M27" s="10">
        <v>75</v>
      </c>
      <c r="N27" s="10"/>
      <c r="O27">
        <v>7500</v>
      </c>
    </row>
    <row r="28" spans="1:15">
      <c r="M28" s="10"/>
      <c r="N28" s="10"/>
    </row>
    <row r="29" spans="1:15">
      <c r="M29" s="10"/>
      <c r="N29" s="10"/>
    </row>
    <row r="31" spans="1:15">
      <c r="L31" s="11"/>
      <c r="M31" s="12"/>
      <c r="N31" s="12"/>
    </row>
    <row r="34" spans="3:9">
      <c r="C34" s="148" t="s">
        <v>47</v>
      </c>
      <c r="D34" s="149"/>
      <c r="F34" s="150" t="s">
        <v>48</v>
      </c>
      <c r="G34" s="151"/>
      <c r="H34" s="28" t="s">
        <v>49</v>
      </c>
      <c r="I34" s="31" t="s">
        <v>50</v>
      </c>
    </row>
    <row r="35" spans="3:9">
      <c r="C35" s="5" t="s">
        <v>51</v>
      </c>
      <c r="D35" s="6"/>
      <c r="F35" s="5"/>
      <c r="G35" s="15"/>
      <c r="H35" s="21"/>
      <c r="I35" s="24"/>
    </row>
    <row r="36" spans="3:9">
      <c r="C36" s="2" t="s">
        <v>52</v>
      </c>
      <c r="D36" s="1"/>
      <c r="F36" s="2"/>
      <c r="G36" s="17"/>
      <c r="H36" s="22"/>
      <c r="I36" s="18"/>
    </row>
    <row r="37" spans="3:9">
      <c r="C37" s="2" t="s">
        <v>53</v>
      </c>
      <c r="D37" s="1"/>
      <c r="F37" s="2"/>
      <c r="G37" s="17"/>
      <c r="H37" s="22"/>
      <c r="I37" s="18"/>
    </row>
    <row r="38" spans="3:9">
      <c r="C38" s="2" t="s">
        <v>54</v>
      </c>
      <c r="D38" s="1"/>
      <c r="F38" s="2"/>
      <c r="G38" s="17"/>
      <c r="H38" s="22"/>
      <c r="I38" s="18"/>
    </row>
    <row r="39" spans="3:9">
      <c r="C39" s="2" t="s">
        <v>55</v>
      </c>
      <c r="D39" s="1"/>
      <c r="F39" s="2"/>
      <c r="G39" s="17"/>
      <c r="H39" s="22"/>
      <c r="I39" s="18"/>
    </row>
    <row r="40" spans="3:9">
      <c r="C40" s="2" t="s">
        <v>56</v>
      </c>
      <c r="D40" s="4"/>
      <c r="F40" s="2"/>
      <c r="G40" s="17"/>
      <c r="H40" s="22"/>
      <c r="I40" s="18"/>
    </row>
    <row r="41" spans="3:9">
      <c r="C41" s="2" t="s">
        <v>57</v>
      </c>
      <c r="D41" s="1"/>
      <c r="F41" s="2"/>
      <c r="G41" s="17"/>
      <c r="H41" s="22"/>
      <c r="I41" s="18"/>
    </row>
    <row r="42" spans="3:9">
      <c r="C42" s="8" t="s">
        <v>58</v>
      </c>
      <c r="D42" s="9"/>
      <c r="F42" s="2"/>
      <c r="G42" s="17"/>
      <c r="H42" s="22"/>
      <c r="I42" s="18"/>
    </row>
    <row r="43" spans="3:9">
      <c r="C43" s="2" t="s">
        <v>59</v>
      </c>
      <c r="D43" s="1"/>
      <c r="F43" s="2"/>
      <c r="G43" s="17"/>
      <c r="H43" s="22"/>
      <c r="I43" s="18"/>
    </row>
    <row r="44" spans="3:9">
      <c r="C44" s="2" t="s">
        <v>60</v>
      </c>
      <c r="D44" s="4"/>
      <c r="F44" s="2"/>
      <c r="G44" s="17"/>
      <c r="H44" s="22"/>
      <c r="I44" s="18"/>
    </row>
    <row r="45" spans="3:9">
      <c r="C45" s="2" t="s">
        <v>61</v>
      </c>
      <c r="D45" s="1"/>
      <c r="F45" s="5"/>
      <c r="G45" s="15"/>
      <c r="H45" s="21"/>
      <c r="I45" s="16"/>
    </row>
    <row r="46" spans="3:9">
      <c r="C46" s="2" t="s">
        <v>15</v>
      </c>
      <c r="D46" s="13"/>
      <c r="F46" s="2"/>
      <c r="G46" s="17"/>
      <c r="H46" s="22"/>
      <c r="I46" s="18"/>
    </row>
    <row r="47" spans="3:9">
      <c r="C47" s="2" t="s">
        <v>16</v>
      </c>
      <c r="D47" s="13"/>
      <c r="F47" s="2"/>
      <c r="G47" s="17"/>
      <c r="H47" s="22"/>
      <c r="I47" s="18"/>
    </row>
    <row r="48" spans="3:9">
      <c r="C48" s="2" t="s">
        <v>62</v>
      </c>
      <c r="D48" s="1"/>
      <c r="F48" s="2"/>
      <c r="G48" s="17"/>
      <c r="H48" s="22"/>
      <c r="I48" s="18"/>
    </row>
    <row r="49" spans="3:10">
      <c r="C49" s="2" t="s">
        <v>63</v>
      </c>
      <c r="D49" s="1"/>
      <c r="F49" s="2"/>
      <c r="G49" s="17"/>
      <c r="H49" s="22"/>
      <c r="I49" s="18"/>
    </row>
    <row r="50" spans="3:10">
      <c r="C50" s="2" t="s">
        <v>64</v>
      </c>
      <c r="D50" s="14"/>
      <c r="F50" s="2"/>
      <c r="G50" s="17"/>
      <c r="H50" s="22"/>
      <c r="I50" s="18"/>
    </row>
    <row r="51" spans="3:10">
      <c r="C51" s="3" t="s">
        <v>14</v>
      </c>
      <c r="D51" s="7"/>
      <c r="F51" s="2"/>
      <c r="G51" s="17"/>
      <c r="H51" s="22"/>
      <c r="I51" s="18"/>
    </row>
    <row r="52" spans="3:10">
      <c r="F52" s="2"/>
      <c r="G52" s="17"/>
      <c r="H52" s="22"/>
      <c r="I52" s="18"/>
    </row>
    <row r="53" spans="3:10">
      <c r="F53" s="3"/>
      <c r="G53" s="19"/>
      <c r="H53" s="23"/>
      <c r="I53" s="20"/>
    </row>
    <row r="54" spans="3:10">
      <c r="F54" s="38" t="s">
        <v>46</v>
      </c>
      <c r="G54" s="45">
        <f>SUM(G35:G53)</f>
        <v>0</v>
      </c>
      <c r="H54" s="45">
        <f>SUM(H35:H53)</f>
        <v>0</v>
      </c>
      <c r="I54" s="45">
        <f>SUM(I35:I53)</f>
        <v>0</v>
      </c>
    </row>
    <row r="57" spans="3:10">
      <c r="F57" s="150" t="s">
        <v>65</v>
      </c>
      <c r="G57" s="151"/>
      <c r="H57" s="28" t="s">
        <v>49</v>
      </c>
      <c r="I57" s="29" t="s">
        <v>50</v>
      </c>
      <c r="J57" s="30" t="s">
        <v>66</v>
      </c>
    </row>
    <row r="58" spans="3:10">
      <c r="F58" s="5" t="s">
        <v>67</v>
      </c>
      <c r="G58" s="15">
        <v>0</v>
      </c>
      <c r="H58" s="21">
        <v>0</v>
      </c>
      <c r="I58" s="25">
        <v>0</v>
      </c>
      <c r="J58" s="26">
        <v>0</v>
      </c>
    </row>
    <row r="59" spans="3:10">
      <c r="F59" s="2" t="s">
        <v>68</v>
      </c>
      <c r="G59" s="17">
        <v>0</v>
      </c>
      <c r="H59" s="17">
        <v>0</v>
      </c>
      <c r="I59" s="22">
        <v>0</v>
      </c>
      <c r="J59" s="27">
        <v>0</v>
      </c>
    </row>
    <row r="60" spans="3:10">
      <c r="F60" s="2" t="s">
        <v>69</v>
      </c>
      <c r="G60" s="17">
        <v>0</v>
      </c>
      <c r="H60" s="17">
        <v>0</v>
      </c>
      <c r="I60" s="22">
        <v>0</v>
      </c>
      <c r="J60" s="27">
        <v>0</v>
      </c>
    </row>
    <row r="61" spans="3:10">
      <c r="F61" s="2" t="s">
        <v>70</v>
      </c>
      <c r="G61" s="17">
        <v>0</v>
      </c>
      <c r="H61" s="17">
        <v>0</v>
      </c>
      <c r="I61" s="22">
        <v>0</v>
      </c>
      <c r="J61" s="27">
        <v>0</v>
      </c>
    </row>
    <row r="62" spans="3:10">
      <c r="F62" s="33" t="s">
        <v>71</v>
      </c>
      <c r="G62" s="34">
        <v>0</v>
      </c>
      <c r="H62" s="34">
        <v>0</v>
      </c>
      <c r="I62" s="35">
        <v>0</v>
      </c>
      <c r="J62" s="36">
        <v>0</v>
      </c>
    </row>
    <row r="63" spans="3:10">
      <c r="F63" s="32" t="s">
        <v>46</v>
      </c>
      <c r="G63" s="32"/>
      <c r="H63" s="32"/>
      <c r="I63" s="37"/>
      <c r="J63" s="125">
        <f>SUM(J58:J62)</f>
        <v>0</v>
      </c>
    </row>
  </sheetData>
  <mergeCells count="3">
    <mergeCell ref="C34:D34"/>
    <mergeCell ref="F34:G34"/>
    <mergeCell ref="F57:G57"/>
  </mergeCells>
  <phoneticPr fontId="13"/>
  <pageMargins left="0.69861111111111107" right="0.69861111111111107" top="0.75" bottom="0.75" header="0.3" footer="0.3"/>
  <pageSetup paperSize="9" firstPageNumber="4294963191" orientation="portrait" horizontalDpi="1200" verticalDpi="0" copies="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W1094"/>
  <sheetViews>
    <sheetView topLeftCell="A1111" zoomScaleSheetLayoutView="100" workbookViewId="0">
      <selection activeCell="A1130" sqref="A1130"/>
    </sheetView>
  </sheetViews>
  <sheetFormatPr defaultColWidth="8.875" defaultRowHeight="13.5"/>
  <sheetData>
    <row r="1" spans="2:19">
      <c r="B1" s="152" t="s">
        <v>75</v>
      </c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</row>
    <row r="2" spans="2:19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</row>
    <row r="3" spans="2:19">
      <c r="B3" s="152" t="s">
        <v>80</v>
      </c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</row>
    <row r="4" spans="2:19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152"/>
      <c r="S4" s="152"/>
    </row>
    <row r="5" spans="2:19"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</row>
    <row r="6" spans="2:19">
      <c r="B6" s="152" t="s">
        <v>76</v>
      </c>
      <c r="C6" s="152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52"/>
      <c r="P6" s="152"/>
      <c r="Q6" s="152"/>
      <c r="R6" s="152"/>
      <c r="S6" s="152"/>
    </row>
    <row r="7" spans="2:19">
      <c r="B7" s="152"/>
      <c r="C7" s="152"/>
      <c r="D7" s="152"/>
      <c r="E7" s="152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</row>
    <row r="52" spans="1:22">
      <c r="E52" s="152" t="s">
        <v>103</v>
      </c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</row>
    <row r="54" spans="1:22">
      <c r="A54" s="152" t="s">
        <v>104</v>
      </c>
      <c r="B54" s="152"/>
      <c r="C54" s="152"/>
      <c r="D54" s="152"/>
      <c r="F54" s="152" t="s">
        <v>88</v>
      </c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  <c r="S54" s="152"/>
      <c r="T54" s="152"/>
      <c r="U54" s="152"/>
      <c r="V54" s="152"/>
    </row>
    <row r="55" spans="1:22">
      <c r="F55" s="152" t="s">
        <v>90</v>
      </c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  <c r="S55" s="152"/>
      <c r="T55" s="152"/>
      <c r="U55" s="152"/>
      <c r="V55" s="152"/>
    </row>
    <row r="56" spans="1:22">
      <c r="F56" s="152" t="s">
        <v>89</v>
      </c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  <c r="S56" s="152"/>
      <c r="T56" s="152"/>
      <c r="U56" s="152"/>
      <c r="V56" s="152"/>
    </row>
    <row r="57" spans="1:22">
      <c r="F57" s="152" t="s">
        <v>91</v>
      </c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  <c r="S57" s="152"/>
      <c r="T57" s="152"/>
      <c r="U57" s="152"/>
      <c r="V57" s="152"/>
    </row>
    <row r="58" spans="1:22">
      <c r="F58" s="152" t="s">
        <v>92</v>
      </c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  <c r="U58" s="152"/>
      <c r="V58" s="152"/>
    </row>
    <row r="108" spans="2:21">
      <c r="B108" s="152" t="s">
        <v>94</v>
      </c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</row>
    <row r="109" spans="2:21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</row>
    <row r="154" spans="1:20">
      <c r="A154" s="152" t="s">
        <v>95</v>
      </c>
      <c r="B154" s="152"/>
      <c r="C154" s="152"/>
      <c r="D154" s="152"/>
      <c r="E154" s="152"/>
      <c r="F154" s="152"/>
      <c r="G154" s="152"/>
      <c r="H154" s="152"/>
      <c r="I154" s="152"/>
      <c r="J154" s="152"/>
      <c r="K154" s="152"/>
      <c r="L154" s="152"/>
      <c r="M154" s="152"/>
      <c r="N154" s="152"/>
      <c r="O154" s="152"/>
      <c r="P154" s="152"/>
      <c r="Q154" s="152"/>
      <c r="R154" s="152"/>
      <c r="S154" s="152"/>
      <c r="T154" s="152"/>
    </row>
    <row r="204" spans="23:23">
      <c r="W204" t="s">
        <v>97</v>
      </c>
    </row>
    <row r="205" spans="23:23">
      <c r="W205" t="s">
        <v>98</v>
      </c>
    </row>
    <row r="206" spans="23:23">
      <c r="W206" t="s">
        <v>99</v>
      </c>
    </row>
    <row r="207" spans="23:23">
      <c r="W207" t="s">
        <v>100</v>
      </c>
    </row>
    <row r="212" spans="2:22">
      <c r="B212" s="152" t="s">
        <v>118</v>
      </c>
      <c r="C212" s="152"/>
      <c r="D212" s="152"/>
      <c r="E212" s="152"/>
      <c r="F212" s="152"/>
      <c r="G212" s="152"/>
      <c r="H212" s="152"/>
      <c r="I212" s="152"/>
      <c r="J212" s="152"/>
      <c r="K212" s="152"/>
      <c r="L212" s="152"/>
      <c r="M212" s="152"/>
      <c r="N212" s="152"/>
      <c r="O212" s="152"/>
      <c r="P212" s="152"/>
      <c r="Q212" s="152"/>
      <c r="R212" s="152"/>
      <c r="S212" s="152"/>
      <c r="T212" s="152"/>
      <c r="U212" s="152"/>
      <c r="V212" s="152"/>
    </row>
    <row r="213" spans="2:22">
      <c r="B213" s="152" t="s">
        <v>119</v>
      </c>
      <c r="C213" s="152"/>
      <c r="D213" s="152"/>
      <c r="E213" s="152"/>
      <c r="F213" s="152"/>
      <c r="G213" s="152"/>
      <c r="H213" s="152"/>
      <c r="I213" s="152"/>
      <c r="J213" s="152"/>
      <c r="K213" s="152"/>
      <c r="L213" s="152"/>
      <c r="M213" s="152"/>
      <c r="N213" s="152"/>
      <c r="O213" s="152"/>
      <c r="P213" s="152"/>
      <c r="Q213" s="152"/>
      <c r="R213" s="152"/>
      <c r="S213" s="152"/>
      <c r="T213" s="152"/>
      <c r="U213" s="152"/>
      <c r="V213" s="152"/>
    </row>
    <row r="214" spans="2:22">
      <c r="B214" s="152" t="s">
        <v>120</v>
      </c>
      <c r="C214" s="152"/>
      <c r="D214" s="152"/>
      <c r="E214" s="152"/>
      <c r="F214" s="152"/>
      <c r="G214" s="152"/>
      <c r="H214" s="152"/>
      <c r="I214" s="152"/>
      <c r="J214" s="152"/>
      <c r="K214" s="152"/>
      <c r="L214" s="152"/>
      <c r="M214" s="152"/>
      <c r="N214" s="152"/>
      <c r="O214" s="152"/>
      <c r="P214" s="152"/>
      <c r="Q214" s="152"/>
      <c r="R214" s="152"/>
      <c r="S214" s="152"/>
      <c r="T214" s="152"/>
      <c r="U214" s="152"/>
      <c r="V214" s="152"/>
    </row>
    <row r="215" spans="2:22">
      <c r="B215" s="152" t="s">
        <v>124</v>
      </c>
      <c r="C215" s="152"/>
      <c r="D215" s="152"/>
      <c r="E215" s="152"/>
      <c r="F215" s="152"/>
      <c r="G215" s="152"/>
      <c r="H215" s="152"/>
      <c r="I215" s="152"/>
      <c r="J215" s="152"/>
      <c r="K215" s="152"/>
      <c r="L215" s="152"/>
      <c r="M215" s="152"/>
      <c r="N215" s="152"/>
      <c r="O215" s="152"/>
      <c r="P215" s="152"/>
      <c r="Q215" s="152"/>
      <c r="R215" s="152"/>
      <c r="S215" s="152"/>
      <c r="T215" s="152"/>
      <c r="U215" s="152"/>
      <c r="V215" s="152"/>
    </row>
    <row r="216" spans="2:22">
      <c r="B216" s="152" t="s">
        <v>121</v>
      </c>
      <c r="C216" s="152"/>
      <c r="D216" s="152"/>
      <c r="E216" s="152"/>
      <c r="F216" s="152"/>
      <c r="G216" s="152"/>
      <c r="H216" s="152"/>
      <c r="I216" s="152"/>
      <c r="J216" s="152"/>
      <c r="K216" s="152"/>
      <c r="L216" s="152"/>
      <c r="M216" s="152"/>
      <c r="N216" s="152"/>
      <c r="O216" s="152"/>
      <c r="P216" s="152"/>
      <c r="Q216" s="152"/>
      <c r="R216" s="152"/>
      <c r="S216" s="152"/>
      <c r="T216" s="152"/>
      <c r="U216" s="152"/>
      <c r="V216" s="152"/>
    </row>
    <row r="267" spans="1:18">
      <c r="A267" s="152" t="s">
        <v>129</v>
      </c>
      <c r="B267" s="152"/>
      <c r="C267" s="152"/>
      <c r="D267" s="152"/>
      <c r="E267" s="152"/>
      <c r="F267" s="152"/>
      <c r="G267" s="152"/>
      <c r="H267" s="152"/>
      <c r="I267" s="152"/>
      <c r="J267" s="152"/>
      <c r="K267" s="152"/>
      <c r="L267" s="152"/>
      <c r="M267" s="152"/>
      <c r="N267" s="152"/>
      <c r="O267" s="152"/>
      <c r="P267" s="152"/>
      <c r="Q267" s="152"/>
      <c r="R267" s="152"/>
    </row>
    <row r="268" spans="1:18">
      <c r="A268" s="152" t="s">
        <v>130</v>
      </c>
      <c r="B268" s="152"/>
      <c r="C268" s="152"/>
      <c r="D268" s="152"/>
      <c r="E268" s="152"/>
      <c r="F268" s="152"/>
      <c r="G268" s="152"/>
      <c r="H268" s="152"/>
      <c r="I268" s="152"/>
      <c r="J268" s="152"/>
      <c r="K268" s="152"/>
      <c r="L268" s="152"/>
      <c r="M268" s="152"/>
      <c r="N268" s="152"/>
      <c r="O268" s="152"/>
      <c r="P268" s="152"/>
      <c r="Q268" s="152"/>
      <c r="R268" s="152"/>
    </row>
    <row r="319" spans="2:8">
      <c r="B319" s="152" t="s">
        <v>131</v>
      </c>
      <c r="C319" s="152"/>
      <c r="D319" s="152"/>
      <c r="E319" s="152"/>
      <c r="F319" s="152"/>
      <c r="G319" s="152"/>
      <c r="H319" s="152"/>
    </row>
    <row r="339" spans="1:19">
      <c r="A339" s="152" t="s">
        <v>141</v>
      </c>
      <c r="B339" s="152"/>
      <c r="C339" s="152"/>
      <c r="D339" s="152"/>
      <c r="E339" s="152"/>
      <c r="F339" s="152"/>
      <c r="G339" s="152"/>
      <c r="H339" s="152"/>
      <c r="I339" s="152"/>
      <c r="J339" s="152"/>
      <c r="K339" s="152"/>
      <c r="L339" s="152"/>
      <c r="M339" s="152"/>
      <c r="N339" s="152"/>
      <c r="O339" s="152"/>
      <c r="P339" s="152"/>
      <c r="Q339" s="152"/>
      <c r="R339" s="152"/>
      <c r="S339" s="152"/>
    </row>
    <row r="386" spans="1:17">
      <c r="A386" s="152" t="s">
        <v>152</v>
      </c>
      <c r="B386" s="152"/>
      <c r="C386" s="152"/>
      <c r="D386" s="152"/>
      <c r="E386" s="152"/>
      <c r="F386" s="152"/>
      <c r="G386" s="152"/>
      <c r="H386" s="152"/>
      <c r="I386" s="152"/>
      <c r="J386" s="152"/>
      <c r="K386" s="152"/>
      <c r="L386" s="152"/>
      <c r="M386" s="152"/>
      <c r="N386" s="152"/>
      <c r="O386" s="152"/>
    </row>
    <row r="387" spans="1:17">
      <c r="A387" s="152"/>
      <c r="B387" s="152"/>
      <c r="C387" s="152"/>
      <c r="D387" s="152"/>
      <c r="E387" s="152"/>
      <c r="F387" s="152"/>
      <c r="G387" s="152"/>
      <c r="H387" s="152"/>
      <c r="I387" s="152"/>
      <c r="J387" s="152"/>
      <c r="K387" s="152"/>
      <c r="L387" s="152"/>
      <c r="M387" s="152"/>
      <c r="N387" s="152"/>
      <c r="O387" s="152"/>
      <c r="P387" s="152"/>
      <c r="Q387" s="152"/>
    </row>
    <row r="434" spans="1:17">
      <c r="A434" s="152"/>
      <c r="B434" s="152"/>
      <c r="C434" s="152"/>
      <c r="D434" s="152"/>
      <c r="E434" s="152"/>
      <c r="F434" s="152"/>
      <c r="G434" s="152"/>
      <c r="H434" s="152"/>
      <c r="I434" s="152"/>
      <c r="J434" s="152"/>
      <c r="K434" s="152"/>
      <c r="L434" s="152"/>
      <c r="M434" s="152"/>
      <c r="N434" s="152"/>
    </row>
    <row r="435" spans="1:17">
      <c r="A435" s="152" t="s">
        <v>161</v>
      </c>
      <c r="B435" s="152"/>
      <c r="C435" s="152"/>
      <c r="D435" s="152"/>
      <c r="E435" s="152"/>
      <c r="F435" s="152"/>
      <c r="G435" s="152"/>
      <c r="H435" s="152"/>
      <c r="I435" s="152"/>
      <c r="J435" s="152"/>
      <c r="K435" s="152"/>
      <c r="L435" s="152"/>
      <c r="M435" s="152"/>
      <c r="N435" s="152"/>
      <c r="O435" s="152"/>
      <c r="P435" s="152"/>
      <c r="Q435" s="152"/>
    </row>
    <row r="482" spans="1:12">
      <c r="A482" s="152" t="s">
        <v>167</v>
      </c>
      <c r="B482" s="152"/>
      <c r="C482" s="152"/>
      <c r="D482" s="152"/>
      <c r="E482" s="152"/>
      <c r="F482" s="152"/>
      <c r="G482" s="152"/>
      <c r="H482" s="152"/>
      <c r="I482" s="152"/>
      <c r="J482" s="152"/>
      <c r="K482" s="152"/>
      <c r="L482" s="152"/>
    </row>
    <row r="530" spans="1:13">
      <c r="A530" s="152" t="s">
        <v>180</v>
      </c>
      <c r="B530" s="152"/>
      <c r="C530" s="152"/>
      <c r="D530" s="152"/>
      <c r="E530" s="152"/>
      <c r="F530" s="152"/>
      <c r="G530" s="152"/>
      <c r="H530" s="152"/>
      <c r="I530" s="152"/>
      <c r="J530" s="152"/>
      <c r="K530" s="152"/>
      <c r="L530" s="152"/>
      <c r="M530" s="152"/>
    </row>
    <row r="576" spans="1:17">
      <c r="A576" s="152" t="s">
        <v>181</v>
      </c>
      <c r="B576" s="152"/>
      <c r="C576" s="152"/>
      <c r="D576" s="152"/>
      <c r="E576" s="152"/>
      <c r="F576" s="152"/>
      <c r="G576" s="152"/>
      <c r="H576" s="152"/>
      <c r="I576" s="152"/>
      <c r="J576" s="152"/>
      <c r="K576" s="152"/>
      <c r="L576" s="152"/>
      <c r="M576" s="152"/>
      <c r="N576" s="152"/>
      <c r="O576" s="152"/>
      <c r="P576" s="152"/>
      <c r="Q576" s="152"/>
    </row>
    <row r="624" spans="1:19">
      <c r="A624" s="152" t="s">
        <v>186</v>
      </c>
      <c r="B624" s="152"/>
      <c r="C624" s="152"/>
      <c r="D624" s="152"/>
      <c r="E624" s="152"/>
      <c r="F624" s="152"/>
      <c r="G624" s="152"/>
      <c r="H624" s="152"/>
      <c r="I624" s="152"/>
      <c r="J624" s="152"/>
      <c r="K624" s="152"/>
      <c r="L624" s="152"/>
      <c r="M624" s="152"/>
      <c r="N624" s="152"/>
      <c r="O624" s="152"/>
      <c r="P624" s="152"/>
      <c r="Q624" s="152"/>
      <c r="R624" s="152"/>
      <c r="S624" s="152"/>
    </row>
    <row r="670" spans="1:18">
      <c r="A670" s="152" t="s">
        <v>191</v>
      </c>
      <c r="B670" s="152"/>
      <c r="C670" s="152"/>
      <c r="D670" s="152"/>
      <c r="E670" s="152"/>
      <c r="F670" s="152"/>
      <c r="G670" s="152"/>
      <c r="H670" s="152"/>
      <c r="I670" s="152"/>
      <c r="J670" s="152"/>
      <c r="K670" s="152"/>
      <c r="L670" s="152"/>
      <c r="M670" s="152"/>
      <c r="N670" s="152"/>
      <c r="O670" s="152"/>
      <c r="P670" s="152"/>
      <c r="Q670" s="152"/>
      <c r="R670" s="152"/>
    </row>
    <row r="718" spans="1:18">
      <c r="A718" s="152" t="s">
        <v>196</v>
      </c>
      <c r="B718" s="152"/>
      <c r="C718" s="152"/>
      <c r="D718" s="152"/>
      <c r="E718" s="152"/>
      <c r="F718" s="152"/>
      <c r="G718" s="152"/>
      <c r="H718" s="152"/>
      <c r="I718" s="152"/>
      <c r="J718" s="152"/>
      <c r="K718" s="152"/>
      <c r="L718" s="152"/>
      <c r="M718" s="152"/>
      <c r="N718" s="152"/>
      <c r="O718" s="152"/>
      <c r="P718" s="152"/>
      <c r="Q718" s="152"/>
      <c r="R718" s="152"/>
    </row>
    <row r="765" spans="1:15">
      <c r="A765" s="152" t="s">
        <v>203</v>
      </c>
      <c r="B765" s="152"/>
      <c r="C765" s="152"/>
      <c r="D765" s="152"/>
      <c r="E765" s="152"/>
      <c r="F765" s="152"/>
      <c r="G765" s="152"/>
      <c r="H765" s="152"/>
      <c r="I765" s="152"/>
      <c r="J765" s="152"/>
      <c r="K765" s="152"/>
      <c r="L765" s="152"/>
      <c r="M765" s="152"/>
      <c r="N765" s="152"/>
      <c r="O765" s="152"/>
    </row>
    <row r="811" spans="1:19">
      <c r="A811" s="152" t="s">
        <v>211</v>
      </c>
      <c r="B811" s="152"/>
      <c r="C811" s="152"/>
      <c r="D811" s="152"/>
      <c r="E811" s="152"/>
      <c r="F811" s="152"/>
      <c r="G811" s="152"/>
      <c r="H811" s="152"/>
      <c r="I811" s="152"/>
      <c r="J811" s="152"/>
      <c r="K811" s="152"/>
      <c r="L811" s="152"/>
      <c r="M811" s="152"/>
      <c r="N811" s="152"/>
      <c r="O811" s="152"/>
      <c r="P811" s="152"/>
      <c r="Q811" s="152"/>
      <c r="R811" s="152"/>
      <c r="S811" s="152"/>
    </row>
    <row r="856" spans="1:18">
      <c r="A856" s="152" t="s">
        <v>212</v>
      </c>
      <c r="B856" s="152"/>
      <c r="C856" s="152"/>
      <c r="D856" s="152"/>
      <c r="E856" s="152"/>
      <c r="F856" s="152"/>
      <c r="G856" s="152"/>
      <c r="H856" s="152"/>
      <c r="I856" s="152"/>
      <c r="J856" s="152"/>
      <c r="K856" s="152"/>
      <c r="L856" s="152"/>
      <c r="M856" s="152"/>
      <c r="N856" s="152"/>
      <c r="O856" s="152"/>
      <c r="P856" s="152"/>
      <c r="Q856" s="152"/>
      <c r="R856" s="152"/>
    </row>
    <row r="857" spans="1:18">
      <c r="B857" s="152" t="s">
        <v>218</v>
      </c>
      <c r="C857" s="152"/>
      <c r="D857" s="152"/>
      <c r="E857" s="152"/>
      <c r="F857" s="152"/>
      <c r="G857" s="152"/>
      <c r="H857" s="152"/>
      <c r="I857" s="152"/>
      <c r="J857" s="152"/>
      <c r="K857" s="152"/>
      <c r="L857" s="152"/>
      <c r="M857" s="152"/>
      <c r="N857" s="152"/>
      <c r="O857" s="152"/>
      <c r="P857" s="152"/>
      <c r="Q857" s="152"/>
    </row>
    <row r="905" spans="1:13">
      <c r="A905" s="152" t="s">
        <v>219</v>
      </c>
      <c r="B905" s="152"/>
      <c r="C905" s="152"/>
      <c r="D905" s="152"/>
      <c r="E905" s="152"/>
      <c r="F905" s="152"/>
      <c r="G905" s="152"/>
      <c r="H905" s="152"/>
      <c r="I905" s="152"/>
      <c r="J905" s="152"/>
      <c r="K905" s="152"/>
      <c r="L905" s="152"/>
      <c r="M905" s="152"/>
    </row>
    <row r="953" spans="1:19">
      <c r="A953" s="152" t="s">
        <v>225</v>
      </c>
      <c r="B953" s="152"/>
      <c r="C953" s="152"/>
      <c r="D953" s="152"/>
      <c r="E953" s="152"/>
      <c r="F953" s="152"/>
      <c r="G953" s="152"/>
      <c r="H953" s="152"/>
      <c r="I953" s="152"/>
      <c r="J953" s="152"/>
      <c r="K953" s="152"/>
      <c r="L953" s="152"/>
      <c r="M953" s="152"/>
      <c r="N953" s="152"/>
      <c r="O953" s="152"/>
      <c r="P953" s="152"/>
      <c r="Q953" s="152"/>
      <c r="R953" s="152"/>
      <c r="S953" s="152"/>
    </row>
    <row r="954" spans="1:19">
      <c r="A954" s="152" t="s">
        <v>226</v>
      </c>
      <c r="B954" s="152"/>
      <c r="C954" s="152"/>
      <c r="D954" s="152"/>
      <c r="E954" s="152"/>
      <c r="F954" s="152"/>
      <c r="G954" s="152"/>
      <c r="H954" s="152"/>
      <c r="I954" s="152"/>
      <c r="J954" s="152"/>
      <c r="K954" s="152"/>
      <c r="L954" s="152"/>
      <c r="M954" s="152"/>
      <c r="N954" s="152"/>
      <c r="O954" s="152"/>
      <c r="P954" s="152"/>
      <c r="Q954" s="152"/>
      <c r="R954" s="152"/>
      <c r="S954" s="152"/>
    </row>
    <row r="1000" spans="1:17">
      <c r="A1000" s="153"/>
      <c r="B1000" s="152"/>
      <c r="C1000" s="152"/>
      <c r="D1000" s="152"/>
      <c r="E1000" s="152"/>
      <c r="F1000" s="152"/>
      <c r="G1000" s="152"/>
      <c r="H1000" s="152"/>
      <c r="I1000" s="152"/>
      <c r="J1000" s="152"/>
      <c r="K1000" s="152"/>
      <c r="L1000" s="152"/>
      <c r="M1000" s="152"/>
      <c r="N1000" s="152"/>
      <c r="O1000" s="152"/>
      <c r="P1000" s="152"/>
    </row>
    <row r="1001" spans="1:17">
      <c r="A1001" s="152" t="s">
        <v>234</v>
      </c>
      <c r="B1001" s="152"/>
      <c r="C1001" s="152"/>
      <c r="D1001" s="152"/>
      <c r="E1001" s="152"/>
      <c r="F1001" s="152"/>
      <c r="G1001" s="152"/>
      <c r="H1001" s="152"/>
      <c r="I1001" s="152"/>
      <c r="J1001" s="152"/>
      <c r="K1001" s="152"/>
      <c r="L1001" s="152"/>
      <c r="M1001" s="152"/>
      <c r="N1001" s="152"/>
      <c r="O1001" s="152"/>
      <c r="P1001" s="152"/>
      <c r="Q1001" s="152"/>
    </row>
    <row r="1047" spans="1:19">
      <c r="A1047" s="152" t="s">
        <v>242</v>
      </c>
      <c r="B1047" s="152"/>
      <c r="C1047" s="152"/>
      <c r="D1047" s="152"/>
      <c r="E1047" s="152"/>
      <c r="F1047" s="152"/>
      <c r="G1047" s="152"/>
      <c r="H1047" s="152"/>
      <c r="I1047" s="152"/>
      <c r="J1047" s="152"/>
      <c r="K1047" s="152"/>
      <c r="L1047" s="152"/>
      <c r="M1047" s="152"/>
      <c r="N1047" s="152"/>
      <c r="O1047" s="152"/>
      <c r="P1047" s="152"/>
      <c r="Q1047" s="152"/>
      <c r="R1047" s="152"/>
      <c r="S1047" s="152"/>
    </row>
    <row r="1093" spans="1:19">
      <c r="A1093" s="152" t="s">
        <v>247</v>
      </c>
      <c r="B1093" s="152"/>
      <c r="C1093" s="152"/>
      <c r="D1093" s="152"/>
      <c r="E1093" s="152"/>
      <c r="F1093" s="152"/>
      <c r="G1093" s="152"/>
      <c r="H1093" s="152"/>
      <c r="I1093" s="152"/>
      <c r="J1093" s="152"/>
      <c r="K1093" s="152"/>
      <c r="L1093" s="152"/>
      <c r="M1093" s="152"/>
      <c r="N1093" s="152"/>
      <c r="O1093" s="152"/>
      <c r="P1093" s="152"/>
      <c r="Q1093" s="152"/>
      <c r="R1093" s="152"/>
      <c r="S1093" s="152"/>
    </row>
    <row r="1094" spans="1:19">
      <c r="A1094" s="152" t="s">
        <v>248</v>
      </c>
      <c r="B1094" s="152"/>
      <c r="C1094" s="152"/>
      <c r="D1094" s="152"/>
      <c r="E1094" s="152"/>
      <c r="F1094" s="152"/>
      <c r="G1094" s="152"/>
      <c r="H1094" s="152"/>
      <c r="I1094" s="152"/>
      <c r="J1094" s="152"/>
      <c r="K1094" s="152"/>
      <c r="L1094" s="152"/>
      <c r="M1094" s="152"/>
      <c r="N1094" s="152"/>
      <c r="O1094" s="152"/>
      <c r="P1094" s="152"/>
      <c r="Q1094" s="152"/>
      <c r="R1094" s="152"/>
      <c r="S1094" s="152"/>
    </row>
  </sheetData>
  <mergeCells count="43">
    <mergeCell ref="A1000:P1000"/>
    <mergeCell ref="A1001:Q1001"/>
    <mergeCell ref="A1047:S1047"/>
    <mergeCell ref="A1093:S1093"/>
    <mergeCell ref="A1094:S1094"/>
    <mergeCell ref="A905:M905"/>
    <mergeCell ref="A765:O765"/>
    <mergeCell ref="A811:S811"/>
    <mergeCell ref="A856:R856"/>
    <mergeCell ref="B857:Q857"/>
    <mergeCell ref="A387:Q387"/>
    <mergeCell ref="A386:O386"/>
    <mergeCell ref="A434:N434"/>
    <mergeCell ref="A339:S339"/>
    <mergeCell ref="A268:R268"/>
    <mergeCell ref="B319:H319"/>
    <mergeCell ref="A267:R267"/>
    <mergeCell ref="B212:V212"/>
    <mergeCell ref="B213:V213"/>
    <mergeCell ref="B214:V214"/>
    <mergeCell ref="B215:V215"/>
    <mergeCell ref="B216:V216"/>
    <mergeCell ref="B1:S2"/>
    <mergeCell ref="B3:S5"/>
    <mergeCell ref="B6:S7"/>
    <mergeCell ref="E52:S52"/>
    <mergeCell ref="F54:V54"/>
    <mergeCell ref="A953:S953"/>
    <mergeCell ref="A954:S954"/>
    <mergeCell ref="A718:R718"/>
    <mergeCell ref="A54:D54"/>
    <mergeCell ref="A154:T154"/>
    <mergeCell ref="F55:V55"/>
    <mergeCell ref="F56:V56"/>
    <mergeCell ref="F57:V57"/>
    <mergeCell ref="F58:V58"/>
    <mergeCell ref="A530:M530"/>
    <mergeCell ref="A576:Q576"/>
    <mergeCell ref="A624:S624"/>
    <mergeCell ref="A670:R670"/>
    <mergeCell ref="B108:U109"/>
    <mergeCell ref="A435:Q435"/>
    <mergeCell ref="A482:L482"/>
  </mergeCells>
  <phoneticPr fontId="13"/>
  <pageMargins left="0.75" right="0.75" top="1" bottom="1" header="0.51111111111111107" footer="0.51111111111111107"/>
  <pageSetup paperSize="9" firstPageNumber="4294963191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T144"/>
  <sheetViews>
    <sheetView topLeftCell="A118" zoomScaleSheetLayoutView="100" workbookViewId="0">
      <selection activeCell="B144" sqref="B144:R144"/>
    </sheetView>
  </sheetViews>
  <sheetFormatPr defaultColWidth="8.875" defaultRowHeight="13.5"/>
  <sheetData>
    <row r="1" spans="1:13">
      <c r="A1" s="128" t="s">
        <v>72</v>
      </c>
      <c r="B1" s="129"/>
      <c r="C1" s="129"/>
      <c r="D1" s="129"/>
      <c r="E1" s="129"/>
      <c r="F1" s="129"/>
      <c r="G1" s="129"/>
      <c r="H1" s="129"/>
      <c r="I1" s="132"/>
    </row>
    <row r="2" spans="1:13">
      <c r="A2" s="130" t="s">
        <v>73</v>
      </c>
      <c r="B2" s="131"/>
      <c r="C2" s="131"/>
      <c r="D2" s="131"/>
      <c r="E2" s="131"/>
      <c r="F2" s="131"/>
      <c r="G2" s="131"/>
      <c r="H2" s="131"/>
      <c r="I2" s="132"/>
    </row>
    <row r="3" spans="1:13">
      <c r="A3" s="127"/>
      <c r="D3" s="127"/>
    </row>
    <row r="4" spans="1:13">
      <c r="A4" s="135">
        <v>44343</v>
      </c>
    </row>
    <row r="5" spans="1:13" ht="15">
      <c r="A5" s="152" t="s">
        <v>84</v>
      </c>
      <c r="B5" s="152"/>
      <c r="C5" s="134" t="s">
        <v>83</v>
      </c>
      <c r="D5" s="133"/>
      <c r="E5" s="133"/>
      <c r="F5" s="133"/>
      <c r="G5" s="133"/>
      <c r="H5" s="133"/>
    </row>
    <row r="6" spans="1:13">
      <c r="B6" s="152" t="s">
        <v>85</v>
      </c>
      <c r="C6" s="152"/>
      <c r="D6" s="152"/>
      <c r="E6" s="152"/>
      <c r="F6" s="152"/>
      <c r="G6" s="152"/>
      <c r="H6" s="152"/>
      <c r="I6" s="152"/>
      <c r="J6" s="152"/>
      <c r="K6" s="152"/>
      <c r="L6" s="152"/>
      <c r="M6" s="152"/>
    </row>
    <row r="7" spans="1:13">
      <c r="A7" t="s">
        <v>74</v>
      </c>
      <c r="B7" s="152"/>
      <c r="C7" s="152"/>
      <c r="D7" s="152"/>
      <c r="E7" s="152"/>
      <c r="F7" s="152"/>
      <c r="G7" s="152"/>
      <c r="H7" s="152"/>
      <c r="I7" s="152"/>
      <c r="J7" s="152"/>
      <c r="K7" s="152"/>
      <c r="L7" s="152"/>
      <c r="M7" s="152"/>
    </row>
    <row r="8" spans="1:13">
      <c r="B8" s="152"/>
      <c r="C8" s="152"/>
      <c r="D8" s="152"/>
      <c r="E8" s="152"/>
      <c r="F8" s="152"/>
      <c r="G8" s="152"/>
      <c r="H8" s="152"/>
      <c r="I8" s="152"/>
      <c r="J8" s="152"/>
      <c r="K8" s="152"/>
      <c r="L8" s="152"/>
      <c r="M8" s="152"/>
    </row>
    <row r="9" spans="1:13"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2"/>
    </row>
    <row r="29" spans="1:14">
      <c r="A29" s="152" t="s">
        <v>86</v>
      </c>
      <c r="B29" s="152"/>
      <c r="C29" s="152"/>
      <c r="D29" s="152"/>
      <c r="E29" s="152"/>
      <c r="F29" s="152"/>
      <c r="G29" s="152"/>
      <c r="H29" s="152"/>
      <c r="I29" s="152"/>
      <c r="J29" s="152"/>
      <c r="K29" s="152"/>
      <c r="L29" s="152"/>
      <c r="M29" s="152"/>
      <c r="N29" s="152"/>
    </row>
    <row r="30" spans="1:14">
      <c r="B30" s="152" t="s">
        <v>87</v>
      </c>
      <c r="C30" s="152"/>
      <c r="D30" s="152"/>
      <c r="E30" s="152"/>
      <c r="F30" s="152"/>
      <c r="G30" s="152"/>
      <c r="H30" s="152"/>
      <c r="I30" s="152"/>
      <c r="J30" s="152"/>
      <c r="K30" s="152"/>
      <c r="L30" s="152"/>
    </row>
    <row r="60" spans="1:8">
      <c r="A60" s="152" t="s">
        <v>93</v>
      </c>
      <c r="B60" s="152"/>
      <c r="C60" s="152"/>
      <c r="D60" s="152"/>
      <c r="E60" s="152"/>
      <c r="F60" s="152"/>
      <c r="G60" s="152"/>
      <c r="H60" s="152"/>
    </row>
    <row r="99" spans="1:13">
      <c r="A99" s="152" t="s">
        <v>96</v>
      </c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</row>
    <row r="140" spans="1:20">
      <c r="A140" s="152" t="s">
        <v>142</v>
      </c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</row>
    <row r="141" spans="1:20">
      <c r="A141" s="152" t="s">
        <v>143</v>
      </c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</row>
    <row r="142" spans="1:20">
      <c r="A142" s="152" t="s">
        <v>162</v>
      </c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</row>
    <row r="144" spans="1:20"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</row>
  </sheetData>
  <mergeCells count="11">
    <mergeCell ref="A142:S142"/>
    <mergeCell ref="B144:R144"/>
    <mergeCell ref="A141:T141"/>
    <mergeCell ref="A99:M99"/>
    <mergeCell ref="A5:B5"/>
    <mergeCell ref="B6:M9"/>
    <mergeCell ref="A29:N29"/>
    <mergeCell ref="B30:L30"/>
    <mergeCell ref="A60:D60"/>
    <mergeCell ref="E60:H60"/>
    <mergeCell ref="A140:R140"/>
  </mergeCells>
  <phoneticPr fontId="13"/>
  <pageMargins left="0.75" right="0.75" top="1" bottom="1" header="0.51111111111111107" footer="0.51111111111111107"/>
  <pageSetup paperSize="9" firstPageNumber="4294963191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157255200</TotalTime>
  <Pages>0</Pages>
  <Words>0</Words>
  <Characters>0</Characters>
  <Application>Microsoft Excel</Application>
  <DocSecurity>0</DocSecurity>
  <PresentationFormat/>
  <Lines>0</Lines>
  <Paragraphs>0</Paragraphs>
  <Slides>0</Slides>
  <Notes>0</Notes>
  <HiddenSlides>0</HiddenSlides>
  <MMClips>0</MMClips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ルール＆合計</vt:lpstr>
      <vt:lpstr>2015年7月</vt:lpstr>
      <vt:lpstr>2015年8月</vt:lpstr>
      <vt:lpstr>画像</vt:lpstr>
      <vt:lpstr>気づき</vt:lpstr>
    </vt:vector>
  </TitlesOfParts>
  <Manager/>
  <Company/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YUUYA YAMAMURA</dc:creator>
  <cp:keywords/>
  <dc:description/>
  <cp:lastModifiedBy>newne</cp:lastModifiedBy>
  <cp:revision/>
  <cp:lastPrinted>1899-12-30T00:00:00Z</cp:lastPrinted>
  <dcterms:created xsi:type="dcterms:W3CDTF">2013-10-09T23:04:08Z</dcterms:created>
  <dcterms:modified xsi:type="dcterms:W3CDTF">2021-06-09T08:30:38Z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1041-6.6.0.2724</vt:lpwstr>
  </property>
</Properties>
</file>