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228"/>
  <workbookPr defaultThemeVersion="166925"/>
  <mc:AlternateContent xmlns:mc="http://schemas.openxmlformats.org/markup-compatibility/2006">
    <mc:Choice Requires="x15">
      <x15ac:absPath xmlns:x15ac="http://schemas.microsoft.com/office/spreadsheetml/2010/11/ac" url="E:\GoogleDrive 共有\うえなみP\CMA\トレード管理シート\DCP検証\DCP04\"/>
    </mc:Choice>
  </mc:AlternateContent>
  <xr:revisionPtr revIDLastSave="0" documentId="13_ncr:1_{7F981789-5CE4-4B22-91D9-EBA5A9B643C3}" xr6:coauthVersionLast="47" xr6:coauthVersionMax="47" xr10:uidLastSave="{00000000-0000-0000-0000-000000000000}"/>
  <bookViews>
    <workbookView xWindow="-270" yWindow="660" windowWidth="27780" windowHeight="13845"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V53" i="6" l="1"/>
  <c r="H53" i="6"/>
  <c r="D59" i="1"/>
  <c r="F59" i="1"/>
  <c r="D61" i="1" l="1"/>
  <c r="E61" i="1"/>
  <c r="F61" i="1"/>
  <c r="K59" i="1"/>
  <c r="E59" i="1"/>
  <c r="I8" i="1" l="1"/>
  <c r="H8" i="1"/>
  <c r="G8" i="1"/>
  <c r="F60" i="1"/>
  <c r="F62" i="1" s="1"/>
  <c r="E60" i="1"/>
  <c r="E62" i="1" s="1"/>
  <c r="D60" i="1"/>
  <c r="D62" i="1" s="1"/>
  <c r="J9" i="1" l="1"/>
  <c r="M9" i="1" s="1"/>
  <c r="G9" i="1" s="1"/>
  <c r="K9" i="1"/>
  <c r="N9" i="1" s="1"/>
  <c r="L9" i="1"/>
  <c r="O9" i="1" s="1"/>
  <c r="J10" i="1" l="1"/>
  <c r="M10" i="1" s="1"/>
  <c r="I9" i="1"/>
  <c r="L10" i="1" s="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<sst xmlns="http://schemas.openxmlformats.org/spreadsheetml/2006/main" count="133" uniqueCount="86">
  <si>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</si>
  <si>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</si>
  <si>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</si>
  <si>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</si>
  <si>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</si>
  <si>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</si>
  <si>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</si>
  <si>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</si>
  <si>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</si>
  <si>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</si>
  <si>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</si>
  <si>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</si>
  <si>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</si>
  <si>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</si>
  <si>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</si>
  <si>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</si>
  <si>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</si>
  <si>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</si>
  <si>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</si>
  <si>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</si>
  <si>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</si>
  <si>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</si>
  <si>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</si>
  <si>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</si>
  <si>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</si>
  <si>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</si>
  <si>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</si>
  <si>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</si>
  <si>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</si>
  <si>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</si>
  <si>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</si>
  <si>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引分</t>
    <rPh sb="0" eb="2">
      <t>ヒキワケ</t>
    </rPh>
    <phoneticPr fontId="1"/>
  </si>
  <si>
    <t>エントリーポイント、Fibの引き方を見直しました。</t>
    <rPh sb="14" eb="15">
      <t>ヒ</t>
    </rPh>
    <rPh sb="16" eb="17">
      <t>カタ</t>
    </rPh>
    <rPh sb="18" eb="20">
      <t>ミナオ</t>
    </rPh>
    <phoneticPr fontId="1"/>
  </si>
  <si>
    <t>拡大</t>
    <rPh sb="0" eb="2">
      <t>カクダイ</t>
    </rPh>
    <phoneticPr fontId="1"/>
  </si>
  <si>
    <t>サポレジ＊DT/DB＊PB/EB＊右側高低＊ダイバージェンス</t>
    <rPh sb="17" eb="19">
      <t>ミギガワ</t>
    </rPh>
    <rPh sb="19" eb="21">
      <t>コウテイ</t>
    </rPh>
    <phoneticPr fontId="1"/>
  </si>
  <si>
    <t>FIB0.382</t>
    <phoneticPr fontId="1"/>
  </si>
  <si>
    <t>DCPシステム</t>
    <phoneticPr fontId="1"/>
  </si>
  <si>
    <t>DCPSys</t>
    <phoneticPr fontId="5"/>
  </si>
  <si>
    <r>
      <rPr>
        <b/>
        <sz val="11"/>
        <color theme="1"/>
        <rFont val="游ゴシック"/>
        <family val="3"/>
        <charset val="128"/>
        <scheme val="minor"/>
      </rPr>
      <t>決済</t>
    </r>
    <r>
      <rPr>
        <b/>
        <sz val="9"/>
        <color theme="1"/>
        <rFont val="游ゴシック"/>
        <family val="3"/>
        <charset val="128"/>
        <scheme val="minor"/>
      </rPr>
      <t>(利確:Fib0.382, 損切:0)</t>
    </r>
    <rPh sb="0" eb="2">
      <t>ケッサイ</t>
    </rPh>
    <rPh sb="3" eb="4">
      <t>リ</t>
    </rPh>
    <rPh sb="4" eb="5">
      <t>カク</t>
    </rPh>
    <rPh sb="16" eb="18">
      <t>ソンギリ</t>
    </rPh>
    <phoneticPr fontId="1"/>
  </si>
  <si>
    <t>Ex</t>
    <phoneticPr fontId="1"/>
  </si>
  <si>
    <t>2015.03.24</t>
    <phoneticPr fontId="1"/>
  </si>
  <si>
    <t>2015.04.16</t>
    <phoneticPr fontId="1"/>
  </si>
  <si>
    <t>2015.04.20</t>
    <phoneticPr fontId="1"/>
  </si>
  <si>
    <t>2015.04.30</t>
    <phoneticPr fontId="1"/>
  </si>
  <si>
    <t>2015.05.05</t>
    <phoneticPr fontId="1"/>
  </si>
  <si>
    <t>2015.05.14</t>
    <phoneticPr fontId="1"/>
  </si>
  <si>
    <t>2015.05.28</t>
    <phoneticPr fontId="1"/>
  </si>
  <si>
    <t>2015.06.24</t>
    <phoneticPr fontId="1"/>
  </si>
  <si>
    <t>2015.08.09</t>
    <phoneticPr fontId="1"/>
  </si>
  <si>
    <t>2015.12.14</t>
    <phoneticPr fontId="1"/>
  </si>
  <si>
    <t>2015.12.18</t>
    <phoneticPr fontId="1"/>
  </si>
  <si>
    <t>2016.01.08</t>
    <phoneticPr fontId="1"/>
  </si>
  <si>
    <t>2016.01.11</t>
    <phoneticPr fontId="1"/>
  </si>
  <si>
    <t>2016.02.05</t>
    <phoneticPr fontId="1"/>
  </si>
  <si>
    <t>2016.03.29</t>
    <phoneticPr fontId="1"/>
  </si>
  <si>
    <t>2016.05.03</t>
    <phoneticPr fontId="1"/>
  </si>
  <si>
    <t>2016.05.31</t>
    <phoneticPr fontId="1"/>
  </si>
  <si>
    <t>2016.06.21</t>
    <phoneticPr fontId="1"/>
  </si>
  <si>
    <t>2015.04.10</t>
    <phoneticPr fontId="1"/>
  </si>
  <si>
    <t>EURJPY</t>
    <phoneticPr fontId="1"/>
  </si>
  <si>
    <t>2021.08.07</t>
    <phoneticPr fontId="1"/>
  </si>
  <si>
    <t>H4</t>
    <phoneticPr fontId="1"/>
  </si>
  <si>
    <t>・前回日足に比べて2年間で20回出現したので実践に使えると思う。</t>
    <rPh sb="1" eb="3">
      <t>ゼンカイ</t>
    </rPh>
    <rPh sb="3" eb="4">
      <t>ヒ</t>
    </rPh>
    <rPh sb="4" eb="5">
      <t>アシ</t>
    </rPh>
    <rPh sb="6" eb="7">
      <t>クラ</t>
    </rPh>
    <rPh sb="10" eb="12">
      <t>ネンカン</t>
    </rPh>
    <rPh sb="15" eb="16">
      <t>カイ</t>
    </rPh>
    <rPh sb="16" eb="18">
      <t>シュツゲン</t>
    </rPh>
    <rPh sb="22" eb="24">
      <t>ジッセン</t>
    </rPh>
    <rPh sb="25" eb="26">
      <t>ツカ</t>
    </rPh>
    <rPh sb="29" eb="30">
      <t>オモ</t>
    </rPh>
    <phoneticPr fontId="1"/>
  </si>
  <si>
    <t>・№4：トレンドの高さが小さく、かつPB,EBの高さが高いとENから３８２まで近くて利が小さい。
・笹田先生が画面の大きさを最小から二つ大きくしたものでとおっしゃったが、私には細かすぎてPB,EB,およびダイバージェンスとの兼ね合いがわかりにくいので更に一つ画面サイズを大きくしました。Fibを引くトレンドの大きさが小さくなるとは思いますが、H4に落としたこともあり、勝率も上がるので良いのではないかと思いますが、いかがでしょうか？</t>
    <rPh sb="9" eb="10">
      <t>タカ</t>
    </rPh>
    <rPh sb="12" eb="13">
      <t>チイ</t>
    </rPh>
    <rPh sb="24" eb="25">
      <t>タカ</t>
    </rPh>
    <rPh sb="27" eb="28">
      <t>タカ</t>
    </rPh>
    <rPh sb="39" eb="40">
      <t>チカ</t>
    </rPh>
    <rPh sb="42" eb="43">
      <t>リ</t>
    </rPh>
    <rPh sb="44" eb="45">
      <t>チイ</t>
    </rPh>
    <rPh sb="50" eb="52">
      <t>ササダ</t>
    </rPh>
    <rPh sb="52" eb="54">
      <t>センセイ</t>
    </rPh>
    <rPh sb="55" eb="57">
      <t>ガメン</t>
    </rPh>
    <rPh sb="58" eb="59">
      <t>オオ</t>
    </rPh>
    <rPh sb="62" eb="64">
      <t>サイショウ</t>
    </rPh>
    <rPh sb="66" eb="67">
      <t>フタ</t>
    </rPh>
    <rPh sb="68" eb="69">
      <t>オオ</t>
    </rPh>
    <rPh sb="85" eb="86">
      <t>ワタシ</t>
    </rPh>
    <rPh sb="88" eb="89">
      <t>コマ</t>
    </rPh>
    <rPh sb="112" eb="113">
      <t>カ</t>
    </rPh>
    <rPh sb="114" eb="115">
      <t>ア</t>
    </rPh>
    <rPh sb="125" eb="126">
      <t>サラ</t>
    </rPh>
    <rPh sb="127" eb="128">
      <t>ヒト</t>
    </rPh>
    <rPh sb="129" eb="131">
      <t>ガメン</t>
    </rPh>
    <rPh sb="135" eb="136">
      <t>オオ</t>
    </rPh>
    <rPh sb="147" eb="148">
      <t>ヒ</t>
    </rPh>
    <rPh sb="154" eb="155">
      <t>オオ</t>
    </rPh>
    <rPh sb="158" eb="159">
      <t>チイ</t>
    </rPh>
    <rPh sb="165" eb="166">
      <t>オモ</t>
    </rPh>
    <rPh sb="184" eb="186">
      <t>ショウリツ</t>
    </rPh>
    <rPh sb="187" eb="188">
      <t>ア</t>
    </rPh>
    <rPh sb="192" eb="193">
      <t>ヨ</t>
    </rPh>
    <rPh sb="201" eb="202">
      <t>オモ</t>
    </rPh>
    <phoneticPr fontId="1"/>
  </si>
  <si>
    <t>2016.07.21</t>
    <phoneticPr fontId="1"/>
  </si>
  <si>
    <t>2016.08.05</t>
    <phoneticPr fontId="1"/>
  </si>
  <si>
    <t>2016.11.11</t>
    <phoneticPr fontId="1"/>
  </si>
  <si>
    <t>2016.12.08</t>
    <phoneticPr fontId="1"/>
  </si>
  <si>
    <t>2017.02.08</t>
    <phoneticPr fontId="1"/>
  </si>
  <si>
    <t>2017.03.13</t>
    <phoneticPr fontId="1"/>
  </si>
  <si>
    <t>2017.06.15</t>
    <phoneticPr fontId="1"/>
  </si>
  <si>
    <t>2017.07.11</t>
    <phoneticPr fontId="1"/>
  </si>
  <si>
    <t>2017.08.18</t>
    <phoneticPr fontId="1"/>
  </si>
  <si>
    <t>2017.09.22</t>
    <phoneticPr fontId="1"/>
  </si>
  <si>
    <t>2017.10.08</t>
    <phoneticPr fontId="1"/>
  </si>
  <si>
    <t>2017.10.26</t>
    <phoneticPr fontId="1"/>
  </si>
  <si>
    <t>2017.12.01</t>
    <phoneticPr fontId="1"/>
  </si>
  <si>
    <t>2018.02.02</t>
    <phoneticPr fontId="1"/>
  </si>
  <si>
    <t>2018.03.05</t>
    <phoneticPr fontId="1"/>
  </si>
  <si>
    <t>2018.06.07</t>
    <phoneticPr fontId="1"/>
  </si>
  <si>
    <t>2018.06.13</t>
    <phoneticPr fontId="1"/>
  </si>
  <si>
    <t>2018.07.17</t>
    <phoneticPr fontId="1"/>
  </si>
  <si>
    <t>2018.08.15</t>
    <phoneticPr fontId="1"/>
  </si>
  <si>
    <t>2018.08.25</t>
    <phoneticPr fontId="1"/>
  </si>
  <si>
    <t>2021.08.09</t>
    <phoneticPr fontId="1"/>
  </si>
  <si>
    <t>・ほかのペア足でもH4で検証する。
・デモトレードと少量リアルトレード開始してもよろしいでしょうか？</t>
    <rPh sb="6" eb="7">
      <t>アシ</t>
    </rPh>
    <rPh sb="12" eb="14">
      <t>ケンショウ</t>
    </rPh>
    <rPh sb="26" eb="28">
      <t>ショウリョウ</t>
    </rPh>
    <rPh sb="35" eb="37">
      <t>カイシ</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</si>
</sst>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7"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
      <sz val="12"/>
      <color indexed="8"/>
      <name val="ＭＳ Ｐゴシック"/>
      <family val="3"/>
      <charset val="128"/>
    </font>
    <font>
      <b/>
      <sz val="11"/>
      <color rgb="FFFF0000"/>
      <name val="ＭＳ Ｐゴシック"/>
      <family val="3"/>
      <charset val="128"/>
    </font>
    <font>
      <sz val="9"/>
      <color indexed="8"/>
      <name val="ＭＳ Ｐゴシック"/>
      <family val="3"/>
      <charset val="128"/>
    </font>
  </fonts>
  <fills count="7">
    <fill>
      <patternFill patternType="none"/>
    </fill>
    <fill>
      <patternFill patternType="gray125"/>
    </fill>
    <fill>
      <patternFill patternType="solid">
        <fgColor theme="8" tint="0.39997558519241921"/>
        <bgColor indexed="64"/>
      </patternFill>
    </fill>
    <fill>
      <patternFill patternType="solid">
        <fgColor rgb="FFFFFF00"/>
        <bgColor indexed="64"/>
      </patternFill>
    </fill>
    <fill>
      <patternFill patternType="solid">
        <fgColor rgb="FFFFCCCC"/>
        <bgColor indexed="64"/>
      </patternFill>
    </fill>
    <fill>
      <patternFill patternType="solid">
        <fgColor theme="8" tint="0.59999389629810485"/>
        <bgColor indexed="64"/>
      </patternFill>
    </fill>
    <fill>
      <patternFill patternType="solid">
        <fgColor theme="7" tint="0.59999389629810485"/>
        <bgColor indexed="64"/>
      </patternFill>
    </fill>
  </fills>
  <borders count="24">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thick">
        <color indexed="64"/>
      </top>
      <bottom/>
      <diagonal/>
    </border>
    <border>
      <left style="medium">
        <color indexed="64"/>
      </left>
      <right style="medium">
        <color indexed="64"/>
      </right>
      <top style="thick">
        <color indexed="64"/>
      </top>
      <bottom/>
      <diagonal/>
    </border>
    <border>
      <left/>
      <right/>
      <top style="thick">
        <color indexed="64"/>
      </top>
      <bottom/>
      <diagonal/>
    </border>
    <border>
      <left/>
      <right style="medium">
        <color indexed="64"/>
      </right>
      <top style="thick">
        <color indexed="64"/>
      </top>
      <bottom/>
      <diagonal/>
    </border>
    <border>
      <left style="medium">
        <color indexed="64"/>
      </left>
      <right/>
      <top/>
      <bottom style="thick">
        <color indexed="64"/>
      </bottom>
      <diagonal/>
    </border>
    <border>
      <left/>
      <right/>
      <top/>
      <bottom style="thick">
        <color indexed="64"/>
      </bottom>
      <diagonal/>
    </border>
    <border>
      <left/>
      <right style="medium">
        <color indexed="64"/>
      </right>
      <top/>
      <bottom style="thick">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144">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0"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0" xfId="0" applyFon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177" fontId="0" fillId="0" borderId="0" xfId="0" applyNumberFormat="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8" xfId="0" applyNumberFormat="1" applyFont="1" applyBorder="1">
      <alignment vertical="center"/>
    </xf>
    <xf numFmtId="0" fontId="12" fillId="0" borderId="0" xfId="0" applyNumberFormat="1" applyFont="1" applyBorder="1">
      <alignment vertical="center"/>
    </xf>
    <xf numFmtId="0" fontId="12" fillId="0" borderId="9" xfId="0" applyNumberFormat="1" applyFont="1" applyBorder="1">
      <alignment vertical="center"/>
    </xf>
    <xf numFmtId="0" fontId="12" fillId="0" borderId="6" xfId="0" applyNumberFormat="1" applyFont="1" applyBorder="1">
      <alignment vertical="center"/>
    </xf>
    <xf numFmtId="0" fontId="12" fillId="0" borderId="1" xfId="0" applyNumberFormat="1"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Fill="1" applyBorder="1">
      <alignment vertical="center"/>
    </xf>
    <xf numFmtId="177" fontId="0" fillId="0" borderId="14" xfId="0" applyNumberFormat="1" applyFill="1" applyBorder="1">
      <alignment vertical="center"/>
    </xf>
    <xf numFmtId="177" fontId="0" fillId="0" borderId="15" xfId="0" applyNumberFormat="1" applyFill="1" applyBorder="1">
      <alignment vertical="center"/>
    </xf>
    <xf numFmtId="9" fontId="2" fillId="0" borderId="0" xfId="0" applyNumberFormat="1" applyFont="1" applyBorder="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176" fontId="0" fillId="0" borderId="0" xfId="0" applyNumberFormat="1">
      <alignment vertical="center"/>
    </xf>
    <xf numFmtId="176" fontId="2" fillId="0" borderId="10" xfId="0" applyNumberFormat="1" applyFont="1" applyBorder="1">
      <alignment vertical="center"/>
    </xf>
    <xf numFmtId="176" fontId="2" fillId="0" borderId="11" xfId="0" applyNumberFormat="1" applyFont="1" applyBorder="1">
      <alignment vertical="center"/>
    </xf>
    <xf numFmtId="176" fontId="0" fillId="0" borderId="2" xfId="0" applyNumberFormat="1" applyBorder="1">
      <alignment vertical="center"/>
    </xf>
    <xf numFmtId="0" fontId="12" fillId="3" borderId="9" xfId="0" applyNumberFormat="1" applyFont="1" applyFill="1" applyBorder="1">
      <alignment vertical="center"/>
    </xf>
    <xf numFmtId="0" fontId="12" fillId="0" borderId="9" xfId="0" applyNumberFormat="1" applyFont="1" applyFill="1" applyBorder="1">
      <alignment vertical="center"/>
    </xf>
    <xf numFmtId="0" fontId="0" fillId="0" borderId="8" xfId="0" applyFill="1" applyBorder="1">
      <alignment vertical="center"/>
    </xf>
    <xf numFmtId="176" fontId="0" fillId="0" borderId="10" xfId="0" applyNumberFormat="1" applyFill="1" applyBorder="1">
      <alignment vertical="center"/>
    </xf>
    <xf numFmtId="0" fontId="12" fillId="0" borderId="3" xfId="0" applyNumberFormat="1" applyFont="1" applyFill="1" applyBorder="1">
      <alignment vertical="center"/>
    </xf>
    <xf numFmtId="0" fontId="12" fillId="0" borderId="4" xfId="0" applyNumberFormat="1" applyFont="1" applyFill="1" applyBorder="1">
      <alignment vertical="center"/>
    </xf>
    <xf numFmtId="177" fontId="0" fillId="0" borderId="0" xfId="0" applyNumberFormat="1" applyFill="1" applyBorder="1">
      <alignment vertical="center"/>
    </xf>
    <xf numFmtId="38" fontId="0" fillId="0" borderId="3" xfId="1" applyFont="1" applyFill="1" applyBorder="1">
      <alignment vertical="center"/>
    </xf>
    <xf numFmtId="38" fontId="0" fillId="0" borderId="4" xfId="1" applyFont="1" applyFill="1" applyBorder="1">
      <alignment vertical="center"/>
    </xf>
    <xf numFmtId="38" fontId="0" fillId="0" borderId="5" xfId="1" applyFont="1" applyFill="1" applyBorder="1">
      <alignment vertical="center"/>
    </xf>
    <xf numFmtId="176" fontId="0" fillId="0" borderId="12" xfId="0" applyNumberFormat="1" applyFill="1" applyBorder="1">
      <alignment vertical="center"/>
    </xf>
    <xf numFmtId="0" fontId="0" fillId="0" borderId="8" xfId="0" applyFill="1" applyBorder="1" applyAlignment="1">
      <alignment horizontal="center" vertical="center"/>
    </xf>
    <xf numFmtId="0" fontId="12" fillId="0" borderId="8" xfId="0" applyNumberFormat="1" applyFont="1" applyFill="1" applyBorder="1">
      <alignment vertical="center"/>
    </xf>
    <xf numFmtId="0" fontId="12" fillId="0" borderId="0" xfId="0" applyNumberFormat="1" applyFont="1" applyFill="1" applyBorder="1">
      <alignment vertical="center"/>
    </xf>
    <xf numFmtId="38" fontId="0" fillId="0" borderId="8" xfId="1" applyFont="1" applyFill="1" applyBorder="1">
      <alignment vertical="center"/>
    </xf>
    <xf numFmtId="38" fontId="0" fillId="0" borderId="0" xfId="1" applyFont="1" applyFill="1" applyBorder="1">
      <alignment vertical="center"/>
    </xf>
    <xf numFmtId="38" fontId="0" fillId="0" borderId="9" xfId="1" applyFont="1" applyFill="1" applyBorder="1">
      <alignment vertical="center"/>
    </xf>
    <xf numFmtId="0" fontId="0" fillId="0" borderId="6" xfId="0" applyFill="1" applyBorder="1">
      <alignment vertical="center"/>
    </xf>
    <xf numFmtId="176" fontId="0" fillId="0" borderId="11" xfId="0" applyNumberFormat="1" applyFill="1" applyBorder="1">
      <alignment vertical="center"/>
    </xf>
    <xf numFmtId="0" fontId="0" fillId="0" borderId="6" xfId="0" applyFill="1" applyBorder="1" applyAlignment="1">
      <alignment horizontal="center" vertical="center"/>
    </xf>
    <xf numFmtId="0" fontId="12" fillId="0" borderId="6" xfId="0" applyNumberFormat="1" applyFont="1" applyFill="1" applyBorder="1">
      <alignment vertical="center"/>
    </xf>
    <xf numFmtId="0" fontId="12" fillId="0" borderId="1" xfId="0" applyNumberFormat="1" applyFont="1" applyFill="1" applyBorder="1">
      <alignment vertical="center"/>
    </xf>
    <xf numFmtId="0" fontId="12" fillId="0" borderId="7" xfId="0" applyNumberFormat="1" applyFont="1" applyFill="1" applyBorder="1">
      <alignment vertical="center"/>
    </xf>
    <xf numFmtId="177" fontId="0" fillId="0" borderId="1" xfId="0" applyNumberFormat="1" applyFill="1" applyBorder="1">
      <alignment vertical="center"/>
    </xf>
    <xf numFmtId="38" fontId="0" fillId="0" borderId="6" xfId="1" applyFont="1" applyFill="1" applyBorder="1">
      <alignment vertical="center"/>
    </xf>
    <xf numFmtId="38" fontId="0" fillId="0" borderId="1" xfId="1" applyFont="1" applyFill="1" applyBorder="1">
      <alignment vertical="center"/>
    </xf>
    <xf numFmtId="38" fontId="0" fillId="0" borderId="7" xfId="1" applyFont="1" applyFill="1" applyBorder="1">
      <alignment vertical="center"/>
    </xf>
    <xf numFmtId="0" fontId="14" fillId="0" borderId="0" xfId="2" applyFont="1" applyAlignment="1">
      <alignment horizontal="center" vertical="center"/>
    </xf>
    <xf numFmtId="0" fontId="10" fillId="0" borderId="0" xfId="2" applyFont="1">
      <alignment vertical="center"/>
    </xf>
    <xf numFmtId="0" fontId="0" fillId="0" borderId="17" xfId="0" applyBorder="1">
      <alignment vertical="center"/>
    </xf>
    <xf numFmtId="176" fontId="0" fillId="0" borderId="18" xfId="0" applyNumberFormat="1" applyFill="1" applyBorder="1">
      <alignment vertical="center"/>
    </xf>
    <xf numFmtId="0" fontId="0" fillId="0" borderId="17" xfId="0" applyBorder="1" applyAlignment="1">
      <alignment horizontal="center" vertical="center"/>
    </xf>
    <xf numFmtId="0" fontId="12" fillId="0" borderId="17" xfId="0" applyNumberFormat="1" applyFont="1" applyFill="1" applyBorder="1">
      <alignment vertical="center"/>
    </xf>
    <xf numFmtId="0" fontId="12" fillId="0" borderId="19" xfId="0" applyNumberFormat="1" applyFont="1" applyFill="1" applyBorder="1">
      <alignment vertical="center"/>
    </xf>
    <xf numFmtId="0" fontId="12" fillId="0" borderId="20" xfId="0" applyNumberFormat="1" applyFont="1" applyFill="1" applyBorder="1">
      <alignment vertical="center"/>
    </xf>
    <xf numFmtId="0" fontId="10" fillId="0" borderId="19" xfId="2" applyBorder="1">
      <alignment vertical="center"/>
    </xf>
    <xf numFmtId="0" fontId="15" fillId="0" borderId="19" xfId="2" applyFont="1" applyBorder="1">
      <alignment vertical="center"/>
    </xf>
    <xf numFmtId="0" fontId="0" fillId="0" borderId="0" xfId="0" applyFill="1" applyBorder="1">
      <alignment vertical="center"/>
    </xf>
    <xf numFmtId="176" fontId="0" fillId="0" borderId="0" xfId="0" applyNumberFormat="1" applyFill="1" applyBorder="1">
      <alignment vertical="center"/>
    </xf>
    <xf numFmtId="0" fontId="0" fillId="0" borderId="0" xfId="0" applyFill="1" applyBorder="1" applyAlignment="1">
      <alignment horizontal="center" vertical="center"/>
    </xf>
    <xf numFmtId="0" fontId="10" fillId="4" borderId="0" xfId="2" applyFill="1">
      <alignment vertical="center"/>
    </xf>
    <xf numFmtId="0" fontId="10" fillId="4" borderId="0" xfId="2" applyFont="1" applyFill="1">
      <alignment vertical="center"/>
    </xf>
    <xf numFmtId="0" fontId="10" fillId="4" borderId="19" xfId="2" applyFill="1" applyBorder="1">
      <alignment vertical="center"/>
    </xf>
    <xf numFmtId="0" fontId="15" fillId="4" borderId="0" xfId="2" applyFont="1" applyFill="1">
      <alignment vertical="center"/>
    </xf>
    <xf numFmtId="0" fontId="15" fillId="5" borderId="0" xfId="2" applyFont="1" applyFill="1">
      <alignment vertical="center"/>
    </xf>
    <xf numFmtId="0" fontId="10" fillId="5" borderId="0" xfId="2" applyFill="1">
      <alignment vertical="center"/>
    </xf>
    <xf numFmtId="0" fontId="10" fillId="5" borderId="0" xfId="2" applyFont="1" applyFill="1">
      <alignment vertical="center"/>
    </xf>
    <xf numFmtId="0" fontId="10" fillId="5" borderId="19" xfId="2" applyFill="1" applyBorder="1">
      <alignment vertical="center"/>
    </xf>
    <xf numFmtId="0" fontId="15" fillId="3" borderId="0" xfId="2" applyFont="1" applyFill="1">
      <alignment vertical="center"/>
    </xf>
    <xf numFmtId="0" fontId="12" fillId="0" borderId="21" xfId="0" applyNumberFormat="1" applyFont="1" applyFill="1" applyBorder="1">
      <alignment vertical="center"/>
    </xf>
    <xf numFmtId="0" fontId="12" fillId="0" borderId="22" xfId="0" applyNumberFormat="1" applyFont="1" applyFill="1" applyBorder="1">
      <alignment vertical="center"/>
    </xf>
    <xf numFmtId="0" fontId="12" fillId="0" borderId="23" xfId="0" applyNumberFormat="1" applyFont="1" applyFill="1" applyBorder="1">
      <alignment vertical="center"/>
    </xf>
    <xf numFmtId="0" fontId="12" fillId="0" borderId="5" xfId="0" applyNumberFormat="1" applyFont="1" applyFill="1" applyBorder="1">
      <alignment vertical="center"/>
    </xf>
    <xf numFmtId="0" fontId="0" fillId="6" borderId="0" xfId="0" applyFill="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6" fillId="0" borderId="0" xfId="2" applyFont="1" applyAlignment="1">
      <alignment horizontal="left" vertical="top" wrapText="1"/>
    </xf>
    <xf numFmtId="0" fontId="16" fillId="0" borderId="0" xfId="2" applyFont="1"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200">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
      <fill>
        <patternFill>
          <bgColor rgb="FFFFCCCC"/>
        </patternFill>
      </fill>
    </dxf>
  </dxfs>
  <tableStyles count="0" defaultTableStyle="TableStyleMedium2" defaultPivotStyle="PivotStyleLight16"/>
  <colors>
    <mruColors>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13" Type="http://schemas.openxmlformats.org/officeDocument/2006/relationships/image" Target="../media/image13.JPG"/><Relationship Id="rId18" Type="http://schemas.openxmlformats.org/officeDocument/2006/relationships/image" Target="../media/image18.JPG"/><Relationship Id="rId3" Type="http://schemas.openxmlformats.org/officeDocument/2006/relationships/image" Target="../media/image3.JPG"/><Relationship Id="rId7" Type="http://schemas.openxmlformats.org/officeDocument/2006/relationships/image" Target="../media/image7.JPG"/><Relationship Id="rId12" Type="http://schemas.openxmlformats.org/officeDocument/2006/relationships/image" Target="../media/image12.JPG"/><Relationship Id="rId17" Type="http://schemas.openxmlformats.org/officeDocument/2006/relationships/image" Target="../media/image17.JPG"/><Relationship Id="rId2" Type="http://schemas.openxmlformats.org/officeDocument/2006/relationships/image" Target="../media/image2.JPG"/><Relationship Id="rId16" Type="http://schemas.openxmlformats.org/officeDocument/2006/relationships/image" Target="../media/image16.JPG"/><Relationship Id="rId20" Type="http://schemas.openxmlformats.org/officeDocument/2006/relationships/image" Target="../media/image20.JPG"/><Relationship Id="rId1" Type="http://schemas.openxmlformats.org/officeDocument/2006/relationships/image" Target="../media/image1.JPG"/><Relationship Id="rId6" Type="http://schemas.openxmlformats.org/officeDocument/2006/relationships/image" Target="../media/image6.JPG"/><Relationship Id="rId11" Type="http://schemas.openxmlformats.org/officeDocument/2006/relationships/image" Target="../media/image11.JPG"/><Relationship Id="rId5" Type="http://schemas.openxmlformats.org/officeDocument/2006/relationships/image" Target="../media/image5.JPG"/><Relationship Id="rId15" Type="http://schemas.openxmlformats.org/officeDocument/2006/relationships/image" Target="../media/image15.JPG"/><Relationship Id="rId10" Type="http://schemas.openxmlformats.org/officeDocument/2006/relationships/image" Target="../media/image10.JPG"/><Relationship Id="rId19" Type="http://schemas.openxmlformats.org/officeDocument/2006/relationships/image" Target="../media/image19.JPG"/><Relationship Id="rId4" Type="http://schemas.openxmlformats.org/officeDocument/2006/relationships/image" Target="../media/image4.JPG"/><Relationship Id="rId9" Type="http://schemas.openxmlformats.org/officeDocument/2006/relationships/image" Target="../media/image9.JPG"/><Relationship Id="rId14" Type="http://schemas.openxmlformats.org/officeDocument/2006/relationships/image" Target="../media/image14.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43</xdr:col>
      <xdr:colOff>152400</xdr:colOff>
      <xdr:row>51</xdr:row>
      <xdr:rowOff>104775</xdr:rowOff>
    </xdr:to>
    <xdr:pic>
      <xdr:nvPicPr>
        <xdr:cNvPr id="3" name="図 2">
          <a:extLst>
            <a:ext uri="{FF2B5EF4-FFF2-40B4-BE49-F238E27FC236}">
              <a16:creationId xmlns:a16="http://schemas.microsoft.com/office/drawing/2014/main" id="{A46BD7BE-66F8-41C3-B23D-0D9EA61CE4A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9125" y="714375"/>
          <a:ext cx="16344900" cy="8791575"/>
        </a:xfrm>
        <a:prstGeom prst="rect">
          <a:avLst/>
        </a:prstGeom>
      </xdr:spPr>
    </xdr:pic>
    <xdr:clientData/>
  </xdr:twoCellAnchor>
  <xdr:twoCellAnchor editAs="oneCell">
    <xdr:from>
      <xdr:col>1</xdr:col>
      <xdr:colOff>0</xdr:colOff>
      <xdr:row>53</xdr:row>
      <xdr:rowOff>0</xdr:rowOff>
    </xdr:from>
    <xdr:to>
      <xdr:col>43</xdr:col>
      <xdr:colOff>152400</xdr:colOff>
      <xdr:row>90</xdr:row>
      <xdr:rowOff>2314575</xdr:rowOff>
    </xdr:to>
    <xdr:pic>
      <xdr:nvPicPr>
        <xdr:cNvPr id="6" name="図 5">
          <a:extLst>
            <a:ext uri="{FF2B5EF4-FFF2-40B4-BE49-F238E27FC236}">
              <a16:creationId xmlns:a16="http://schemas.microsoft.com/office/drawing/2014/main" id="{2436DB79-DCD7-4DEA-950A-FD156F7F814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19125" y="10001250"/>
          <a:ext cx="16344900" cy="9010650"/>
        </a:xfrm>
        <a:prstGeom prst="rect">
          <a:avLst/>
        </a:prstGeom>
      </xdr:spPr>
    </xdr:pic>
    <xdr:clientData/>
  </xdr:twoCellAnchor>
  <xdr:twoCellAnchor editAs="oneCell">
    <xdr:from>
      <xdr:col>1</xdr:col>
      <xdr:colOff>0</xdr:colOff>
      <xdr:row>93</xdr:row>
      <xdr:rowOff>0</xdr:rowOff>
    </xdr:from>
    <xdr:to>
      <xdr:col>43</xdr:col>
      <xdr:colOff>114300</xdr:colOff>
      <xdr:row>113</xdr:row>
      <xdr:rowOff>2686050</xdr:rowOff>
    </xdr:to>
    <xdr:pic>
      <xdr:nvPicPr>
        <xdr:cNvPr id="10" name="図 9">
          <a:extLst>
            <a:ext uri="{FF2B5EF4-FFF2-40B4-BE49-F238E27FC236}">
              <a16:creationId xmlns:a16="http://schemas.microsoft.com/office/drawing/2014/main" id="{129947F8-3BA2-4001-A44F-929D783EE30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19125" y="19526250"/>
          <a:ext cx="16306800" cy="8763000"/>
        </a:xfrm>
        <a:prstGeom prst="rect">
          <a:avLst/>
        </a:prstGeom>
      </xdr:spPr>
    </xdr:pic>
    <xdr:clientData/>
  </xdr:twoCellAnchor>
  <xdr:twoCellAnchor editAs="oneCell">
    <xdr:from>
      <xdr:col>1</xdr:col>
      <xdr:colOff>0</xdr:colOff>
      <xdr:row>115</xdr:row>
      <xdr:rowOff>0</xdr:rowOff>
    </xdr:from>
    <xdr:to>
      <xdr:col>43</xdr:col>
      <xdr:colOff>123825</xdr:colOff>
      <xdr:row>135</xdr:row>
      <xdr:rowOff>4752975</xdr:rowOff>
    </xdr:to>
    <xdr:pic>
      <xdr:nvPicPr>
        <xdr:cNvPr id="14" name="図 13">
          <a:extLst>
            <a:ext uri="{FF2B5EF4-FFF2-40B4-BE49-F238E27FC236}">
              <a16:creationId xmlns:a16="http://schemas.microsoft.com/office/drawing/2014/main" id="{8C6C9A70-D14C-46D7-BC07-4556A72404ED}"/>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19125" y="28898850"/>
          <a:ext cx="16316325" cy="8886825"/>
        </a:xfrm>
        <a:prstGeom prst="rect">
          <a:avLst/>
        </a:prstGeom>
      </xdr:spPr>
    </xdr:pic>
    <xdr:clientData/>
  </xdr:twoCellAnchor>
  <xdr:twoCellAnchor editAs="oneCell">
    <xdr:from>
      <xdr:col>0</xdr:col>
      <xdr:colOff>605117</xdr:colOff>
      <xdr:row>137</xdr:row>
      <xdr:rowOff>0</xdr:rowOff>
    </xdr:from>
    <xdr:to>
      <xdr:col>43</xdr:col>
      <xdr:colOff>189379</xdr:colOff>
      <xdr:row>184</xdr:row>
      <xdr:rowOff>421901</xdr:rowOff>
    </xdr:to>
    <xdr:pic>
      <xdr:nvPicPr>
        <xdr:cNvPr id="18" name="図 17">
          <a:extLst>
            <a:ext uri="{FF2B5EF4-FFF2-40B4-BE49-F238E27FC236}">
              <a16:creationId xmlns:a16="http://schemas.microsoft.com/office/drawing/2014/main" id="{4FAE5558-AFF0-4F57-92F6-596183FB95F5}"/>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05117" y="37999147"/>
          <a:ext cx="16325850" cy="8848725"/>
        </a:xfrm>
        <a:prstGeom prst="rect">
          <a:avLst/>
        </a:prstGeom>
      </xdr:spPr>
    </xdr:pic>
    <xdr:clientData/>
  </xdr:twoCellAnchor>
  <xdr:twoCellAnchor editAs="oneCell">
    <xdr:from>
      <xdr:col>1</xdr:col>
      <xdr:colOff>0</xdr:colOff>
      <xdr:row>186</xdr:row>
      <xdr:rowOff>0</xdr:rowOff>
    </xdr:from>
    <xdr:to>
      <xdr:col>43</xdr:col>
      <xdr:colOff>219636</xdr:colOff>
      <xdr:row>222</xdr:row>
      <xdr:rowOff>1497666</xdr:rowOff>
    </xdr:to>
    <xdr:pic>
      <xdr:nvPicPr>
        <xdr:cNvPr id="22" name="図 21">
          <a:extLst>
            <a:ext uri="{FF2B5EF4-FFF2-40B4-BE49-F238E27FC236}">
              <a16:creationId xmlns:a16="http://schemas.microsoft.com/office/drawing/2014/main" id="{AF2F7789-3CC4-4B28-83D1-F97EC7045887}"/>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16324" y="47109529"/>
          <a:ext cx="16344900" cy="8848725"/>
        </a:xfrm>
        <a:prstGeom prst="rect">
          <a:avLst/>
        </a:prstGeom>
      </xdr:spPr>
    </xdr:pic>
    <xdr:clientData/>
  </xdr:twoCellAnchor>
  <xdr:twoCellAnchor editAs="oneCell">
    <xdr:from>
      <xdr:col>1</xdr:col>
      <xdr:colOff>0</xdr:colOff>
      <xdr:row>224</xdr:row>
      <xdr:rowOff>0</xdr:rowOff>
    </xdr:from>
    <xdr:to>
      <xdr:col>43</xdr:col>
      <xdr:colOff>181536</xdr:colOff>
      <xdr:row>265</xdr:row>
      <xdr:rowOff>292474</xdr:rowOff>
    </xdr:to>
    <xdr:pic>
      <xdr:nvPicPr>
        <xdr:cNvPr id="26" name="図 25">
          <a:extLst>
            <a:ext uri="{FF2B5EF4-FFF2-40B4-BE49-F238E27FC236}">
              <a16:creationId xmlns:a16="http://schemas.microsoft.com/office/drawing/2014/main" id="{8814A9D1-EC61-4446-82D3-B45F0BF5F84F}"/>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16324" y="56309559"/>
          <a:ext cx="16306800" cy="8820150"/>
        </a:xfrm>
        <a:prstGeom prst="rect">
          <a:avLst/>
        </a:prstGeom>
      </xdr:spPr>
    </xdr:pic>
    <xdr:clientData/>
  </xdr:twoCellAnchor>
  <xdr:twoCellAnchor editAs="oneCell">
    <xdr:from>
      <xdr:col>1</xdr:col>
      <xdr:colOff>0</xdr:colOff>
      <xdr:row>267</xdr:row>
      <xdr:rowOff>0</xdr:rowOff>
    </xdr:from>
    <xdr:to>
      <xdr:col>43</xdr:col>
      <xdr:colOff>257736</xdr:colOff>
      <xdr:row>315</xdr:row>
      <xdr:rowOff>233082</xdr:rowOff>
    </xdr:to>
    <xdr:pic>
      <xdr:nvPicPr>
        <xdr:cNvPr id="30" name="図 29">
          <a:extLst>
            <a:ext uri="{FF2B5EF4-FFF2-40B4-BE49-F238E27FC236}">
              <a16:creationId xmlns:a16="http://schemas.microsoft.com/office/drawing/2014/main" id="{0D78AA43-5838-42B3-96A4-78440A03D077}"/>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616324" y="65397529"/>
          <a:ext cx="16383000" cy="8839200"/>
        </a:xfrm>
        <a:prstGeom prst="rect">
          <a:avLst/>
        </a:prstGeom>
      </xdr:spPr>
    </xdr:pic>
    <xdr:clientData/>
  </xdr:twoCellAnchor>
  <xdr:twoCellAnchor editAs="oneCell">
    <xdr:from>
      <xdr:col>1</xdr:col>
      <xdr:colOff>11206</xdr:colOff>
      <xdr:row>317</xdr:row>
      <xdr:rowOff>0</xdr:rowOff>
    </xdr:from>
    <xdr:to>
      <xdr:col>43</xdr:col>
      <xdr:colOff>230842</xdr:colOff>
      <xdr:row>358</xdr:row>
      <xdr:rowOff>435349</xdr:rowOff>
    </xdr:to>
    <xdr:pic>
      <xdr:nvPicPr>
        <xdr:cNvPr id="97" name="図 96">
          <a:extLst>
            <a:ext uri="{FF2B5EF4-FFF2-40B4-BE49-F238E27FC236}">
              <a16:creationId xmlns:a16="http://schemas.microsoft.com/office/drawing/2014/main" id="{CE18F21D-6874-47B5-9F3C-79C7D9A3989D}"/>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627530" y="74698412"/>
          <a:ext cx="16344900" cy="8963025"/>
        </a:xfrm>
        <a:prstGeom prst="rect">
          <a:avLst/>
        </a:prstGeom>
      </xdr:spPr>
    </xdr:pic>
    <xdr:clientData/>
  </xdr:twoCellAnchor>
  <xdr:twoCellAnchor editAs="oneCell">
    <xdr:from>
      <xdr:col>1</xdr:col>
      <xdr:colOff>0</xdr:colOff>
      <xdr:row>360</xdr:row>
      <xdr:rowOff>0</xdr:rowOff>
    </xdr:from>
    <xdr:to>
      <xdr:col>43</xdr:col>
      <xdr:colOff>238686</xdr:colOff>
      <xdr:row>401</xdr:row>
      <xdr:rowOff>225799</xdr:rowOff>
    </xdr:to>
    <xdr:pic>
      <xdr:nvPicPr>
        <xdr:cNvPr id="100" name="図 99">
          <a:extLst>
            <a:ext uri="{FF2B5EF4-FFF2-40B4-BE49-F238E27FC236}">
              <a16:creationId xmlns:a16="http://schemas.microsoft.com/office/drawing/2014/main" id="{3AC73E93-C8D8-42A4-8649-F536D86070A3}"/>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616324" y="83943265"/>
          <a:ext cx="16363950" cy="8753475"/>
        </a:xfrm>
        <a:prstGeom prst="rect">
          <a:avLst/>
        </a:prstGeom>
      </xdr:spPr>
    </xdr:pic>
    <xdr:clientData/>
  </xdr:twoCellAnchor>
  <xdr:twoCellAnchor editAs="oneCell">
    <xdr:from>
      <xdr:col>1</xdr:col>
      <xdr:colOff>0</xdr:colOff>
      <xdr:row>403</xdr:row>
      <xdr:rowOff>0</xdr:rowOff>
    </xdr:from>
    <xdr:to>
      <xdr:col>43</xdr:col>
      <xdr:colOff>210111</xdr:colOff>
      <xdr:row>442</xdr:row>
      <xdr:rowOff>682438</xdr:rowOff>
    </xdr:to>
    <xdr:pic>
      <xdr:nvPicPr>
        <xdr:cNvPr id="102" name="図 101">
          <a:extLst>
            <a:ext uri="{FF2B5EF4-FFF2-40B4-BE49-F238E27FC236}">
              <a16:creationId xmlns:a16="http://schemas.microsoft.com/office/drawing/2014/main" id="{4E00690B-4D90-46BB-83DD-36DFB3D4FAC5}"/>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616324" y="92964000"/>
          <a:ext cx="16335375" cy="8896350"/>
        </a:xfrm>
        <a:prstGeom prst="rect">
          <a:avLst/>
        </a:prstGeom>
      </xdr:spPr>
    </xdr:pic>
    <xdr:clientData/>
  </xdr:twoCellAnchor>
  <xdr:twoCellAnchor editAs="oneCell">
    <xdr:from>
      <xdr:col>1</xdr:col>
      <xdr:colOff>0</xdr:colOff>
      <xdr:row>444</xdr:row>
      <xdr:rowOff>0</xdr:rowOff>
    </xdr:from>
    <xdr:to>
      <xdr:col>43</xdr:col>
      <xdr:colOff>200586</xdr:colOff>
      <xdr:row>485</xdr:row>
      <xdr:rowOff>245970</xdr:rowOff>
    </xdr:to>
    <xdr:pic>
      <xdr:nvPicPr>
        <xdr:cNvPr id="104" name="図 103">
          <a:extLst>
            <a:ext uri="{FF2B5EF4-FFF2-40B4-BE49-F238E27FC236}">
              <a16:creationId xmlns:a16="http://schemas.microsoft.com/office/drawing/2014/main" id="{28184CEA-4947-454F-A904-9239B00A94AA}"/>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616324" y="102152824"/>
          <a:ext cx="16325850" cy="8829675"/>
        </a:xfrm>
        <a:prstGeom prst="rect">
          <a:avLst/>
        </a:prstGeom>
      </xdr:spPr>
    </xdr:pic>
    <xdr:clientData/>
  </xdr:twoCellAnchor>
  <xdr:twoCellAnchor editAs="oneCell">
    <xdr:from>
      <xdr:col>1</xdr:col>
      <xdr:colOff>0</xdr:colOff>
      <xdr:row>487</xdr:row>
      <xdr:rowOff>0</xdr:rowOff>
    </xdr:from>
    <xdr:to>
      <xdr:col>43</xdr:col>
      <xdr:colOff>219636</xdr:colOff>
      <xdr:row>528</xdr:row>
      <xdr:rowOff>263899</xdr:rowOff>
    </xdr:to>
    <xdr:pic>
      <xdr:nvPicPr>
        <xdr:cNvPr id="106" name="図 105">
          <a:extLst>
            <a:ext uri="{FF2B5EF4-FFF2-40B4-BE49-F238E27FC236}">
              <a16:creationId xmlns:a16="http://schemas.microsoft.com/office/drawing/2014/main" id="{E067306A-D9FC-49FB-A858-8604647BB2B8}"/>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616324" y="111285618"/>
          <a:ext cx="16344900" cy="8791575"/>
        </a:xfrm>
        <a:prstGeom prst="rect">
          <a:avLst/>
        </a:prstGeom>
      </xdr:spPr>
    </xdr:pic>
    <xdr:clientData/>
  </xdr:twoCellAnchor>
  <xdr:twoCellAnchor editAs="oneCell">
    <xdr:from>
      <xdr:col>1</xdr:col>
      <xdr:colOff>0</xdr:colOff>
      <xdr:row>530</xdr:row>
      <xdr:rowOff>0</xdr:rowOff>
    </xdr:from>
    <xdr:to>
      <xdr:col>43</xdr:col>
      <xdr:colOff>229161</xdr:colOff>
      <xdr:row>569</xdr:row>
      <xdr:rowOff>697566</xdr:rowOff>
    </xdr:to>
    <xdr:pic>
      <xdr:nvPicPr>
        <xdr:cNvPr id="108" name="図 107">
          <a:extLst>
            <a:ext uri="{FF2B5EF4-FFF2-40B4-BE49-F238E27FC236}">
              <a16:creationId xmlns:a16="http://schemas.microsoft.com/office/drawing/2014/main" id="{B187BE72-46A5-41D3-AAC7-1D17261F989E}"/>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616324" y="120362382"/>
          <a:ext cx="16354425" cy="8810625"/>
        </a:xfrm>
        <a:prstGeom prst="rect">
          <a:avLst/>
        </a:prstGeom>
      </xdr:spPr>
    </xdr:pic>
    <xdr:clientData/>
  </xdr:twoCellAnchor>
  <xdr:twoCellAnchor editAs="oneCell">
    <xdr:from>
      <xdr:col>1</xdr:col>
      <xdr:colOff>0</xdr:colOff>
      <xdr:row>571</xdr:row>
      <xdr:rowOff>0</xdr:rowOff>
    </xdr:from>
    <xdr:to>
      <xdr:col>43</xdr:col>
      <xdr:colOff>210111</xdr:colOff>
      <xdr:row>606</xdr:row>
      <xdr:rowOff>19050</xdr:rowOff>
    </xdr:to>
    <xdr:pic>
      <xdr:nvPicPr>
        <xdr:cNvPr id="110" name="図 109">
          <a:extLst>
            <a:ext uri="{FF2B5EF4-FFF2-40B4-BE49-F238E27FC236}">
              <a16:creationId xmlns:a16="http://schemas.microsoft.com/office/drawing/2014/main" id="{F2A343F8-4287-406D-A288-BEEBC73C1E8B}"/>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616324" y="129472765"/>
          <a:ext cx="16335375" cy="8401050"/>
        </a:xfrm>
        <a:prstGeom prst="rect">
          <a:avLst/>
        </a:prstGeom>
      </xdr:spPr>
    </xdr:pic>
    <xdr:clientData/>
  </xdr:twoCellAnchor>
  <xdr:twoCellAnchor editAs="oneCell">
    <xdr:from>
      <xdr:col>1</xdr:col>
      <xdr:colOff>0</xdr:colOff>
      <xdr:row>607</xdr:row>
      <xdr:rowOff>212912</xdr:rowOff>
    </xdr:from>
    <xdr:to>
      <xdr:col>43</xdr:col>
      <xdr:colOff>229161</xdr:colOff>
      <xdr:row>652</xdr:row>
      <xdr:rowOff>29695</xdr:rowOff>
    </xdr:to>
    <xdr:pic>
      <xdr:nvPicPr>
        <xdr:cNvPr id="112" name="図 111">
          <a:extLst>
            <a:ext uri="{FF2B5EF4-FFF2-40B4-BE49-F238E27FC236}">
              <a16:creationId xmlns:a16="http://schemas.microsoft.com/office/drawing/2014/main" id="{DF130791-1B87-4717-BC9B-88520B534C97}"/>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616324" y="138291794"/>
          <a:ext cx="16354425" cy="8848725"/>
        </a:xfrm>
        <a:prstGeom prst="rect">
          <a:avLst/>
        </a:prstGeom>
      </xdr:spPr>
    </xdr:pic>
    <xdr:clientData/>
  </xdr:twoCellAnchor>
  <xdr:twoCellAnchor editAs="oneCell">
    <xdr:from>
      <xdr:col>1</xdr:col>
      <xdr:colOff>0</xdr:colOff>
      <xdr:row>653</xdr:row>
      <xdr:rowOff>0</xdr:rowOff>
    </xdr:from>
    <xdr:to>
      <xdr:col>43</xdr:col>
      <xdr:colOff>200586</xdr:colOff>
      <xdr:row>696</xdr:row>
      <xdr:rowOff>1148603</xdr:rowOff>
    </xdr:to>
    <xdr:pic>
      <xdr:nvPicPr>
        <xdr:cNvPr id="114" name="図 113">
          <a:extLst>
            <a:ext uri="{FF2B5EF4-FFF2-40B4-BE49-F238E27FC236}">
              <a16:creationId xmlns:a16="http://schemas.microsoft.com/office/drawing/2014/main" id="{04D80B0A-4037-4C57-9A8D-D1164B401154}"/>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616324" y="147346147"/>
          <a:ext cx="16325850" cy="8858250"/>
        </a:xfrm>
        <a:prstGeom prst="rect">
          <a:avLst/>
        </a:prstGeom>
      </xdr:spPr>
    </xdr:pic>
    <xdr:clientData/>
  </xdr:twoCellAnchor>
  <xdr:twoCellAnchor editAs="oneCell">
    <xdr:from>
      <xdr:col>1</xdr:col>
      <xdr:colOff>11206</xdr:colOff>
      <xdr:row>698</xdr:row>
      <xdr:rowOff>0</xdr:rowOff>
    </xdr:from>
    <xdr:to>
      <xdr:col>43</xdr:col>
      <xdr:colOff>87967</xdr:colOff>
      <xdr:row>734</xdr:row>
      <xdr:rowOff>1593476</xdr:rowOff>
    </xdr:to>
    <xdr:pic>
      <xdr:nvPicPr>
        <xdr:cNvPr id="116" name="図 115">
          <a:extLst>
            <a:ext uri="{FF2B5EF4-FFF2-40B4-BE49-F238E27FC236}">
              <a16:creationId xmlns:a16="http://schemas.microsoft.com/office/drawing/2014/main" id="{32910D1A-6101-4812-A5D6-78D3227CF6C4}"/>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627530" y="156579794"/>
          <a:ext cx="16202025" cy="8877300"/>
        </a:xfrm>
        <a:prstGeom prst="rect">
          <a:avLst/>
        </a:prstGeom>
      </xdr:spPr>
    </xdr:pic>
    <xdr:clientData/>
  </xdr:twoCellAnchor>
  <xdr:twoCellAnchor editAs="oneCell">
    <xdr:from>
      <xdr:col>1</xdr:col>
      <xdr:colOff>67236</xdr:colOff>
      <xdr:row>737</xdr:row>
      <xdr:rowOff>0</xdr:rowOff>
    </xdr:from>
    <xdr:to>
      <xdr:col>43</xdr:col>
      <xdr:colOff>286872</xdr:colOff>
      <xdr:row>777</xdr:row>
      <xdr:rowOff>267261</xdr:rowOff>
    </xdr:to>
    <xdr:pic>
      <xdr:nvPicPr>
        <xdr:cNvPr id="118" name="図 117">
          <a:extLst>
            <a:ext uri="{FF2B5EF4-FFF2-40B4-BE49-F238E27FC236}">
              <a16:creationId xmlns:a16="http://schemas.microsoft.com/office/drawing/2014/main" id="{BECC578A-3CE6-456E-A241-3BD8C4E1F09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683560" y="165947912"/>
          <a:ext cx="16344900" cy="8772525"/>
        </a:xfrm>
        <a:prstGeom prst="rect">
          <a:avLst/>
        </a:prstGeom>
      </xdr:spPr>
    </xdr:pic>
    <xdr:clientData/>
  </xdr:twoCellAnchor>
  <xdr:twoCellAnchor editAs="oneCell">
    <xdr:from>
      <xdr:col>1</xdr:col>
      <xdr:colOff>0</xdr:colOff>
      <xdr:row>780</xdr:row>
      <xdr:rowOff>0</xdr:rowOff>
    </xdr:from>
    <xdr:to>
      <xdr:col>43</xdr:col>
      <xdr:colOff>219636</xdr:colOff>
      <xdr:row>826</xdr:row>
      <xdr:rowOff>45384</xdr:rowOff>
    </xdr:to>
    <xdr:pic>
      <xdr:nvPicPr>
        <xdr:cNvPr id="120" name="図 119">
          <a:extLst>
            <a:ext uri="{FF2B5EF4-FFF2-40B4-BE49-F238E27FC236}">
              <a16:creationId xmlns:a16="http://schemas.microsoft.com/office/drawing/2014/main" id="{36814D54-8DA5-4FFD-B3C5-2A66124B804B}"/>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616324" y="175237588"/>
          <a:ext cx="16344900" cy="8886825"/>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tabSelected="1" zoomScaleNormal="100" workbookViewId="0">
      <pane xSplit="1" ySplit="8" topLeftCell="B9" activePane="bottomRight" state="frozen"/>
      <selection activeCell="Q15" sqref="Q15"/>
      <selection pane="topRight" activeCell="Q15" sqref="Q15"/>
      <selection pane="bottomLeft" activeCell="Q15" sqref="Q15"/>
      <selection pane="bottomRight" activeCell="A28" sqref="A28:D28"/>
    </sheetView>
  </sheetViews>
  <sheetFormatPr defaultRowHeight="18.75" x14ac:dyDescent="0.4"/>
  <cols>
    <col min="1" max="1" width="4.875" customWidth="1"/>
    <col min="2" max="2" width="12" style="72" customWidth="1"/>
    <col min="3" max="3" width="10.625" customWidth="1"/>
    <col min="4" max="6" width="8.25" customWidth="1"/>
    <col min="7" max="7" width="9.875" customWidth="1"/>
    <col min="10" max="12" width="9.875" bestFit="1" customWidth="1"/>
    <col min="13" max="13" width="8.75" customWidth="1"/>
    <col min="14" max="15" width="7.75" customWidth="1"/>
  </cols>
  <sheetData>
    <row r="1" spans="1:18" x14ac:dyDescent="0.4">
      <c r="A1" s="1" t="s">
        <v>7</v>
      </c>
      <c r="C1" t="s">
        <v>59</v>
      </c>
      <c r="G1" t="s">
        <v>36</v>
      </c>
    </row>
    <row r="2" spans="1:18" x14ac:dyDescent="0.4">
      <c r="A2" s="1" t="s">
        <v>8</v>
      </c>
      <c r="C2" s="129" t="s">
        <v>61</v>
      </c>
    </row>
    <row r="3" spans="1:18" x14ac:dyDescent="0.4">
      <c r="A3" s="1" t="s">
        <v>10</v>
      </c>
      <c r="C3" s="27">
        <v>100000</v>
      </c>
    </row>
    <row r="4" spans="1:18" x14ac:dyDescent="0.4">
      <c r="A4" s="1" t="s">
        <v>11</v>
      </c>
      <c r="C4" s="27" t="s">
        <v>34</v>
      </c>
    </row>
    <row r="5" spans="1:18" ht="19.5" thickBot="1" x14ac:dyDescent="0.45">
      <c r="A5" s="1" t="s">
        <v>12</v>
      </c>
      <c r="C5" s="27" t="s">
        <v>35</v>
      </c>
    </row>
    <row r="6" spans="1:18" ht="19.5" thickBot="1" x14ac:dyDescent="0.45">
      <c r="A6" s="22" t="s">
        <v>0</v>
      </c>
      <c r="B6" s="73" t="s">
        <v>1</v>
      </c>
      <c r="C6" s="22" t="s">
        <v>1</v>
      </c>
      <c r="D6" s="43" t="s">
        <v>22</v>
      </c>
      <c r="E6" s="23"/>
      <c r="F6" s="24"/>
      <c r="G6" s="130" t="s">
        <v>3</v>
      </c>
      <c r="H6" s="131"/>
      <c r="I6" s="137"/>
      <c r="J6" s="130" t="s">
        <v>20</v>
      </c>
      <c r="K6" s="131"/>
      <c r="L6" s="137"/>
      <c r="M6" s="130" t="s">
        <v>21</v>
      </c>
      <c r="N6" s="131"/>
      <c r="O6" s="137"/>
    </row>
    <row r="7" spans="1:18" ht="19.5" thickBot="1" x14ac:dyDescent="0.45">
      <c r="A7" s="25"/>
      <c r="B7" s="74" t="s">
        <v>2</v>
      </c>
      <c r="C7" s="53" t="s">
        <v>26</v>
      </c>
      <c r="D7" s="12">
        <v>1.27</v>
      </c>
      <c r="E7" s="13">
        <v>1.5</v>
      </c>
      <c r="F7" s="14">
        <v>2</v>
      </c>
      <c r="G7" s="12">
        <v>1.27</v>
      </c>
      <c r="H7" s="13">
        <v>1.5</v>
      </c>
      <c r="I7" s="14">
        <v>2</v>
      </c>
      <c r="J7" s="12">
        <v>1.27</v>
      </c>
      <c r="K7" s="13">
        <v>1.5</v>
      </c>
      <c r="L7" s="14">
        <v>2</v>
      </c>
      <c r="M7" s="12">
        <v>1.27</v>
      </c>
      <c r="N7" s="13">
        <v>1.5</v>
      </c>
      <c r="O7" s="14">
        <v>2</v>
      </c>
    </row>
    <row r="8" spans="1:18" ht="19.5" thickBot="1" x14ac:dyDescent="0.45">
      <c r="A8" s="26" t="s">
        <v>9</v>
      </c>
      <c r="B8" s="75"/>
      <c r="C8" s="44"/>
      <c r="D8" s="16"/>
      <c r="E8" s="15"/>
      <c r="F8" s="17"/>
      <c r="G8" s="18">
        <f>C3</f>
        <v>100000</v>
      </c>
      <c r="H8" s="19">
        <f>C3</f>
        <v>100000</v>
      </c>
      <c r="I8" s="20">
        <f>C3</f>
        <v>100000</v>
      </c>
      <c r="J8" s="134" t="s">
        <v>20</v>
      </c>
      <c r="K8" s="135"/>
      <c r="L8" s="136"/>
      <c r="M8" s="134"/>
      <c r="N8" s="135"/>
      <c r="O8" s="136"/>
    </row>
    <row r="9" spans="1:18" x14ac:dyDescent="0.4">
      <c r="A9" s="78">
        <v>1</v>
      </c>
      <c r="B9" s="86" t="s">
        <v>64</v>
      </c>
      <c r="C9" s="87">
        <v>2</v>
      </c>
      <c r="D9" s="80">
        <v>2.85</v>
      </c>
      <c r="E9" s="81"/>
      <c r="F9" s="128"/>
      <c r="G9" s="82">
        <f>IF(D9="","",G8+M9)</f>
        <v>108550</v>
      </c>
      <c r="H9" s="82" t="str">
        <f>IF(E9="","",H8+N9)</f>
        <v/>
      </c>
      <c r="I9" s="82" t="str">
        <f t="shared" ref="I9" si="0">IF(F9="","",I8+O9)</f>
        <v/>
      </c>
      <c r="J9" s="83">
        <f>IF(G8="","",G8*0.03)</f>
        <v>3000</v>
      </c>
      <c r="K9" s="84">
        <f>IF(H8="","",H8*0.03)</f>
        <v>3000</v>
      </c>
      <c r="L9" s="85">
        <f>IF(I8="","",I8*0.03)</f>
        <v>3000</v>
      </c>
      <c r="M9" s="83">
        <f>IF(D9="","",J9*D9)</f>
        <v>8550</v>
      </c>
      <c r="N9" s="84" t="str">
        <f>IF(E9="","",K9*E9)</f>
        <v/>
      </c>
      <c r="O9" s="85" t="str">
        <f>IF(F9="","",L9*F9)</f>
        <v/>
      </c>
      <c r="P9" s="38"/>
      <c r="Q9" s="38"/>
      <c r="R9" s="38"/>
    </row>
    <row r="10" spans="1:18" x14ac:dyDescent="0.4">
      <c r="A10" s="78">
        <v>2</v>
      </c>
      <c r="B10" s="86" t="s">
        <v>65</v>
      </c>
      <c r="C10" s="87">
        <v>1</v>
      </c>
      <c r="D10" s="88">
        <v>1.766</v>
      </c>
      <c r="E10" s="89"/>
      <c r="F10" s="77"/>
      <c r="G10" s="82">
        <f t="shared" ref="G10:G42" si="1">IF(D10="","",G9+M10)</f>
        <v>114300.97900000001</v>
      </c>
      <c r="H10" s="82" t="str">
        <f t="shared" ref="H10:H42" si="2">IF(E10="","",H9+N10)</f>
        <v/>
      </c>
      <c r="I10" s="82" t="str">
        <f t="shared" ref="I10:I42" si="3">IF(F10="","",I9+O10)</f>
        <v/>
      </c>
      <c r="J10" s="90">
        <f t="shared" ref="J10:J12" si="4">IF(G9="","",G9*0.03)</f>
        <v>3256.5</v>
      </c>
      <c r="K10" s="91" t="str">
        <f t="shared" ref="K10:K12" si="5">IF(H9="","",H9*0.03)</f>
        <v/>
      </c>
      <c r="L10" s="92" t="str">
        <f t="shared" ref="L10:L12" si="6">IF(I9="","",I9*0.03)</f>
        <v/>
      </c>
      <c r="M10" s="90">
        <f t="shared" ref="M10:M12" si="7">IF(D10="","",J10*D10)</f>
        <v>5750.9790000000003</v>
      </c>
      <c r="N10" s="91" t="str">
        <f t="shared" ref="N10:N12" si="8">IF(E10="","",K10*E10)</f>
        <v/>
      </c>
      <c r="O10" s="92" t="str">
        <f t="shared" ref="O10:O12" si="9">IF(F10="","",L10*F10)</f>
        <v/>
      </c>
      <c r="P10" s="38"/>
      <c r="Q10" s="38"/>
      <c r="R10" s="38"/>
    </row>
    <row r="11" spans="1:18" x14ac:dyDescent="0.4">
      <c r="A11" s="78">
        <v>3</v>
      </c>
      <c r="B11" s="86" t="s">
        <v>66</v>
      </c>
      <c r="C11" s="87">
        <v>2</v>
      </c>
      <c r="D11" s="88">
        <v>0.69599999999999995</v>
      </c>
      <c r="E11" s="89"/>
      <c r="F11" s="77"/>
      <c r="G11" s="82">
        <f t="shared" si="1"/>
        <v>116687.58344152001</v>
      </c>
      <c r="H11" s="82" t="str">
        <f t="shared" si="2"/>
        <v/>
      </c>
      <c r="I11" s="82" t="str">
        <f t="shared" si="3"/>
        <v/>
      </c>
      <c r="J11" s="90">
        <f t="shared" si="4"/>
        <v>3429.0293700000002</v>
      </c>
      <c r="K11" s="91" t="str">
        <f t="shared" si="5"/>
        <v/>
      </c>
      <c r="L11" s="92" t="str">
        <f t="shared" si="6"/>
        <v/>
      </c>
      <c r="M11" s="90">
        <f t="shared" si="7"/>
        <v>2386.6044415199999</v>
      </c>
      <c r="N11" s="91" t="str">
        <f t="shared" si="8"/>
        <v/>
      </c>
      <c r="O11" s="92" t="str">
        <f t="shared" si="9"/>
        <v/>
      </c>
      <c r="P11" s="38"/>
      <c r="Q11" s="38"/>
      <c r="R11" s="38"/>
    </row>
    <row r="12" spans="1:18" x14ac:dyDescent="0.4">
      <c r="A12" s="78">
        <v>4</v>
      </c>
      <c r="B12" s="86" t="s">
        <v>67</v>
      </c>
      <c r="C12" s="87">
        <v>2</v>
      </c>
      <c r="D12" s="88">
        <v>7.4999999999999997E-2</v>
      </c>
      <c r="E12" s="89"/>
      <c r="F12" s="77"/>
      <c r="G12" s="82">
        <f t="shared" si="1"/>
        <v>116950.13050426343</v>
      </c>
      <c r="H12" s="82" t="str">
        <f t="shared" si="2"/>
        <v/>
      </c>
      <c r="I12" s="82" t="str">
        <f t="shared" si="3"/>
        <v/>
      </c>
      <c r="J12" s="90">
        <f t="shared" si="4"/>
        <v>3500.6275032456001</v>
      </c>
      <c r="K12" s="91" t="str">
        <f t="shared" si="5"/>
        <v/>
      </c>
      <c r="L12" s="92" t="str">
        <f t="shared" si="6"/>
        <v/>
      </c>
      <c r="M12" s="90">
        <f t="shared" si="7"/>
        <v>262.54706274341999</v>
      </c>
      <c r="N12" s="91" t="str">
        <f t="shared" si="8"/>
        <v/>
      </c>
      <c r="O12" s="92" t="str">
        <f t="shared" si="9"/>
        <v/>
      </c>
      <c r="P12" s="38"/>
      <c r="Q12" s="38"/>
      <c r="R12" s="38"/>
    </row>
    <row r="13" spans="1:18" x14ac:dyDescent="0.4">
      <c r="A13" s="78">
        <v>5</v>
      </c>
      <c r="B13" s="86" t="s">
        <v>68</v>
      </c>
      <c r="C13" s="87">
        <v>1</v>
      </c>
      <c r="D13" s="88">
        <v>1.149</v>
      </c>
      <c r="E13" s="89"/>
      <c r="F13" s="77"/>
      <c r="G13" s="82">
        <f t="shared" si="1"/>
        <v>120981.4015027454</v>
      </c>
      <c r="H13" s="82" t="str">
        <f t="shared" si="2"/>
        <v/>
      </c>
      <c r="I13" s="82" t="str">
        <f t="shared" si="3"/>
        <v/>
      </c>
      <c r="J13" s="90">
        <f t="shared" ref="J13:J58" si="10">IF(G12="","",G12*0.03)</f>
        <v>3508.5039151279029</v>
      </c>
      <c r="K13" s="91" t="str">
        <f t="shared" ref="K13:K58" si="11">IF(H12="","",H12*0.03)</f>
        <v/>
      </c>
      <c r="L13" s="92" t="str">
        <f t="shared" ref="L13:L58" si="12">IF(I12="","",I12*0.03)</f>
        <v/>
      </c>
      <c r="M13" s="90">
        <f t="shared" ref="M13:M58" si="13">IF(D13="","",J13*D13)</f>
        <v>4031.2709984819608</v>
      </c>
      <c r="N13" s="91" t="str">
        <f t="shared" ref="N13:N58" si="14">IF(E13="","",K13*E13)</f>
        <v/>
      </c>
      <c r="O13" s="92" t="str">
        <f t="shared" ref="O13:O58" si="15">IF(F13="","",L13*F13)</f>
        <v/>
      </c>
      <c r="P13" s="38"/>
      <c r="Q13" s="38"/>
      <c r="R13" s="38"/>
    </row>
    <row r="14" spans="1:18" x14ac:dyDescent="0.4">
      <c r="A14" s="78">
        <v>6</v>
      </c>
      <c r="B14" s="86" t="s">
        <v>69</v>
      </c>
      <c r="C14" s="87">
        <v>2</v>
      </c>
      <c r="D14" s="88">
        <v>1.5449999999999999</v>
      </c>
      <c r="E14" s="89"/>
      <c r="F14" s="77"/>
      <c r="G14" s="82">
        <f t="shared" si="1"/>
        <v>126588.88946239765</v>
      </c>
      <c r="H14" s="82" t="str">
        <f t="shared" si="2"/>
        <v/>
      </c>
      <c r="I14" s="82" t="str">
        <f t="shared" si="3"/>
        <v/>
      </c>
      <c r="J14" s="90">
        <f t="shared" si="10"/>
        <v>3629.4420450823618</v>
      </c>
      <c r="K14" s="91" t="str">
        <f t="shared" si="11"/>
        <v/>
      </c>
      <c r="L14" s="92" t="str">
        <f t="shared" si="12"/>
        <v/>
      </c>
      <c r="M14" s="90">
        <f t="shared" si="13"/>
        <v>5607.4879596522487</v>
      </c>
      <c r="N14" s="91" t="str">
        <f t="shared" si="14"/>
        <v/>
      </c>
      <c r="O14" s="92" t="str">
        <f t="shared" si="15"/>
        <v/>
      </c>
      <c r="P14" s="38"/>
      <c r="Q14" s="38"/>
      <c r="R14" s="38"/>
    </row>
    <row r="15" spans="1:18" x14ac:dyDescent="0.4">
      <c r="A15" s="78">
        <v>7</v>
      </c>
      <c r="B15" s="86" t="s">
        <v>70</v>
      </c>
      <c r="C15" s="87">
        <v>1</v>
      </c>
      <c r="D15" s="88">
        <v>0.35499999999999998</v>
      </c>
      <c r="E15" s="89"/>
      <c r="F15" s="77"/>
      <c r="G15" s="82">
        <f t="shared" si="1"/>
        <v>127937.06113517219</v>
      </c>
      <c r="H15" s="82" t="str">
        <f t="shared" si="2"/>
        <v/>
      </c>
      <c r="I15" s="82" t="str">
        <f t="shared" si="3"/>
        <v/>
      </c>
      <c r="J15" s="90">
        <f t="shared" si="10"/>
        <v>3797.6666838719293</v>
      </c>
      <c r="K15" s="91" t="str">
        <f t="shared" si="11"/>
        <v/>
      </c>
      <c r="L15" s="92" t="str">
        <f t="shared" si="12"/>
        <v/>
      </c>
      <c r="M15" s="90">
        <f t="shared" si="13"/>
        <v>1348.1716727745347</v>
      </c>
      <c r="N15" s="91" t="str">
        <f t="shared" si="14"/>
        <v/>
      </c>
      <c r="O15" s="92" t="str">
        <f t="shared" si="15"/>
        <v/>
      </c>
      <c r="P15" s="38"/>
      <c r="Q15" s="38"/>
      <c r="R15" s="38"/>
    </row>
    <row r="16" spans="1:18" x14ac:dyDescent="0.4">
      <c r="A16" s="78">
        <v>8</v>
      </c>
      <c r="B16" s="86" t="s">
        <v>71</v>
      </c>
      <c r="C16" s="87">
        <v>2</v>
      </c>
      <c r="D16" s="88">
        <v>-1</v>
      </c>
      <c r="E16" s="89"/>
      <c r="F16" s="77"/>
      <c r="G16" s="82">
        <f t="shared" si="1"/>
        <v>124098.94930111703</v>
      </c>
      <c r="H16" s="82" t="str">
        <f t="shared" si="2"/>
        <v/>
      </c>
      <c r="I16" s="82" t="str">
        <f t="shared" si="3"/>
        <v/>
      </c>
      <c r="J16" s="90">
        <f t="shared" si="10"/>
        <v>3838.1118340551657</v>
      </c>
      <c r="K16" s="91" t="str">
        <f t="shared" si="11"/>
        <v/>
      </c>
      <c r="L16" s="92" t="str">
        <f t="shared" si="12"/>
        <v/>
      </c>
      <c r="M16" s="90">
        <f t="shared" si="13"/>
        <v>-3838.1118340551657</v>
      </c>
      <c r="N16" s="91" t="str">
        <f t="shared" si="14"/>
        <v/>
      </c>
      <c r="O16" s="92" t="str">
        <f t="shared" si="15"/>
        <v/>
      </c>
      <c r="P16" s="38"/>
      <c r="Q16" s="38"/>
      <c r="R16" s="38"/>
    </row>
    <row r="17" spans="1:18" x14ac:dyDescent="0.4">
      <c r="A17" s="78">
        <v>9</v>
      </c>
      <c r="B17" s="86" t="s">
        <v>72</v>
      </c>
      <c r="C17" s="87">
        <v>1</v>
      </c>
      <c r="D17" s="88">
        <v>0.432</v>
      </c>
      <c r="E17" s="89"/>
      <c r="F17" s="77"/>
      <c r="G17" s="82">
        <f t="shared" si="1"/>
        <v>125707.27168405951</v>
      </c>
      <c r="H17" s="82" t="str">
        <f t="shared" si="2"/>
        <v/>
      </c>
      <c r="I17" s="82" t="str">
        <f t="shared" si="3"/>
        <v/>
      </c>
      <c r="J17" s="90">
        <f t="shared" si="10"/>
        <v>3722.9684790335104</v>
      </c>
      <c r="K17" s="91" t="str">
        <f t="shared" si="11"/>
        <v/>
      </c>
      <c r="L17" s="92" t="str">
        <f t="shared" si="12"/>
        <v/>
      </c>
      <c r="M17" s="90">
        <f t="shared" si="13"/>
        <v>1608.3223829424765</v>
      </c>
      <c r="N17" s="91" t="str">
        <f t="shared" si="14"/>
        <v/>
      </c>
      <c r="O17" s="92" t="str">
        <f t="shared" si="15"/>
        <v/>
      </c>
      <c r="P17" s="38"/>
      <c r="Q17" s="38"/>
      <c r="R17" s="38"/>
    </row>
    <row r="18" spans="1:18" x14ac:dyDescent="0.4">
      <c r="A18" s="78">
        <v>10</v>
      </c>
      <c r="B18" s="86" t="s">
        <v>73</v>
      </c>
      <c r="C18" s="87">
        <v>2</v>
      </c>
      <c r="D18" s="88">
        <v>1.9139999999999999</v>
      </c>
      <c r="E18" s="89"/>
      <c r="F18" s="77"/>
      <c r="G18" s="82">
        <f t="shared" si="1"/>
        <v>132925.3832241582</v>
      </c>
      <c r="H18" s="82" t="str">
        <f t="shared" si="2"/>
        <v/>
      </c>
      <c r="I18" s="82" t="str">
        <f t="shared" si="3"/>
        <v/>
      </c>
      <c r="J18" s="90">
        <f t="shared" si="10"/>
        <v>3771.218150521785</v>
      </c>
      <c r="K18" s="91" t="str">
        <f t="shared" si="11"/>
        <v/>
      </c>
      <c r="L18" s="92" t="str">
        <f t="shared" si="12"/>
        <v/>
      </c>
      <c r="M18" s="90">
        <f t="shared" si="13"/>
        <v>7218.1115400986964</v>
      </c>
      <c r="N18" s="91" t="str">
        <f t="shared" si="14"/>
        <v/>
      </c>
      <c r="O18" s="92" t="str">
        <f t="shared" si="15"/>
        <v/>
      </c>
      <c r="P18" s="38"/>
      <c r="Q18" s="38"/>
      <c r="R18" s="38"/>
    </row>
    <row r="19" spans="1:18" x14ac:dyDescent="0.4">
      <c r="A19" s="78">
        <v>11</v>
      </c>
      <c r="B19" s="86" t="s">
        <v>74</v>
      </c>
      <c r="C19" s="87">
        <v>1</v>
      </c>
      <c r="D19" s="88">
        <v>0.55600000000000005</v>
      </c>
      <c r="E19" s="89"/>
      <c r="F19" s="77"/>
      <c r="G19" s="82">
        <f t="shared" si="1"/>
        <v>135142.57861633715</v>
      </c>
      <c r="H19" s="82" t="str">
        <f t="shared" si="2"/>
        <v/>
      </c>
      <c r="I19" s="82" t="str">
        <f t="shared" si="3"/>
        <v/>
      </c>
      <c r="J19" s="90">
        <f t="shared" si="10"/>
        <v>3987.7614967247459</v>
      </c>
      <c r="K19" s="91" t="str">
        <f t="shared" si="11"/>
        <v/>
      </c>
      <c r="L19" s="92" t="str">
        <f t="shared" si="12"/>
        <v/>
      </c>
      <c r="M19" s="90">
        <f t="shared" si="13"/>
        <v>2217.1953921789591</v>
      </c>
      <c r="N19" s="91" t="str">
        <f t="shared" si="14"/>
        <v/>
      </c>
      <c r="O19" s="92" t="str">
        <f t="shared" si="15"/>
        <v/>
      </c>
      <c r="P19" s="38"/>
      <c r="Q19" s="38"/>
      <c r="R19" s="38"/>
    </row>
    <row r="20" spans="1:18" x14ac:dyDescent="0.4">
      <c r="A20" s="78">
        <v>12</v>
      </c>
      <c r="B20" s="86" t="s">
        <v>75</v>
      </c>
      <c r="C20" s="87">
        <v>2</v>
      </c>
      <c r="D20" s="88">
        <v>0.69699999999999995</v>
      </c>
      <c r="E20" s="89"/>
      <c r="F20" s="77"/>
      <c r="G20" s="82">
        <f t="shared" si="1"/>
        <v>137968.40993520475</v>
      </c>
      <c r="H20" s="82" t="str">
        <f t="shared" si="2"/>
        <v/>
      </c>
      <c r="I20" s="82" t="str">
        <f t="shared" si="3"/>
        <v/>
      </c>
      <c r="J20" s="90">
        <f t="shared" si="10"/>
        <v>4054.2773584901142</v>
      </c>
      <c r="K20" s="91" t="str">
        <f t="shared" si="11"/>
        <v/>
      </c>
      <c r="L20" s="92" t="str">
        <f t="shared" si="12"/>
        <v/>
      </c>
      <c r="M20" s="90">
        <f t="shared" si="13"/>
        <v>2825.8313188676093</v>
      </c>
      <c r="N20" s="91" t="str">
        <f t="shared" si="14"/>
        <v/>
      </c>
      <c r="O20" s="92" t="str">
        <f t="shared" si="15"/>
        <v/>
      </c>
      <c r="P20" s="38"/>
      <c r="Q20" s="38"/>
      <c r="R20" s="38"/>
    </row>
    <row r="21" spans="1:18" x14ac:dyDescent="0.4">
      <c r="A21" s="78">
        <v>13</v>
      </c>
      <c r="B21" s="86" t="s">
        <v>76</v>
      </c>
      <c r="C21" s="87">
        <v>2</v>
      </c>
      <c r="D21" s="88">
        <v>0.64400000000000002</v>
      </c>
      <c r="E21" s="89"/>
      <c r="F21" s="77"/>
      <c r="G21" s="82">
        <f>IF(D21="","",G20+M21)</f>
        <v>140633.95961515291</v>
      </c>
      <c r="H21" s="82" t="str">
        <f>IF(E21="","",H20+N21)</f>
        <v/>
      </c>
      <c r="I21" s="82" t="str">
        <f t="shared" si="3"/>
        <v/>
      </c>
      <c r="J21" s="90">
        <f t="shared" si="10"/>
        <v>4139.0522980561427</v>
      </c>
      <c r="K21" s="91" t="str">
        <f t="shared" si="11"/>
        <v/>
      </c>
      <c r="L21" s="92" t="str">
        <f t="shared" si="12"/>
        <v/>
      </c>
      <c r="M21" s="90">
        <f>IF(D21="","",J21*D21)</f>
        <v>2665.5496799481562</v>
      </c>
      <c r="N21" s="91" t="str">
        <f>IF(E21="","",K21*E21)</f>
        <v/>
      </c>
      <c r="O21" s="92" t="str">
        <f t="shared" si="15"/>
        <v/>
      </c>
      <c r="P21" s="38"/>
      <c r="Q21" s="38"/>
      <c r="R21" s="38"/>
    </row>
    <row r="22" spans="1:18" x14ac:dyDescent="0.4">
      <c r="A22" s="78">
        <v>14</v>
      </c>
      <c r="B22" s="86" t="s">
        <v>77</v>
      </c>
      <c r="C22" s="87">
        <v>2</v>
      </c>
      <c r="D22" s="88">
        <v>0.95099999999999996</v>
      </c>
      <c r="E22" s="89"/>
      <c r="F22" s="77"/>
      <c r="G22" s="82">
        <f t="shared" si="1"/>
        <v>144646.24648297322</v>
      </c>
      <c r="H22" s="82" t="str">
        <f t="shared" si="2"/>
        <v/>
      </c>
      <c r="I22" s="82" t="str">
        <f t="shared" si="3"/>
        <v/>
      </c>
      <c r="J22" s="90">
        <f t="shared" si="10"/>
        <v>4219.0187884545876</v>
      </c>
      <c r="K22" s="91" t="str">
        <f t="shared" si="11"/>
        <v/>
      </c>
      <c r="L22" s="92" t="str">
        <f t="shared" si="12"/>
        <v/>
      </c>
      <c r="M22" s="90">
        <f t="shared" si="13"/>
        <v>4012.2868678203126</v>
      </c>
      <c r="N22" s="91" t="str">
        <f t="shared" si="14"/>
        <v/>
      </c>
      <c r="O22" s="92" t="str">
        <f t="shared" si="15"/>
        <v/>
      </c>
      <c r="P22" s="38"/>
      <c r="Q22" s="38"/>
      <c r="R22" s="38"/>
    </row>
    <row r="23" spans="1:18" x14ac:dyDescent="0.4">
      <c r="A23" s="78">
        <v>15</v>
      </c>
      <c r="B23" s="86" t="s">
        <v>78</v>
      </c>
      <c r="C23" s="87">
        <v>1</v>
      </c>
      <c r="D23" s="88">
        <v>-1</v>
      </c>
      <c r="E23" s="89"/>
      <c r="F23" s="77"/>
      <c r="G23" s="82">
        <f t="shared" si="1"/>
        <v>140306.85908848402</v>
      </c>
      <c r="H23" s="82" t="str">
        <f t="shared" si="2"/>
        <v/>
      </c>
      <c r="I23" s="82" t="str">
        <f t="shared" si="3"/>
        <v/>
      </c>
      <c r="J23" s="90">
        <f t="shared" si="10"/>
        <v>4339.3873944891966</v>
      </c>
      <c r="K23" s="91" t="str">
        <f t="shared" si="11"/>
        <v/>
      </c>
      <c r="L23" s="92" t="str">
        <f t="shared" si="12"/>
        <v/>
      </c>
      <c r="M23" s="90">
        <f t="shared" si="13"/>
        <v>-4339.3873944891966</v>
      </c>
      <c r="N23" s="91" t="str">
        <f t="shared" si="14"/>
        <v/>
      </c>
      <c r="O23" s="92" t="str">
        <f t="shared" si="15"/>
        <v/>
      </c>
      <c r="P23" s="38"/>
      <c r="Q23" s="38"/>
      <c r="R23" s="38"/>
    </row>
    <row r="24" spans="1:18" x14ac:dyDescent="0.4">
      <c r="A24" s="78">
        <v>16</v>
      </c>
      <c r="B24" s="86" t="s">
        <v>79</v>
      </c>
      <c r="C24" s="87">
        <v>2</v>
      </c>
      <c r="D24" s="88">
        <v>1.4059999999999999</v>
      </c>
      <c r="E24" s="89"/>
      <c r="F24" s="77"/>
      <c r="G24" s="82">
        <f t="shared" si="1"/>
        <v>146225.00240483627</v>
      </c>
      <c r="H24" s="82" t="str">
        <f t="shared" si="2"/>
        <v/>
      </c>
      <c r="I24" s="82" t="str">
        <f t="shared" si="3"/>
        <v/>
      </c>
      <c r="J24" s="90">
        <f t="shared" si="10"/>
        <v>4209.2057726545208</v>
      </c>
      <c r="K24" s="91" t="str">
        <f t="shared" si="11"/>
        <v/>
      </c>
      <c r="L24" s="92" t="str">
        <f t="shared" si="12"/>
        <v/>
      </c>
      <c r="M24" s="90">
        <f t="shared" si="13"/>
        <v>5918.1433163522561</v>
      </c>
      <c r="N24" s="91" t="str">
        <f t="shared" si="14"/>
        <v/>
      </c>
      <c r="O24" s="92" t="str">
        <f t="shared" si="15"/>
        <v/>
      </c>
      <c r="P24" s="38"/>
      <c r="Q24" s="38"/>
      <c r="R24" s="38"/>
    </row>
    <row r="25" spans="1:18" x14ac:dyDescent="0.4">
      <c r="A25" s="78">
        <v>17</v>
      </c>
      <c r="B25" s="86" t="s">
        <v>80</v>
      </c>
      <c r="C25" s="87">
        <v>2</v>
      </c>
      <c r="D25" s="88">
        <v>1.786</v>
      </c>
      <c r="E25" s="89"/>
      <c r="F25" s="77"/>
      <c r="G25" s="82">
        <f t="shared" si="1"/>
        <v>154059.7380336874</v>
      </c>
      <c r="H25" s="82" t="str">
        <f t="shared" si="2"/>
        <v/>
      </c>
      <c r="I25" s="82" t="str">
        <f t="shared" si="3"/>
        <v/>
      </c>
      <c r="J25" s="90">
        <f t="shared" si="10"/>
        <v>4386.7500721450879</v>
      </c>
      <c r="K25" s="91" t="str">
        <f t="shared" si="11"/>
        <v/>
      </c>
      <c r="L25" s="92" t="str">
        <f t="shared" si="12"/>
        <v/>
      </c>
      <c r="M25" s="90">
        <f t="shared" si="13"/>
        <v>7834.7356288511273</v>
      </c>
      <c r="N25" s="91" t="str">
        <f t="shared" si="14"/>
        <v/>
      </c>
      <c r="O25" s="92" t="str">
        <f t="shared" si="15"/>
        <v/>
      </c>
      <c r="P25" s="38"/>
      <c r="Q25" s="38"/>
      <c r="R25" s="38"/>
    </row>
    <row r="26" spans="1:18" x14ac:dyDescent="0.4">
      <c r="A26" s="78">
        <v>18</v>
      </c>
      <c r="B26" s="86" t="s">
        <v>81</v>
      </c>
      <c r="C26" s="87">
        <v>2</v>
      </c>
      <c r="D26" s="88">
        <v>1.591</v>
      </c>
      <c r="E26" s="89"/>
      <c r="F26" s="77"/>
      <c r="G26" s="82">
        <f t="shared" si="1"/>
        <v>161413.0093300353</v>
      </c>
      <c r="H26" s="82" t="str">
        <f t="shared" si="2"/>
        <v/>
      </c>
      <c r="I26" s="82" t="str">
        <f t="shared" si="3"/>
        <v/>
      </c>
      <c r="J26" s="90">
        <f t="shared" si="10"/>
        <v>4621.7921410106219</v>
      </c>
      <c r="K26" s="91" t="str">
        <f t="shared" si="11"/>
        <v/>
      </c>
      <c r="L26" s="92" t="str">
        <f t="shared" si="12"/>
        <v/>
      </c>
      <c r="M26" s="90">
        <f t="shared" si="13"/>
        <v>7353.2712963478989</v>
      </c>
      <c r="N26" s="91" t="str">
        <f t="shared" si="14"/>
        <v/>
      </c>
      <c r="O26" s="92" t="str">
        <f t="shared" si="15"/>
        <v/>
      </c>
      <c r="P26" s="38"/>
      <c r="Q26" s="38"/>
      <c r="R26" s="38"/>
    </row>
    <row r="27" spans="1:18" x14ac:dyDescent="0.4">
      <c r="A27" s="78">
        <v>19</v>
      </c>
      <c r="B27" s="86" t="s">
        <v>82</v>
      </c>
      <c r="C27" s="87">
        <v>1</v>
      </c>
      <c r="D27" s="88">
        <v>1.631</v>
      </c>
      <c r="E27" s="89"/>
      <c r="F27" s="77"/>
      <c r="G27" s="82">
        <f t="shared" si="1"/>
        <v>169310.94787655392</v>
      </c>
      <c r="H27" s="82" t="str">
        <f t="shared" si="2"/>
        <v/>
      </c>
      <c r="I27" s="82" t="str">
        <f t="shared" si="3"/>
        <v/>
      </c>
      <c r="J27" s="90">
        <f t="shared" si="10"/>
        <v>4842.3902799010593</v>
      </c>
      <c r="K27" s="91" t="str">
        <f t="shared" si="11"/>
        <v/>
      </c>
      <c r="L27" s="92" t="str">
        <f t="shared" si="12"/>
        <v/>
      </c>
      <c r="M27" s="90">
        <f t="shared" si="13"/>
        <v>7897.9385465186278</v>
      </c>
      <c r="N27" s="91" t="str">
        <f t="shared" si="14"/>
        <v/>
      </c>
      <c r="O27" s="92" t="str">
        <f t="shared" si="15"/>
        <v/>
      </c>
      <c r="P27" s="38"/>
      <c r="Q27" s="38"/>
      <c r="R27" s="38"/>
    </row>
    <row r="28" spans="1:18" ht="19.5" thickBot="1" x14ac:dyDescent="0.45">
      <c r="A28" s="93">
        <v>20</v>
      </c>
      <c r="B28" s="94" t="s">
        <v>83</v>
      </c>
      <c r="C28" s="95">
        <v>2</v>
      </c>
      <c r="D28" s="125">
        <v>2.0539999999999998</v>
      </c>
      <c r="E28" s="126"/>
      <c r="F28" s="127"/>
      <c r="G28" s="99">
        <f t="shared" si="1"/>
        <v>179743.88848470719</v>
      </c>
      <c r="H28" s="99" t="str">
        <f t="shared" si="2"/>
        <v/>
      </c>
      <c r="I28" s="99" t="str">
        <f t="shared" si="3"/>
        <v/>
      </c>
      <c r="J28" s="100">
        <f t="shared" si="10"/>
        <v>5079.3284362966178</v>
      </c>
      <c r="K28" s="101" t="str">
        <f t="shared" si="11"/>
        <v/>
      </c>
      <c r="L28" s="102" t="str">
        <f t="shared" si="12"/>
        <v/>
      </c>
      <c r="M28" s="100">
        <f t="shared" si="13"/>
        <v>10432.940608153252</v>
      </c>
      <c r="N28" s="101" t="str">
        <f t="shared" si="14"/>
        <v/>
      </c>
      <c r="O28" s="102" t="str">
        <f t="shared" si="15"/>
        <v/>
      </c>
      <c r="P28" s="38"/>
      <c r="Q28" s="38"/>
      <c r="R28" s="38"/>
    </row>
    <row r="29" spans="1:18" x14ac:dyDescent="0.4">
      <c r="A29" s="9">
        <v>21</v>
      </c>
      <c r="B29" s="79"/>
      <c r="C29" s="42"/>
      <c r="D29" s="88"/>
      <c r="E29" s="89"/>
      <c r="F29" s="77"/>
      <c r="G29" s="21" t="str">
        <f t="shared" si="1"/>
        <v/>
      </c>
      <c r="H29" s="21" t="str">
        <f t="shared" si="2"/>
        <v/>
      </c>
      <c r="I29" s="21" t="str">
        <f t="shared" si="3"/>
        <v/>
      </c>
      <c r="J29" s="39">
        <f t="shared" si="10"/>
        <v>5392.3166545412159</v>
      </c>
      <c r="K29" s="40" t="str">
        <f t="shared" si="11"/>
        <v/>
      </c>
      <c r="L29" s="41" t="str">
        <f t="shared" si="12"/>
        <v/>
      </c>
      <c r="M29" s="39" t="str">
        <f t="shared" si="13"/>
        <v/>
      </c>
      <c r="N29" s="40" t="str">
        <f t="shared" si="14"/>
        <v/>
      </c>
      <c r="O29" s="41" t="str">
        <f t="shared" si="15"/>
        <v/>
      </c>
      <c r="P29" s="38"/>
      <c r="Q29" s="38"/>
      <c r="R29" s="38"/>
    </row>
    <row r="30" spans="1:18" x14ac:dyDescent="0.4">
      <c r="A30" s="9">
        <v>22</v>
      </c>
      <c r="B30" s="86"/>
      <c r="C30" s="42"/>
      <c r="D30" s="88"/>
      <c r="E30" s="89"/>
      <c r="F30" s="77"/>
      <c r="G30" s="21" t="str">
        <f t="shared" si="1"/>
        <v/>
      </c>
      <c r="H30" s="21" t="str">
        <f t="shared" si="2"/>
        <v/>
      </c>
      <c r="I30" s="21" t="str">
        <f t="shared" si="3"/>
        <v/>
      </c>
      <c r="J30" s="39" t="str">
        <f t="shared" si="10"/>
        <v/>
      </c>
      <c r="K30" s="40" t="str">
        <f t="shared" si="11"/>
        <v/>
      </c>
      <c r="L30" s="41" t="str">
        <f t="shared" si="12"/>
        <v/>
      </c>
      <c r="M30" s="39" t="str">
        <f t="shared" si="13"/>
        <v/>
      </c>
      <c r="N30" s="40" t="str">
        <f t="shared" si="14"/>
        <v/>
      </c>
      <c r="O30" s="41" t="str">
        <f t="shared" si="15"/>
        <v/>
      </c>
      <c r="P30" s="38"/>
      <c r="Q30" s="38"/>
      <c r="R30" s="38"/>
    </row>
    <row r="31" spans="1:18" x14ac:dyDescent="0.4">
      <c r="A31" s="9">
        <v>23</v>
      </c>
      <c r="B31" s="86"/>
      <c r="C31" s="87"/>
      <c r="D31" s="88"/>
      <c r="E31" s="89"/>
      <c r="F31" s="77"/>
      <c r="G31" s="21" t="str">
        <f t="shared" si="1"/>
        <v/>
      </c>
      <c r="H31" s="21" t="str">
        <f t="shared" si="2"/>
        <v/>
      </c>
      <c r="I31" s="21" t="str">
        <f t="shared" si="3"/>
        <v/>
      </c>
      <c r="J31" s="39" t="str">
        <f t="shared" si="10"/>
        <v/>
      </c>
      <c r="K31" s="40" t="str">
        <f t="shared" si="11"/>
        <v/>
      </c>
      <c r="L31" s="41" t="str">
        <f t="shared" si="12"/>
        <v/>
      </c>
      <c r="M31" s="39" t="str">
        <f t="shared" si="13"/>
        <v/>
      </c>
      <c r="N31" s="40" t="str">
        <f t="shared" si="14"/>
        <v/>
      </c>
      <c r="O31" s="41" t="str">
        <f t="shared" si="15"/>
        <v/>
      </c>
      <c r="P31" s="38"/>
      <c r="Q31" s="38"/>
      <c r="R31" s="38"/>
    </row>
    <row r="32" spans="1:18" x14ac:dyDescent="0.4">
      <c r="A32" s="9">
        <v>24</v>
      </c>
      <c r="B32" s="86"/>
      <c r="C32" s="42"/>
      <c r="D32" s="88"/>
      <c r="E32" s="89"/>
      <c r="F32" s="77"/>
      <c r="G32" s="21" t="str">
        <f t="shared" si="1"/>
        <v/>
      </c>
      <c r="H32" s="21" t="str">
        <f t="shared" si="2"/>
        <v/>
      </c>
      <c r="I32" s="21" t="str">
        <f t="shared" si="3"/>
        <v/>
      </c>
      <c r="J32" s="39" t="str">
        <f t="shared" si="10"/>
        <v/>
      </c>
      <c r="K32" s="40" t="str">
        <f t="shared" si="11"/>
        <v/>
      </c>
      <c r="L32" s="41" t="str">
        <f t="shared" si="12"/>
        <v/>
      </c>
      <c r="M32" s="39" t="str">
        <f t="shared" si="13"/>
        <v/>
      </c>
      <c r="N32" s="40" t="str">
        <f t="shared" si="14"/>
        <v/>
      </c>
      <c r="O32" s="41" t="str">
        <f t="shared" si="15"/>
        <v/>
      </c>
      <c r="P32" s="38"/>
      <c r="Q32" s="38"/>
      <c r="R32" s="38"/>
    </row>
    <row r="33" spans="1:18" x14ac:dyDescent="0.4">
      <c r="A33" s="9">
        <v>25</v>
      </c>
      <c r="B33" s="86"/>
      <c r="C33" s="42"/>
      <c r="D33" s="88"/>
      <c r="E33" s="89"/>
      <c r="F33" s="77"/>
      <c r="G33" s="21" t="str">
        <f t="shared" si="1"/>
        <v/>
      </c>
      <c r="H33" s="21" t="str">
        <f t="shared" si="2"/>
        <v/>
      </c>
      <c r="I33" s="21" t="str">
        <f t="shared" si="3"/>
        <v/>
      </c>
      <c r="J33" s="39" t="str">
        <f t="shared" si="10"/>
        <v/>
      </c>
      <c r="K33" s="40" t="str">
        <f t="shared" si="11"/>
        <v/>
      </c>
      <c r="L33" s="41" t="str">
        <f t="shared" si="12"/>
        <v/>
      </c>
      <c r="M33" s="39" t="str">
        <f t="shared" si="13"/>
        <v/>
      </c>
      <c r="N33" s="40" t="str">
        <f t="shared" si="14"/>
        <v/>
      </c>
      <c r="O33" s="41" t="str">
        <f t="shared" si="15"/>
        <v/>
      </c>
      <c r="P33" s="38"/>
      <c r="Q33" s="38"/>
      <c r="R33" s="38"/>
    </row>
    <row r="34" spans="1:18" x14ac:dyDescent="0.4">
      <c r="A34" s="9">
        <v>26</v>
      </c>
      <c r="B34" s="86"/>
      <c r="C34" s="87"/>
      <c r="D34" s="88"/>
      <c r="E34" s="89"/>
      <c r="F34" s="77"/>
      <c r="G34" s="21" t="str">
        <f t="shared" si="1"/>
        <v/>
      </c>
      <c r="H34" s="21" t="str">
        <f t="shared" si="2"/>
        <v/>
      </c>
      <c r="I34" s="21" t="str">
        <f t="shared" si="3"/>
        <v/>
      </c>
      <c r="J34" s="39" t="str">
        <f t="shared" si="10"/>
        <v/>
      </c>
      <c r="K34" s="40" t="str">
        <f t="shared" si="11"/>
        <v/>
      </c>
      <c r="L34" s="41" t="str">
        <f t="shared" si="12"/>
        <v/>
      </c>
      <c r="M34" s="39" t="str">
        <f t="shared" si="13"/>
        <v/>
      </c>
      <c r="N34" s="40" t="str">
        <f t="shared" si="14"/>
        <v/>
      </c>
      <c r="O34" s="41" t="str">
        <f t="shared" si="15"/>
        <v/>
      </c>
      <c r="P34" s="38"/>
      <c r="Q34" s="38"/>
      <c r="R34" s="38"/>
    </row>
    <row r="35" spans="1:18" x14ac:dyDescent="0.4">
      <c r="A35" s="9">
        <v>27</v>
      </c>
      <c r="B35" s="86"/>
      <c r="C35" s="87"/>
      <c r="D35" s="88"/>
      <c r="E35" s="89"/>
      <c r="F35" s="77"/>
      <c r="G35" s="21" t="str">
        <f t="shared" si="1"/>
        <v/>
      </c>
      <c r="H35" s="21" t="str">
        <f t="shared" si="2"/>
        <v/>
      </c>
      <c r="I35" s="21" t="str">
        <f t="shared" si="3"/>
        <v/>
      </c>
      <c r="J35" s="39" t="str">
        <f t="shared" si="10"/>
        <v/>
      </c>
      <c r="K35" s="40" t="str">
        <f t="shared" si="11"/>
        <v/>
      </c>
      <c r="L35" s="41" t="str">
        <f t="shared" si="12"/>
        <v/>
      </c>
      <c r="M35" s="39" t="str">
        <f t="shared" si="13"/>
        <v/>
      </c>
      <c r="N35" s="40" t="str">
        <f t="shared" si="14"/>
        <v/>
      </c>
      <c r="O35" s="41" t="str">
        <f t="shared" si="15"/>
        <v/>
      </c>
      <c r="P35" s="38"/>
      <c r="Q35" s="38"/>
      <c r="R35" s="38"/>
    </row>
    <row r="36" spans="1:18" x14ac:dyDescent="0.4">
      <c r="A36" s="9">
        <v>28</v>
      </c>
      <c r="B36" s="86"/>
      <c r="C36" s="42"/>
      <c r="D36" s="88"/>
      <c r="E36" s="89"/>
      <c r="F36" s="77"/>
      <c r="G36" s="21" t="str">
        <f t="shared" si="1"/>
        <v/>
      </c>
      <c r="H36" s="21" t="str">
        <f t="shared" si="2"/>
        <v/>
      </c>
      <c r="I36" s="21" t="str">
        <f t="shared" si="3"/>
        <v/>
      </c>
      <c r="J36" s="39" t="str">
        <f t="shared" si="10"/>
        <v/>
      </c>
      <c r="K36" s="40" t="str">
        <f t="shared" si="11"/>
        <v/>
      </c>
      <c r="L36" s="41" t="str">
        <f t="shared" si="12"/>
        <v/>
      </c>
      <c r="M36" s="39" t="str">
        <f t="shared" si="13"/>
        <v/>
      </c>
      <c r="N36" s="40" t="str">
        <f t="shared" si="14"/>
        <v/>
      </c>
      <c r="O36" s="41" t="str">
        <f t="shared" si="15"/>
        <v/>
      </c>
      <c r="P36" s="38"/>
      <c r="Q36" s="38"/>
      <c r="R36" s="38"/>
    </row>
    <row r="37" spans="1:18" x14ac:dyDescent="0.4">
      <c r="A37" s="9">
        <v>29</v>
      </c>
      <c r="B37" s="86"/>
      <c r="C37" s="42"/>
      <c r="D37" s="88"/>
      <c r="E37" s="89"/>
      <c r="F37" s="77"/>
      <c r="G37" s="21" t="str">
        <f t="shared" si="1"/>
        <v/>
      </c>
      <c r="H37" s="21" t="str">
        <f t="shared" si="2"/>
        <v/>
      </c>
      <c r="I37" s="21" t="str">
        <f t="shared" si="3"/>
        <v/>
      </c>
      <c r="J37" s="39" t="str">
        <f t="shared" si="10"/>
        <v/>
      </c>
      <c r="K37" s="40" t="str">
        <f t="shared" si="11"/>
        <v/>
      </c>
      <c r="L37" s="41" t="str">
        <f t="shared" si="12"/>
        <v/>
      </c>
      <c r="M37" s="39" t="str">
        <f t="shared" si="13"/>
        <v/>
      </c>
      <c r="N37" s="40" t="str">
        <f t="shared" si="14"/>
        <v/>
      </c>
      <c r="O37" s="41" t="str">
        <f t="shared" si="15"/>
        <v/>
      </c>
      <c r="P37" s="38"/>
      <c r="Q37" s="38"/>
      <c r="R37" s="38"/>
    </row>
    <row r="38" spans="1:18" x14ac:dyDescent="0.4">
      <c r="A38" s="9">
        <v>30</v>
      </c>
      <c r="B38" s="86"/>
      <c r="C38" s="42"/>
      <c r="D38" s="88"/>
      <c r="E38" s="89"/>
      <c r="F38" s="77"/>
      <c r="G38" s="21" t="str">
        <f t="shared" si="1"/>
        <v/>
      </c>
      <c r="H38" s="21" t="str">
        <f t="shared" si="2"/>
        <v/>
      </c>
      <c r="I38" s="21" t="str">
        <f t="shared" si="3"/>
        <v/>
      </c>
      <c r="J38" s="39" t="str">
        <f t="shared" si="10"/>
        <v/>
      </c>
      <c r="K38" s="40" t="str">
        <f t="shared" si="11"/>
        <v/>
      </c>
      <c r="L38" s="41" t="str">
        <f t="shared" si="12"/>
        <v/>
      </c>
      <c r="M38" s="39" t="str">
        <f t="shared" si="13"/>
        <v/>
      </c>
      <c r="N38" s="40" t="str">
        <f t="shared" si="14"/>
        <v/>
      </c>
      <c r="O38" s="41" t="str">
        <f t="shared" si="15"/>
        <v/>
      </c>
      <c r="P38" s="38"/>
      <c r="Q38" s="38"/>
      <c r="R38" s="38"/>
    </row>
    <row r="39" spans="1:18" x14ac:dyDescent="0.4">
      <c r="A39" s="9">
        <v>31</v>
      </c>
      <c r="B39" s="86"/>
      <c r="C39" s="42"/>
      <c r="D39" s="88"/>
      <c r="E39" s="89"/>
      <c r="F39" s="77"/>
      <c r="G39" s="21" t="str">
        <f t="shared" si="1"/>
        <v/>
      </c>
      <c r="H39" s="21" t="str">
        <f t="shared" si="2"/>
        <v/>
      </c>
      <c r="I39" s="21" t="str">
        <f t="shared" si="3"/>
        <v/>
      </c>
      <c r="J39" s="39" t="str">
        <f t="shared" si="10"/>
        <v/>
      </c>
      <c r="K39" s="40" t="str">
        <f t="shared" si="11"/>
        <v/>
      </c>
      <c r="L39" s="41" t="str">
        <f t="shared" si="12"/>
        <v/>
      </c>
      <c r="M39" s="39" t="str">
        <f t="shared" si="13"/>
        <v/>
      </c>
      <c r="N39" s="40" t="str">
        <f t="shared" si="14"/>
        <v/>
      </c>
      <c r="O39" s="41" t="str">
        <f t="shared" si="15"/>
        <v/>
      </c>
      <c r="P39" s="38"/>
      <c r="Q39" s="38"/>
      <c r="R39" s="38"/>
    </row>
    <row r="40" spans="1:18" x14ac:dyDescent="0.4">
      <c r="A40" s="9">
        <v>32</v>
      </c>
      <c r="B40" s="86"/>
      <c r="C40" s="42"/>
      <c r="D40" s="48"/>
      <c r="E40" s="49"/>
      <c r="F40" s="77"/>
      <c r="G40" s="21" t="str">
        <f t="shared" si="1"/>
        <v/>
      </c>
      <c r="H40" s="21" t="str">
        <f t="shared" si="2"/>
        <v/>
      </c>
      <c r="I40" s="21" t="str">
        <f t="shared" si="3"/>
        <v/>
      </c>
      <c r="J40" s="39" t="str">
        <f t="shared" si="10"/>
        <v/>
      </c>
      <c r="K40" s="40" t="str">
        <f t="shared" si="11"/>
        <v/>
      </c>
      <c r="L40" s="41" t="str">
        <f t="shared" si="12"/>
        <v/>
      </c>
      <c r="M40" s="39" t="str">
        <f t="shared" si="13"/>
        <v/>
      </c>
      <c r="N40" s="40" t="str">
        <f t="shared" si="14"/>
        <v/>
      </c>
      <c r="O40" s="41" t="str">
        <f t="shared" si="15"/>
        <v/>
      </c>
      <c r="P40" s="38"/>
      <c r="Q40" s="38"/>
      <c r="R40" s="38"/>
    </row>
    <row r="41" spans="1:18" x14ac:dyDescent="0.4">
      <c r="A41" s="9">
        <v>33</v>
      </c>
      <c r="B41" s="86"/>
      <c r="C41" s="42"/>
      <c r="D41" s="88"/>
      <c r="E41" s="89"/>
      <c r="F41" s="77"/>
      <c r="G41" s="21" t="str">
        <f t="shared" si="1"/>
        <v/>
      </c>
      <c r="H41" s="21" t="str">
        <f t="shared" si="2"/>
        <v/>
      </c>
      <c r="I41" s="21" t="str">
        <f t="shared" si="3"/>
        <v/>
      </c>
      <c r="J41" s="39" t="str">
        <f t="shared" si="10"/>
        <v/>
      </c>
      <c r="K41" s="40" t="str">
        <f t="shared" si="11"/>
        <v/>
      </c>
      <c r="L41" s="41" t="str">
        <f t="shared" si="12"/>
        <v/>
      </c>
      <c r="M41" s="39" t="str">
        <f t="shared" si="13"/>
        <v/>
      </c>
      <c r="N41" s="40" t="str">
        <f t="shared" si="14"/>
        <v/>
      </c>
      <c r="O41" s="41" t="str">
        <f t="shared" si="15"/>
        <v/>
      </c>
      <c r="P41" s="38"/>
      <c r="Q41" s="38"/>
      <c r="R41" s="38"/>
    </row>
    <row r="42" spans="1:18" x14ac:dyDescent="0.4">
      <c r="A42" s="9">
        <v>34</v>
      </c>
      <c r="B42" s="86"/>
      <c r="C42" s="42"/>
      <c r="D42" s="88"/>
      <c r="E42" s="89"/>
      <c r="F42" s="77"/>
      <c r="G42" s="21" t="str">
        <f t="shared" si="1"/>
        <v/>
      </c>
      <c r="H42" s="21" t="str">
        <f t="shared" si="2"/>
        <v/>
      </c>
      <c r="I42" s="21" t="str">
        <f t="shared" si="3"/>
        <v/>
      </c>
      <c r="J42" s="39" t="str">
        <f t="shared" si="10"/>
        <v/>
      </c>
      <c r="K42" s="40" t="str">
        <f t="shared" si="11"/>
        <v/>
      </c>
      <c r="L42" s="41" t="str">
        <f t="shared" si="12"/>
        <v/>
      </c>
      <c r="M42" s="39" t="str">
        <f>IF(D42="","",J42*D42)</f>
        <v/>
      </c>
      <c r="N42" s="40" t="str">
        <f t="shared" si="14"/>
        <v/>
      </c>
      <c r="O42" s="41" t="str">
        <f t="shared" si="15"/>
        <v/>
      </c>
      <c r="P42" s="38"/>
      <c r="Q42" s="38"/>
      <c r="R42" s="38"/>
    </row>
    <row r="43" spans="1:18" x14ac:dyDescent="0.4">
      <c r="A43" s="3">
        <v>35</v>
      </c>
      <c r="B43" s="86"/>
      <c r="C43" s="42"/>
      <c r="D43" s="88"/>
      <c r="E43" s="89"/>
      <c r="F43" s="77"/>
      <c r="G43" s="21" t="str">
        <f>IF(D43="","",G42+M43)</f>
        <v/>
      </c>
      <c r="H43" s="21" t="str">
        <f t="shared" ref="H43:I43" si="16">IF(E43="","",H42+N43)</f>
        <v/>
      </c>
      <c r="I43" s="21" t="str">
        <f t="shared" si="16"/>
        <v/>
      </c>
      <c r="J43" s="39" t="str">
        <f t="shared" si="10"/>
        <v/>
      </c>
      <c r="K43" s="40" t="str">
        <f t="shared" si="11"/>
        <v/>
      </c>
      <c r="L43" s="41" t="str">
        <f t="shared" si="12"/>
        <v/>
      </c>
      <c r="M43" s="39" t="str">
        <f t="shared" si="13"/>
        <v/>
      </c>
      <c r="N43" s="40" t="str">
        <f t="shared" si="14"/>
        <v/>
      </c>
      <c r="O43" s="41" t="str">
        <f t="shared" si="15"/>
        <v/>
      </c>
      <c r="P43" s="38"/>
    </row>
    <row r="44" spans="1:18" x14ac:dyDescent="0.4">
      <c r="A44" s="9">
        <v>36</v>
      </c>
      <c r="B44" s="86"/>
      <c r="C44" s="42"/>
      <c r="D44" s="88"/>
      <c r="E44" s="89"/>
      <c r="F44" s="77"/>
      <c r="G44" s="21" t="str">
        <f t="shared" ref="G44:G58" si="17">IF(D44="","",G43+M44)</f>
        <v/>
      </c>
      <c r="H44" s="21" t="str">
        <f t="shared" ref="H44:H58" si="18">IF(E44="","",H43+N44)</f>
        <v/>
      </c>
      <c r="I44" s="21" t="str">
        <f t="shared" ref="I44:I58" si="19">IF(F44="","",I43+O44)</f>
        <v/>
      </c>
      <c r="J44" s="39" t="str">
        <f>IF(G43="","",G43*0.03)</f>
        <v/>
      </c>
      <c r="K44" s="40" t="str">
        <f t="shared" si="11"/>
        <v/>
      </c>
      <c r="L44" s="41" t="str">
        <f t="shared" si="12"/>
        <v/>
      </c>
      <c r="M44" s="39" t="str">
        <f>IF(D44="","",J44*D44)</f>
        <v/>
      </c>
      <c r="N44" s="40" t="str">
        <f t="shared" si="14"/>
        <v/>
      </c>
      <c r="O44" s="41" t="str">
        <f t="shared" si="15"/>
        <v/>
      </c>
      <c r="P44" s="38"/>
    </row>
    <row r="45" spans="1:18" x14ac:dyDescent="0.4">
      <c r="A45" s="9">
        <v>37</v>
      </c>
      <c r="B45" s="5"/>
      <c r="C45" s="42"/>
      <c r="D45" s="88"/>
      <c r="E45" s="89"/>
      <c r="F45" s="77"/>
      <c r="G45" s="21" t="str">
        <f t="shared" si="17"/>
        <v/>
      </c>
      <c r="H45" s="21" t="str">
        <f t="shared" si="18"/>
        <v/>
      </c>
      <c r="I45" s="21" t="str">
        <f t="shared" si="19"/>
        <v/>
      </c>
      <c r="J45" s="39" t="str">
        <f t="shared" si="10"/>
        <v/>
      </c>
      <c r="K45" s="40" t="str">
        <f t="shared" si="11"/>
        <v/>
      </c>
      <c r="L45" s="41" t="str">
        <f t="shared" si="12"/>
        <v/>
      </c>
      <c r="M45" s="39" t="str">
        <f t="shared" si="13"/>
        <v/>
      </c>
      <c r="N45" s="40" t="str">
        <f t="shared" si="14"/>
        <v/>
      </c>
      <c r="O45" s="41" t="str">
        <f t="shared" si="15"/>
        <v/>
      </c>
      <c r="P45" s="38"/>
    </row>
    <row r="46" spans="1:18" x14ac:dyDescent="0.4">
      <c r="A46" s="9">
        <v>38</v>
      </c>
      <c r="B46" s="5"/>
      <c r="C46" s="42"/>
      <c r="D46" s="48"/>
      <c r="E46" s="49"/>
      <c r="F46" s="77"/>
      <c r="G46" s="21" t="str">
        <f t="shared" si="17"/>
        <v/>
      </c>
      <c r="H46" s="21" t="str">
        <f t="shared" si="18"/>
        <v/>
      </c>
      <c r="I46" s="21" t="str">
        <f t="shared" si="19"/>
        <v/>
      </c>
      <c r="J46" s="39" t="str">
        <f t="shared" si="10"/>
        <v/>
      </c>
      <c r="K46" s="40" t="str">
        <f t="shared" si="11"/>
        <v/>
      </c>
      <c r="L46" s="41" t="str">
        <f t="shared" si="12"/>
        <v/>
      </c>
      <c r="M46" s="39" t="str">
        <f t="shared" si="13"/>
        <v/>
      </c>
      <c r="N46" s="40" t="str">
        <f t="shared" si="14"/>
        <v/>
      </c>
      <c r="O46" s="41" t="str">
        <f t="shared" si="15"/>
        <v/>
      </c>
      <c r="P46" s="38"/>
    </row>
    <row r="47" spans="1:18" x14ac:dyDescent="0.4">
      <c r="A47" s="9">
        <v>39</v>
      </c>
      <c r="B47" s="5"/>
      <c r="C47" s="42"/>
      <c r="D47" s="88"/>
      <c r="E47" s="89"/>
      <c r="F47" s="77"/>
      <c r="G47" s="21" t="str">
        <f t="shared" si="17"/>
        <v/>
      </c>
      <c r="H47" s="21" t="str">
        <f t="shared" si="18"/>
        <v/>
      </c>
      <c r="I47" s="21" t="str">
        <f t="shared" si="19"/>
        <v/>
      </c>
      <c r="J47" s="39" t="str">
        <f t="shared" si="10"/>
        <v/>
      </c>
      <c r="K47" s="40" t="str">
        <f t="shared" si="11"/>
        <v/>
      </c>
      <c r="L47" s="41" t="str">
        <f t="shared" si="12"/>
        <v/>
      </c>
      <c r="M47" s="39" t="str">
        <f t="shared" si="13"/>
        <v/>
      </c>
      <c r="N47" s="40" t="str">
        <f t="shared" si="14"/>
        <v/>
      </c>
      <c r="O47" s="41" t="str">
        <f t="shared" si="15"/>
        <v/>
      </c>
      <c r="P47" s="38"/>
    </row>
    <row r="48" spans="1:18" x14ac:dyDescent="0.4">
      <c r="A48" s="9">
        <v>40</v>
      </c>
      <c r="B48" s="5"/>
      <c r="C48" s="42"/>
      <c r="D48" s="88"/>
      <c r="E48" s="89"/>
      <c r="F48" s="77"/>
      <c r="G48" s="21" t="str">
        <f t="shared" si="17"/>
        <v/>
      </c>
      <c r="H48" s="21" t="str">
        <f t="shared" si="18"/>
        <v/>
      </c>
      <c r="I48" s="21" t="str">
        <f t="shared" si="19"/>
        <v/>
      </c>
      <c r="J48" s="39" t="str">
        <f t="shared" si="10"/>
        <v/>
      </c>
      <c r="K48" s="40" t="str">
        <f t="shared" si="11"/>
        <v/>
      </c>
      <c r="L48" s="41" t="str">
        <f t="shared" si="12"/>
        <v/>
      </c>
      <c r="M48" s="39" t="str">
        <f t="shared" si="13"/>
        <v/>
      </c>
      <c r="N48" s="40" t="str">
        <f t="shared" si="14"/>
        <v/>
      </c>
      <c r="O48" s="41" t="str">
        <f t="shared" si="15"/>
        <v/>
      </c>
      <c r="P48" s="38"/>
    </row>
    <row r="49" spans="1:15" x14ac:dyDescent="0.4">
      <c r="A49" s="9">
        <v>41</v>
      </c>
      <c r="B49" s="5"/>
      <c r="C49" s="42"/>
      <c r="D49" s="48"/>
      <c r="E49" s="49"/>
      <c r="F49" s="77"/>
      <c r="G49" s="21" t="str">
        <f t="shared" si="17"/>
        <v/>
      </c>
      <c r="H49" s="21" t="str">
        <f t="shared" si="18"/>
        <v/>
      </c>
      <c r="I49" s="21" t="str">
        <f t="shared" si="19"/>
        <v/>
      </c>
      <c r="J49" s="39" t="str">
        <f t="shared" si="10"/>
        <v/>
      </c>
      <c r="K49" s="40" t="str">
        <f t="shared" si="11"/>
        <v/>
      </c>
      <c r="L49" s="41" t="str">
        <f t="shared" si="12"/>
        <v/>
      </c>
      <c r="M49" s="39" t="str">
        <f t="shared" si="13"/>
        <v/>
      </c>
      <c r="N49" s="40" t="str">
        <f t="shared" si="14"/>
        <v/>
      </c>
      <c r="O49" s="41" t="str">
        <f t="shared" si="15"/>
        <v/>
      </c>
    </row>
    <row r="50" spans="1:15" x14ac:dyDescent="0.4">
      <c r="A50" s="9">
        <v>42</v>
      </c>
      <c r="B50" s="5"/>
      <c r="C50" s="42"/>
      <c r="D50" s="48"/>
      <c r="E50" s="49"/>
      <c r="F50" s="77"/>
      <c r="G50" s="21" t="str">
        <f t="shared" si="17"/>
        <v/>
      </c>
      <c r="H50" s="21" t="str">
        <f t="shared" si="18"/>
        <v/>
      </c>
      <c r="I50" s="21" t="str">
        <f t="shared" si="19"/>
        <v/>
      </c>
      <c r="J50" s="39" t="str">
        <f t="shared" si="10"/>
        <v/>
      </c>
      <c r="K50" s="40" t="str">
        <f t="shared" si="11"/>
        <v/>
      </c>
      <c r="L50" s="41" t="str">
        <f t="shared" si="12"/>
        <v/>
      </c>
      <c r="M50" s="39" t="str">
        <f t="shared" si="13"/>
        <v/>
      </c>
      <c r="N50" s="40" t="str">
        <f t="shared" si="14"/>
        <v/>
      </c>
      <c r="O50" s="41" t="str">
        <f t="shared" si="15"/>
        <v/>
      </c>
    </row>
    <row r="51" spans="1:15" x14ac:dyDescent="0.4">
      <c r="A51" s="9">
        <v>43</v>
      </c>
      <c r="B51" s="5"/>
      <c r="C51" s="42"/>
      <c r="D51" s="48"/>
      <c r="E51" s="49"/>
      <c r="F51" s="77"/>
      <c r="G51" s="21" t="str">
        <f t="shared" si="17"/>
        <v/>
      </c>
      <c r="H51" s="21" t="str">
        <f t="shared" si="18"/>
        <v/>
      </c>
      <c r="I51" s="21" t="str">
        <f t="shared" si="19"/>
        <v/>
      </c>
      <c r="J51" s="39" t="str">
        <f t="shared" si="10"/>
        <v/>
      </c>
      <c r="K51" s="40" t="str">
        <f t="shared" si="11"/>
        <v/>
      </c>
      <c r="L51" s="41" t="str">
        <f t="shared" si="12"/>
        <v/>
      </c>
      <c r="M51" s="39" t="str">
        <f t="shared" si="13"/>
        <v/>
      </c>
      <c r="N51" s="40" t="str">
        <f t="shared" si="14"/>
        <v/>
      </c>
      <c r="O51" s="41" t="str">
        <f t="shared" si="15"/>
        <v/>
      </c>
    </row>
    <row r="52" spans="1:15" x14ac:dyDescent="0.4">
      <c r="A52" s="9">
        <v>44</v>
      </c>
      <c r="B52" s="5"/>
      <c r="C52" s="42"/>
      <c r="D52" s="48"/>
      <c r="E52" s="49"/>
      <c r="F52" s="77"/>
      <c r="G52" s="21" t="str">
        <f t="shared" si="17"/>
        <v/>
      </c>
      <c r="H52" s="21" t="str">
        <f t="shared" si="18"/>
        <v/>
      </c>
      <c r="I52" s="21" t="str">
        <f t="shared" si="19"/>
        <v/>
      </c>
      <c r="J52" s="39" t="str">
        <f t="shared" si="10"/>
        <v/>
      </c>
      <c r="K52" s="40" t="str">
        <f t="shared" si="11"/>
        <v/>
      </c>
      <c r="L52" s="41" t="str">
        <f t="shared" si="12"/>
        <v/>
      </c>
      <c r="M52" s="39" t="str">
        <f t="shared" si="13"/>
        <v/>
      </c>
      <c r="N52" s="40" t="str">
        <f t="shared" si="14"/>
        <v/>
      </c>
      <c r="O52" s="41" t="str">
        <f t="shared" si="15"/>
        <v/>
      </c>
    </row>
    <row r="53" spans="1:15" x14ac:dyDescent="0.4">
      <c r="A53" s="9">
        <v>45</v>
      </c>
      <c r="B53" s="5"/>
      <c r="C53" s="42"/>
      <c r="D53" s="48"/>
      <c r="E53" s="49"/>
      <c r="F53" s="77"/>
      <c r="G53" s="21" t="str">
        <f t="shared" si="17"/>
        <v/>
      </c>
      <c r="H53" s="21" t="str">
        <f t="shared" si="18"/>
        <v/>
      </c>
      <c r="I53" s="21" t="str">
        <f t="shared" si="19"/>
        <v/>
      </c>
      <c r="J53" s="39" t="str">
        <f t="shared" si="10"/>
        <v/>
      </c>
      <c r="K53" s="40" t="str">
        <f t="shared" si="11"/>
        <v/>
      </c>
      <c r="L53" s="41" t="str">
        <f t="shared" si="12"/>
        <v/>
      </c>
      <c r="M53" s="39" t="str">
        <f t="shared" si="13"/>
        <v/>
      </c>
      <c r="N53" s="40" t="str">
        <f t="shared" si="14"/>
        <v/>
      </c>
      <c r="O53" s="41" t="str">
        <f t="shared" si="15"/>
        <v/>
      </c>
    </row>
    <row r="54" spans="1:15" x14ac:dyDescent="0.4">
      <c r="A54" s="9">
        <v>46</v>
      </c>
      <c r="B54" s="5"/>
      <c r="C54" s="42"/>
      <c r="D54" s="48"/>
      <c r="E54" s="49"/>
      <c r="F54" s="77"/>
      <c r="G54" s="21" t="str">
        <f t="shared" si="17"/>
        <v/>
      </c>
      <c r="H54" s="21" t="str">
        <f t="shared" si="18"/>
        <v/>
      </c>
      <c r="I54" s="21" t="str">
        <f t="shared" si="19"/>
        <v/>
      </c>
      <c r="J54" s="39" t="str">
        <f t="shared" si="10"/>
        <v/>
      </c>
      <c r="K54" s="40" t="str">
        <f t="shared" si="11"/>
        <v/>
      </c>
      <c r="L54" s="41" t="str">
        <f t="shared" si="12"/>
        <v/>
      </c>
      <c r="M54" s="39" t="str">
        <f t="shared" si="13"/>
        <v/>
      </c>
      <c r="N54" s="40" t="str">
        <f t="shared" si="14"/>
        <v/>
      </c>
      <c r="O54" s="41" t="str">
        <f t="shared" si="15"/>
        <v/>
      </c>
    </row>
    <row r="55" spans="1:15" x14ac:dyDescent="0.4">
      <c r="A55" s="9">
        <v>47</v>
      </c>
      <c r="B55" s="5"/>
      <c r="C55" s="42"/>
      <c r="D55" s="48"/>
      <c r="E55" s="49"/>
      <c r="F55" s="77"/>
      <c r="G55" s="21" t="str">
        <f t="shared" si="17"/>
        <v/>
      </c>
      <c r="H55" s="21" t="str">
        <f t="shared" si="18"/>
        <v/>
      </c>
      <c r="I55" s="21" t="str">
        <f t="shared" si="19"/>
        <v/>
      </c>
      <c r="J55" s="39" t="str">
        <f t="shared" si="10"/>
        <v/>
      </c>
      <c r="K55" s="40" t="str">
        <f t="shared" si="11"/>
        <v/>
      </c>
      <c r="L55" s="41" t="str">
        <f t="shared" si="12"/>
        <v/>
      </c>
      <c r="M55" s="39" t="str">
        <f t="shared" si="13"/>
        <v/>
      </c>
      <c r="N55" s="40" t="str">
        <f t="shared" si="14"/>
        <v/>
      </c>
      <c r="O55" s="41" t="str">
        <f t="shared" si="15"/>
        <v/>
      </c>
    </row>
    <row r="56" spans="1:15" x14ac:dyDescent="0.4">
      <c r="A56" s="9">
        <v>48</v>
      </c>
      <c r="B56" s="5"/>
      <c r="C56" s="42"/>
      <c r="D56" s="48"/>
      <c r="E56" s="49"/>
      <c r="F56" s="77"/>
      <c r="G56" s="21" t="str">
        <f t="shared" si="17"/>
        <v/>
      </c>
      <c r="H56" s="21" t="str">
        <f t="shared" si="18"/>
        <v/>
      </c>
      <c r="I56" s="21" t="str">
        <f t="shared" si="19"/>
        <v/>
      </c>
      <c r="J56" s="39" t="str">
        <f t="shared" si="10"/>
        <v/>
      </c>
      <c r="K56" s="40" t="str">
        <f t="shared" si="11"/>
        <v/>
      </c>
      <c r="L56" s="41" t="str">
        <f t="shared" si="12"/>
        <v/>
      </c>
      <c r="M56" s="39" t="str">
        <f t="shared" si="13"/>
        <v/>
      </c>
      <c r="N56" s="40" t="str">
        <f t="shared" si="14"/>
        <v/>
      </c>
      <c r="O56" s="41" t="str">
        <f t="shared" si="15"/>
        <v/>
      </c>
    </row>
    <row r="57" spans="1:15" x14ac:dyDescent="0.4">
      <c r="A57" s="9">
        <v>49</v>
      </c>
      <c r="B57" s="5"/>
      <c r="C57" s="42"/>
      <c r="D57" s="48"/>
      <c r="E57" s="49"/>
      <c r="F57" s="77"/>
      <c r="G57" s="21" t="str">
        <f t="shared" si="17"/>
        <v/>
      </c>
      <c r="H57" s="21" t="str">
        <f t="shared" si="18"/>
        <v/>
      </c>
      <c r="I57" s="21" t="str">
        <f t="shared" si="19"/>
        <v/>
      </c>
      <c r="J57" s="39" t="str">
        <f t="shared" si="10"/>
        <v/>
      </c>
      <c r="K57" s="40" t="str">
        <f t="shared" si="11"/>
        <v/>
      </c>
      <c r="L57" s="41" t="str">
        <f t="shared" si="12"/>
        <v/>
      </c>
      <c r="M57" s="39" t="str">
        <f t="shared" si="13"/>
        <v/>
      </c>
      <c r="N57" s="40" t="str">
        <f t="shared" si="14"/>
        <v/>
      </c>
      <c r="O57" s="41" t="str">
        <f t="shared" si="15"/>
        <v/>
      </c>
    </row>
    <row r="58" spans="1:15" ht="19.5" thickBot="1" x14ac:dyDescent="0.45">
      <c r="A58" s="9">
        <v>50</v>
      </c>
      <c r="B58" s="6"/>
      <c r="C58" s="45"/>
      <c r="D58" s="51"/>
      <c r="E58" s="52"/>
      <c r="F58" s="98"/>
      <c r="G58" s="21" t="str">
        <f t="shared" si="17"/>
        <v/>
      </c>
      <c r="H58" s="21" t="str">
        <f t="shared" si="18"/>
        <v/>
      </c>
      <c r="I58" s="21" t="str">
        <f t="shared" si="19"/>
        <v/>
      </c>
      <c r="J58" s="39" t="str">
        <f t="shared" si="10"/>
        <v/>
      </c>
      <c r="K58" s="40" t="str">
        <f t="shared" si="11"/>
        <v/>
      </c>
      <c r="L58" s="41" t="str">
        <f t="shared" si="12"/>
        <v/>
      </c>
      <c r="M58" s="39" t="str">
        <f t="shared" si="13"/>
        <v/>
      </c>
      <c r="N58" s="40" t="str">
        <f t="shared" si="14"/>
        <v/>
      </c>
      <c r="O58" s="41" t="str">
        <f t="shared" si="15"/>
        <v/>
      </c>
    </row>
    <row r="59" spans="1:15" ht="19.5" thickBot="1" x14ac:dyDescent="0.45">
      <c r="A59" s="9"/>
      <c r="B59" s="138" t="s">
        <v>5</v>
      </c>
      <c r="C59" s="139"/>
      <c r="D59" s="7">
        <f>COUNTIF(D9:D58,"&gt;0")</f>
        <v>18</v>
      </c>
      <c r="E59" s="7">
        <f>COUNTIF(E9:E58,1.5)</f>
        <v>0</v>
      </c>
      <c r="F59" s="8">
        <f>COUNTIF(F9:F58,2)</f>
        <v>0</v>
      </c>
      <c r="G59" s="59">
        <f>M59+G8</f>
        <v>179743.88848470716</v>
      </c>
      <c r="H59" s="60">
        <f>N59+H8</f>
        <v>100000</v>
      </c>
      <c r="I59" s="61">
        <f>O59+I8</f>
        <v>100000</v>
      </c>
      <c r="J59" s="56" t="s">
        <v>28</v>
      </c>
      <c r="K59" s="57" t="e">
        <f>B58-B9</f>
        <v>#VALUE!</v>
      </c>
      <c r="L59" s="58" t="s">
        <v>29</v>
      </c>
      <c r="M59" s="69">
        <f>SUM(M9:M58)</f>
        <v>79743.888484707175</v>
      </c>
      <c r="N59" s="70">
        <f>SUM(N9:N58)</f>
        <v>0</v>
      </c>
      <c r="O59" s="71">
        <f>SUM(O9:O58)</f>
        <v>0</v>
      </c>
    </row>
    <row r="60" spans="1:15" ht="19.5" thickBot="1" x14ac:dyDescent="0.45">
      <c r="A60" s="9"/>
      <c r="B60" s="132" t="s">
        <v>6</v>
      </c>
      <c r="C60" s="133"/>
      <c r="D60" s="7">
        <f>COUNTIF(D9:D58,-1)</f>
        <v>2</v>
      </c>
      <c r="E60" s="7">
        <f>COUNTIF(E9:E58,-1)</f>
        <v>0</v>
      </c>
      <c r="F60" s="8">
        <f>COUNTIF(F9:F58,-1)</f>
        <v>0</v>
      </c>
      <c r="G60" s="130" t="s">
        <v>27</v>
      </c>
      <c r="H60" s="131"/>
      <c r="I60" s="137"/>
      <c r="J60" s="130" t="s">
        <v>30</v>
      </c>
      <c r="K60" s="131"/>
      <c r="L60" s="137"/>
      <c r="M60" s="9"/>
      <c r="N60" s="3"/>
      <c r="O60" s="4"/>
    </row>
    <row r="61" spans="1:15" ht="19.5" thickBot="1" x14ac:dyDescent="0.45">
      <c r="A61" s="9"/>
      <c r="B61" s="132" t="s">
        <v>31</v>
      </c>
      <c r="C61" s="133"/>
      <c r="D61" s="7">
        <f>COUNTIF(D9:D58,0)</f>
        <v>0</v>
      </c>
      <c r="E61" s="7">
        <f>COUNTIF(E9:E58,0)</f>
        <v>0</v>
      </c>
      <c r="F61" s="7">
        <f>COUNTIF(F9:F58,0)</f>
        <v>0</v>
      </c>
      <c r="G61" s="65">
        <f>G59/G8</f>
        <v>1.7974388848470717</v>
      </c>
      <c r="H61" s="66">
        <f t="shared" ref="H61" si="20">H59/H8</f>
        <v>1</v>
      </c>
      <c r="I61" s="67">
        <f>I59/I8</f>
        <v>1</v>
      </c>
      <c r="J61" s="54" t="e">
        <f>(G61-100%)*30/K59</f>
        <v>#VALUE!</v>
      </c>
      <c r="K61" s="54" t="e">
        <f>(H61-100%)*30/K59</f>
        <v>#VALUE!</v>
      </c>
      <c r="L61" s="55" t="e">
        <f>(I61-100%)*30/K59</f>
        <v>#VALUE!</v>
      </c>
      <c r="M61" s="10"/>
      <c r="N61" s="2"/>
      <c r="O61" s="11"/>
    </row>
    <row r="62" spans="1:15" ht="19.5" thickBot="1" x14ac:dyDescent="0.45">
      <c r="A62" s="3"/>
      <c r="B62" s="130" t="s">
        <v>4</v>
      </c>
      <c r="C62" s="131"/>
      <c r="D62" s="68">
        <f t="shared" ref="D62:E62" si="21">D59/(D59+D60+D61)</f>
        <v>0.9</v>
      </c>
      <c r="E62" s="63" t="e">
        <f t="shared" si="21"/>
        <v>#DIV/0!</v>
      </c>
      <c r="F62" s="64" t="e">
        <f>F59/(F59+F60+F61)</f>
        <v>#DIV/0!</v>
      </c>
    </row>
    <row r="64" spans="1:15" x14ac:dyDescent="0.4">
      <c r="D64" s="62"/>
      <c r="E64" s="62"/>
      <c r="F64" s="62"/>
    </row>
  </sheetData>
  <mergeCells count="11">
    <mergeCell ref="B62:C62"/>
    <mergeCell ref="B61:C61"/>
    <mergeCell ref="J8:L8"/>
    <mergeCell ref="J6:L6"/>
    <mergeCell ref="M6:O6"/>
    <mergeCell ref="G6:I6"/>
    <mergeCell ref="M8:O8"/>
    <mergeCell ref="B59:C59"/>
    <mergeCell ref="B60:C60"/>
    <mergeCell ref="G60:I60"/>
    <mergeCell ref="J60:L60"/>
  </mergeCells>
  <phoneticPr fontId="1"/>
  <conditionalFormatting sqref="D49:F1048576 D29:F29 D1:F10 D11:E11">
    <cfRule type="expression" dxfId="199" priority="109">
      <formula>"&lt;0"</formula>
    </cfRule>
  </conditionalFormatting>
  <conditionalFormatting sqref="D40:F40">
    <cfRule type="expression" dxfId="198" priority="97">
      <formula>"&lt;0"</formula>
    </cfRule>
  </conditionalFormatting>
  <conditionalFormatting sqref="D30:F30">
    <cfRule type="expression" dxfId="197" priority="78">
      <formula>"&lt;0"</formula>
    </cfRule>
  </conditionalFormatting>
  <conditionalFormatting sqref="D31:F31">
    <cfRule type="expression" dxfId="196" priority="77">
      <formula>"&lt;0"</formula>
    </cfRule>
  </conditionalFormatting>
  <conditionalFormatting sqref="D32:F32">
    <cfRule type="expression" dxfId="195" priority="76">
      <formula>"&lt;0"</formula>
    </cfRule>
  </conditionalFormatting>
  <conditionalFormatting sqref="D33:F33">
    <cfRule type="expression" dxfId="194" priority="75">
      <formula>"&lt;0"</formula>
    </cfRule>
  </conditionalFormatting>
  <conditionalFormatting sqref="D34:F34">
    <cfRule type="expression" dxfId="193" priority="74">
      <formula>"&lt;0"</formula>
    </cfRule>
  </conditionalFormatting>
  <conditionalFormatting sqref="D35:F35">
    <cfRule type="expression" dxfId="192" priority="73">
      <formula>"&lt;0"</formula>
    </cfRule>
  </conditionalFormatting>
  <conditionalFormatting sqref="D36:F36">
    <cfRule type="expression" dxfId="191" priority="72">
      <formula>"&lt;0"</formula>
    </cfRule>
  </conditionalFormatting>
  <conditionalFormatting sqref="D37:F37">
    <cfRule type="expression" dxfId="190" priority="71">
      <formula>"&lt;0"</formula>
    </cfRule>
  </conditionalFormatting>
  <conditionalFormatting sqref="D38:F38">
    <cfRule type="expression" dxfId="189" priority="70">
      <formula>"&lt;0"</formula>
    </cfRule>
  </conditionalFormatting>
  <conditionalFormatting sqref="D38:F38">
    <cfRule type="expression" dxfId="188" priority="69">
      <formula>"&lt;0"</formula>
    </cfRule>
  </conditionalFormatting>
  <conditionalFormatting sqref="D47:F47">
    <cfRule type="expression" dxfId="187" priority="59">
      <formula>"&lt;0"</formula>
    </cfRule>
  </conditionalFormatting>
  <conditionalFormatting sqref="D39:F39">
    <cfRule type="expression" dxfId="186" priority="67">
      <formula>"&lt;0"</formula>
    </cfRule>
  </conditionalFormatting>
  <conditionalFormatting sqref="D41:F41">
    <cfRule type="expression" dxfId="185" priority="66">
      <formula>"&lt;0"</formula>
    </cfRule>
  </conditionalFormatting>
  <conditionalFormatting sqref="D42:F42">
    <cfRule type="expression" dxfId="184" priority="65">
      <formula>"&lt;0"</formula>
    </cfRule>
  </conditionalFormatting>
  <conditionalFormatting sqref="D43:F43">
    <cfRule type="expression" dxfId="183" priority="64">
      <formula>"&lt;0"</formula>
    </cfRule>
  </conditionalFormatting>
  <conditionalFormatting sqref="D44:F44">
    <cfRule type="expression" dxfId="182" priority="63">
      <formula>"&lt;0"</formula>
    </cfRule>
  </conditionalFormatting>
  <conditionalFormatting sqref="D45:F45">
    <cfRule type="expression" dxfId="181" priority="62">
      <formula>"&lt;0"</formula>
    </cfRule>
  </conditionalFormatting>
  <conditionalFormatting sqref="D45:F45">
    <cfRule type="expression" dxfId="180" priority="61">
      <formula>"&lt;0"</formula>
    </cfRule>
  </conditionalFormatting>
  <conditionalFormatting sqref="D46:F46">
    <cfRule type="expression" dxfId="179" priority="60">
      <formula>"&lt;0"</formula>
    </cfRule>
  </conditionalFormatting>
  <conditionalFormatting sqref="D48:F48">
    <cfRule type="expression" dxfId="178" priority="58">
      <formula>"&lt;0"</formula>
    </cfRule>
  </conditionalFormatting>
  <conditionalFormatting sqref="D19:F19">
    <cfRule type="expression" dxfId="177" priority="54">
      <formula>"&lt;0"</formula>
    </cfRule>
  </conditionalFormatting>
  <conditionalFormatting sqref="F11">
    <cfRule type="expression" dxfId="176" priority="29">
      <formula>"&lt;0"</formula>
    </cfRule>
  </conditionalFormatting>
  <conditionalFormatting sqref="D14:F14">
    <cfRule type="expression" dxfId="175" priority="27">
      <formula>"&lt;0"</formula>
    </cfRule>
  </conditionalFormatting>
  <conditionalFormatting sqref="D15:E15">
    <cfRule type="expression" dxfId="174" priority="26">
      <formula>"&lt;0"</formula>
    </cfRule>
  </conditionalFormatting>
  <conditionalFormatting sqref="F15">
    <cfRule type="expression" dxfId="173" priority="25">
      <formula>"&lt;0"</formula>
    </cfRule>
  </conditionalFormatting>
  <conditionalFormatting sqref="D16:E16">
    <cfRule type="expression" dxfId="172" priority="24">
      <formula>"&lt;0"</formula>
    </cfRule>
  </conditionalFormatting>
  <conditionalFormatting sqref="F16">
    <cfRule type="expression" dxfId="171" priority="23">
      <formula>"&lt;0"</formula>
    </cfRule>
  </conditionalFormatting>
  <conditionalFormatting sqref="E17:F17">
    <cfRule type="expression" dxfId="170" priority="22">
      <formula>"&lt;0"</formula>
    </cfRule>
  </conditionalFormatting>
  <conditionalFormatting sqref="D18:F18">
    <cfRule type="expression" dxfId="169" priority="21">
      <formula>"&lt;0"</formula>
    </cfRule>
  </conditionalFormatting>
  <conditionalFormatting sqref="D20:F20">
    <cfRule type="expression" dxfId="168" priority="20">
      <formula>"&lt;0"</formula>
    </cfRule>
  </conditionalFormatting>
  <conditionalFormatting sqref="D21:E21">
    <cfRule type="expression" dxfId="167" priority="19">
      <formula>"&lt;0"</formula>
    </cfRule>
  </conditionalFormatting>
  <conditionalFormatting sqref="F21">
    <cfRule type="expression" dxfId="166" priority="18">
      <formula>"&lt;0"</formula>
    </cfRule>
  </conditionalFormatting>
  <conditionalFormatting sqref="D22:F22">
    <cfRule type="expression" dxfId="165" priority="17">
      <formula>"&lt;0"</formula>
    </cfRule>
  </conditionalFormatting>
  <conditionalFormatting sqref="D23:F23">
    <cfRule type="expression" dxfId="164" priority="16">
      <formula>"&lt;0"</formula>
    </cfRule>
  </conditionalFormatting>
  <conditionalFormatting sqref="D24:E24">
    <cfRule type="expression" dxfId="163" priority="15">
      <formula>"&lt;0"</formula>
    </cfRule>
  </conditionalFormatting>
  <conditionalFormatting sqref="F24">
    <cfRule type="expression" dxfId="162" priority="14">
      <formula>"&lt;0"</formula>
    </cfRule>
  </conditionalFormatting>
  <conditionalFormatting sqref="D25:E25">
    <cfRule type="expression" dxfId="161" priority="13">
      <formula>"&lt;0"</formula>
    </cfRule>
  </conditionalFormatting>
  <conditionalFormatting sqref="F25">
    <cfRule type="expression" dxfId="160" priority="12">
      <formula>"&lt;0"</formula>
    </cfRule>
  </conditionalFormatting>
  <conditionalFormatting sqref="D26:F26">
    <cfRule type="expression" dxfId="159" priority="11">
      <formula>"&lt;0"</formula>
    </cfRule>
  </conditionalFormatting>
  <conditionalFormatting sqref="D27:E27">
    <cfRule type="expression" dxfId="158" priority="10">
      <formula>"&lt;0"</formula>
    </cfRule>
  </conditionalFormatting>
  <conditionalFormatting sqref="F27">
    <cfRule type="expression" dxfId="157" priority="9">
      <formula>"&lt;0"</formula>
    </cfRule>
  </conditionalFormatting>
  <conditionalFormatting sqref="D28:E28">
    <cfRule type="expression" dxfId="156" priority="8">
      <formula>"&lt;0"</formula>
    </cfRule>
  </conditionalFormatting>
  <conditionalFormatting sqref="F28">
    <cfRule type="expression" dxfId="155" priority="7">
      <formula>"&lt;0"</formula>
    </cfRule>
  </conditionalFormatting>
  <conditionalFormatting sqref="D12:E12">
    <cfRule type="expression" dxfId="154" priority="6">
      <formula>"&lt;0"</formula>
    </cfRule>
  </conditionalFormatting>
  <conditionalFormatting sqref="F12">
    <cfRule type="expression" dxfId="153" priority="5">
      <formula>"&lt;0"</formula>
    </cfRule>
  </conditionalFormatting>
  <conditionalFormatting sqref="D13:E13">
    <cfRule type="expression" dxfId="152" priority="4">
      <formula>"&lt;0"</formula>
    </cfRule>
  </conditionalFormatting>
  <conditionalFormatting sqref="F13">
    <cfRule type="expression" dxfId="151" priority="3">
      <formula>"&lt;0"</formula>
    </cfRule>
  </conditionalFormatting>
  <conditionalFormatting sqref="D17">
    <cfRule type="expression" dxfId="150" priority="1">
      <formula>"&lt;0"</formula>
    </cfRule>
  </conditionalFormatting>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AI1262"/>
  <sheetViews>
    <sheetView topLeftCell="A784" zoomScale="85" zoomScaleNormal="85" workbookViewId="0">
      <selection activeCell="B781" sqref="B781"/>
    </sheetView>
  </sheetViews>
  <sheetFormatPr defaultColWidth="8.125" defaultRowHeight="14.25" x14ac:dyDescent="0.4"/>
  <cols>
    <col min="1" max="1" width="8.125" style="116"/>
    <col min="2" max="2" width="4.5" style="47" customWidth="1"/>
    <col min="3" max="3" width="11.375" style="46" bestFit="1" customWidth="1"/>
    <col min="4" max="13" width="8.125" style="46"/>
    <col min="14" max="14" width="9.75" style="46" customWidth="1"/>
    <col min="15" max="15" width="0" style="121" hidden="1" customWidth="1"/>
    <col min="16" max="16" width="4.5" style="47" hidden="1" customWidth="1"/>
    <col min="17" max="17" width="11.375" style="46" hidden="1" customWidth="1"/>
    <col min="18" max="30" width="0" style="46" hidden="1" customWidth="1"/>
    <col min="31" max="271" width="8.125" style="46"/>
    <col min="272" max="272" width="6.625" style="46" customWidth="1"/>
    <col min="273" max="273" width="7.25" style="46" customWidth="1"/>
    <col min="274" max="527" width="8.125" style="46"/>
    <col min="528" max="528" width="6.625" style="46" customWidth="1"/>
    <col min="529" max="529" width="7.25" style="46" customWidth="1"/>
    <col min="530" max="783" width="8.125" style="46"/>
    <col min="784" max="784" width="6.625" style="46" customWidth="1"/>
    <col min="785" max="785" width="7.25" style="46" customWidth="1"/>
    <col min="786" max="1039" width="8.125" style="46"/>
    <col min="1040" max="1040" width="6.625" style="46" customWidth="1"/>
    <col min="1041" max="1041" width="7.25" style="46" customWidth="1"/>
    <col min="1042" max="1295" width="8.125" style="46"/>
    <col min="1296" max="1296" width="6.625" style="46" customWidth="1"/>
    <col min="1297" max="1297" width="7.25" style="46" customWidth="1"/>
    <col min="1298" max="1551" width="8.125" style="46"/>
    <col min="1552" max="1552" width="6.625" style="46" customWidth="1"/>
    <col min="1553" max="1553" width="7.25" style="46" customWidth="1"/>
    <col min="1554" max="1807" width="8.125" style="46"/>
    <col min="1808" max="1808" width="6.625" style="46" customWidth="1"/>
    <col min="1809" max="1809" width="7.25" style="46" customWidth="1"/>
    <col min="1810" max="2063" width="8.125" style="46"/>
    <col min="2064" max="2064" width="6.625" style="46" customWidth="1"/>
    <col min="2065" max="2065" width="7.25" style="46" customWidth="1"/>
    <col min="2066" max="2319" width="8.125" style="46"/>
    <col min="2320" max="2320" width="6.625" style="46" customWidth="1"/>
    <col min="2321" max="2321" width="7.25" style="46" customWidth="1"/>
    <col min="2322" max="2575" width="8.125" style="46"/>
    <col min="2576" max="2576" width="6.625" style="46" customWidth="1"/>
    <col min="2577" max="2577" width="7.25" style="46" customWidth="1"/>
    <col min="2578" max="2831" width="8.125" style="46"/>
    <col min="2832" max="2832" width="6.625" style="46" customWidth="1"/>
    <col min="2833" max="2833" width="7.25" style="46" customWidth="1"/>
    <col min="2834" max="3087" width="8.125" style="46"/>
    <col min="3088" max="3088" width="6.625" style="46" customWidth="1"/>
    <col min="3089" max="3089" width="7.25" style="46" customWidth="1"/>
    <col min="3090" max="3343" width="8.125" style="46"/>
    <col min="3344" max="3344" width="6.625" style="46" customWidth="1"/>
    <col min="3345" max="3345" width="7.25" style="46" customWidth="1"/>
    <col min="3346" max="3599" width="8.125" style="46"/>
    <col min="3600" max="3600" width="6.625" style="46" customWidth="1"/>
    <col min="3601" max="3601" width="7.25" style="46" customWidth="1"/>
    <col min="3602" max="3855" width="8.125" style="46"/>
    <col min="3856" max="3856" width="6.625" style="46" customWidth="1"/>
    <col min="3857" max="3857" width="7.25" style="46" customWidth="1"/>
    <col min="3858" max="4111" width="8.125" style="46"/>
    <col min="4112" max="4112" width="6.625" style="46" customWidth="1"/>
    <col min="4113" max="4113" width="7.25" style="46" customWidth="1"/>
    <col min="4114" max="4367" width="8.125" style="46"/>
    <col min="4368" max="4368" width="6.625" style="46" customWidth="1"/>
    <col min="4369" max="4369" width="7.25" style="46" customWidth="1"/>
    <col min="4370" max="4623" width="8.125" style="46"/>
    <col min="4624" max="4624" width="6.625" style="46" customWidth="1"/>
    <col min="4625" max="4625" width="7.25" style="46" customWidth="1"/>
    <col min="4626" max="4879" width="8.125" style="46"/>
    <col min="4880" max="4880" width="6.625" style="46" customWidth="1"/>
    <col min="4881" max="4881" width="7.25" style="46" customWidth="1"/>
    <col min="4882" max="5135" width="8.125" style="46"/>
    <col min="5136" max="5136" width="6.625" style="46" customWidth="1"/>
    <col min="5137" max="5137" width="7.25" style="46" customWidth="1"/>
    <col min="5138" max="5391" width="8.125" style="46"/>
    <col min="5392" max="5392" width="6.625" style="46" customWidth="1"/>
    <col min="5393" max="5393" width="7.25" style="46" customWidth="1"/>
    <col min="5394" max="5647" width="8.125" style="46"/>
    <col min="5648" max="5648" width="6.625" style="46" customWidth="1"/>
    <col min="5649" max="5649" width="7.25" style="46" customWidth="1"/>
    <col min="5650" max="5903" width="8.125" style="46"/>
    <col min="5904" max="5904" width="6.625" style="46" customWidth="1"/>
    <col min="5905" max="5905" width="7.25" style="46" customWidth="1"/>
    <col min="5906" max="6159" width="8.125" style="46"/>
    <col min="6160" max="6160" width="6.625" style="46" customWidth="1"/>
    <col min="6161" max="6161" width="7.25" style="46" customWidth="1"/>
    <col min="6162" max="6415" width="8.125" style="46"/>
    <col min="6416" max="6416" width="6.625" style="46" customWidth="1"/>
    <col min="6417" max="6417" width="7.25" style="46" customWidth="1"/>
    <col min="6418" max="6671" width="8.125" style="46"/>
    <col min="6672" max="6672" width="6.625" style="46" customWidth="1"/>
    <col min="6673" max="6673" width="7.25" style="46" customWidth="1"/>
    <col min="6674" max="6927" width="8.125" style="46"/>
    <col min="6928" max="6928" width="6.625" style="46" customWidth="1"/>
    <col min="6929" max="6929" width="7.25" style="46" customWidth="1"/>
    <col min="6930" max="7183" width="8.125" style="46"/>
    <col min="7184" max="7184" width="6.625" style="46" customWidth="1"/>
    <col min="7185" max="7185" width="7.25" style="46" customWidth="1"/>
    <col min="7186" max="7439" width="8.125" style="46"/>
    <col min="7440" max="7440" width="6.625" style="46" customWidth="1"/>
    <col min="7441" max="7441" width="7.25" style="46" customWidth="1"/>
    <col min="7442" max="7695" width="8.125" style="46"/>
    <col min="7696" max="7696" width="6.625" style="46" customWidth="1"/>
    <col min="7697" max="7697" width="7.25" style="46" customWidth="1"/>
    <col min="7698" max="7951" width="8.125" style="46"/>
    <col min="7952" max="7952" width="6.625" style="46" customWidth="1"/>
    <col min="7953" max="7953" width="7.25" style="46" customWidth="1"/>
    <col min="7954" max="8207" width="8.125" style="46"/>
    <col min="8208" max="8208" width="6.625" style="46" customWidth="1"/>
    <col min="8209" max="8209" width="7.25" style="46" customWidth="1"/>
    <col min="8210" max="8463" width="8.125" style="46"/>
    <col min="8464" max="8464" width="6.625" style="46" customWidth="1"/>
    <col min="8465" max="8465" width="7.25" style="46" customWidth="1"/>
    <col min="8466" max="8719" width="8.125" style="46"/>
    <col min="8720" max="8720" width="6.625" style="46" customWidth="1"/>
    <col min="8721" max="8721" width="7.25" style="46" customWidth="1"/>
    <col min="8722" max="8975" width="8.125" style="46"/>
    <col min="8976" max="8976" width="6.625" style="46" customWidth="1"/>
    <col min="8977" max="8977" width="7.25" style="46" customWidth="1"/>
    <col min="8978" max="9231" width="8.125" style="46"/>
    <col min="9232" max="9232" width="6.625" style="46" customWidth="1"/>
    <col min="9233" max="9233" width="7.25" style="46" customWidth="1"/>
    <col min="9234" max="9487" width="8.125" style="46"/>
    <col min="9488" max="9488" width="6.625" style="46" customWidth="1"/>
    <col min="9489" max="9489" width="7.25" style="46" customWidth="1"/>
    <col min="9490" max="9743" width="8.125" style="46"/>
    <col min="9744" max="9744" width="6.625" style="46" customWidth="1"/>
    <col min="9745" max="9745" width="7.25" style="46" customWidth="1"/>
    <col min="9746" max="9999" width="8.125" style="46"/>
    <col min="10000" max="10000" width="6.625" style="46" customWidth="1"/>
    <col min="10001" max="10001" width="7.25" style="46" customWidth="1"/>
    <col min="10002" max="10255" width="8.125" style="46"/>
    <col min="10256" max="10256" width="6.625" style="46" customWidth="1"/>
    <col min="10257" max="10257" width="7.25" style="46" customWidth="1"/>
    <col min="10258" max="10511" width="8.125" style="46"/>
    <col min="10512" max="10512" width="6.625" style="46" customWidth="1"/>
    <col min="10513" max="10513" width="7.25" style="46" customWidth="1"/>
    <col min="10514" max="10767" width="8.125" style="46"/>
    <col min="10768" max="10768" width="6.625" style="46" customWidth="1"/>
    <col min="10769" max="10769" width="7.25" style="46" customWidth="1"/>
    <col min="10770" max="11023" width="8.125" style="46"/>
    <col min="11024" max="11024" width="6.625" style="46" customWidth="1"/>
    <col min="11025" max="11025" width="7.25" style="46" customWidth="1"/>
    <col min="11026" max="11279" width="8.125" style="46"/>
    <col min="11280" max="11280" width="6.625" style="46" customWidth="1"/>
    <col min="11281" max="11281" width="7.25" style="46" customWidth="1"/>
    <col min="11282" max="11535" width="8.125" style="46"/>
    <col min="11536" max="11536" width="6.625" style="46" customWidth="1"/>
    <col min="11537" max="11537" width="7.25" style="46" customWidth="1"/>
    <col min="11538" max="11791" width="8.125" style="46"/>
    <col min="11792" max="11792" width="6.625" style="46" customWidth="1"/>
    <col min="11793" max="11793" width="7.25" style="46" customWidth="1"/>
    <col min="11794" max="12047" width="8.125" style="46"/>
    <col min="12048" max="12048" width="6.625" style="46" customWidth="1"/>
    <col min="12049" max="12049" width="7.25" style="46" customWidth="1"/>
    <col min="12050" max="12303" width="8.125" style="46"/>
    <col min="12304" max="12304" width="6.625" style="46" customWidth="1"/>
    <col min="12305" max="12305" width="7.25" style="46" customWidth="1"/>
    <col min="12306" max="12559" width="8.125" style="46"/>
    <col min="12560" max="12560" width="6.625" style="46" customWidth="1"/>
    <col min="12561" max="12561" width="7.25" style="46" customWidth="1"/>
    <col min="12562" max="12815" width="8.125" style="46"/>
    <col min="12816" max="12816" width="6.625" style="46" customWidth="1"/>
    <col min="12817" max="12817" width="7.25" style="46" customWidth="1"/>
    <col min="12818" max="13071" width="8.125" style="46"/>
    <col min="13072" max="13072" width="6.625" style="46" customWidth="1"/>
    <col min="13073" max="13073" width="7.25" style="46" customWidth="1"/>
    <col min="13074" max="13327" width="8.125" style="46"/>
    <col min="13328" max="13328" width="6.625" style="46" customWidth="1"/>
    <col min="13329" max="13329" width="7.25" style="46" customWidth="1"/>
    <col min="13330" max="13583" width="8.125" style="46"/>
    <col min="13584" max="13584" width="6.625" style="46" customWidth="1"/>
    <col min="13585" max="13585" width="7.25" style="46" customWidth="1"/>
    <col min="13586" max="13839" width="8.125" style="46"/>
    <col min="13840" max="13840" width="6.625" style="46" customWidth="1"/>
    <col min="13841" max="13841" width="7.25" style="46" customWidth="1"/>
    <col min="13842" max="14095" width="8.125" style="46"/>
    <col min="14096" max="14096" width="6.625" style="46" customWidth="1"/>
    <col min="14097" max="14097" width="7.25" style="46" customWidth="1"/>
    <col min="14098" max="14351" width="8.125" style="46"/>
    <col min="14352" max="14352" width="6.625" style="46" customWidth="1"/>
    <col min="14353" max="14353" width="7.25" style="46" customWidth="1"/>
    <col min="14354" max="14607" width="8.125" style="46"/>
    <col min="14608" max="14608" width="6.625" style="46" customWidth="1"/>
    <col min="14609" max="14609" width="7.25" style="46" customWidth="1"/>
    <col min="14610" max="14863" width="8.125" style="46"/>
    <col min="14864" max="14864" width="6.625" style="46" customWidth="1"/>
    <col min="14865" max="14865" width="7.25" style="46" customWidth="1"/>
    <col min="14866" max="15119" width="8.125" style="46"/>
    <col min="15120" max="15120" width="6.625" style="46" customWidth="1"/>
    <col min="15121" max="15121" width="7.25" style="46" customWidth="1"/>
    <col min="15122" max="15375" width="8.125" style="46"/>
    <col min="15376" max="15376" width="6.625" style="46" customWidth="1"/>
    <col min="15377" max="15377" width="7.25" style="46" customWidth="1"/>
    <col min="15378" max="15631" width="8.125" style="46"/>
    <col min="15632" max="15632" width="6.625" style="46" customWidth="1"/>
    <col min="15633" max="15633" width="7.25" style="46" customWidth="1"/>
    <col min="15634" max="15887" width="8.125" style="46"/>
    <col min="15888" max="15888" width="6.625" style="46" customWidth="1"/>
    <col min="15889" max="15889" width="7.25" style="46" customWidth="1"/>
    <col min="15890" max="16143" width="8.125" style="46"/>
    <col min="16144" max="16144" width="6.625" style="46" customWidth="1"/>
    <col min="16145" max="16145" width="7.25" style="46" customWidth="1"/>
    <col min="16146" max="16384" width="8.125" style="46"/>
  </cols>
  <sheetData>
    <row r="1" spans="1:30" ht="18.75" thickBot="1" x14ac:dyDescent="0.45">
      <c r="A1" s="119"/>
      <c r="B1" s="22" t="s">
        <v>0</v>
      </c>
      <c r="C1" s="73" t="s">
        <v>1</v>
      </c>
      <c r="D1" s="22" t="s">
        <v>1</v>
      </c>
      <c r="E1" s="43" t="s">
        <v>38</v>
      </c>
      <c r="F1" s="23"/>
      <c r="G1" s="24"/>
      <c r="O1" s="120" t="s">
        <v>39</v>
      </c>
      <c r="P1" s="22" t="s">
        <v>0</v>
      </c>
      <c r="Q1" s="73" t="s">
        <v>1</v>
      </c>
      <c r="R1" s="22" t="s">
        <v>1</v>
      </c>
      <c r="S1" s="43" t="s">
        <v>38</v>
      </c>
      <c r="T1" s="23"/>
      <c r="U1" s="24"/>
    </row>
    <row r="2" spans="1:30" ht="18.75" thickBot="1" x14ac:dyDescent="0.45">
      <c r="B2" s="25"/>
      <c r="C2" s="74" t="s">
        <v>2</v>
      </c>
      <c r="D2" s="53" t="s">
        <v>26</v>
      </c>
      <c r="E2" s="12">
        <v>0.38200000000000001</v>
      </c>
      <c r="F2" s="13"/>
      <c r="G2" s="14"/>
      <c r="P2" s="25"/>
      <c r="Q2" s="74" t="s">
        <v>2</v>
      </c>
      <c r="R2" s="53" t="s">
        <v>26</v>
      </c>
      <c r="S2" s="12">
        <v>0.38200000000000001</v>
      </c>
      <c r="T2" s="13"/>
      <c r="U2" s="14"/>
    </row>
    <row r="3" spans="1:30" ht="18.75" x14ac:dyDescent="0.4">
      <c r="B3" s="78">
        <v>1</v>
      </c>
      <c r="C3" s="86" t="s">
        <v>64</v>
      </c>
      <c r="D3" s="87">
        <v>2</v>
      </c>
      <c r="E3" s="80">
        <v>2.85</v>
      </c>
      <c r="F3" s="81"/>
      <c r="G3" s="128"/>
      <c r="P3" s="78">
        <v>1</v>
      </c>
      <c r="Q3" s="86" t="s">
        <v>58</v>
      </c>
      <c r="R3" s="87">
        <v>1</v>
      </c>
      <c r="S3" s="80">
        <v>7.55</v>
      </c>
      <c r="T3" s="81"/>
      <c r="U3" s="128"/>
      <c r="AD3" s="46" t="s">
        <v>33</v>
      </c>
    </row>
    <row r="52" spans="2:30" ht="28.5" customHeight="1" x14ac:dyDescent="0.4"/>
    <row r="53" spans="2:30" ht="18.75" x14ac:dyDescent="0.4">
      <c r="B53" s="78">
        <v>2</v>
      </c>
      <c r="C53" s="86" t="s">
        <v>65</v>
      </c>
      <c r="D53" s="87">
        <v>1</v>
      </c>
      <c r="E53" s="88">
        <v>1.766</v>
      </c>
      <c r="F53" s="89"/>
      <c r="G53" s="77"/>
      <c r="H53" s="82">
        <f t="shared" ref="H53" si="0">IF(E53="","",H52+N53)</f>
        <v>0</v>
      </c>
      <c r="P53" s="78">
        <v>2</v>
      </c>
      <c r="Q53" s="86" t="s">
        <v>40</v>
      </c>
      <c r="R53" s="87">
        <v>1</v>
      </c>
      <c r="S53" s="88">
        <v>-1</v>
      </c>
      <c r="T53" s="89"/>
      <c r="U53" s="77"/>
      <c r="V53" s="82">
        <f t="shared" ref="V53" si="1">IF(S53="","",V52+AB53)</f>
        <v>0</v>
      </c>
      <c r="AD53" s="46" t="s">
        <v>33</v>
      </c>
    </row>
    <row r="91" spans="2:21" ht="184.5" customHeight="1" x14ac:dyDescent="0.4"/>
    <row r="92" spans="2:21" ht="19.5" customHeight="1" x14ac:dyDescent="0.4"/>
    <row r="93" spans="2:21" ht="18.75" x14ac:dyDescent="0.4">
      <c r="B93" s="78">
        <v>3</v>
      </c>
      <c r="C93" s="86" t="s">
        <v>66</v>
      </c>
      <c r="D93" s="87">
        <v>2</v>
      </c>
      <c r="E93" s="88">
        <v>0.69599999999999995</v>
      </c>
      <c r="F93" s="89"/>
      <c r="G93" s="77"/>
      <c r="P93" s="78">
        <v>3</v>
      </c>
      <c r="Q93" s="86" t="s">
        <v>41</v>
      </c>
      <c r="R93" s="87">
        <v>1</v>
      </c>
      <c r="S93" s="88">
        <v>-1</v>
      </c>
      <c r="T93" s="89"/>
      <c r="U93" s="77"/>
    </row>
    <row r="95" spans="2:21" ht="122.25" customHeight="1" x14ac:dyDescent="0.4"/>
    <row r="99" ht="99.75" customHeight="1" x14ac:dyDescent="0.4"/>
    <row r="114" spans="2:29" ht="240.75" customHeight="1" x14ac:dyDescent="0.4"/>
    <row r="115" spans="2:29" ht="18.75" x14ac:dyDescent="0.4">
      <c r="B115" s="78">
        <v>4</v>
      </c>
      <c r="C115" s="86" t="s">
        <v>67</v>
      </c>
      <c r="D115" s="87">
        <v>2</v>
      </c>
      <c r="E115" s="88">
        <v>7.4999999999999997E-2</v>
      </c>
      <c r="F115" s="89"/>
      <c r="G115" s="77"/>
      <c r="P115" s="78">
        <v>4</v>
      </c>
      <c r="Q115" s="86" t="s">
        <v>42</v>
      </c>
      <c r="R115" s="87">
        <v>1</v>
      </c>
      <c r="S115" s="88">
        <v>0.54600000000000004</v>
      </c>
      <c r="T115" s="89"/>
      <c r="U115" s="77"/>
      <c r="AC115" s="124"/>
    </row>
    <row r="135" spans="2:21" ht="54.75" customHeight="1" x14ac:dyDescent="0.4"/>
    <row r="136" spans="2:21" ht="381" customHeight="1" x14ac:dyDescent="0.4"/>
    <row r="137" spans="2:21" ht="27" customHeight="1" x14ac:dyDescent="0.4">
      <c r="B137" s="78">
        <v>5</v>
      </c>
      <c r="C137" s="86" t="s">
        <v>68</v>
      </c>
      <c r="D137" s="87">
        <v>1</v>
      </c>
      <c r="E137" s="88">
        <v>1.149</v>
      </c>
      <c r="F137" s="89"/>
      <c r="G137" s="77"/>
      <c r="P137" s="78">
        <v>5</v>
      </c>
      <c r="Q137" s="86" t="s">
        <v>43</v>
      </c>
      <c r="R137" s="87">
        <v>1</v>
      </c>
      <c r="S137" s="88">
        <v>0.32700000000000001</v>
      </c>
      <c r="T137" s="89"/>
      <c r="U137" s="77"/>
    </row>
    <row r="185" spans="2:21" ht="35.25" customHeight="1" x14ac:dyDescent="0.4"/>
    <row r="186" spans="2:21" ht="18.75" x14ac:dyDescent="0.4">
      <c r="B186" s="78">
        <v>6</v>
      </c>
      <c r="C186" s="86" t="s">
        <v>69</v>
      </c>
      <c r="D186" s="87">
        <v>2</v>
      </c>
      <c r="E186" s="88">
        <v>1.5449999999999999</v>
      </c>
      <c r="F186" s="89"/>
      <c r="G186" s="77"/>
      <c r="P186" s="78">
        <v>6</v>
      </c>
      <c r="Q186" s="86" t="s">
        <v>44</v>
      </c>
      <c r="R186" s="87">
        <v>2</v>
      </c>
      <c r="S186" s="88">
        <v>0.32600000000000001</v>
      </c>
      <c r="T186" s="89"/>
      <c r="U186" s="77"/>
    </row>
    <row r="187" spans="2:21" ht="18.75" x14ac:dyDescent="0.4">
      <c r="B187" s="113"/>
      <c r="C187" s="114"/>
      <c r="D187" s="115"/>
      <c r="E187" s="89"/>
      <c r="F187" s="89"/>
      <c r="G187" s="89"/>
      <c r="P187" s="113"/>
      <c r="Q187" s="114"/>
      <c r="R187" s="115"/>
      <c r="S187" s="89"/>
      <c r="T187" s="89"/>
      <c r="U187" s="89"/>
    </row>
    <row r="188" spans="2:21" ht="18.75" x14ac:dyDescent="0.4">
      <c r="B188" s="113"/>
      <c r="C188" s="114"/>
      <c r="D188" s="115"/>
      <c r="E188" s="89"/>
      <c r="F188" s="89"/>
      <c r="G188" s="89"/>
      <c r="P188" s="113"/>
      <c r="Q188" s="114"/>
      <c r="R188" s="115"/>
      <c r="S188" s="89"/>
      <c r="T188" s="89"/>
      <c r="U188" s="89"/>
    </row>
    <row r="189" spans="2:21" ht="18.75" x14ac:dyDescent="0.4">
      <c r="B189" s="113"/>
      <c r="C189" s="114"/>
      <c r="D189" s="115"/>
      <c r="E189" s="89"/>
      <c r="F189" s="89"/>
      <c r="G189" s="89"/>
      <c r="P189" s="113"/>
      <c r="Q189" s="114"/>
      <c r="R189" s="115"/>
      <c r="S189" s="89"/>
      <c r="T189" s="89"/>
      <c r="U189" s="89"/>
    </row>
    <row r="190" spans="2:21" ht="18.75" x14ac:dyDescent="0.4">
      <c r="B190" s="113"/>
      <c r="C190" s="114"/>
      <c r="D190" s="115"/>
      <c r="E190" s="89"/>
      <c r="F190" s="89"/>
      <c r="G190" s="89"/>
      <c r="P190" s="113"/>
      <c r="Q190" s="114"/>
      <c r="R190" s="115"/>
      <c r="S190" s="89"/>
      <c r="T190" s="89"/>
      <c r="U190" s="89"/>
    </row>
    <row r="191" spans="2:21" ht="18.75" x14ac:dyDescent="0.4">
      <c r="B191" s="113"/>
      <c r="C191" s="114"/>
      <c r="D191" s="115"/>
      <c r="E191" s="89"/>
      <c r="F191" s="89"/>
      <c r="G191" s="89"/>
      <c r="P191" s="113"/>
      <c r="Q191" s="114"/>
      <c r="R191" s="115"/>
      <c r="S191" s="89"/>
      <c r="T191" s="89"/>
      <c r="U191" s="89"/>
    </row>
    <row r="192" spans="2:21" ht="18.75" x14ac:dyDescent="0.4">
      <c r="B192" s="113"/>
      <c r="C192" s="114"/>
      <c r="D192" s="115"/>
      <c r="E192" s="89"/>
      <c r="F192" s="89"/>
      <c r="G192" s="89"/>
      <c r="P192" s="113"/>
      <c r="Q192" s="114"/>
      <c r="R192" s="115"/>
      <c r="S192" s="89"/>
      <c r="T192" s="89"/>
      <c r="U192" s="89"/>
    </row>
    <row r="193" spans="2:21" ht="18.75" x14ac:dyDescent="0.4">
      <c r="B193" s="113"/>
      <c r="C193" s="114"/>
      <c r="D193" s="115"/>
      <c r="E193" s="89"/>
      <c r="F193" s="89"/>
      <c r="G193" s="89"/>
      <c r="P193" s="113"/>
      <c r="Q193" s="114"/>
      <c r="R193" s="115"/>
      <c r="S193" s="89"/>
      <c r="T193" s="89"/>
      <c r="U193" s="89"/>
    </row>
    <row r="194" spans="2:21" ht="18.75" x14ac:dyDescent="0.4">
      <c r="B194" s="113"/>
      <c r="C194" s="114"/>
      <c r="D194" s="115"/>
      <c r="E194" s="89"/>
      <c r="F194" s="89"/>
      <c r="G194" s="89"/>
      <c r="P194" s="113"/>
      <c r="Q194" s="114"/>
      <c r="R194" s="115"/>
      <c r="S194" s="89"/>
      <c r="T194" s="89"/>
      <c r="U194" s="89"/>
    </row>
    <row r="195" spans="2:21" ht="18.75" x14ac:dyDescent="0.4">
      <c r="B195" s="113"/>
      <c r="C195" s="114"/>
      <c r="D195" s="115"/>
      <c r="E195" s="89"/>
      <c r="F195" s="89"/>
      <c r="G195" s="89"/>
      <c r="P195" s="113"/>
      <c r="Q195" s="114"/>
      <c r="R195" s="115"/>
      <c r="S195" s="89"/>
      <c r="T195" s="89"/>
      <c r="U195" s="89"/>
    </row>
    <row r="196" spans="2:21" ht="18.75" x14ac:dyDescent="0.4">
      <c r="B196" s="113"/>
      <c r="C196" s="114"/>
      <c r="D196" s="115"/>
      <c r="E196" s="89"/>
      <c r="F196" s="89"/>
      <c r="G196" s="89"/>
      <c r="P196" s="113"/>
      <c r="Q196" s="114"/>
      <c r="R196" s="115"/>
      <c r="S196" s="89"/>
      <c r="T196" s="89"/>
      <c r="U196" s="89"/>
    </row>
    <row r="197" spans="2:21" ht="18.75" x14ac:dyDescent="0.4">
      <c r="B197" s="113"/>
      <c r="C197" s="114"/>
      <c r="D197" s="115"/>
      <c r="E197" s="89"/>
      <c r="F197" s="89"/>
      <c r="G197" s="89"/>
      <c r="P197" s="113"/>
      <c r="Q197" s="114"/>
      <c r="R197" s="115"/>
      <c r="S197" s="89"/>
      <c r="T197" s="89"/>
      <c r="U197" s="89"/>
    </row>
    <row r="198" spans="2:21" ht="18.75" x14ac:dyDescent="0.4">
      <c r="B198" s="113"/>
      <c r="C198" s="114"/>
      <c r="D198" s="115"/>
      <c r="E198" s="89"/>
      <c r="F198" s="89"/>
      <c r="G198" s="89"/>
      <c r="P198" s="113"/>
      <c r="Q198" s="114"/>
      <c r="R198" s="115"/>
      <c r="S198" s="89"/>
      <c r="T198" s="89"/>
      <c r="U198" s="89"/>
    </row>
    <row r="199" spans="2:21" ht="18.75" x14ac:dyDescent="0.4">
      <c r="B199" s="113"/>
      <c r="C199" s="114"/>
      <c r="D199" s="115"/>
      <c r="E199" s="89"/>
      <c r="F199" s="89"/>
      <c r="G199" s="89"/>
      <c r="P199" s="113"/>
      <c r="Q199" s="114"/>
      <c r="R199" s="115"/>
      <c r="S199" s="89"/>
      <c r="T199" s="89"/>
      <c r="U199" s="89"/>
    </row>
    <row r="200" spans="2:21" ht="18.75" x14ac:dyDescent="0.4">
      <c r="B200" s="113"/>
      <c r="C200" s="114"/>
      <c r="D200" s="115"/>
      <c r="E200" s="89"/>
      <c r="F200" s="89"/>
      <c r="G200" s="89"/>
      <c r="P200" s="113"/>
      <c r="Q200" s="114"/>
      <c r="R200" s="115"/>
      <c r="S200" s="89"/>
      <c r="T200" s="89"/>
      <c r="U200" s="89"/>
    </row>
    <row r="201" spans="2:21" ht="18.75" x14ac:dyDescent="0.4">
      <c r="B201" s="113"/>
      <c r="C201" s="114"/>
      <c r="D201" s="115"/>
      <c r="E201" s="89"/>
      <c r="F201" s="89"/>
      <c r="G201" s="89"/>
      <c r="P201" s="113"/>
      <c r="Q201" s="114"/>
      <c r="R201" s="115"/>
      <c r="S201" s="89"/>
      <c r="T201" s="89"/>
      <c r="U201" s="89"/>
    </row>
    <row r="202" spans="2:21" ht="18.75" x14ac:dyDescent="0.4">
      <c r="B202" s="113"/>
      <c r="C202" s="114"/>
      <c r="D202" s="115"/>
      <c r="E202" s="89"/>
      <c r="F202" s="89"/>
      <c r="G202" s="89"/>
      <c r="P202" s="113"/>
      <c r="Q202" s="114"/>
      <c r="R202" s="115"/>
      <c r="S202" s="89"/>
      <c r="T202" s="89"/>
      <c r="U202" s="89"/>
    </row>
    <row r="223" spans="2:21" ht="126.75" customHeight="1" x14ac:dyDescent="0.4"/>
    <row r="224" spans="2:21" ht="18.75" x14ac:dyDescent="0.4">
      <c r="B224" s="78">
        <v>7</v>
      </c>
      <c r="C224" s="86" t="s">
        <v>70</v>
      </c>
      <c r="D224" s="87">
        <v>1</v>
      </c>
      <c r="E224" s="88">
        <v>0.35499999999999998</v>
      </c>
      <c r="F224" s="89"/>
      <c r="G224" s="77"/>
      <c r="P224" s="78">
        <v>7</v>
      </c>
      <c r="Q224" s="86" t="s">
        <v>45</v>
      </c>
      <c r="R224" s="87">
        <v>1</v>
      </c>
      <c r="S224" s="88">
        <v>0.23799999999999999</v>
      </c>
      <c r="T224" s="89"/>
      <c r="U224" s="77"/>
    </row>
    <row r="225" spans="2:21" ht="18.75" x14ac:dyDescent="0.4">
      <c r="B225" s="113"/>
      <c r="C225" s="114"/>
      <c r="D225" s="115"/>
      <c r="E225" s="89"/>
      <c r="F225" s="89"/>
      <c r="G225" s="89"/>
      <c r="P225" s="113"/>
      <c r="Q225" s="114"/>
      <c r="R225" s="115"/>
      <c r="S225" s="89"/>
      <c r="T225" s="89"/>
      <c r="U225" s="89"/>
    </row>
    <row r="226" spans="2:21" ht="18.75" x14ac:dyDescent="0.4">
      <c r="B226" s="113"/>
      <c r="C226" s="114"/>
      <c r="D226" s="115"/>
      <c r="E226" s="89"/>
      <c r="F226" s="89"/>
      <c r="G226" s="89"/>
      <c r="P226" s="113"/>
      <c r="Q226" s="114"/>
      <c r="R226" s="115"/>
      <c r="S226" s="89"/>
      <c r="T226" s="89"/>
      <c r="U226" s="89"/>
    </row>
    <row r="227" spans="2:21" ht="18.75" x14ac:dyDescent="0.4">
      <c r="B227" s="113"/>
      <c r="C227" s="114"/>
      <c r="D227" s="115"/>
      <c r="E227" s="89"/>
      <c r="F227" s="89"/>
      <c r="G227" s="89"/>
      <c r="P227" s="113"/>
      <c r="Q227" s="114"/>
      <c r="R227" s="115"/>
      <c r="S227" s="89"/>
      <c r="T227" s="89"/>
      <c r="U227" s="89"/>
    </row>
    <row r="228" spans="2:21" ht="18.75" x14ac:dyDescent="0.4">
      <c r="B228" s="113"/>
      <c r="C228" s="114"/>
      <c r="D228" s="115"/>
      <c r="E228" s="89"/>
      <c r="F228" s="89"/>
      <c r="G228" s="89"/>
      <c r="P228" s="113"/>
      <c r="Q228" s="114"/>
      <c r="R228" s="115"/>
      <c r="S228" s="89"/>
      <c r="T228" s="89"/>
      <c r="U228" s="89"/>
    </row>
    <row r="229" spans="2:21" ht="18.75" x14ac:dyDescent="0.4">
      <c r="B229" s="113"/>
      <c r="C229" s="114"/>
      <c r="D229" s="115"/>
      <c r="E229" s="89"/>
      <c r="F229" s="89"/>
      <c r="G229" s="89"/>
      <c r="P229" s="113"/>
      <c r="Q229" s="114"/>
      <c r="R229" s="115"/>
      <c r="S229" s="89"/>
      <c r="T229" s="89"/>
      <c r="U229" s="89"/>
    </row>
    <row r="230" spans="2:21" ht="18.75" x14ac:dyDescent="0.4">
      <c r="B230" s="113"/>
      <c r="C230" s="114"/>
      <c r="D230" s="115"/>
      <c r="E230" s="89"/>
      <c r="F230" s="89"/>
      <c r="G230" s="89"/>
      <c r="P230" s="113"/>
      <c r="Q230" s="114"/>
      <c r="R230" s="115"/>
      <c r="S230" s="89"/>
      <c r="T230" s="89"/>
      <c r="U230" s="89"/>
    </row>
    <row r="231" spans="2:21" ht="18.75" x14ac:dyDescent="0.4">
      <c r="B231" s="113"/>
      <c r="C231" s="114"/>
      <c r="D231" s="115"/>
      <c r="E231" s="89"/>
      <c r="F231" s="89"/>
      <c r="G231" s="89"/>
      <c r="P231" s="113"/>
      <c r="Q231" s="114"/>
      <c r="R231" s="115"/>
      <c r="S231" s="89"/>
      <c r="T231" s="89"/>
      <c r="U231" s="89"/>
    </row>
    <row r="232" spans="2:21" ht="18.75" x14ac:dyDescent="0.4">
      <c r="B232" s="113"/>
      <c r="C232" s="114"/>
      <c r="D232" s="115"/>
      <c r="E232" s="89"/>
      <c r="F232" s="89"/>
      <c r="G232" s="89"/>
      <c r="P232" s="113"/>
      <c r="Q232" s="114"/>
      <c r="R232" s="115"/>
      <c r="S232" s="89"/>
      <c r="T232" s="89"/>
      <c r="U232" s="89"/>
    </row>
    <row r="233" spans="2:21" ht="18.75" x14ac:dyDescent="0.4">
      <c r="B233" s="113"/>
      <c r="C233" s="114"/>
      <c r="D233" s="115"/>
      <c r="E233" s="89"/>
      <c r="F233" s="89"/>
      <c r="G233" s="89"/>
      <c r="P233" s="113"/>
      <c r="Q233" s="114"/>
      <c r="R233" s="115"/>
      <c r="S233" s="89"/>
      <c r="T233" s="89"/>
      <c r="U233" s="89"/>
    </row>
    <row r="234" spans="2:21" ht="18.75" x14ac:dyDescent="0.4">
      <c r="B234" s="113"/>
      <c r="C234" s="114"/>
      <c r="D234" s="115"/>
      <c r="E234" s="89"/>
      <c r="F234" s="89"/>
      <c r="G234" s="89"/>
      <c r="P234" s="113"/>
      <c r="Q234" s="114"/>
      <c r="R234" s="115"/>
      <c r="S234" s="89"/>
      <c r="T234" s="89"/>
      <c r="U234" s="89"/>
    </row>
    <row r="235" spans="2:21" ht="18.75" x14ac:dyDescent="0.4">
      <c r="B235" s="113"/>
      <c r="C235" s="114"/>
      <c r="D235" s="115"/>
      <c r="E235" s="89"/>
      <c r="F235" s="89"/>
      <c r="G235" s="89"/>
      <c r="P235" s="113"/>
      <c r="Q235" s="114"/>
      <c r="R235" s="115"/>
      <c r="S235" s="89"/>
      <c r="T235" s="89"/>
      <c r="U235" s="89"/>
    </row>
    <row r="236" spans="2:21" ht="18.75" x14ac:dyDescent="0.4">
      <c r="B236" s="113"/>
      <c r="C236" s="114"/>
      <c r="D236" s="115"/>
      <c r="E236" s="89"/>
      <c r="F236" s="89"/>
      <c r="G236" s="89"/>
      <c r="P236" s="113"/>
      <c r="Q236" s="114"/>
      <c r="R236" s="115"/>
      <c r="S236" s="89"/>
      <c r="T236" s="89"/>
      <c r="U236" s="89"/>
    </row>
    <row r="237" spans="2:21" ht="18.75" x14ac:dyDescent="0.4">
      <c r="B237" s="113"/>
      <c r="C237" s="114"/>
      <c r="D237" s="115"/>
      <c r="E237" s="89"/>
      <c r="F237" s="89"/>
      <c r="G237" s="89"/>
      <c r="P237" s="113"/>
      <c r="Q237" s="114"/>
      <c r="R237" s="115"/>
      <c r="S237" s="89"/>
      <c r="T237" s="89"/>
      <c r="U237" s="89"/>
    </row>
    <row r="238" spans="2:21" ht="18.75" x14ac:dyDescent="0.4">
      <c r="B238" s="113"/>
      <c r="C238" s="114"/>
      <c r="D238" s="115"/>
      <c r="E238" s="89"/>
      <c r="F238" s="89"/>
      <c r="G238" s="89"/>
      <c r="P238" s="113"/>
      <c r="Q238" s="114"/>
      <c r="R238" s="115"/>
      <c r="S238" s="89"/>
      <c r="T238" s="89"/>
      <c r="U238" s="89"/>
    </row>
    <row r="239" spans="2:21" ht="18.75" x14ac:dyDescent="0.4">
      <c r="B239" s="113"/>
      <c r="C239" s="114"/>
      <c r="D239" s="115"/>
      <c r="E239" s="89"/>
      <c r="F239" s="89"/>
      <c r="G239" s="89"/>
      <c r="P239" s="113"/>
      <c r="Q239" s="114"/>
      <c r="R239" s="115"/>
      <c r="S239" s="89"/>
      <c r="T239" s="89"/>
      <c r="U239" s="89"/>
    </row>
    <row r="240" spans="2:21" ht="18.75" x14ac:dyDescent="0.4">
      <c r="B240" s="113"/>
      <c r="C240" s="114"/>
      <c r="D240" s="115"/>
      <c r="E240" s="89"/>
      <c r="F240" s="89"/>
      <c r="G240" s="89"/>
      <c r="P240" s="113"/>
      <c r="Q240" s="114"/>
      <c r="R240" s="115"/>
      <c r="S240" s="89"/>
      <c r="T240" s="89"/>
      <c r="U240" s="89"/>
    </row>
    <row r="241" spans="2:21" ht="18.75" x14ac:dyDescent="0.4">
      <c r="B241" s="113"/>
      <c r="C241" s="114"/>
      <c r="D241" s="115"/>
      <c r="E241" s="89"/>
      <c r="F241" s="89"/>
      <c r="G241" s="89"/>
      <c r="P241" s="113"/>
      <c r="Q241" s="114"/>
      <c r="R241" s="115"/>
      <c r="S241" s="89"/>
      <c r="T241" s="89"/>
      <c r="U241" s="89"/>
    </row>
    <row r="242" spans="2:21" ht="18.75" x14ac:dyDescent="0.4">
      <c r="B242" s="113"/>
      <c r="C242" s="114"/>
      <c r="D242" s="115"/>
      <c r="E242" s="89"/>
      <c r="F242" s="89"/>
      <c r="G242" s="89"/>
      <c r="P242" s="113"/>
      <c r="Q242" s="114"/>
      <c r="R242" s="115"/>
      <c r="S242" s="89"/>
      <c r="T242" s="89"/>
      <c r="U242" s="89"/>
    </row>
    <row r="243" spans="2:21" ht="18.75" x14ac:dyDescent="0.4">
      <c r="B243" s="113"/>
      <c r="C243" s="114"/>
      <c r="D243" s="115"/>
      <c r="E243" s="89"/>
      <c r="F243" s="89"/>
      <c r="G243" s="89"/>
      <c r="P243" s="113"/>
      <c r="Q243" s="114"/>
      <c r="R243" s="115"/>
      <c r="S243" s="89"/>
      <c r="T243" s="89"/>
      <c r="U243" s="89"/>
    </row>
    <row r="244" spans="2:21" ht="18.75" x14ac:dyDescent="0.4">
      <c r="B244" s="113"/>
      <c r="C244" s="114"/>
      <c r="D244" s="115"/>
      <c r="E244" s="89"/>
      <c r="F244" s="89"/>
      <c r="G244" s="89"/>
      <c r="P244" s="113"/>
      <c r="Q244" s="114"/>
      <c r="R244" s="115"/>
      <c r="S244" s="89"/>
      <c r="T244" s="89"/>
      <c r="U244" s="89"/>
    </row>
    <row r="245" spans="2:21" ht="18.75" x14ac:dyDescent="0.4">
      <c r="B245" s="113"/>
      <c r="C245" s="114"/>
      <c r="D245" s="115"/>
      <c r="E245" s="89"/>
      <c r="F245" s="89"/>
      <c r="G245" s="89"/>
      <c r="P245" s="113"/>
      <c r="Q245" s="114"/>
      <c r="R245" s="115"/>
      <c r="S245" s="89"/>
      <c r="T245" s="89"/>
      <c r="U245" s="89"/>
    </row>
    <row r="266" spans="2:21" ht="25.5" customHeight="1" x14ac:dyDescent="0.4"/>
    <row r="267" spans="2:21" ht="18.75" x14ac:dyDescent="0.4">
      <c r="B267" s="78">
        <v>8</v>
      </c>
      <c r="C267" s="86" t="s">
        <v>71</v>
      </c>
      <c r="D267" s="87">
        <v>2</v>
      </c>
      <c r="E267" s="88">
        <v>-1</v>
      </c>
      <c r="F267" s="89"/>
      <c r="G267" s="77"/>
      <c r="P267" s="78">
        <v>8</v>
      </c>
      <c r="Q267" s="86" t="s">
        <v>46</v>
      </c>
      <c r="R267" s="87">
        <v>2</v>
      </c>
      <c r="S267" s="88">
        <v>-1</v>
      </c>
      <c r="T267" s="89"/>
      <c r="U267" s="77"/>
    </row>
    <row r="289" spans="1:16" s="104" customFormat="1" x14ac:dyDescent="0.4">
      <c r="A289" s="117"/>
      <c r="B289" s="103"/>
      <c r="O289" s="122"/>
      <c r="P289" s="103"/>
    </row>
    <row r="316" spans="1:21" s="104" customFormat="1" ht="27.75" customHeight="1" x14ac:dyDescent="0.4">
      <c r="A316" s="117"/>
      <c r="B316" s="103"/>
      <c r="O316" s="122"/>
      <c r="P316" s="103"/>
    </row>
    <row r="317" spans="1:21" ht="27.75" customHeight="1" x14ac:dyDescent="0.4">
      <c r="B317" s="78">
        <v>9</v>
      </c>
      <c r="C317" s="86" t="s">
        <v>72</v>
      </c>
      <c r="D317" s="87">
        <v>1</v>
      </c>
      <c r="E317" s="88">
        <v>0.432</v>
      </c>
      <c r="F317" s="89"/>
      <c r="G317" s="77"/>
      <c r="P317" s="78">
        <v>9</v>
      </c>
      <c r="Q317" s="86" t="s">
        <v>47</v>
      </c>
      <c r="R317" s="87">
        <v>2</v>
      </c>
      <c r="S317" s="88">
        <v>0.33200000000000002</v>
      </c>
      <c r="T317" s="89"/>
      <c r="U317" s="77"/>
    </row>
    <row r="318" spans="1:21" ht="18.75" x14ac:dyDescent="0.4">
      <c r="B318" s="113"/>
      <c r="C318" s="114"/>
      <c r="D318" s="115"/>
      <c r="E318" s="89"/>
      <c r="F318" s="89"/>
      <c r="G318" s="89"/>
      <c r="P318" s="113"/>
      <c r="Q318" s="114"/>
      <c r="R318" s="115"/>
      <c r="S318" s="89"/>
      <c r="T318" s="89"/>
      <c r="U318" s="89"/>
    </row>
    <row r="319" spans="1:21" ht="18.75" x14ac:dyDescent="0.4">
      <c r="B319" s="113"/>
      <c r="C319" s="114"/>
      <c r="D319" s="115"/>
      <c r="E319" s="89"/>
      <c r="F319" s="89"/>
      <c r="G319" s="89"/>
      <c r="P319" s="113"/>
      <c r="Q319" s="114"/>
      <c r="R319" s="115"/>
      <c r="S319" s="89"/>
      <c r="T319" s="89"/>
      <c r="U319" s="89"/>
    </row>
    <row r="320" spans="1:21" ht="18.75" x14ac:dyDescent="0.4">
      <c r="B320" s="113"/>
      <c r="C320" s="114"/>
      <c r="D320" s="115"/>
      <c r="E320" s="89"/>
      <c r="F320" s="89"/>
      <c r="G320" s="89"/>
      <c r="P320" s="113"/>
      <c r="Q320" s="114"/>
      <c r="R320" s="115"/>
      <c r="S320" s="89"/>
      <c r="T320" s="89"/>
      <c r="U320" s="89"/>
    </row>
    <row r="321" spans="2:21" ht="18.75" x14ac:dyDescent="0.4">
      <c r="B321" s="113"/>
      <c r="C321" s="114"/>
      <c r="D321" s="115"/>
      <c r="E321" s="89"/>
      <c r="F321" s="89"/>
      <c r="G321" s="89"/>
      <c r="P321" s="113"/>
      <c r="Q321" s="114"/>
      <c r="R321" s="115"/>
      <c r="S321" s="89"/>
      <c r="T321" s="89"/>
      <c r="U321" s="89"/>
    </row>
    <row r="322" spans="2:21" ht="18.75" x14ac:dyDescent="0.4">
      <c r="B322" s="113"/>
      <c r="C322" s="114"/>
      <c r="D322" s="115"/>
      <c r="E322" s="89"/>
      <c r="F322" s="89"/>
      <c r="G322" s="89"/>
      <c r="P322" s="113"/>
      <c r="Q322" s="114"/>
      <c r="R322" s="115"/>
      <c r="S322" s="89"/>
      <c r="T322" s="89"/>
      <c r="U322" s="89"/>
    </row>
    <row r="323" spans="2:21" ht="18.75" x14ac:dyDescent="0.4">
      <c r="B323" s="113"/>
      <c r="C323" s="114"/>
      <c r="D323" s="115"/>
      <c r="E323" s="89"/>
      <c r="F323" s="89"/>
      <c r="G323" s="89"/>
      <c r="P323" s="113"/>
      <c r="Q323" s="114"/>
      <c r="R323" s="115"/>
      <c r="S323" s="89"/>
      <c r="T323" s="89"/>
      <c r="U323" s="89"/>
    </row>
    <row r="324" spans="2:21" ht="18.75" x14ac:dyDescent="0.4">
      <c r="B324" s="113"/>
      <c r="C324" s="114"/>
      <c r="D324" s="115"/>
      <c r="E324" s="89"/>
      <c r="F324" s="89"/>
      <c r="G324" s="89"/>
      <c r="P324" s="113"/>
      <c r="Q324" s="114"/>
      <c r="R324" s="115"/>
      <c r="S324" s="89"/>
      <c r="T324" s="89"/>
      <c r="U324" s="89"/>
    </row>
    <row r="325" spans="2:21" ht="18.75" x14ac:dyDescent="0.4">
      <c r="B325" s="113"/>
      <c r="C325" s="114"/>
      <c r="D325" s="115"/>
      <c r="E325" s="89"/>
      <c r="F325" s="89"/>
      <c r="G325" s="89"/>
      <c r="P325" s="113"/>
      <c r="Q325" s="114"/>
      <c r="R325" s="115"/>
      <c r="S325" s="89"/>
      <c r="T325" s="89"/>
      <c r="U325" s="89"/>
    </row>
    <row r="326" spans="2:21" ht="18.75" x14ac:dyDescent="0.4">
      <c r="B326" s="113"/>
      <c r="C326" s="114"/>
      <c r="D326" s="115"/>
      <c r="E326" s="89"/>
      <c r="F326" s="89"/>
      <c r="G326" s="89"/>
      <c r="P326" s="113"/>
      <c r="Q326" s="114"/>
      <c r="R326" s="115"/>
      <c r="S326" s="89"/>
      <c r="T326" s="89"/>
      <c r="U326" s="89"/>
    </row>
    <row r="327" spans="2:21" ht="18.75" x14ac:dyDescent="0.4">
      <c r="B327" s="113"/>
      <c r="C327" s="114"/>
      <c r="D327" s="115"/>
      <c r="E327" s="89"/>
      <c r="F327" s="89"/>
      <c r="G327" s="89"/>
      <c r="P327" s="113"/>
      <c r="Q327" s="114"/>
      <c r="R327" s="115"/>
      <c r="S327" s="89"/>
      <c r="T327" s="89"/>
      <c r="U327" s="89"/>
    </row>
    <row r="328" spans="2:21" ht="18.75" x14ac:dyDescent="0.4">
      <c r="B328" s="113"/>
      <c r="C328" s="114"/>
      <c r="D328" s="115"/>
      <c r="E328" s="89"/>
      <c r="F328" s="89"/>
      <c r="G328" s="89"/>
      <c r="P328" s="113"/>
      <c r="Q328" s="114"/>
      <c r="R328" s="115"/>
      <c r="S328" s="89"/>
      <c r="T328" s="89"/>
      <c r="U328" s="89"/>
    </row>
    <row r="329" spans="2:21" ht="18.75" x14ac:dyDescent="0.4">
      <c r="B329" s="113"/>
      <c r="C329" s="114"/>
      <c r="D329" s="115"/>
      <c r="E329" s="89"/>
      <c r="F329" s="89"/>
      <c r="G329" s="89"/>
      <c r="P329" s="113"/>
      <c r="Q329" s="114"/>
      <c r="R329" s="115"/>
      <c r="S329" s="89"/>
      <c r="T329" s="89"/>
      <c r="U329" s="89"/>
    </row>
    <row r="330" spans="2:21" ht="18.75" x14ac:dyDescent="0.4">
      <c r="B330" s="113"/>
      <c r="C330" s="114"/>
      <c r="D330" s="115"/>
      <c r="E330" s="89"/>
      <c r="F330" s="89"/>
      <c r="G330" s="89"/>
      <c r="P330" s="113"/>
      <c r="Q330" s="114"/>
      <c r="R330" s="115"/>
      <c r="S330" s="89"/>
      <c r="T330" s="89"/>
      <c r="U330" s="89"/>
    </row>
    <row r="331" spans="2:21" ht="18.75" x14ac:dyDescent="0.4">
      <c r="B331" s="113"/>
      <c r="C331" s="114"/>
      <c r="D331" s="115"/>
      <c r="E331" s="89"/>
      <c r="F331" s="89"/>
      <c r="G331" s="89"/>
      <c r="P331" s="113"/>
      <c r="Q331" s="114"/>
      <c r="R331" s="115"/>
      <c r="S331" s="89"/>
      <c r="T331" s="89"/>
      <c r="U331" s="89"/>
    </row>
    <row r="332" spans="2:21" ht="18.75" x14ac:dyDescent="0.4">
      <c r="B332" s="113"/>
      <c r="C332" s="114"/>
      <c r="D332" s="115"/>
      <c r="E332" s="89"/>
      <c r="F332" s="89"/>
      <c r="G332" s="89"/>
      <c r="P332" s="113"/>
      <c r="Q332" s="114"/>
      <c r="R332" s="115"/>
      <c r="S332" s="89"/>
      <c r="T332" s="89"/>
      <c r="U332" s="89"/>
    </row>
    <row r="333" spans="2:21" ht="18.75" x14ac:dyDescent="0.4">
      <c r="B333" s="113"/>
      <c r="C333" s="114"/>
      <c r="D333" s="115"/>
      <c r="E333" s="89"/>
      <c r="F333" s="89"/>
      <c r="G333" s="89"/>
      <c r="P333" s="113"/>
      <c r="Q333" s="114"/>
      <c r="R333" s="115"/>
      <c r="S333" s="89"/>
      <c r="T333" s="89"/>
      <c r="U333" s="89"/>
    </row>
    <row r="334" spans="2:21" ht="18.75" x14ac:dyDescent="0.4">
      <c r="B334" s="113"/>
      <c r="C334" s="114"/>
      <c r="D334" s="115"/>
      <c r="E334" s="89"/>
      <c r="F334" s="89"/>
      <c r="G334" s="89"/>
      <c r="P334" s="113"/>
      <c r="Q334" s="114"/>
      <c r="R334" s="115"/>
      <c r="S334" s="89"/>
      <c r="T334" s="89"/>
      <c r="U334" s="89"/>
    </row>
    <row r="335" spans="2:21" ht="18.75" x14ac:dyDescent="0.4">
      <c r="B335" s="113"/>
      <c r="C335" s="114"/>
      <c r="D335" s="115"/>
      <c r="E335" s="89"/>
      <c r="F335" s="89"/>
      <c r="G335" s="89"/>
      <c r="P335" s="113"/>
      <c r="Q335" s="114"/>
      <c r="R335" s="115"/>
      <c r="S335" s="89"/>
      <c r="T335" s="89"/>
      <c r="U335" s="89"/>
    </row>
    <row r="336" spans="2:21" ht="18.75" x14ac:dyDescent="0.4">
      <c r="B336" s="113"/>
      <c r="C336" s="114"/>
      <c r="D336" s="115"/>
      <c r="E336" s="89"/>
      <c r="F336" s="89"/>
      <c r="G336" s="89"/>
      <c r="P336" s="113"/>
      <c r="Q336" s="114"/>
      <c r="R336" s="115"/>
      <c r="S336" s="89"/>
      <c r="T336" s="89"/>
      <c r="U336" s="89"/>
    </row>
    <row r="337" spans="2:21" ht="18.75" x14ac:dyDescent="0.4">
      <c r="B337" s="113"/>
      <c r="C337" s="114"/>
      <c r="D337" s="115"/>
      <c r="E337" s="89"/>
      <c r="F337" s="89"/>
      <c r="G337" s="89"/>
      <c r="P337" s="113"/>
      <c r="Q337" s="114"/>
      <c r="R337" s="115"/>
      <c r="S337" s="89"/>
      <c r="T337" s="89"/>
      <c r="U337" s="89"/>
    </row>
    <row r="338" spans="2:21" ht="18.75" x14ac:dyDescent="0.4">
      <c r="B338" s="113"/>
      <c r="C338" s="114"/>
      <c r="D338" s="115"/>
      <c r="E338" s="89"/>
      <c r="F338" s="89"/>
      <c r="G338" s="89"/>
      <c r="P338" s="113"/>
      <c r="Q338" s="114"/>
      <c r="R338" s="115"/>
      <c r="S338" s="89"/>
      <c r="T338" s="89"/>
      <c r="U338" s="89"/>
    </row>
    <row r="359" spans="2:21" ht="37.5" customHeight="1" x14ac:dyDescent="0.4"/>
    <row r="360" spans="2:21" ht="18.75" x14ac:dyDescent="0.4">
      <c r="B360" s="78">
        <v>10</v>
      </c>
      <c r="C360" s="86" t="s">
        <v>73</v>
      </c>
      <c r="D360" s="87">
        <v>2</v>
      </c>
      <c r="E360" s="88">
        <v>1.9139999999999999</v>
      </c>
      <c r="F360" s="89"/>
      <c r="G360" s="77"/>
      <c r="P360" s="78">
        <v>10</v>
      </c>
      <c r="Q360" s="86" t="s">
        <v>48</v>
      </c>
      <c r="R360" s="87">
        <v>2</v>
      </c>
      <c r="S360" s="88">
        <v>-1</v>
      </c>
      <c r="T360" s="89"/>
      <c r="U360" s="77"/>
    </row>
    <row r="361" spans="2:21" ht="18.75" x14ac:dyDescent="0.4">
      <c r="B361" s="113"/>
      <c r="C361" s="114"/>
      <c r="D361" s="115"/>
      <c r="E361" s="89"/>
      <c r="F361" s="89"/>
      <c r="G361" s="89"/>
      <c r="P361" s="113"/>
      <c r="Q361" s="114"/>
      <c r="R361" s="115"/>
      <c r="S361" s="89"/>
      <c r="T361" s="89"/>
      <c r="U361" s="89"/>
    </row>
    <row r="362" spans="2:21" ht="18.75" x14ac:dyDescent="0.4">
      <c r="B362" s="113"/>
      <c r="C362" s="114"/>
      <c r="D362" s="115"/>
      <c r="E362" s="89"/>
      <c r="F362" s="89"/>
      <c r="G362" s="89"/>
      <c r="P362" s="113"/>
      <c r="Q362" s="114"/>
      <c r="R362" s="115"/>
      <c r="S362" s="89"/>
      <c r="T362" s="89"/>
      <c r="U362" s="89"/>
    </row>
    <row r="363" spans="2:21" ht="18.75" x14ac:dyDescent="0.4">
      <c r="B363" s="113"/>
      <c r="C363" s="114"/>
      <c r="D363" s="115"/>
      <c r="E363" s="89"/>
      <c r="F363" s="89"/>
      <c r="G363" s="89"/>
      <c r="P363" s="113"/>
      <c r="Q363" s="114"/>
      <c r="R363" s="115"/>
      <c r="S363" s="89"/>
      <c r="T363" s="89"/>
      <c r="U363" s="89"/>
    </row>
    <row r="364" spans="2:21" ht="18.75" x14ac:dyDescent="0.4">
      <c r="B364" s="113"/>
      <c r="C364" s="114"/>
      <c r="D364" s="115"/>
      <c r="E364" s="89"/>
      <c r="F364" s="89"/>
      <c r="G364" s="89"/>
      <c r="P364" s="113"/>
      <c r="Q364" s="114"/>
      <c r="R364" s="115"/>
      <c r="S364" s="89"/>
      <c r="T364" s="89"/>
      <c r="U364" s="89"/>
    </row>
    <row r="365" spans="2:21" ht="18.75" x14ac:dyDescent="0.4">
      <c r="B365" s="113"/>
      <c r="C365" s="114"/>
      <c r="D365" s="115"/>
      <c r="E365" s="89"/>
      <c r="F365" s="89"/>
      <c r="G365" s="89"/>
      <c r="P365" s="113"/>
      <c r="Q365" s="114"/>
      <c r="R365" s="115"/>
      <c r="S365" s="89"/>
      <c r="T365" s="89"/>
      <c r="U365" s="89"/>
    </row>
    <row r="366" spans="2:21" ht="18.75" x14ac:dyDescent="0.4">
      <c r="B366" s="113"/>
      <c r="C366" s="114"/>
      <c r="D366" s="115"/>
      <c r="E366" s="89"/>
      <c r="F366" s="89"/>
      <c r="G366" s="89"/>
      <c r="P366" s="113"/>
      <c r="Q366" s="114"/>
      <c r="R366" s="115"/>
      <c r="S366" s="89"/>
      <c r="T366" s="89"/>
      <c r="U366" s="89"/>
    </row>
    <row r="367" spans="2:21" ht="18.75" x14ac:dyDescent="0.4">
      <c r="B367" s="113"/>
      <c r="C367" s="114"/>
      <c r="D367" s="115"/>
      <c r="E367" s="89"/>
      <c r="F367" s="89"/>
      <c r="G367" s="89"/>
      <c r="P367" s="113"/>
      <c r="Q367" s="114"/>
      <c r="R367" s="115"/>
      <c r="S367" s="89"/>
      <c r="T367" s="89"/>
      <c r="U367" s="89"/>
    </row>
    <row r="368" spans="2:21" ht="18.75" x14ac:dyDescent="0.4">
      <c r="B368" s="113"/>
      <c r="C368" s="114"/>
      <c r="D368" s="115"/>
      <c r="E368" s="89"/>
      <c r="F368" s="89"/>
      <c r="G368" s="89"/>
      <c r="P368" s="113"/>
      <c r="Q368" s="114"/>
      <c r="R368" s="115"/>
      <c r="S368" s="89"/>
      <c r="T368" s="89"/>
      <c r="U368" s="89"/>
    </row>
    <row r="369" spans="2:21" ht="18.75" x14ac:dyDescent="0.4">
      <c r="B369" s="113"/>
      <c r="C369" s="114"/>
      <c r="D369" s="115"/>
      <c r="E369" s="89"/>
      <c r="F369" s="89"/>
      <c r="G369" s="89"/>
      <c r="P369" s="113"/>
      <c r="Q369" s="114"/>
      <c r="R369" s="115"/>
      <c r="S369" s="89"/>
      <c r="T369" s="89"/>
      <c r="U369" s="89"/>
    </row>
    <row r="370" spans="2:21" ht="18.75" x14ac:dyDescent="0.4">
      <c r="B370" s="113"/>
      <c r="C370" s="114"/>
      <c r="D370" s="115"/>
      <c r="E370" s="89"/>
      <c r="F370" s="89"/>
      <c r="G370" s="89"/>
      <c r="P370" s="113"/>
      <c r="Q370" s="114"/>
      <c r="R370" s="115"/>
      <c r="S370" s="89"/>
      <c r="T370" s="89"/>
      <c r="U370" s="89"/>
    </row>
    <row r="371" spans="2:21" ht="18.75" x14ac:dyDescent="0.4">
      <c r="B371" s="113"/>
      <c r="C371" s="114"/>
      <c r="D371" s="115"/>
      <c r="E371" s="89"/>
      <c r="F371" s="89"/>
      <c r="G371" s="89"/>
      <c r="P371" s="113"/>
      <c r="Q371" s="114"/>
      <c r="R371" s="115"/>
      <c r="S371" s="89"/>
      <c r="T371" s="89"/>
      <c r="U371" s="89"/>
    </row>
    <row r="372" spans="2:21" ht="18.75" x14ac:dyDescent="0.4">
      <c r="B372" s="113"/>
      <c r="C372" s="114"/>
      <c r="D372" s="115"/>
      <c r="E372" s="89"/>
      <c r="F372" s="89"/>
      <c r="G372" s="89"/>
      <c r="P372" s="113"/>
      <c r="Q372" s="114"/>
      <c r="R372" s="115"/>
      <c r="S372" s="89"/>
      <c r="T372" s="89"/>
      <c r="U372" s="89"/>
    </row>
    <row r="373" spans="2:21" ht="18.75" x14ac:dyDescent="0.4">
      <c r="B373" s="113"/>
      <c r="C373" s="114"/>
      <c r="D373" s="115"/>
      <c r="E373" s="89"/>
      <c r="F373" s="89"/>
      <c r="G373" s="89"/>
      <c r="P373" s="113"/>
      <c r="Q373" s="114"/>
      <c r="R373" s="115"/>
      <c r="S373" s="89"/>
      <c r="T373" s="89"/>
      <c r="U373" s="89"/>
    </row>
    <row r="374" spans="2:21" ht="18.75" x14ac:dyDescent="0.4">
      <c r="B374" s="113"/>
      <c r="C374" s="114"/>
      <c r="D374" s="115"/>
      <c r="E374" s="89"/>
      <c r="F374" s="89"/>
      <c r="G374" s="89"/>
      <c r="P374" s="113"/>
      <c r="Q374" s="114"/>
      <c r="R374" s="115"/>
      <c r="S374" s="89"/>
      <c r="T374" s="89"/>
      <c r="U374" s="89"/>
    </row>
    <row r="375" spans="2:21" ht="18.75" x14ac:dyDescent="0.4">
      <c r="B375" s="113"/>
      <c r="C375" s="114"/>
      <c r="D375" s="115"/>
      <c r="E375" s="89"/>
      <c r="F375" s="89"/>
      <c r="G375" s="89"/>
      <c r="P375" s="113"/>
      <c r="Q375" s="114"/>
      <c r="R375" s="115"/>
      <c r="S375" s="89"/>
      <c r="T375" s="89"/>
      <c r="U375" s="89"/>
    </row>
    <row r="376" spans="2:21" ht="18.75" x14ac:dyDescent="0.4">
      <c r="B376" s="113"/>
      <c r="C376" s="114"/>
      <c r="D376" s="115"/>
      <c r="E376" s="89"/>
      <c r="F376" s="89"/>
      <c r="G376" s="89"/>
      <c r="P376" s="113"/>
      <c r="Q376" s="114"/>
      <c r="R376" s="115"/>
      <c r="S376" s="89"/>
      <c r="T376" s="89"/>
      <c r="U376" s="89"/>
    </row>
    <row r="377" spans="2:21" ht="18.75" x14ac:dyDescent="0.4">
      <c r="B377" s="113"/>
      <c r="C377" s="114"/>
      <c r="D377" s="115"/>
      <c r="E377" s="89"/>
      <c r="F377" s="89"/>
      <c r="G377" s="89"/>
      <c r="P377" s="113"/>
      <c r="Q377" s="114"/>
      <c r="R377" s="115"/>
      <c r="S377" s="89"/>
      <c r="T377" s="89"/>
      <c r="U377" s="89"/>
    </row>
    <row r="378" spans="2:21" ht="18.75" x14ac:dyDescent="0.4">
      <c r="B378" s="113"/>
      <c r="C378" s="114"/>
      <c r="D378" s="115"/>
      <c r="E378" s="89"/>
      <c r="F378" s="89"/>
      <c r="G378" s="89"/>
      <c r="P378" s="113"/>
      <c r="Q378" s="114"/>
      <c r="R378" s="115"/>
      <c r="S378" s="89"/>
      <c r="T378" s="89"/>
      <c r="U378" s="89"/>
    </row>
    <row r="379" spans="2:21" ht="18.75" x14ac:dyDescent="0.4">
      <c r="B379" s="113"/>
      <c r="C379" s="114"/>
      <c r="D379" s="115"/>
      <c r="E379" s="89"/>
      <c r="F379" s="89"/>
      <c r="G379" s="89"/>
      <c r="P379" s="113"/>
      <c r="Q379" s="114"/>
      <c r="R379" s="115"/>
      <c r="S379" s="89"/>
      <c r="T379" s="89"/>
      <c r="U379" s="89"/>
    </row>
    <row r="380" spans="2:21" ht="18.75" x14ac:dyDescent="0.4">
      <c r="B380" s="113"/>
      <c r="C380" s="114"/>
      <c r="D380" s="115"/>
      <c r="E380" s="89"/>
      <c r="F380" s="89"/>
      <c r="G380" s="89"/>
      <c r="P380" s="113"/>
      <c r="Q380" s="114"/>
      <c r="R380" s="115"/>
      <c r="S380" s="89"/>
      <c r="T380" s="89"/>
      <c r="U380" s="89"/>
    </row>
    <row r="381" spans="2:21" ht="18.75" x14ac:dyDescent="0.4">
      <c r="B381" s="113"/>
      <c r="C381" s="114"/>
      <c r="D381" s="115"/>
      <c r="E381" s="89"/>
      <c r="F381" s="89"/>
      <c r="G381" s="89"/>
      <c r="P381" s="113"/>
      <c r="Q381" s="114"/>
      <c r="R381" s="115"/>
      <c r="S381" s="89"/>
      <c r="T381" s="89"/>
      <c r="U381" s="89"/>
    </row>
    <row r="402" spans="2:21" ht="20.25" customHeight="1" x14ac:dyDescent="0.4"/>
    <row r="403" spans="2:21" ht="18.75" x14ac:dyDescent="0.4">
      <c r="B403" s="78">
        <v>11</v>
      </c>
      <c r="C403" s="86" t="s">
        <v>74</v>
      </c>
      <c r="D403" s="87">
        <v>1</v>
      </c>
      <c r="E403" s="88">
        <v>0.55600000000000005</v>
      </c>
      <c r="F403" s="89"/>
      <c r="G403" s="77"/>
      <c r="P403" s="78">
        <v>11</v>
      </c>
      <c r="Q403" s="86" t="s">
        <v>49</v>
      </c>
      <c r="R403" s="87">
        <v>1</v>
      </c>
      <c r="S403" s="88">
        <v>0.35299999999999998</v>
      </c>
      <c r="T403" s="89"/>
      <c r="U403" s="77"/>
    </row>
    <row r="404" spans="2:21" ht="18.75" x14ac:dyDescent="0.4">
      <c r="B404" s="113"/>
      <c r="C404" s="114"/>
      <c r="D404" s="115"/>
      <c r="E404" s="89"/>
      <c r="F404" s="89"/>
      <c r="G404" s="89"/>
      <c r="P404" s="113"/>
      <c r="Q404" s="114"/>
      <c r="R404" s="115"/>
      <c r="S404" s="89"/>
      <c r="T404" s="89"/>
      <c r="U404" s="89"/>
    </row>
    <row r="405" spans="2:21" ht="18.75" x14ac:dyDescent="0.4">
      <c r="B405" s="113"/>
      <c r="C405" s="114"/>
      <c r="D405" s="115"/>
      <c r="E405" s="89"/>
      <c r="F405" s="89"/>
      <c r="G405" s="89"/>
      <c r="P405" s="113"/>
      <c r="Q405" s="114"/>
      <c r="R405" s="115"/>
      <c r="S405" s="89"/>
      <c r="T405" s="89"/>
      <c r="U405" s="89"/>
    </row>
    <row r="406" spans="2:21" ht="18.75" x14ac:dyDescent="0.4">
      <c r="B406" s="113"/>
      <c r="C406" s="114"/>
      <c r="D406" s="115"/>
      <c r="E406" s="89"/>
      <c r="F406" s="89"/>
      <c r="G406" s="89"/>
      <c r="P406" s="113"/>
      <c r="Q406" s="114"/>
      <c r="R406" s="115"/>
      <c r="S406" s="89"/>
      <c r="T406" s="89"/>
      <c r="U406" s="89"/>
    </row>
    <row r="407" spans="2:21" ht="18.75" x14ac:dyDescent="0.4">
      <c r="B407" s="113"/>
      <c r="C407" s="114"/>
      <c r="D407" s="115"/>
      <c r="E407" s="89"/>
      <c r="F407" s="89"/>
      <c r="G407" s="89"/>
      <c r="P407" s="113"/>
      <c r="Q407" s="114"/>
      <c r="R407" s="115"/>
      <c r="S407" s="89"/>
      <c r="T407" s="89"/>
      <c r="U407" s="89"/>
    </row>
    <row r="408" spans="2:21" ht="18.75" x14ac:dyDescent="0.4">
      <c r="B408" s="113"/>
      <c r="C408" s="114"/>
      <c r="D408" s="115"/>
      <c r="E408" s="89"/>
      <c r="F408" s="89"/>
      <c r="G408" s="89"/>
      <c r="P408" s="113"/>
      <c r="Q408" s="114"/>
      <c r="R408" s="115"/>
      <c r="S408" s="89"/>
      <c r="T408" s="89"/>
      <c r="U408" s="89"/>
    </row>
    <row r="409" spans="2:21" ht="18.75" x14ac:dyDescent="0.4">
      <c r="B409" s="113"/>
      <c r="C409" s="114"/>
      <c r="D409" s="115"/>
      <c r="E409" s="89"/>
      <c r="F409" s="89"/>
      <c r="G409" s="89"/>
      <c r="P409" s="113"/>
      <c r="Q409" s="114"/>
      <c r="R409" s="115"/>
      <c r="S409" s="89"/>
      <c r="T409" s="89"/>
      <c r="U409" s="89"/>
    </row>
    <row r="410" spans="2:21" ht="18.75" x14ac:dyDescent="0.4">
      <c r="B410" s="113"/>
      <c r="C410" s="114"/>
      <c r="D410" s="115"/>
      <c r="E410" s="89"/>
      <c r="F410" s="89"/>
      <c r="G410" s="89"/>
      <c r="P410" s="113"/>
      <c r="Q410" s="114"/>
      <c r="R410" s="115"/>
      <c r="S410" s="89"/>
      <c r="T410" s="89"/>
      <c r="U410" s="89"/>
    </row>
    <row r="411" spans="2:21" ht="18.75" x14ac:dyDescent="0.4">
      <c r="B411" s="113"/>
      <c r="C411" s="114"/>
      <c r="D411" s="115"/>
      <c r="E411" s="89"/>
      <c r="F411" s="89"/>
      <c r="G411" s="89"/>
      <c r="P411" s="113"/>
      <c r="Q411" s="114"/>
      <c r="R411" s="115"/>
      <c r="S411" s="89"/>
      <c r="T411" s="89"/>
      <c r="U411" s="89"/>
    </row>
    <row r="412" spans="2:21" ht="18.75" x14ac:dyDescent="0.4">
      <c r="B412" s="113"/>
      <c r="C412" s="114"/>
      <c r="D412" s="115"/>
      <c r="E412" s="89"/>
      <c r="F412" s="89"/>
      <c r="G412" s="89"/>
      <c r="P412" s="113"/>
      <c r="Q412" s="114"/>
      <c r="R412" s="115"/>
      <c r="S412" s="89"/>
      <c r="T412" s="89"/>
      <c r="U412" s="89"/>
    </row>
    <row r="413" spans="2:21" ht="18.75" x14ac:dyDescent="0.4">
      <c r="B413" s="113"/>
      <c r="C413" s="114"/>
      <c r="D413" s="115"/>
      <c r="E413" s="89"/>
      <c r="F413" s="89"/>
      <c r="G413" s="89"/>
      <c r="P413" s="113"/>
      <c r="Q413" s="114"/>
      <c r="R413" s="115"/>
      <c r="S413" s="89"/>
      <c r="T413" s="89"/>
      <c r="U413" s="89"/>
    </row>
    <row r="414" spans="2:21" ht="18.75" x14ac:dyDescent="0.4">
      <c r="B414" s="113"/>
      <c r="C414" s="114"/>
      <c r="D414" s="115"/>
      <c r="E414" s="89"/>
      <c r="F414" s="89"/>
      <c r="G414" s="89"/>
      <c r="P414" s="113"/>
      <c r="Q414" s="114"/>
      <c r="R414" s="115"/>
      <c r="S414" s="89"/>
      <c r="T414" s="89"/>
      <c r="U414" s="89"/>
    </row>
    <row r="415" spans="2:21" ht="18.75" x14ac:dyDescent="0.4">
      <c r="B415" s="113"/>
      <c r="C415" s="114"/>
      <c r="D415" s="115"/>
      <c r="E415" s="89"/>
      <c r="F415" s="89"/>
      <c r="G415" s="89"/>
      <c r="P415" s="113"/>
      <c r="Q415" s="114"/>
      <c r="R415" s="115"/>
      <c r="S415" s="89"/>
      <c r="T415" s="89"/>
      <c r="U415" s="89"/>
    </row>
    <row r="416" spans="2:21" ht="18.75" x14ac:dyDescent="0.4">
      <c r="B416" s="113"/>
      <c r="C416" s="114"/>
      <c r="D416" s="115"/>
      <c r="E416" s="89"/>
      <c r="F416" s="89"/>
      <c r="G416" s="89"/>
      <c r="P416" s="113"/>
      <c r="Q416" s="114"/>
      <c r="R416" s="115"/>
      <c r="S416" s="89"/>
      <c r="T416" s="89"/>
      <c r="U416" s="89"/>
    </row>
    <row r="417" spans="2:21" ht="18.75" x14ac:dyDescent="0.4">
      <c r="B417" s="113"/>
      <c r="C417" s="114"/>
      <c r="D417" s="115"/>
      <c r="E417" s="89"/>
      <c r="F417" s="89"/>
      <c r="G417" s="89"/>
      <c r="P417" s="113"/>
      <c r="Q417" s="114"/>
      <c r="R417" s="115"/>
      <c r="S417" s="89"/>
      <c r="T417" s="89"/>
      <c r="U417" s="89"/>
    </row>
    <row r="418" spans="2:21" ht="18.75" x14ac:dyDescent="0.4">
      <c r="B418" s="113"/>
      <c r="C418" s="114"/>
      <c r="D418" s="115"/>
      <c r="E418" s="89"/>
      <c r="F418" s="89"/>
      <c r="G418" s="89"/>
      <c r="P418" s="113"/>
      <c r="Q418" s="114"/>
      <c r="R418" s="115"/>
      <c r="S418" s="89"/>
      <c r="T418" s="89"/>
      <c r="U418" s="89"/>
    </row>
    <row r="419" spans="2:21" ht="18.75" x14ac:dyDescent="0.4">
      <c r="B419" s="113"/>
      <c r="C419" s="114"/>
      <c r="D419" s="115"/>
      <c r="E419" s="89"/>
      <c r="F419" s="89"/>
      <c r="G419" s="89"/>
      <c r="P419" s="113"/>
      <c r="Q419" s="114"/>
      <c r="R419" s="115"/>
      <c r="S419" s="89"/>
      <c r="T419" s="89"/>
      <c r="U419" s="89"/>
    </row>
    <row r="420" spans="2:21" ht="18.75" x14ac:dyDescent="0.4">
      <c r="B420" s="113"/>
      <c r="C420" s="114"/>
      <c r="D420" s="115"/>
      <c r="E420" s="89"/>
      <c r="F420" s="89"/>
      <c r="G420" s="89"/>
      <c r="P420" s="113"/>
      <c r="Q420" s="114"/>
      <c r="R420" s="115"/>
      <c r="S420" s="89"/>
      <c r="T420" s="89"/>
      <c r="U420" s="89"/>
    </row>
    <row r="421" spans="2:21" ht="18.75" x14ac:dyDescent="0.4">
      <c r="B421" s="113"/>
      <c r="C421" s="114"/>
      <c r="D421" s="115"/>
      <c r="E421" s="89"/>
      <c r="F421" s="89"/>
      <c r="G421" s="89"/>
      <c r="P421" s="113"/>
      <c r="Q421" s="114"/>
      <c r="R421" s="115"/>
      <c r="S421" s="89"/>
      <c r="T421" s="89"/>
      <c r="U421" s="89"/>
    </row>
    <row r="422" spans="2:21" ht="18.75" x14ac:dyDescent="0.4">
      <c r="B422" s="113"/>
      <c r="C422" s="114"/>
      <c r="D422" s="115"/>
      <c r="E422" s="89"/>
      <c r="F422" s="89"/>
      <c r="G422" s="89"/>
      <c r="P422" s="113"/>
      <c r="Q422" s="114"/>
      <c r="R422" s="115"/>
      <c r="S422" s="89"/>
      <c r="T422" s="89"/>
      <c r="U422" s="89"/>
    </row>
    <row r="423" spans="2:21" ht="18.75" x14ac:dyDescent="0.4">
      <c r="B423" s="113"/>
      <c r="C423" s="114"/>
      <c r="D423" s="115"/>
      <c r="E423" s="89"/>
      <c r="F423" s="89"/>
      <c r="G423" s="89"/>
      <c r="P423" s="113"/>
      <c r="Q423" s="114"/>
      <c r="R423" s="115"/>
      <c r="S423" s="89"/>
      <c r="T423" s="89"/>
      <c r="U423" s="89"/>
    </row>
    <row r="439" spans="2:21" ht="21.75" customHeight="1" x14ac:dyDescent="0.4"/>
    <row r="443" spans="2:21" ht="58.5" customHeight="1" x14ac:dyDescent="0.4"/>
    <row r="444" spans="2:21" ht="18.75" x14ac:dyDescent="0.4">
      <c r="B444" s="78">
        <v>12</v>
      </c>
      <c r="C444" s="86" t="s">
        <v>75</v>
      </c>
      <c r="D444" s="87">
        <v>2</v>
      </c>
      <c r="E444" s="88">
        <v>0.69699999999999995</v>
      </c>
      <c r="F444" s="89"/>
      <c r="G444" s="77"/>
      <c r="P444" s="78">
        <v>12</v>
      </c>
      <c r="Q444" s="86" t="s">
        <v>50</v>
      </c>
      <c r="R444" s="87">
        <v>2</v>
      </c>
      <c r="S444" s="88">
        <v>0.63</v>
      </c>
      <c r="T444" s="89"/>
      <c r="U444" s="77"/>
    </row>
    <row r="445" spans="2:21" ht="18.75" x14ac:dyDescent="0.4">
      <c r="B445" s="113"/>
      <c r="C445" s="114"/>
      <c r="D445" s="115"/>
      <c r="E445" s="89"/>
      <c r="F445" s="89"/>
      <c r="G445" s="89"/>
      <c r="P445" s="113"/>
      <c r="Q445" s="114"/>
      <c r="R445" s="115"/>
      <c r="S445" s="89"/>
      <c r="T445" s="89"/>
      <c r="U445" s="89"/>
    </row>
    <row r="446" spans="2:21" ht="18.75" x14ac:dyDescent="0.4">
      <c r="B446" s="113"/>
      <c r="C446" s="114"/>
      <c r="D446" s="115"/>
      <c r="E446" s="89"/>
      <c r="F446" s="89"/>
      <c r="G446" s="89"/>
      <c r="P446" s="113"/>
      <c r="Q446" s="114"/>
      <c r="R446" s="115"/>
      <c r="S446" s="89"/>
      <c r="T446" s="89"/>
      <c r="U446" s="89"/>
    </row>
    <row r="447" spans="2:21" ht="18.75" x14ac:dyDescent="0.4">
      <c r="B447" s="113"/>
      <c r="C447" s="114"/>
      <c r="D447" s="115"/>
      <c r="E447" s="89"/>
      <c r="F447" s="89"/>
      <c r="G447" s="89"/>
      <c r="P447" s="113"/>
      <c r="Q447" s="114"/>
      <c r="R447" s="115"/>
      <c r="S447" s="89"/>
      <c r="T447" s="89"/>
      <c r="U447" s="89"/>
    </row>
    <row r="448" spans="2:21" ht="18.75" x14ac:dyDescent="0.4">
      <c r="B448" s="113"/>
      <c r="C448" s="114"/>
      <c r="D448" s="115"/>
      <c r="E448" s="89"/>
      <c r="F448" s="89"/>
      <c r="G448" s="89"/>
      <c r="P448" s="113"/>
      <c r="Q448" s="114"/>
      <c r="R448" s="115"/>
      <c r="S448" s="89"/>
      <c r="T448" s="89"/>
      <c r="U448" s="89"/>
    </row>
    <row r="449" spans="2:21" ht="18.75" x14ac:dyDescent="0.4">
      <c r="B449" s="113"/>
      <c r="C449" s="114"/>
      <c r="D449" s="115"/>
      <c r="E449" s="89"/>
      <c r="F449" s="89"/>
      <c r="G449" s="89"/>
      <c r="P449" s="113"/>
      <c r="Q449" s="114"/>
      <c r="R449" s="115"/>
      <c r="S449" s="89"/>
      <c r="T449" s="89"/>
      <c r="U449" s="89"/>
    </row>
    <row r="450" spans="2:21" ht="18.75" x14ac:dyDescent="0.4">
      <c r="B450" s="113"/>
      <c r="C450" s="114"/>
      <c r="D450" s="115"/>
      <c r="E450" s="89"/>
      <c r="F450" s="89"/>
      <c r="G450" s="89"/>
      <c r="P450" s="113"/>
      <c r="Q450" s="114"/>
      <c r="R450" s="115"/>
      <c r="S450" s="89"/>
      <c r="T450" s="89"/>
      <c r="U450" s="89"/>
    </row>
    <row r="451" spans="2:21" ht="18.75" x14ac:dyDescent="0.4">
      <c r="B451" s="113"/>
      <c r="C451" s="114"/>
      <c r="D451" s="115"/>
      <c r="E451" s="89"/>
      <c r="F451" s="89"/>
      <c r="G451" s="89"/>
      <c r="P451" s="113"/>
      <c r="Q451" s="114"/>
      <c r="R451" s="115"/>
      <c r="S451" s="89"/>
      <c r="T451" s="89"/>
      <c r="U451" s="89"/>
    </row>
    <row r="452" spans="2:21" ht="18.75" x14ac:dyDescent="0.4">
      <c r="B452" s="113"/>
      <c r="C452" s="114"/>
      <c r="D452" s="115"/>
      <c r="E452" s="89"/>
      <c r="F452" s="89"/>
      <c r="G452" s="89"/>
      <c r="P452" s="113"/>
      <c r="Q452" s="114"/>
      <c r="R452" s="115"/>
      <c r="S452" s="89"/>
      <c r="T452" s="89"/>
      <c r="U452" s="89"/>
    </row>
    <row r="453" spans="2:21" ht="18.75" x14ac:dyDescent="0.4">
      <c r="B453" s="113"/>
      <c r="C453" s="114"/>
      <c r="D453" s="115"/>
      <c r="E453" s="89"/>
      <c r="F453" s="89"/>
      <c r="G453" s="89"/>
      <c r="P453" s="113"/>
      <c r="Q453" s="114"/>
      <c r="R453" s="115"/>
      <c r="S453" s="89"/>
      <c r="T453" s="89"/>
      <c r="U453" s="89"/>
    </row>
    <row r="454" spans="2:21" ht="18.75" x14ac:dyDescent="0.4">
      <c r="B454" s="113"/>
      <c r="C454" s="114"/>
      <c r="D454" s="115"/>
      <c r="E454" s="89"/>
      <c r="F454" s="89"/>
      <c r="G454" s="89"/>
      <c r="P454" s="113"/>
      <c r="Q454" s="114"/>
      <c r="R454" s="115"/>
      <c r="S454" s="89"/>
      <c r="T454" s="89"/>
      <c r="U454" s="89"/>
    </row>
    <row r="455" spans="2:21" ht="18.75" x14ac:dyDescent="0.4">
      <c r="B455" s="113"/>
      <c r="C455" s="114"/>
      <c r="D455" s="115"/>
      <c r="E455" s="89"/>
      <c r="F455" s="89"/>
      <c r="G455" s="89"/>
      <c r="P455" s="113"/>
      <c r="Q455" s="114"/>
      <c r="R455" s="115"/>
      <c r="S455" s="89"/>
      <c r="T455" s="89"/>
      <c r="U455" s="89"/>
    </row>
    <row r="456" spans="2:21" ht="18.75" x14ac:dyDescent="0.4">
      <c r="B456" s="113"/>
      <c r="C456" s="114"/>
      <c r="D456" s="115"/>
      <c r="E456" s="89"/>
      <c r="F456" s="89"/>
      <c r="G456" s="89"/>
      <c r="P456" s="113"/>
      <c r="Q456" s="114"/>
      <c r="R456" s="115"/>
      <c r="S456" s="89"/>
      <c r="T456" s="89"/>
      <c r="U456" s="89"/>
    </row>
    <row r="457" spans="2:21" ht="18.75" x14ac:dyDescent="0.4">
      <c r="B457" s="113"/>
      <c r="C457" s="114"/>
      <c r="D457" s="115"/>
      <c r="E457" s="89"/>
      <c r="F457" s="89"/>
      <c r="G457" s="89"/>
      <c r="P457" s="113"/>
      <c r="Q457" s="114"/>
      <c r="R457" s="115"/>
      <c r="S457" s="89"/>
      <c r="T457" s="89"/>
      <c r="U457" s="89"/>
    </row>
    <row r="458" spans="2:21" ht="18.75" x14ac:dyDescent="0.4">
      <c r="B458" s="113"/>
      <c r="C458" s="114"/>
      <c r="D458" s="115"/>
      <c r="E458" s="89"/>
      <c r="F458" s="89"/>
      <c r="G458" s="89"/>
      <c r="P458" s="113"/>
      <c r="Q458" s="114"/>
      <c r="R458" s="115"/>
      <c r="S458" s="89"/>
      <c r="T458" s="89"/>
      <c r="U458" s="89"/>
    </row>
    <row r="459" spans="2:21" ht="18.75" x14ac:dyDescent="0.4">
      <c r="B459" s="113"/>
      <c r="C459" s="114"/>
      <c r="D459" s="115"/>
      <c r="E459" s="89"/>
      <c r="F459" s="89"/>
      <c r="G459" s="89"/>
      <c r="P459" s="113"/>
      <c r="Q459" s="114"/>
      <c r="R459" s="115"/>
      <c r="S459" s="89"/>
      <c r="T459" s="89"/>
      <c r="U459" s="89"/>
    </row>
    <row r="460" spans="2:21" ht="18.75" x14ac:dyDescent="0.4">
      <c r="B460" s="113"/>
      <c r="C460" s="114"/>
      <c r="D460" s="115"/>
      <c r="E460" s="89"/>
      <c r="F460" s="89"/>
      <c r="G460" s="89"/>
      <c r="P460" s="113"/>
      <c r="Q460" s="114"/>
      <c r="R460" s="115"/>
      <c r="S460" s="89"/>
      <c r="T460" s="89"/>
      <c r="U460" s="89"/>
    </row>
    <row r="461" spans="2:21" ht="18.75" x14ac:dyDescent="0.4">
      <c r="B461" s="113"/>
      <c r="C461" s="114"/>
      <c r="D461" s="115"/>
      <c r="E461" s="89"/>
      <c r="F461" s="89"/>
      <c r="G461" s="89"/>
      <c r="P461" s="113"/>
      <c r="Q461" s="114"/>
      <c r="R461" s="115"/>
      <c r="S461" s="89"/>
      <c r="T461" s="89"/>
      <c r="U461" s="89"/>
    </row>
    <row r="462" spans="2:21" ht="18.75" x14ac:dyDescent="0.4">
      <c r="B462" s="113"/>
      <c r="C462" s="114"/>
      <c r="D462" s="115"/>
      <c r="E462" s="89"/>
      <c r="F462" s="89"/>
      <c r="G462" s="89"/>
      <c r="P462" s="113"/>
      <c r="Q462" s="114"/>
      <c r="R462" s="115"/>
      <c r="S462" s="89"/>
      <c r="T462" s="89"/>
      <c r="U462" s="89"/>
    </row>
    <row r="463" spans="2:21" ht="18.75" x14ac:dyDescent="0.4">
      <c r="B463" s="113"/>
      <c r="C463" s="114"/>
      <c r="D463" s="115"/>
      <c r="E463" s="89"/>
      <c r="F463" s="89"/>
      <c r="G463" s="89"/>
      <c r="P463" s="113"/>
      <c r="Q463" s="114"/>
      <c r="R463" s="115"/>
      <c r="S463" s="89"/>
      <c r="T463" s="89"/>
      <c r="U463" s="89"/>
    </row>
    <row r="464" spans="2:21" ht="18.75" x14ac:dyDescent="0.4">
      <c r="B464" s="113"/>
      <c r="C464" s="114"/>
      <c r="D464" s="115"/>
      <c r="E464" s="89"/>
      <c r="F464" s="89"/>
      <c r="G464" s="89"/>
      <c r="P464" s="113"/>
      <c r="Q464" s="114"/>
      <c r="R464" s="115"/>
      <c r="S464" s="89"/>
      <c r="T464" s="89"/>
      <c r="U464" s="89"/>
    </row>
    <row r="465" spans="2:21" ht="18.75" x14ac:dyDescent="0.4">
      <c r="B465" s="113"/>
      <c r="C465" s="114"/>
      <c r="D465" s="115"/>
      <c r="E465" s="89"/>
      <c r="F465" s="89"/>
      <c r="G465" s="89"/>
      <c r="P465" s="113"/>
      <c r="Q465" s="114"/>
      <c r="R465" s="115"/>
      <c r="S465" s="89"/>
      <c r="T465" s="89"/>
      <c r="U465" s="89"/>
    </row>
    <row r="484" spans="2:21" ht="18.75" x14ac:dyDescent="0.4">
      <c r="B484" s="9"/>
      <c r="C484" s="5"/>
      <c r="D484" s="42"/>
      <c r="E484" s="48"/>
      <c r="F484" s="49"/>
      <c r="G484" s="50"/>
      <c r="P484" s="9"/>
      <c r="Q484" s="5"/>
      <c r="R484" s="42"/>
      <c r="S484" s="48"/>
      <c r="T484" s="49"/>
      <c r="U484" s="50"/>
    </row>
    <row r="486" spans="2:21" ht="24.75" customHeight="1" x14ac:dyDescent="0.4"/>
    <row r="487" spans="2:21" ht="18.75" x14ac:dyDescent="0.4">
      <c r="B487" s="78">
        <v>13</v>
      </c>
      <c r="C487" s="86" t="s">
        <v>76</v>
      </c>
      <c r="D487" s="87">
        <v>2</v>
      </c>
      <c r="E487" s="88">
        <v>0.64400000000000002</v>
      </c>
      <c r="F487" s="89"/>
      <c r="G487" s="77"/>
      <c r="P487" s="78">
        <v>13</v>
      </c>
      <c r="Q487" s="86" t="s">
        <v>51</v>
      </c>
      <c r="R487" s="87">
        <v>1</v>
      </c>
      <c r="S487" s="88">
        <v>-1</v>
      </c>
      <c r="T487" s="89"/>
      <c r="U487" s="77"/>
    </row>
    <row r="488" spans="2:21" ht="18.75" x14ac:dyDescent="0.4">
      <c r="B488" s="113"/>
      <c r="C488" s="114"/>
      <c r="D488" s="115"/>
      <c r="E488" s="89"/>
      <c r="F488" s="89"/>
      <c r="G488" s="89"/>
      <c r="P488" s="113"/>
      <c r="Q488" s="114"/>
      <c r="R488" s="115"/>
      <c r="S488" s="89"/>
      <c r="T488" s="89"/>
      <c r="U488" s="89"/>
    </row>
    <row r="489" spans="2:21" ht="18.75" x14ac:dyDescent="0.4">
      <c r="B489" s="113"/>
      <c r="C489" s="114"/>
      <c r="D489" s="115"/>
      <c r="E489" s="89"/>
      <c r="F489" s="89"/>
      <c r="G489" s="89"/>
      <c r="P489" s="113"/>
      <c r="Q489" s="114"/>
      <c r="R489" s="115"/>
      <c r="S489" s="89"/>
      <c r="T489" s="89"/>
      <c r="U489" s="89"/>
    </row>
    <row r="490" spans="2:21" ht="18.75" x14ac:dyDescent="0.4">
      <c r="B490" s="113"/>
      <c r="C490" s="114"/>
      <c r="D490" s="115"/>
      <c r="E490" s="89"/>
      <c r="F490" s="89"/>
      <c r="G490" s="89"/>
      <c r="P490" s="113"/>
      <c r="Q490" s="114"/>
      <c r="R490" s="115"/>
      <c r="S490" s="89"/>
      <c r="T490" s="89"/>
      <c r="U490" s="89"/>
    </row>
    <row r="491" spans="2:21" ht="18.75" x14ac:dyDescent="0.4">
      <c r="B491" s="113"/>
      <c r="C491" s="114"/>
      <c r="D491" s="115"/>
      <c r="E491" s="89"/>
      <c r="F491" s="89"/>
      <c r="G491" s="89"/>
      <c r="P491" s="113"/>
      <c r="Q491" s="114"/>
      <c r="R491" s="115"/>
      <c r="S491" s="89"/>
      <c r="T491" s="89"/>
      <c r="U491" s="89"/>
    </row>
    <row r="492" spans="2:21" ht="18.75" x14ac:dyDescent="0.4">
      <c r="B492" s="113"/>
      <c r="C492" s="114"/>
      <c r="D492" s="115"/>
      <c r="E492" s="89"/>
      <c r="F492" s="89"/>
      <c r="G492" s="89"/>
      <c r="P492" s="113"/>
      <c r="Q492" s="114"/>
      <c r="R492" s="115"/>
      <c r="S492" s="89"/>
      <c r="T492" s="89"/>
      <c r="U492" s="89"/>
    </row>
    <row r="493" spans="2:21" ht="18.75" x14ac:dyDescent="0.4">
      <c r="B493" s="113"/>
      <c r="C493" s="114"/>
      <c r="D493" s="115"/>
      <c r="E493" s="89"/>
      <c r="F493" s="89"/>
      <c r="G493" s="89"/>
      <c r="P493" s="113"/>
      <c r="Q493" s="114"/>
      <c r="R493" s="115"/>
      <c r="S493" s="89"/>
      <c r="T493" s="89"/>
      <c r="U493" s="89"/>
    </row>
    <row r="494" spans="2:21" ht="18.75" x14ac:dyDescent="0.4">
      <c r="B494" s="113"/>
      <c r="C494" s="114"/>
      <c r="D494" s="115"/>
      <c r="E494" s="89"/>
      <c r="F494" s="89"/>
      <c r="G494" s="89"/>
      <c r="P494" s="113"/>
      <c r="Q494" s="114"/>
      <c r="R494" s="115"/>
      <c r="S494" s="89"/>
      <c r="T494" s="89"/>
      <c r="U494" s="89"/>
    </row>
    <row r="495" spans="2:21" ht="18.75" x14ac:dyDescent="0.4">
      <c r="B495" s="113"/>
      <c r="C495" s="114"/>
      <c r="D495" s="115"/>
      <c r="E495" s="89"/>
      <c r="F495" s="89"/>
      <c r="G495" s="89"/>
      <c r="P495" s="113"/>
      <c r="Q495" s="114"/>
      <c r="R495" s="115"/>
      <c r="S495" s="89"/>
      <c r="T495" s="89"/>
      <c r="U495" s="89"/>
    </row>
    <row r="496" spans="2:21" ht="18.75" x14ac:dyDescent="0.4">
      <c r="B496" s="113"/>
      <c r="C496" s="114"/>
      <c r="D496" s="115"/>
      <c r="E496" s="89"/>
      <c r="F496" s="89"/>
      <c r="G496" s="89"/>
      <c r="P496" s="113"/>
      <c r="Q496" s="114"/>
      <c r="R496" s="115"/>
      <c r="S496" s="89"/>
      <c r="T496" s="89"/>
      <c r="U496" s="89"/>
    </row>
    <row r="497" spans="2:21" ht="18.75" x14ac:dyDescent="0.4">
      <c r="B497" s="113"/>
      <c r="C497" s="114"/>
      <c r="D497" s="115"/>
      <c r="E497" s="89"/>
      <c r="F497" s="89"/>
      <c r="G497" s="89"/>
      <c r="P497" s="113"/>
      <c r="Q497" s="114"/>
      <c r="R497" s="115"/>
      <c r="S497" s="89"/>
      <c r="T497" s="89"/>
      <c r="U497" s="89"/>
    </row>
    <row r="498" spans="2:21" ht="18.75" x14ac:dyDescent="0.4">
      <c r="B498" s="113"/>
      <c r="C498" s="114"/>
      <c r="D498" s="115"/>
      <c r="E498" s="89"/>
      <c r="F498" s="89"/>
      <c r="G498" s="89"/>
      <c r="P498" s="113"/>
      <c r="Q498" s="114"/>
      <c r="R498" s="115"/>
      <c r="S498" s="89"/>
      <c r="T498" s="89"/>
      <c r="U498" s="89"/>
    </row>
    <row r="499" spans="2:21" ht="18.75" x14ac:dyDescent="0.4">
      <c r="B499" s="113"/>
      <c r="C499" s="114"/>
      <c r="D499" s="115"/>
      <c r="E499" s="89"/>
      <c r="F499" s="89"/>
      <c r="G499" s="89"/>
      <c r="P499" s="113"/>
      <c r="Q499" s="114"/>
      <c r="R499" s="115"/>
      <c r="S499" s="89"/>
      <c r="T499" s="89"/>
      <c r="U499" s="89"/>
    </row>
    <row r="500" spans="2:21" ht="18.75" x14ac:dyDescent="0.4">
      <c r="B500" s="113"/>
      <c r="C500" s="114"/>
      <c r="D500" s="115"/>
      <c r="E500" s="89"/>
      <c r="F500" s="89"/>
      <c r="G500" s="89"/>
      <c r="P500" s="113"/>
      <c r="Q500" s="114"/>
      <c r="R500" s="115"/>
      <c r="S500" s="89"/>
      <c r="T500" s="89"/>
      <c r="U500" s="89"/>
    </row>
    <row r="501" spans="2:21" ht="18.75" x14ac:dyDescent="0.4">
      <c r="B501" s="113"/>
      <c r="C501" s="114"/>
      <c r="D501" s="115"/>
      <c r="E501" s="89"/>
      <c r="F501" s="89"/>
      <c r="G501" s="89"/>
      <c r="P501" s="113"/>
      <c r="Q501" s="114"/>
      <c r="R501" s="115"/>
      <c r="S501" s="89"/>
      <c r="T501" s="89"/>
      <c r="U501" s="89"/>
    </row>
    <row r="502" spans="2:21" ht="18.75" x14ac:dyDescent="0.4">
      <c r="B502" s="113"/>
      <c r="C502" s="114"/>
      <c r="D502" s="115"/>
      <c r="E502" s="89"/>
      <c r="F502" s="89"/>
      <c r="G502" s="89"/>
      <c r="P502" s="113"/>
      <c r="Q502" s="114"/>
      <c r="R502" s="115"/>
      <c r="S502" s="89"/>
      <c r="T502" s="89"/>
      <c r="U502" s="89"/>
    </row>
    <row r="503" spans="2:21" ht="18.75" x14ac:dyDescent="0.4">
      <c r="B503" s="113"/>
      <c r="C503" s="114"/>
      <c r="D503" s="115"/>
      <c r="E503" s="89"/>
      <c r="F503" s="89"/>
      <c r="G503" s="89"/>
      <c r="P503" s="113"/>
      <c r="Q503" s="114"/>
      <c r="R503" s="115"/>
      <c r="S503" s="89"/>
      <c r="T503" s="89"/>
      <c r="U503" s="89"/>
    </row>
    <row r="504" spans="2:21" ht="18.75" x14ac:dyDescent="0.4">
      <c r="B504" s="113"/>
      <c r="C504" s="114"/>
      <c r="D504" s="115"/>
      <c r="E504" s="89"/>
      <c r="F504" s="89"/>
      <c r="G504" s="89"/>
      <c r="P504" s="113"/>
      <c r="Q504" s="114"/>
      <c r="R504" s="115"/>
      <c r="S504" s="89"/>
      <c r="T504" s="89"/>
      <c r="U504" s="89"/>
    </row>
    <row r="505" spans="2:21" ht="18.75" x14ac:dyDescent="0.4">
      <c r="B505" s="113"/>
      <c r="C505" s="114"/>
      <c r="D505" s="115"/>
      <c r="E505" s="89"/>
      <c r="F505" s="89"/>
      <c r="G505" s="89"/>
      <c r="P505" s="113"/>
      <c r="Q505" s="114"/>
      <c r="R505" s="115"/>
      <c r="S505" s="89"/>
      <c r="T505" s="89"/>
      <c r="U505" s="89"/>
    </row>
    <row r="506" spans="2:21" ht="18.75" x14ac:dyDescent="0.4">
      <c r="B506" s="113"/>
      <c r="C506" s="114"/>
      <c r="D506" s="115"/>
      <c r="E506" s="89"/>
      <c r="F506" s="89"/>
      <c r="G506" s="89"/>
      <c r="P506" s="113"/>
      <c r="Q506" s="114"/>
      <c r="R506" s="115"/>
      <c r="S506" s="89"/>
      <c r="T506" s="89"/>
      <c r="U506" s="89"/>
    </row>
    <row r="507" spans="2:21" ht="18.75" x14ac:dyDescent="0.4">
      <c r="B507" s="113"/>
      <c r="C507" s="114"/>
      <c r="D507" s="115"/>
      <c r="E507" s="89"/>
      <c r="F507" s="89"/>
      <c r="G507" s="89"/>
      <c r="P507" s="113"/>
      <c r="Q507" s="114"/>
      <c r="R507" s="115"/>
      <c r="S507" s="89"/>
      <c r="T507" s="89"/>
      <c r="U507" s="89"/>
    </row>
    <row r="508" spans="2:21" ht="18.75" x14ac:dyDescent="0.4">
      <c r="B508" s="113"/>
      <c r="C508" s="114"/>
      <c r="D508" s="115"/>
      <c r="E508" s="89"/>
      <c r="F508" s="89"/>
      <c r="G508" s="89"/>
      <c r="P508" s="113"/>
      <c r="Q508" s="114"/>
      <c r="R508" s="115"/>
      <c r="S508" s="89"/>
      <c r="T508" s="89"/>
      <c r="U508" s="89"/>
    </row>
    <row r="529" spans="2:21" ht="24.75" customHeight="1" x14ac:dyDescent="0.4"/>
    <row r="530" spans="2:21" ht="18.75" x14ac:dyDescent="0.4">
      <c r="B530" s="78">
        <v>14</v>
      </c>
      <c r="C530" s="86" t="s">
        <v>77</v>
      </c>
      <c r="D530" s="87">
        <v>2</v>
      </c>
      <c r="E530" s="88">
        <v>0.95099999999999996</v>
      </c>
      <c r="F530" s="89"/>
      <c r="G530" s="77"/>
      <c r="P530" s="78">
        <v>14</v>
      </c>
      <c r="Q530" s="86" t="s">
        <v>52</v>
      </c>
      <c r="R530" s="87">
        <v>1</v>
      </c>
      <c r="S530" s="88">
        <v>-1</v>
      </c>
      <c r="T530" s="89"/>
      <c r="U530" s="77"/>
    </row>
    <row r="531" spans="2:21" ht="18.75" x14ac:dyDescent="0.4">
      <c r="B531" s="113"/>
      <c r="C531" s="114"/>
      <c r="D531" s="115"/>
      <c r="E531" s="89"/>
      <c r="F531" s="89"/>
      <c r="G531" s="89"/>
      <c r="P531" s="113"/>
      <c r="Q531" s="114"/>
      <c r="R531" s="115"/>
      <c r="S531" s="89"/>
      <c r="T531" s="89"/>
      <c r="U531" s="89"/>
    </row>
    <row r="532" spans="2:21" ht="18.75" x14ac:dyDescent="0.4">
      <c r="B532" s="113"/>
      <c r="C532" s="114"/>
      <c r="D532" s="115"/>
      <c r="E532" s="89"/>
      <c r="F532" s="89"/>
      <c r="G532" s="89"/>
      <c r="P532" s="113"/>
      <c r="Q532" s="114"/>
      <c r="R532" s="115"/>
      <c r="S532" s="89"/>
      <c r="T532" s="89"/>
      <c r="U532" s="89"/>
    </row>
    <row r="533" spans="2:21" ht="18.75" x14ac:dyDescent="0.4">
      <c r="B533" s="113"/>
      <c r="C533" s="114"/>
      <c r="D533" s="115"/>
      <c r="E533" s="89"/>
      <c r="F533" s="89"/>
      <c r="G533" s="89"/>
      <c r="P533" s="113"/>
      <c r="Q533" s="114"/>
      <c r="R533" s="115"/>
      <c r="S533" s="89"/>
      <c r="T533" s="89"/>
      <c r="U533" s="89"/>
    </row>
    <row r="534" spans="2:21" ht="18.75" x14ac:dyDescent="0.4">
      <c r="B534" s="113"/>
      <c r="C534" s="114"/>
      <c r="D534" s="115"/>
      <c r="E534" s="89"/>
      <c r="F534" s="89"/>
      <c r="G534" s="89"/>
      <c r="P534" s="113"/>
      <c r="Q534" s="114"/>
      <c r="R534" s="115"/>
      <c r="S534" s="89"/>
      <c r="T534" s="89"/>
      <c r="U534" s="89"/>
    </row>
    <row r="535" spans="2:21" ht="18.75" x14ac:dyDescent="0.4">
      <c r="B535" s="113"/>
      <c r="C535" s="114"/>
      <c r="D535" s="115"/>
      <c r="E535" s="89"/>
      <c r="F535" s="89"/>
      <c r="G535" s="89"/>
      <c r="P535" s="113"/>
      <c r="Q535" s="114"/>
      <c r="R535" s="115"/>
      <c r="S535" s="89"/>
      <c r="T535" s="89"/>
      <c r="U535" s="89"/>
    </row>
    <row r="536" spans="2:21" ht="18.75" x14ac:dyDescent="0.4">
      <c r="B536" s="113"/>
      <c r="C536" s="114"/>
      <c r="D536" s="115"/>
      <c r="E536" s="89"/>
      <c r="F536" s="89"/>
      <c r="G536" s="89"/>
      <c r="P536" s="113"/>
      <c r="Q536" s="114"/>
      <c r="R536" s="115"/>
      <c r="S536" s="89"/>
      <c r="T536" s="89"/>
      <c r="U536" s="89"/>
    </row>
    <row r="537" spans="2:21" ht="18.75" x14ac:dyDescent="0.4">
      <c r="B537" s="113"/>
      <c r="C537" s="114"/>
      <c r="D537" s="115"/>
      <c r="E537" s="89"/>
      <c r="F537" s="89"/>
      <c r="G537" s="89"/>
      <c r="P537" s="113"/>
      <c r="Q537" s="114"/>
      <c r="R537" s="115"/>
      <c r="S537" s="89"/>
      <c r="T537" s="89"/>
      <c r="U537" s="89"/>
    </row>
    <row r="538" spans="2:21" ht="18.75" x14ac:dyDescent="0.4">
      <c r="B538" s="113"/>
      <c r="C538" s="114"/>
      <c r="D538" s="115"/>
      <c r="E538" s="89"/>
      <c r="F538" s="89"/>
      <c r="G538" s="89"/>
      <c r="P538" s="113"/>
      <c r="Q538" s="114"/>
      <c r="R538" s="115"/>
      <c r="S538" s="89"/>
      <c r="T538" s="89"/>
      <c r="U538" s="89"/>
    </row>
    <row r="539" spans="2:21" ht="18.75" x14ac:dyDescent="0.4">
      <c r="B539" s="113"/>
      <c r="C539" s="114"/>
      <c r="D539" s="115"/>
      <c r="E539" s="89"/>
      <c r="F539" s="89"/>
      <c r="G539" s="89"/>
      <c r="P539" s="113"/>
      <c r="Q539" s="114"/>
      <c r="R539" s="115"/>
      <c r="S539" s="89"/>
      <c r="T539" s="89"/>
      <c r="U539" s="89"/>
    </row>
    <row r="540" spans="2:21" ht="18.75" x14ac:dyDescent="0.4">
      <c r="B540" s="113"/>
      <c r="C540" s="114"/>
      <c r="D540" s="115"/>
      <c r="E540" s="89"/>
      <c r="F540" s="89"/>
      <c r="G540" s="89"/>
      <c r="P540" s="113"/>
      <c r="Q540" s="114"/>
      <c r="R540" s="115"/>
      <c r="S540" s="89"/>
      <c r="T540" s="89"/>
      <c r="U540" s="89"/>
    </row>
    <row r="541" spans="2:21" ht="18.75" x14ac:dyDescent="0.4">
      <c r="B541" s="113"/>
      <c r="C541" s="114"/>
      <c r="D541" s="115"/>
      <c r="E541" s="89"/>
      <c r="F541" s="89"/>
      <c r="G541" s="89"/>
      <c r="P541" s="113"/>
      <c r="Q541" s="114"/>
      <c r="R541" s="115"/>
      <c r="S541" s="89"/>
      <c r="T541" s="89"/>
      <c r="U541" s="89"/>
    </row>
    <row r="542" spans="2:21" ht="18.75" x14ac:dyDescent="0.4">
      <c r="B542" s="113"/>
      <c r="C542" s="114"/>
      <c r="D542" s="115"/>
      <c r="E542" s="89"/>
      <c r="F542" s="89"/>
      <c r="G542" s="89"/>
      <c r="P542" s="113"/>
      <c r="Q542" s="114"/>
      <c r="R542" s="115"/>
      <c r="S542" s="89"/>
      <c r="T542" s="89"/>
      <c r="U542" s="89"/>
    </row>
    <row r="543" spans="2:21" ht="18.75" x14ac:dyDescent="0.4">
      <c r="B543" s="113"/>
      <c r="C543" s="114"/>
      <c r="D543" s="115"/>
      <c r="E543" s="89"/>
      <c r="F543" s="89"/>
      <c r="G543" s="89"/>
      <c r="P543" s="113"/>
      <c r="Q543" s="114"/>
      <c r="R543" s="115"/>
      <c r="S543" s="89"/>
      <c r="T543" s="89"/>
      <c r="U543" s="89"/>
    </row>
    <row r="544" spans="2:21" ht="18.75" x14ac:dyDescent="0.4">
      <c r="B544" s="113"/>
      <c r="C544" s="114"/>
      <c r="D544" s="115"/>
      <c r="E544" s="89"/>
      <c r="F544" s="89"/>
      <c r="G544" s="89"/>
      <c r="P544" s="113"/>
      <c r="Q544" s="114"/>
      <c r="R544" s="115"/>
      <c r="S544" s="89"/>
      <c r="T544" s="89"/>
      <c r="U544" s="89"/>
    </row>
    <row r="545" spans="2:21" ht="18.75" x14ac:dyDescent="0.4">
      <c r="B545" s="113"/>
      <c r="C545" s="114"/>
      <c r="D545" s="115"/>
      <c r="E545" s="89"/>
      <c r="F545" s="89"/>
      <c r="G545" s="89"/>
      <c r="P545" s="113"/>
      <c r="Q545" s="114"/>
      <c r="R545" s="115"/>
      <c r="S545" s="89"/>
      <c r="T545" s="89"/>
      <c r="U545" s="89"/>
    </row>
    <row r="546" spans="2:21" ht="18.75" x14ac:dyDescent="0.4">
      <c r="B546" s="113"/>
      <c r="C546" s="114"/>
      <c r="D546" s="115"/>
      <c r="E546" s="89"/>
      <c r="F546" s="89"/>
      <c r="G546" s="89"/>
      <c r="P546" s="113"/>
      <c r="Q546" s="114"/>
      <c r="R546" s="115"/>
      <c r="S546" s="89"/>
      <c r="T546" s="89"/>
      <c r="U546" s="89"/>
    </row>
    <row r="547" spans="2:21" ht="18.75" x14ac:dyDescent="0.4">
      <c r="B547" s="113"/>
      <c r="C547" s="114"/>
      <c r="D547" s="115"/>
      <c r="E547" s="89"/>
      <c r="F547" s="89"/>
      <c r="G547" s="89"/>
      <c r="P547" s="113"/>
      <c r="Q547" s="114"/>
      <c r="R547" s="115"/>
      <c r="S547" s="89"/>
      <c r="T547" s="89"/>
      <c r="U547" s="89"/>
    </row>
    <row r="548" spans="2:21" ht="18.75" x14ac:dyDescent="0.4">
      <c r="B548" s="113"/>
      <c r="C548" s="114"/>
      <c r="D548" s="115"/>
      <c r="E548" s="89"/>
      <c r="F548" s="89"/>
      <c r="G548" s="89"/>
      <c r="P548" s="113"/>
      <c r="Q548" s="114"/>
      <c r="R548" s="115"/>
      <c r="S548" s="89"/>
      <c r="T548" s="89"/>
      <c r="U548" s="89"/>
    </row>
    <row r="549" spans="2:21" ht="18.75" x14ac:dyDescent="0.4">
      <c r="B549" s="113"/>
      <c r="C549" s="114"/>
      <c r="D549" s="115"/>
      <c r="E549" s="89"/>
      <c r="F549" s="89"/>
      <c r="G549" s="89"/>
      <c r="P549" s="113"/>
      <c r="Q549" s="114"/>
      <c r="R549" s="115"/>
      <c r="S549" s="89"/>
      <c r="T549" s="89"/>
      <c r="U549" s="89"/>
    </row>
    <row r="550" spans="2:21" ht="18.75" x14ac:dyDescent="0.4">
      <c r="B550" s="113"/>
      <c r="C550" s="114"/>
      <c r="D550" s="115"/>
      <c r="E550" s="89"/>
      <c r="F550" s="89"/>
      <c r="G550" s="89"/>
      <c r="P550" s="113"/>
      <c r="Q550" s="114"/>
      <c r="R550" s="115"/>
      <c r="S550" s="89"/>
      <c r="T550" s="89"/>
      <c r="U550" s="89"/>
    </row>
    <row r="570" spans="2:21" ht="60" customHeight="1" x14ac:dyDescent="0.4"/>
    <row r="571" spans="2:21" ht="18.75" x14ac:dyDescent="0.4">
      <c r="B571" s="78">
        <v>15</v>
      </c>
      <c r="C571" s="86" t="s">
        <v>78</v>
      </c>
      <c r="D571" s="87">
        <v>1</v>
      </c>
      <c r="E571" s="88">
        <v>-1</v>
      </c>
      <c r="F571" s="89"/>
      <c r="G571" s="77"/>
      <c r="P571" s="78">
        <v>15</v>
      </c>
      <c r="Q571" s="86" t="s">
        <v>53</v>
      </c>
      <c r="R571" s="87">
        <v>1</v>
      </c>
      <c r="S571" s="88">
        <v>-1</v>
      </c>
      <c r="T571" s="89"/>
      <c r="U571" s="77"/>
    </row>
    <row r="572" spans="2:21" ht="18.75" x14ac:dyDescent="0.4">
      <c r="B572" s="113"/>
      <c r="C572" s="114"/>
      <c r="D572" s="115"/>
      <c r="E572" s="89"/>
      <c r="F572" s="89"/>
      <c r="G572" s="89"/>
      <c r="P572" s="113"/>
      <c r="Q572" s="114"/>
      <c r="R572" s="115"/>
      <c r="S572" s="89"/>
      <c r="T572" s="89"/>
      <c r="U572" s="89"/>
    </row>
    <row r="573" spans="2:21" ht="18.75" x14ac:dyDescent="0.4">
      <c r="B573" s="113"/>
      <c r="C573" s="114"/>
      <c r="D573" s="115"/>
      <c r="E573" s="89"/>
      <c r="F573" s="89"/>
      <c r="G573" s="89"/>
      <c r="P573" s="113"/>
      <c r="Q573" s="114"/>
      <c r="R573" s="115"/>
      <c r="S573" s="89"/>
      <c r="T573" s="89"/>
      <c r="U573" s="89"/>
    </row>
    <row r="574" spans="2:21" ht="18.75" x14ac:dyDescent="0.4">
      <c r="B574" s="113"/>
      <c r="C574" s="114"/>
      <c r="D574" s="115"/>
      <c r="E574" s="89"/>
      <c r="F574" s="89"/>
      <c r="G574" s="89"/>
      <c r="P574" s="113"/>
      <c r="Q574" s="114"/>
      <c r="R574" s="115"/>
      <c r="S574" s="89"/>
      <c r="T574" s="89"/>
      <c r="U574" s="89"/>
    </row>
    <row r="575" spans="2:21" ht="18.75" x14ac:dyDescent="0.4">
      <c r="B575" s="113"/>
      <c r="C575" s="114"/>
      <c r="D575" s="115"/>
      <c r="E575" s="89"/>
      <c r="F575" s="89"/>
      <c r="G575" s="89"/>
      <c r="P575" s="113"/>
      <c r="Q575" s="114"/>
      <c r="R575" s="115"/>
      <c r="S575" s="89"/>
      <c r="T575" s="89"/>
      <c r="U575" s="89"/>
    </row>
    <row r="576" spans="2:21" ht="18.75" x14ac:dyDescent="0.4">
      <c r="B576" s="113"/>
      <c r="C576" s="114"/>
      <c r="D576" s="115"/>
      <c r="E576" s="89"/>
      <c r="F576" s="89"/>
      <c r="G576" s="89"/>
      <c r="P576" s="113"/>
      <c r="Q576" s="114"/>
      <c r="R576" s="115"/>
      <c r="S576" s="89"/>
      <c r="T576" s="89"/>
      <c r="U576" s="89"/>
    </row>
    <row r="577" spans="2:21" ht="18.75" x14ac:dyDescent="0.4">
      <c r="B577" s="113"/>
      <c r="C577" s="114"/>
      <c r="D577" s="115"/>
      <c r="E577" s="89"/>
      <c r="F577" s="89"/>
      <c r="G577" s="89"/>
      <c r="P577" s="113"/>
      <c r="Q577" s="114"/>
      <c r="R577" s="115"/>
      <c r="S577" s="89"/>
      <c r="T577" s="89"/>
      <c r="U577" s="89"/>
    </row>
    <row r="578" spans="2:21" ht="18.75" x14ac:dyDescent="0.4">
      <c r="B578" s="113"/>
      <c r="C578" s="114"/>
      <c r="D578" s="115"/>
      <c r="E578" s="89"/>
      <c r="F578" s="89"/>
      <c r="G578" s="89"/>
      <c r="P578" s="113"/>
      <c r="Q578" s="114"/>
      <c r="R578" s="115"/>
      <c r="S578" s="89"/>
      <c r="T578" s="89"/>
      <c r="U578" s="89"/>
    </row>
    <row r="579" spans="2:21" ht="18.75" x14ac:dyDescent="0.4">
      <c r="B579" s="113"/>
      <c r="C579" s="114"/>
      <c r="D579" s="115"/>
      <c r="E579" s="89"/>
      <c r="F579" s="89"/>
      <c r="G579" s="89"/>
      <c r="P579" s="113"/>
      <c r="Q579" s="114"/>
      <c r="R579" s="115"/>
      <c r="S579" s="89"/>
      <c r="T579" s="89"/>
      <c r="U579" s="89"/>
    </row>
    <row r="580" spans="2:21" ht="18.75" x14ac:dyDescent="0.4">
      <c r="B580" s="113"/>
      <c r="C580" s="114"/>
      <c r="D580" s="115"/>
      <c r="E580" s="89"/>
      <c r="F580" s="89"/>
      <c r="G580" s="89"/>
      <c r="P580" s="113"/>
      <c r="Q580" s="114"/>
      <c r="R580" s="115"/>
      <c r="S580" s="89"/>
      <c r="T580" s="89"/>
      <c r="U580" s="89"/>
    </row>
    <row r="581" spans="2:21" ht="18.75" x14ac:dyDescent="0.4">
      <c r="B581" s="113"/>
      <c r="C581" s="114"/>
      <c r="D581" s="115"/>
      <c r="E581" s="89"/>
      <c r="F581" s="89"/>
      <c r="G581" s="89"/>
      <c r="P581" s="113"/>
      <c r="Q581" s="114"/>
      <c r="R581" s="115"/>
      <c r="S581" s="89"/>
      <c r="T581" s="89"/>
      <c r="U581" s="89"/>
    </row>
    <row r="582" spans="2:21" ht="18.75" x14ac:dyDescent="0.4">
      <c r="B582" s="113"/>
      <c r="C582" s="114"/>
      <c r="D582" s="115"/>
      <c r="E582" s="89"/>
      <c r="F582" s="89"/>
      <c r="G582" s="89"/>
      <c r="P582" s="113"/>
      <c r="Q582" s="114"/>
      <c r="R582" s="115"/>
      <c r="S582" s="89"/>
      <c r="T582" s="89"/>
      <c r="U582" s="89"/>
    </row>
    <row r="583" spans="2:21" ht="18.75" x14ac:dyDescent="0.4">
      <c r="B583" s="113"/>
      <c r="C583" s="114"/>
      <c r="D583" s="115"/>
      <c r="E583" s="89"/>
      <c r="F583" s="89"/>
      <c r="G583" s="89"/>
      <c r="P583" s="113"/>
      <c r="Q583" s="114"/>
      <c r="R583" s="115"/>
      <c r="S583" s="89"/>
      <c r="T583" s="89"/>
      <c r="U583" s="89"/>
    </row>
    <row r="584" spans="2:21" ht="18.75" x14ac:dyDescent="0.4">
      <c r="B584" s="113"/>
      <c r="C584" s="114"/>
      <c r="D584" s="115"/>
      <c r="E584" s="89"/>
      <c r="F584" s="89"/>
      <c r="G584" s="89"/>
      <c r="P584" s="113"/>
      <c r="Q584" s="114"/>
      <c r="R584" s="115"/>
      <c r="S584" s="89"/>
      <c r="T584" s="89"/>
      <c r="U584" s="89"/>
    </row>
    <row r="585" spans="2:21" ht="18.75" x14ac:dyDescent="0.4">
      <c r="B585" s="113"/>
      <c r="C585" s="114"/>
      <c r="D585" s="115"/>
      <c r="E585" s="89"/>
      <c r="F585" s="89"/>
      <c r="G585" s="89"/>
      <c r="P585" s="113"/>
      <c r="Q585" s="114"/>
      <c r="R585" s="115"/>
      <c r="S585" s="89"/>
      <c r="T585" s="89"/>
      <c r="U585" s="89"/>
    </row>
    <row r="586" spans="2:21" ht="18.75" x14ac:dyDescent="0.4">
      <c r="B586" s="113"/>
      <c r="C586" s="114"/>
      <c r="D586" s="115"/>
      <c r="E586" s="89"/>
      <c r="F586" s="89"/>
      <c r="G586" s="89"/>
      <c r="P586" s="113"/>
      <c r="Q586" s="114"/>
      <c r="R586" s="115"/>
      <c r="S586" s="89"/>
      <c r="T586" s="89"/>
      <c r="U586" s="89"/>
    </row>
    <row r="587" spans="2:21" ht="18.75" x14ac:dyDescent="0.4">
      <c r="B587" s="113"/>
      <c r="C587" s="114"/>
      <c r="D587" s="115"/>
      <c r="E587" s="89"/>
      <c r="F587" s="89"/>
      <c r="G587" s="89"/>
      <c r="P587" s="113"/>
      <c r="Q587" s="114"/>
      <c r="R587" s="115"/>
      <c r="S587" s="89"/>
      <c r="T587" s="89"/>
      <c r="U587" s="89"/>
    </row>
    <row r="588" spans="2:21" ht="18.75" x14ac:dyDescent="0.4">
      <c r="B588" s="113"/>
      <c r="C588" s="114"/>
      <c r="D588" s="115"/>
      <c r="E588" s="89"/>
      <c r="F588" s="89"/>
      <c r="G588" s="89"/>
      <c r="P588" s="113"/>
      <c r="Q588" s="114"/>
      <c r="R588" s="115"/>
      <c r="S588" s="89"/>
      <c r="T588" s="89"/>
      <c r="U588" s="89"/>
    </row>
    <row r="589" spans="2:21" ht="18.75" x14ac:dyDescent="0.4">
      <c r="B589" s="113"/>
      <c r="C589" s="114"/>
      <c r="D589" s="115"/>
      <c r="E589" s="89"/>
      <c r="F589" s="89"/>
      <c r="G589" s="89"/>
      <c r="P589" s="113"/>
      <c r="Q589" s="114"/>
      <c r="R589" s="115"/>
      <c r="S589" s="89"/>
      <c r="T589" s="89"/>
      <c r="U589" s="89"/>
    </row>
    <row r="590" spans="2:21" ht="18.75" x14ac:dyDescent="0.4">
      <c r="B590" s="113"/>
      <c r="C590" s="114"/>
      <c r="D590" s="115"/>
      <c r="E590" s="89"/>
      <c r="F590" s="89"/>
      <c r="G590" s="89"/>
      <c r="P590" s="113"/>
      <c r="Q590" s="114"/>
      <c r="R590" s="115"/>
      <c r="S590" s="89"/>
      <c r="T590" s="89"/>
      <c r="U590" s="89"/>
    </row>
    <row r="591" spans="2:21" ht="18.75" x14ac:dyDescent="0.4">
      <c r="B591" s="113"/>
      <c r="C591" s="114"/>
      <c r="D591" s="115"/>
      <c r="E591" s="89"/>
      <c r="F591" s="89"/>
      <c r="G591" s="89"/>
      <c r="P591" s="113"/>
      <c r="Q591" s="114"/>
      <c r="R591" s="115"/>
      <c r="S591" s="89"/>
      <c r="T591" s="89"/>
      <c r="U591" s="89"/>
    </row>
    <row r="592" spans="2:21" ht="18.75" x14ac:dyDescent="0.4">
      <c r="B592" s="113"/>
      <c r="C592" s="114"/>
      <c r="D592" s="115"/>
      <c r="E592" s="89"/>
      <c r="F592" s="89"/>
      <c r="G592" s="89"/>
      <c r="P592" s="113"/>
      <c r="Q592" s="114"/>
      <c r="R592" s="115"/>
      <c r="S592" s="89"/>
      <c r="T592" s="89"/>
      <c r="U592" s="89"/>
    </row>
    <row r="593" spans="2:21" ht="18.75" x14ac:dyDescent="0.4">
      <c r="B593" s="113"/>
      <c r="C593" s="114"/>
      <c r="D593" s="115"/>
      <c r="E593" s="89"/>
      <c r="F593" s="89"/>
      <c r="G593" s="89"/>
      <c r="P593" s="113"/>
      <c r="Q593" s="114"/>
      <c r="R593" s="115"/>
      <c r="S593" s="89"/>
      <c r="T593" s="89"/>
      <c r="U593" s="89"/>
    </row>
    <row r="594" spans="2:21" ht="18.75" x14ac:dyDescent="0.4">
      <c r="B594" s="113"/>
      <c r="C594" s="114"/>
      <c r="D594" s="115"/>
      <c r="E594" s="89"/>
      <c r="F594" s="89"/>
      <c r="G594" s="89"/>
      <c r="P594" s="113"/>
      <c r="Q594" s="114"/>
      <c r="R594" s="115"/>
      <c r="S594" s="89"/>
      <c r="T594" s="89"/>
      <c r="U594" s="89"/>
    </row>
    <row r="595" spans="2:21" ht="18.75" x14ac:dyDescent="0.4">
      <c r="B595" s="113"/>
      <c r="C595" s="114"/>
      <c r="D595" s="115"/>
      <c r="E595" s="89"/>
      <c r="F595" s="89"/>
      <c r="G595" s="89"/>
      <c r="P595" s="113"/>
      <c r="Q595" s="114"/>
      <c r="R595" s="115"/>
      <c r="S595" s="89"/>
      <c r="T595" s="89"/>
      <c r="U595" s="89"/>
    </row>
    <row r="596" spans="2:21" ht="18.75" x14ac:dyDescent="0.4">
      <c r="B596" s="113"/>
      <c r="C596" s="114"/>
      <c r="D596" s="115"/>
      <c r="E596" s="89"/>
      <c r="F596" s="89"/>
      <c r="G596" s="89"/>
      <c r="P596" s="113"/>
      <c r="Q596" s="114"/>
      <c r="R596" s="115"/>
      <c r="S596" s="89"/>
      <c r="T596" s="89"/>
      <c r="U596" s="89"/>
    </row>
    <row r="597" spans="2:21" ht="18.75" x14ac:dyDescent="0.4">
      <c r="B597" s="113"/>
      <c r="C597" s="114"/>
      <c r="D597" s="115"/>
      <c r="E597" s="89"/>
      <c r="F597" s="89"/>
      <c r="G597" s="89"/>
      <c r="P597" s="113"/>
      <c r="Q597" s="114"/>
      <c r="R597" s="115"/>
      <c r="S597" s="89"/>
      <c r="T597" s="89"/>
      <c r="U597" s="89"/>
    </row>
    <row r="598" spans="2:21" ht="18.75" x14ac:dyDescent="0.4">
      <c r="B598" s="113"/>
      <c r="C598" s="114"/>
      <c r="D598" s="115"/>
      <c r="E598" s="89"/>
      <c r="F598" s="89"/>
      <c r="G598" s="89"/>
      <c r="P598" s="113"/>
      <c r="Q598" s="114"/>
      <c r="R598" s="115"/>
      <c r="S598" s="89"/>
      <c r="T598" s="89"/>
      <c r="U598" s="89"/>
    </row>
    <row r="599" spans="2:21" ht="18.75" x14ac:dyDescent="0.4">
      <c r="B599" s="113"/>
      <c r="C599" s="114"/>
      <c r="D599" s="115"/>
      <c r="E599" s="89"/>
      <c r="F599" s="89"/>
      <c r="G599" s="89"/>
      <c r="P599" s="113"/>
      <c r="Q599" s="114"/>
      <c r="R599" s="115"/>
      <c r="S599" s="89"/>
      <c r="T599" s="89"/>
      <c r="U599" s="89"/>
    </row>
    <row r="600" spans="2:21" ht="18.75" x14ac:dyDescent="0.4">
      <c r="B600" s="113"/>
      <c r="C600" s="114"/>
      <c r="D600" s="115"/>
      <c r="E600" s="89"/>
      <c r="F600" s="89"/>
      <c r="G600" s="89"/>
      <c r="P600" s="113"/>
      <c r="Q600" s="114"/>
      <c r="R600" s="115"/>
      <c r="S600" s="89"/>
      <c r="T600" s="89"/>
      <c r="U600" s="89"/>
    </row>
    <row r="601" spans="2:21" ht="18.75" x14ac:dyDescent="0.4">
      <c r="B601" s="113"/>
      <c r="C601" s="114"/>
      <c r="D601" s="115"/>
      <c r="E601" s="89"/>
      <c r="F601" s="89"/>
      <c r="G601" s="89"/>
      <c r="P601" s="113"/>
      <c r="Q601" s="114"/>
      <c r="R601" s="115"/>
      <c r="S601" s="89"/>
      <c r="T601" s="89"/>
      <c r="U601" s="89"/>
    </row>
    <row r="602" spans="2:21" ht="18.75" x14ac:dyDescent="0.4">
      <c r="B602" s="113"/>
      <c r="C602" s="114"/>
      <c r="D602" s="115"/>
      <c r="E602" s="89"/>
      <c r="F602" s="89"/>
      <c r="G602" s="89"/>
      <c r="P602" s="113"/>
      <c r="Q602" s="114"/>
      <c r="R602" s="115"/>
      <c r="S602" s="89"/>
      <c r="T602" s="89"/>
      <c r="U602" s="89"/>
    </row>
    <row r="603" spans="2:21" ht="18.75" x14ac:dyDescent="0.4">
      <c r="B603" s="113"/>
      <c r="C603" s="114"/>
      <c r="D603" s="115"/>
      <c r="E603" s="89"/>
      <c r="F603" s="89"/>
      <c r="G603" s="89"/>
      <c r="P603" s="113"/>
      <c r="Q603" s="114"/>
      <c r="R603" s="115"/>
      <c r="S603" s="89"/>
      <c r="T603" s="89"/>
      <c r="U603" s="89"/>
    </row>
    <row r="604" spans="2:21" ht="18.75" x14ac:dyDescent="0.4">
      <c r="B604" s="113"/>
      <c r="C604" s="114"/>
      <c r="D604" s="115"/>
      <c r="E604" s="89"/>
      <c r="F604" s="89"/>
      <c r="G604" s="89"/>
      <c r="P604" s="113"/>
      <c r="Q604" s="114"/>
      <c r="R604" s="115"/>
      <c r="S604" s="89"/>
      <c r="T604" s="89"/>
      <c r="U604" s="89"/>
    </row>
    <row r="605" spans="2:21" ht="18.75" x14ac:dyDescent="0.4">
      <c r="B605" s="113"/>
      <c r="C605" s="114"/>
      <c r="D605" s="115"/>
      <c r="E605" s="89"/>
      <c r="F605" s="89"/>
      <c r="G605" s="89"/>
      <c r="P605" s="113"/>
      <c r="Q605" s="114"/>
      <c r="R605" s="115"/>
      <c r="S605" s="89"/>
      <c r="T605" s="89"/>
      <c r="U605" s="89"/>
    </row>
    <row r="606" spans="2:21" ht="30" customHeight="1" x14ac:dyDescent="0.4"/>
    <row r="607" spans="2:21" ht="17.25" customHeight="1" x14ac:dyDescent="0.4"/>
    <row r="608" spans="2:21" ht="18.75" x14ac:dyDescent="0.4">
      <c r="B608" s="78">
        <v>16</v>
      </c>
      <c r="C608" s="86" t="s">
        <v>79</v>
      </c>
      <c r="D608" s="87">
        <v>2</v>
      </c>
      <c r="E608" s="88">
        <v>1.4059999999999999</v>
      </c>
      <c r="F608" s="89"/>
      <c r="G608" s="77"/>
      <c r="P608" s="78">
        <v>16</v>
      </c>
      <c r="Q608" s="86" t="s">
        <v>54</v>
      </c>
      <c r="R608" s="87">
        <v>2</v>
      </c>
      <c r="S608" s="88">
        <v>0.77200000000000002</v>
      </c>
      <c r="T608" s="89"/>
      <c r="U608" s="77"/>
    </row>
    <row r="652" spans="2:21" ht="85.5" customHeight="1" x14ac:dyDescent="0.4"/>
    <row r="653" spans="2:21" ht="18.75" x14ac:dyDescent="0.4">
      <c r="B653" s="78">
        <v>17</v>
      </c>
      <c r="C653" s="86" t="s">
        <v>80</v>
      </c>
      <c r="D653" s="87">
        <v>2</v>
      </c>
      <c r="E653" s="88">
        <v>1.786</v>
      </c>
      <c r="F653" s="89"/>
      <c r="G653" s="77"/>
      <c r="P653" s="78">
        <v>17</v>
      </c>
      <c r="Q653" s="86" t="s">
        <v>55</v>
      </c>
      <c r="R653" s="87">
        <v>1</v>
      </c>
      <c r="S653" s="88">
        <v>1.915</v>
      </c>
      <c r="T653" s="89"/>
      <c r="U653" s="77"/>
    </row>
    <row r="697" spans="2:21" ht="101.25" customHeight="1" x14ac:dyDescent="0.4"/>
    <row r="698" spans="2:21" ht="18.75" x14ac:dyDescent="0.4">
      <c r="B698" s="78">
        <v>18</v>
      </c>
      <c r="C698" s="86" t="s">
        <v>81</v>
      </c>
      <c r="D698" s="87">
        <v>2</v>
      </c>
      <c r="E698" s="88">
        <v>1.591</v>
      </c>
      <c r="F698" s="89"/>
      <c r="G698" s="77"/>
      <c r="P698" s="78">
        <v>17</v>
      </c>
      <c r="Q698" s="86" t="s">
        <v>55</v>
      </c>
      <c r="R698" s="87">
        <v>1</v>
      </c>
      <c r="S698" s="88">
        <v>1.915</v>
      </c>
      <c r="T698" s="89"/>
      <c r="U698" s="77"/>
    </row>
    <row r="715" ht="46.5" customHeight="1" x14ac:dyDescent="0.4"/>
    <row r="734" ht="46.5" customHeight="1" x14ac:dyDescent="0.4"/>
    <row r="735" ht="131.25" customHeight="1" x14ac:dyDescent="0.4"/>
    <row r="737" spans="2:21" ht="18.75" x14ac:dyDescent="0.4">
      <c r="B737" s="78">
        <v>19</v>
      </c>
      <c r="C737" s="86" t="s">
        <v>82</v>
      </c>
      <c r="D737" s="87">
        <v>1</v>
      </c>
      <c r="E737" s="88">
        <v>1.631</v>
      </c>
      <c r="F737" s="89"/>
      <c r="G737" s="77"/>
      <c r="P737" s="78">
        <v>18</v>
      </c>
      <c r="Q737" s="86" t="s">
        <v>56</v>
      </c>
      <c r="R737" s="87">
        <v>2</v>
      </c>
      <c r="S737" s="88">
        <v>2.8410000000000002</v>
      </c>
      <c r="T737" s="89"/>
      <c r="U737" s="77"/>
    </row>
    <row r="777" spans="2:21" ht="119.25" customHeight="1" x14ac:dyDescent="0.4"/>
    <row r="778" spans="2:21" ht="28.5" customHeight="1" x14ac:dyDescent="0.4"/>
    <row r="780" spans="2:21" ht="19.5" thickBot="1" x14ac:dyDescent="0.45">
      <c r="B780" s="93">
        <v>20</v>
      </c>
      <c r="C780" s="94" t="s">
        <v>83</v>
      </c>
      <c r="D780" s="95">
        <v>2</v>
      </c>
      <c r="E780" s="125">
        <v>2.0539999999999998</v>
      </c>
      <c r="F780" s="89"/>
      <c r="G780" s="77"/>
      <c r="P780" s="78">
        <v>19</v>
      </c>
      <c r="Q780" s="86" t="s">
        <v>57</v>
      </c>
      <c r="R780" s="87">
        <v>1</v>
      </c>
      <c r="S780" s="88">
        <v>-1</v>
      </c>
      <c r="T780" s="89"/>
      <c r="U780" s="77"/>
    </row>
    <row r="799" ht="26.25" customHeight="1" x14ac:dyDescent="0.4"/>
    <row r="818" spans="2:21" ht="43.5" customHeight="1" x14ac:dyDescent="0.4"/>
    <row r="822" spans="2:21" ht="19.5" thickBot="1" x14ac:dyDescent="0.45">
      <c r="B822" s="93"/>
      <c r="C822" s="94"/>
      <c r="D822" s="95"/>
      <c r="E822" s="96"/>
      <c r="F822" s="97"/>
      <c r="G822" s="98"/>
      <c r="P822" s="93"/>
      <c r="Q822" s="94"/>
      <c r="R822" s="95"/>
      <c r="S822" s="96"/>
      <c r="T822" s="97"/>
      <c r="U822" s="98"/>
    </row>
    <row r="842" spans="1:31" ht="60.75" customHeight="1" thickBot="1" x14ac:dyDescent="0.45"/>
    <row r="843" spans="1:31" s="111" customFormat="1" ht="19.5" thickTop="1" x14ac:dyDescent="0.4">
      <c r="A843" s="118"/>
      <c r="B843" s="105"/>
      <c r="C843" s="106"/>
      <c r="D843" s="107"/>
      <c r="E843" s="108"/>
      <c r="F843" s="109"/>
      <c r="G843" s="110"/>
      <c r="O843" s="123"/>
      <c r="P843" s="105"/>
      <c r="Q843" s="106"/>
      <c r="R843" s="107"/>
      <c r="S843" s="108"/>
      <c r="T843" s="109"/>
      <c r="U843" s="110"/>
      <c r="AE843" s="112" t="s">
        <v>32</v>
      </c>
    </row>
    <row r="864" ht="46.5" customHeight="1" x14ac:dyDescent="0.4"/>
    <row r="865" spans="2:35" ht="18.75" x14ac:dyDescent="0.4">
      <c r="B865" s="9"/>
      <c r="C865" s="86"/>
      <c r="D865" s="42"/>
      <c r="E865" s="88"/>
      <c r="F865" s="89"/>
      <c r="G865" s="77"/>
      <c r="P865" s="9"/>
      <c r="Q865" s="86"/>
      <c r="R865" s="42"/>
      <c r="S865" s="88"/>
      <c r="T865" s="89"/>
      <c r="U865" s="77"/>
      <c r="AD865" s="9"/>
      <c r="AE865" s="5"/>
      <c r="AF865" s="42"/>
      <c r="AG865" s="48"/>
      <c r="AH865" s="49"/>
      <c r="AI865" s="77"/>
    </row>
    <row r="885" spans="2:31" ht="38.25" customHeight="1" x14ac:dyDescent="0.4"/>
    <row r="886" spans="2:31" ht="15" thickBot="1" x14ac:dyDescent="0.45"/>
    <row r="887" spans="2:31" ht="19.5" thickTop="1" x14ac:dyDescent="0.4">
      <c r="B887" s="9"/>
      <c r="C887" s="86"/>
      <c r="D887" s="87"/>
      <c r="E887" s="88"/>
      <c r="F887" s="89"/>
      <c r="G887" s="76"/>
      <c r="P887" s="9"/>
      <c r="Q887" s="86"/>
      <c r="R887" s="87"/>
      <c r="S887" s="88"/>
      <c r="T887" s="89"/>
      <c r="U887" s="76"/>
      <c r="AD887" s="111"/>
      <c r="AE887" s="112" t="s">
        <v>32</v>
      </c>
    </row>
    <row r="907" spans="2:21" ht="46.5" customHeight="1" x14ac:dyDescent="0.4"/>
    <row r="909" spans="2:21" ht="18.75" x14ac:dyDescent="0.4">
      <c r="B909" s="9"/>
      <c r="C909" s="86"/>
      <c r="D909" s="42"/>
      <c r="E909" s="88"/>
      <c r="F909" s="89"/>
      <c r="G909" s="76"/>
      <c r="P909" s="9"/>
      <c r="Q909" s="86"/>
      <c r="R909" s="42"/>
      <c r="S909" s="88"/>
      <c r="T909" s="89"/>
      <c r="U909" s="76"/>
    </row>
    <row r="930" spans="2:30" ht="52.5" customHeight="1" thickBot="1" x14ac:dyDescent="0.45"/>
    <row r="931" spans="2:30" ht="19.5" thickTop="1" x14ac:dyDescent="0.4">
      <c r="B931" s="9"/>
      <c r="C931" s="86"/>
      <c r="D931" s="42"/>
      <c r="E931" s="88"/>
      <c r="F931" s="89"/>
      <c r="G931" s="76"/>
      <c r="P931" s="9"/>
      <c r="Q931" s="86"/>
      <c r="R931" s="42"/>
      <c r="S931" s="88"/>
      <c r="T931" s="89"/>
      <c r="U931" s="76"/>
      <c r="AD931" s="111"/>
    </row>
    <row r="951" spans="2:21" ht="64.5" customHeight="1" x14ac:dyDescent="0.4"/>
    <row r="952" spans="2:21" ht="18.75" x14ac:dyDescent="0.4">
      <c r="B952" s="9"/>
      <c r="C952" s="86"/>
      <c r="D952" s="87"/>
      <c r="E952" s="88"/>
      <c r="F952" s="89"/>
      <c r="G952" s="77"/>
      <c r="P952" s="9"/>
      <c r="Q952" s="86"/>
      <c r="R952" s="87"/>
      <c r="S952" s="88"/>
      <c r="T952" s="89"/>
      <c r="U952" s="77"/>
    </row>
    <row r="974" spans="2:21" ht="31.5" customHeight="1" x14ac:dyDescent="0.4"/>
    <row r="975" spans="2:21" ht="18.75" x14ac:dyDescent="0.4">
      <c r="B975" s="9"/>
      <c r="C975" s="86"/>
      <c r="D975" s="87"/>
      <c r="E975" s="88"/>
      <c r="F975" s="89"/>
      <c r="G975" s="77"/>
      <c r="P975" s="9"/>
      <c r="Q975" s="86"/>
      <c r="R975" s="87"/>
      <c r="S975" s="88"/>
      <c r="T975" s="89"/>
      <c r="U975" s="77"/>
    </row>
    <row r="996" spans="2:30" ht="54.75" customHeight="1" thickBot="1" x14ac:dyDescent="0.45"/>
    <row r="997" spans="2:30" ht="19.5" thickTop="1" x14ac:dyDescent="0.4">
      <c r="B997" s="9"/>
      <c r="C997" s="86"/>
      <c r="D997" s="42"/>
      <c r="E997" s="88"/>
      <c r="F997" s="89"/>
      <c r="G997" s="76"/>
      <c r="P997" s="9"/>
      <c r="Q997" s="86"/>
      <c r="R997" s="42"/>
      <c r="S997" s="88"/>
      <c r="T997" s="89"/>
      <c r="U997" s="76"/>
      <c r="AD997" s="111"/>
    </row>
    <row r="1018" spans="2:21" ht="42.75" customHeight="1" x14ac:dyDescent="0.4"/>
    <row r="1019" spans="2:21" ht="18.75" x14ac:dyDescent="0.4">
      <c r="B1019" s="9"/>
      <c r="C1019" s="86"/>
      <c r="D1019" s="42"/>
      <c r="E1019" s="88"/>
      <c r="F1019" s="89"/>
      <c r="G1019" s="77"/>
      <c r="P1019" s="9"/>
      <c r="Q1019" s="86"/>
      <c r="R1019" s="42"/>
      <c r="S1019" s="88"/>
      <c r="T1019" s="89"/>
      <c r="U1019" s="77"/>
    </row>
    <row r="1040" ht="58.5" customHeight="1" x14ac:dyDescent="0.4"/>
    <row r="1041" spans="2:21" ht="18.75" x14ac:dyDescent="0.4">
      <c r="B1041" s="9"/>
      <c r="C1041" s="86"/>
      <c r="D1041" s="42"/>
      <c r="E1041" s="88"/>
      <c r="F1041" s="89"/>
      <c r="G1041" s="77"/>
      <c r="P1041" s="9"/>
      <c r="Q1041" s="86"/>
      <c r="R1041" s="42"/>
      <c r="S1041" s="88"/>
      <c r="T1041" s="89"/>
      <c r="U1041" s="77"/>
    </row>
    <row r="1062" spans="2:21" ht="48.75" customHeight="1" x14ac:dyDescent="0.4"/>
    <row r="1063" spans="2:21" ht="18.75" x14ac:dyDescent="0.4">
      <c r="B1063" s="9"/>
      <c r="C1063" s="86"/>
      <c r="D1063" s="42"/>
      <c r="E1063" s="88"/>
      <c r="F1063" s="89"/>
      <c r="G1063" s="76"/>
      <c r="P1063" s="9"/>
      <c r="Q1063" s="86"/>
      <c r="R1063" s="42"/>
      <c r="S1063" s="88"/>
      <c r="T1063" s="89"/>
      <c r="U1063" s="76"/>
    </row>
    <row r="1083" spans="2:21" ht="38.25" customHeight="1" x14ac:dyDescent="0.4"/>
    <row r="1084" spans="2:21" ht="33.75" customHeight="1" x14ac:dyDescent="0.4"/>
    <row r="1085" spans="2:21" ht="18.75" x14ac:dyDescent="0.4">
      <c r="B1085" s="9"/>
      <c r="C1085" s="86"/>
      <c r="D1085" s="42"/>
      <c r="E1085" s="48"/>
      <c r="F1085" s="49"/>
      <c r="G1085" s="77"/>
      <c r="P1085" s="9"/>
      <c r="Q1085" s="86"/>
      <c r="R1085" s="42"/>
      <c r="S1085" s="48"/>
      <c r="T1085" s="49"/>
      <c r="U1085" s="77"/>
    </row>
    <row r="1106" spans="2:21" ht="49.5" customHeight="1" x14ac:dyDescent="0.4"/>
    <row r="1107" spans="2:21" ht="18.75" x14ac:dyDescent="0.4">
      <c r="B1107" s="9"/>
      <c r="C1107" s="86"/>
      <c r="D1107" s="42"/>
      <c r="E1107" s="88"/>
      <c r="F1107" s="89"/>
      <c r="G1107" s="76"/>
      <c r="P1107" s="9"/>
      <c r="Q1107" s="86"/>
      <c r="R1107" s="42"/>
      <c r="S1107" s="88"/>
      <c r="T1107" s="89"/>
      <c r="U1107" s="76"/>
    </row>
    <row r="1128" spans="2:21" ht="57" customHeight="1" x14ac:dyDescent="0.4"/>
    <row r="1129" spans="2:21" ht="18.75" x14ac:dyDescent="0.4">
      <c r="B1129" s="9"/>
      <c r="C1129" s="86"/>
      <c r="D1129" s="42"/>
      <c r="E1129" s="88"/>
      <c r="F1129" s="89"/>
      <c r="G1129" s="76"/>
      <c r="P1129" s="9"/>
      <c r="Q1129" s="86"/>
      <c r="R1129" s="42"/>
      <c r="S1129" s="88"/>
      <c r="T1129" s="89"/>
      <c r="U1129" s="76"/>
    </row>
    <row r="1149" spans="2:21" ht="65.25" customHeight="1" x14ac:dyDescent="0.4"/>
    <row r="1150" spans="2:21" ht="18.75" x14ac:dyDescent="0.4">
      <c r="B1150" s="3"/>
      <c r="C1150" s="86"/>
      <c r="D1150" s="42"/>
      <c r="E1150" s="88"/>
      <c r="F1150" s="89"/>
      <c r="G1150" s="76"/>
      <c r="P1150" s="3"/>
      <c r="Q1150" s="86"/>
      <c r="R1150" s="42"/>
      <c r="S1150" s="88"/>
      <c r="T1150" s="89"/>
      <c r="U1150" s="76"/>
    </row>
    <row r="1169" spans="2:21" ht="85.5" customHeight="1" x14ac:dyDescent="0.4"/>
    <row r="1171" spans="2:21" ht="18.75" x14ac:dyDescent="0.4">
      <c r="B1171" s="9"/>
      <c r="C1171" s="86"/>
      <c r="D1171" s="42"/>
      <c r="E1171" s="88"/>
      <c r="F1171" s="89"/>
      <c r="G1171" s="76"/>
      <c r="P1171" s="9"/>
      <c r="Q1171" s="86"/>
      <c r="R1171" s="42"/>
      <c r="S1171" s="88"/>
      <c r="T1171" s="89"/>
      <c r="U1171" s="76"/>
    </row>
    <row r="1192" spans="2:21" ht="45" customHeight="1" x14ac:dyDescent="0.4"/>
    <row r="1194" spans="2:21" ht="18.75" x14ac:dyDescent="0.4">
      <c r="B1194" s="9"/>
      <c r="C1194" s="5"/>
      <c r="D1194" s="42"/>
      <c r="E1194" s="88"/>
      <c r="F1194" s="89"/>
      <c r="G1194" s="77"/>
      <c r="P1194" s="9"/>
      <c r="Q1194" s="5"/>
      <c r="R1194" s="42"/>
      <c r="S1194" s="88"/>
      <c r="T1194" s="89"/>
      <c r="U1194" s="77"/>
    </row>
    <row r="1219" spans="2:21" ht="18.75" x14ac:dyDescent="0.4">
      <c r="B1219" s="9"/>
      <c r="C1219" s="5"/>
      <c r="D1219" s="42"/>
      <c r="E1219" s="48"/>
      <c r="F1219" s="49"/>
      <c r="G1219" s="77"/>
      <c r="P1219" s="9"/>
      <c r="Q1219" s="5"/>
      <c r="R1219" s="42"/>
      <c r="S1219" s="48"/>
      <c r="T1219" s="49"/>
      <c r="U1219" s="77"/>
    </row>
    <row r="1236" spans="2:21" ht="115.5" customHeight="1" x14ac:dyDescent="0.4"/>
    <row r="1238" spans="2:21" ht="18.75" x14ac:dyDescent="0.4">
      <c r="B1238" s="9"/>
      <c r="C1238" s="5"/>
      <c r="D1238" s="42"/>
      <c r="E1238" s="88"/>
      <c r="F1238" s="89"/>
      <c r="G1238" s="76"/>
      <c r="P1238" s="9"/>
      <c r="Q1238" s="5"/>
      <c r="R1238" s="42"/>
      <c r="S1238" s="88"/>
      <c r="T1238" s="89"/>
      <c r="U1238" s="76"/>
    </row>
    <row r="1262" spans="2:21" ht="18.75" x14ac:dyDescent="0.4">
      <c r="B1262" s="9"/>
      <c r="C1262" s="5"/>
      <c r="D1262" s="42"/>
      <c r="E1262" s="88"/>
      <c r="F1262" s="89"/>
      <c r="G1262" s="76"/>
      <c r="P1262" s="9"/>
      <c r="Q1262" s="5"/>
      <c r="R1262" s="42"/>
      <c r="S1262" s="88"/>
      <c r="T1262" s="89"/>
      <c r="U1262" s="76"/>
    </row>
  </sheetData>
  <phoneticPr fontId="1"/>
  <conditionalFormatting sqref="AG865:AI865">
    <cfRule type="expression" dxfId="149" priority="414">
      <formula>"&lt;0"</formula>
    </cfRule>
  </conditionalFormatting>
  <conditionalFormatting sqref="S822:U822">
    <cfRule type="expression" dxfId="148" priority="355">
      <formula>"&lt;0"</formula>
    </cfRule>
  </conditionalFormatting>
  <conditionalFormatting sqref="S843:U843">
    <cfRule type="expression" dxfId="147" priority="354">
      <formula>"&lt;0"</formula>
    </cfRule>
  </conditionalFormatting>
  <conditionalFormatting sqref="S865:U865">
    <cfRule type="expression" dxfId="146" priority="353">
      <formula>"&lt;0"</formula>
    </cfRule>
  </conditionalFormatting>
  <conditionalFormatting sqref="S887:U887">
    <cfRule type="expression" dxfId="145" priority="352">
      <formula>"&lt;0"</formula>
    </cfRule>
  </conditionalFormatting>
  <conditionalFormatting sqref="S909:U909">
    <cfRule type="expression" dxfId="144" priority="351">
      <formula>"&lt;0"</formula>
    </cfRule>
  </conditionalFormatting>
  <conditionalFormatting sqref="S931:U931">
    <cfRule type="expression" dxfId="143" priority="350">
      <formula>"&lt;0"</formula>
    </cfRule>
  </conditionalFormatting>
  <conditionalFormatting sqref="S952:U952">
    <cfRule type="expression" dxfId="142" priority="349">
      <formula>"&lt;0"</formula>
    </cfRule>
  </conditionalFormatting>
  <conditionalFormatting sqref="S975:U975">
    <cfRule type="expression" dxfId="141" priority="348">
      <formula>"&lt;0"</formula>
    </cfRule>
  </conditionalFormatting>
  <conditionalFormatting sqref="S997:U997">
    <cfRule type="expression" dxfId="140" priority="347">
      <formula>"&lt;0"</formula>
    </cfRule>
  </conditionalFormatting>
  <conditionalFormatting sqref="S1238:U1238">
    <cfRule type="expression" dxfId="139" priority="333">
      <formula>"&lt;0"</formula>
    </cfRule>
  </conditionalFormatting>
  <conditionalFormatting sqref="S1019:U1019">
    <cfRule type="expression" dxfId="138" priority="345">
      <formula>"&lt;0"</formula>
    </cfRule>
  </conditionalFormatting>
  <conditionalFormatting sqref="S1041:U1041">
    <cfRule type="expression" dxfId="137" priority="344">
      <formula>"&lt;0"</formula>
    </cfRule>
  </conditionalFormatting>
  <conditionalFormatting sqref="S1041:U1041">
    <cfRule type="expression" dxfId="136" priority="343">
      <formula>"&lt;0"</formula>
    </cfRule>
  </conditionalFormatting>
  <conditionalFormatting sqref="S1063:U1063">
    <cfRule type="expression" dxfId="135" priority="342">
      <formula>"&lt;0"</formula>
    </cfRule>
  </conditionalFormatting>
  <conditionalFormatting sqref="S1085:U1085">
    <cfRule type="expression" dxfId="134" priority="341">
      <formula>"&lt;0"</formula>
    </cfRule>
  </conditionalFormatting>
  <conditionalFormatting sqref="S1107:U1107">
    <cfRule type="expression" dxfId="133" priority="340">
      <formula>"&lt;0"</formula>
    </cfRule>
  </conditionalFormatting>
  <conditionalFormatting sqref="S1129:U1129">
    <cfRule type="expression" dxfId="132" priority="339">
      <formula>"&lt;0"</formula>
    </cfRule>
  </conditionalFormatting>
  <conditionalFormatting sqref="S1150:U1150">
    <cfRule type="expression" dxfId="131" priority="338">
      <formula>"&lt;0"</formula>
    </cfRule>
  </conditionalFormatting>
  <conditionalFormatting sqref="S1171:U1171">
    <cfRule type="expression" dxfId="130" priority="337">
      <formula>"&lt;0"</formula>
    </cfRule>
  </conditionalFormatting>
  <conditionalFormatting sqref="S1194:U1194">
    <cfRule type="expression" dxfId="129" priority="336">
      <formula>"&lt;0"</formula>
    </cfRule>
  </conditionalFormatting>
  <conditionalFormatting sqref="S1194:U1194">
    <cfRule type="expression" dxfId="128" priority="335">
      <formula>"&lt;0"</formula>
    </cfRule>
  </conditionalFormatting>
  <conditionalFormatting sqref="S1219:U1219">
    <cfRule type="expression" dxfId="127" priority="334">
      <formula>"&lt;0"</formula>
    </cfRule>
  </conditionalFormatting>
  <conditionalFormatting sqref="S1262:U1262">
    <cfRule type="expression" dxfId="126" priority="332">
      <formula>"&lt;0"</formula>
    </cfRule>
  </conditionalFormatting>
  <conditionalFormatting sqref="S588:U605">
    <cfRule type="expression" dxfId="125" priority="317">
      <formula>"&lt;0"</formula>
    </cfRule>
  </conditionalFormatting>
  <conditionalFormatting sqref="E822:G822">
    <cfRule type="expression" dxfId="124" priority="289">
      <formula>"&lt;0"</formula>
    </cfRule>
  </conditionalFormatting>
  <conditionalFormatting sqref="E843:G843">
    <cfRule type="expression" dxfId="123" priority="288">
      <formula>"&lt;0"</formula>
    </cfRule>
  </conditionalFormatting>
  <conditionalFormatting sqref="E865:G865">
    <cfRule type="expression" dxfId="122" priority="287">
      <formula>"&lt;0"</formula>
    </cfRule>
  </conditionalFormatting>
  <conditionalFormatting sqref="E887:G887">
    <cfRule type="expression" dxfId="121" priority="286">
      <formula>"&lt;0"</formula>
    </cfRule>
  </conditionalFormatting>
  <conditionalFormatting sqref="E909:G909">
    <cfRule type="expression" dxfId="120" priority="285">
      <formula>"&lt;0"</formula>
    </cfRule>
  </conditionalFormatting>
  <conditionalFormatting sqref="E931:G931">
    <cfRule type="expression" dxfId="119" priority="284">
      <formula>"&lt;0"</formula>
    </cfRule>
  </conditionalFormatting>
  <conditionalFormatting sqref="E952:G952">
    <cfRule type="expression" dxfId="118" priority="283">
      <formula>"&lt;0"</formula>
    </cfRule>
  </conditionalFormatting>
  <conditionalFormatting sqref="E975:G975">
    <cfRule type="expression" dxfId="117" priority="282">
      <formula>"&lt;0"</formula>
    </cfRule>
  </conditionalFormatting>
  <conditionalFormatting sqref="E997:G997">
    <cfRule type="expression" dxfId="116" priority="281">
      <formula>"&lt;0"</formula>
    </cfRule>
  </conditionalFormatting>
  <conditionalFormatting sqref="E1238:G1238">
    <cfRule type="expression" dxfId="115" priority="268">
      <formula>"&lt;0"</formula>
    </cfRule>
  </conditionalFormatting>
  <conditionalFormatting sqref="E1019:G1019">
    <cfRule type="expression" dxfId="114" priority="280">
      <formula>"&lt;0"</formula>
    </cfRule>
  </conditionalFormatting>
  <conditionalFormatting sqref="E1041:G1041">
    <cfRule type="expression" dxfId="113" priority="279">
      <formula>"&lt;0"</formula>
    </cfRule>
  </conditionalFormatting>
  <conditionalFormatting sqref="E1041:G1041">
    <cfRule type="expression" dxfId="112" priority="278">
      <formula>"&lt;0"</formula>
    </cfRule>
  </conditionalFormatting>
  <conditionalFormatting sqref="E1063:G1063">
    <cfRule type="expression" dxfId="111" priority="277">
      <formula>"&lt;0"</formula>
    </cfRule>
  </conditionalFormatting>
  <conditionalFormatting sqref="E1085:G1085">
    <cfRule type="expression" dxfId="110" priority="276">
      <formula>"&lt;0"</formula>
    </cfRule>
  </conditionalFormatting>
  <conditionalFormatting sqref="E1107:G1107">
    <cfRule type="expression" dxfId="109" priority="275">
      <formula>"&lt;0"</formula>
    </cfRule>
  </conditionalFormatting>
  <conditionalFormatting sqref="E1129:G1129">
    <cfRule type="expression" dxfId="108" priority="274">
      <formula>"&lt;0"</formula>
    </cfRule>
  </conditionalFormatting>
  <conditionalFormatting sqref="E1150:G1150">
    <cfRule type="expression" dxfId="107" priority="273">
      <formula>"&lt;0"</formula>
    </cfRule>
  </conditionalFormatting>
  <conditionalFormatting sqref="E1171:G1171">
    <cfRule type="expression" dxfId="106" priority="272">
      <formula>"&lt;0"</formula>
    </cfRule>
  </conditionalFormatting>
  <conditionalFormatting sqref="E1194:G1194">
    <cfRule type="expression" dxfId="105" priority="271">
      <formula>"&lt;0"</formula>
    </cfRule>
  </conditionalFormatting>
  <conditionalFormatting sqref="E1194:G1194">
    <cfRule type="expression" dxfId="104" priority="270">
      <formula>"&lt;0"</formula>
    </cfRule>
  </conditionalFormatting>
  <conditionalFormatting sqref="E1219:G1219">
    <cfRule type="expression" dxfId="103" priority="269">
      <formula>"&lt;0"</formula>
    </cfRule>
  </conditionalFormatting>
  <conditionalFormatting sqref="E1262:G1262">
    <cfRule type="expression" dxfId="102" priority="267">
      <formula>"&lt;0"</formula>
    </cfRule>
  </conditionalFormatting>
  <conditionalFormatting sqref="E588:G605">
    <cfRule type="expression" dxfId="101" priority="266">
      <formula>"&lt;0"</formula>
    </cfRule>
  </conditionalFormatting>
  <conditionalFormatting sqref="E1:G2">
    <cfRule type="expression" dxfId="100" priority="186">
      <formula>"&lt;0"</formula>
    </cfRule>
  </conditionalFormatting>
  <conditionalFormatting sqref="S1:U2">
    <cfRule type="expression" dxfId="99" priority="167">
      <formula>"&lt;0"</formula>
    </cfRule>
  </conditionalFormatting>
  <conditionalFormatting sqref="F3:G3">
    <cfRule type="expression" dxfId="98" priority="104">
      <formula>"&lt;0"</formula>
    </cfRule>
  </conditionalFormatting>
  <conditionalFormatting sqref="T3:U3">
    <cfRule type="expression" dxfId="97" priority="103">
      <formula>"&lt;0"</formula>
    </cfRule>
  </conditionalFormatting>
  <conditionalFormatting sqref="F53:G53">
    <cfRule type="expression" dxfId="96" priority="102">
      <formula>"&lt;0"</formula>
    </cfRule>
  </conditionalFormatting>
  <conditionalFormatting sqref="S53:U53">
    <cfRule type="expression" dxfId="95" priority="101">
      <formula>"&lt;0"</formula>
    </cfRule>
  </conditionalFormatting>
  <conditionalFormatting sqref="F93">
    <cfRule type="expression" dxfId="94" priority="100">
      <formula>"&lt;0"</formula>
    </cfRule>
  </conditionalFormatting>
  <conditionalFormatting sqref="G93">
    <cfRule type="expression" dxfId="93" priority="99">
      <formula>"&lt;0"</formula>
    </cfRule>
  </conditionalFormatting>
  <conditionalFormatting sqref="S93:T93">
    <cfRule type="expression" dxfId="92" priority="98">
      <formula>"&lt;0"</formula>
    </cfRule>
  </conditionalFormatting>
  <conditionalFormatting sqref="U93">
    <cfRule type="expression" dxfId="91" priority="97">
      <formula>"&lt;0"</formula>
    </cfRule>
  </conditionalFormatting>
  <conditionalFormatting sqref="F115">
    <cfRule type="expression" dxfId="90" priority="96">
      <formula>"&lt;0"</formula>
    </cfRule>
  </conditionalFormatting>
  <conditionalFormatting sqref="G115">
    <cfRule type="expression" dxfId="89" priority="95">
      <formula>"&lt;0"</formula>
    </cfRule>
  </conditionalFormatting>
  <conditionalFormatting sqref="S115:T115">
    <cfRule type="expression" dxfId="88" priority="94">
      <formula>"&lt;0"</formula>
    </cfRule>
  </conditionalFormatting>
  <conditionalFormatting sqref="U115">
    <cfRule type="expression" dxfId="87" priority="93">
      <formula>"&lt;0"</formula>
    </cfRule>
  </conditionalFormatting>
  <conditionalFormatting sqref="F137">
    <cfRule type="expression" dxfId="86" priority="92">
      <formula>"&lt;0"</formula>
    </cfRule>
  </conditionalFormatting>
  <conditionalFormatting sqref="G137">
    <cfRule type="expression" dxfId="85" priority="91">
      <formula>"&lt;0"</formula>
    </cfRule>
  </conditionalFormatting>
  <conditionalFormatting sqref="S137:T137">
    <cfRule type="expression" dxfId="84" priority="90">
      <formula>"&lt;0"</formula>
    </cfRule>
  </conditionalFormatting>
  <conditionalFormatting sqref="U137">
    <cfRule type="expression" dxfId="83" priority="89">
      <formula>"&lt;0"</formula>
    </cfRule>
  </conditionalFormatting>
  <conditionalFormatting sqref="F186:G202">
    <cfRule type="expression" dxfId="82" priority="88">
      <formula>"&lt;0"</formula>
    </cfRule>
  </conditionalFormatting>
  <conditionalFormatting sqref="S186:U202">
    <cfRule type="expression" dxfId="81" priority="87">
      <formula>"&lt;0"</formula>
    </cfRule>
  </conditionalFormatting>
  <conditionalFormatting sqref="F224:F245">
    <cfRule type="expression" dxfId="80" priority="86">
      <formula>"&lt;0"</formula>
    </cfRule>
  </conditionalFormatting>
  <conditionalFormatting sqref="G224:G245">
    <cfRule type="expression" dxfId="79" priority="85">
      <formula>"&lt;0"</formula>
    </cfRule>
  </conditionalFormatting>
  <conditionalFormatting sqref="S224:T245">
    <cfRule type="expression" dxfId="78" priority="84">
      <formula>"&lt;0"</formula>
    </cfRule>
  </conditionalFormatting>
  <conditionalFormatting sqref="U224:U245">
    <cfRule type="expression" dxfId="77" priority="83">
      <formula>"&lt;0"</formula>
    </cfRule>
  </conditionalFormatting>
  <conditionalFormatting sqref="F267">
    <cfRule type="expression" dxfId="76" priority="82">
      <formula>"&lt;0"</formula>
    </cfRule>
  </conditionalFormatting>
  <conditionalFormatting sqref="G267">
    <cfRule type="expression" dxfId="75" priority="81">
      <formula>"&lt;0"</formula>
    </cfRule>
  </conditionalFormatting>
  <conditionalFormatting sqref="S267:T267">
    <cfRule type="expression" dxfId="74" priority="80">
      <formula>"&lt;0"</formula>
    </cfRule>
  </conditionalFormatting>
  <conditionalFormatting sqref="U267">
    <cfRule type="expression" dxfId="73" priority="79">
      <formula>"&lt;0"</formula>
    </cfRule>
  </conditionalFormatting>
  <conditionalFormatting sqref="F317:G338">
    <cfRule type="expression" dxfId="72" priority="78">
      <formula>"&lt;0"</formula>
    </cfRule>
  </conditionalFormatting>
  <conditionalFormatting sqref="T317:U338">
    <cfRule type="expression" dxfId="71" priority="76">
      <formula>"&lt;0"</formula>
    </cfRule>
  </conditionalFormatting>
  <conditionalFormatting sqref="E361:G381 F360:G360">
    <cfRule type="expression" dxfId="70" priority="74">
      <formula>"&lt;0"</formula>
    </cfRule>
  </conditionalFormatting>
  <conditionalFormatting sqref="S317:S338">
    <cfRule type="expression" dxfId="69" priority="75">
      <formula>"&lt;0"</formula>
    </cfRule>
  </conditionalFormatting>
  <conditionalFormatting sqref="S360:U381">
    <cfRule type="expression" dxfId="68" priority="73">
      <formula>"&lt;0"</formula>
    </cfRule>
  </conditionalFormatting>
  <conditionalFormatting sqref="F403:G423">
    <cfRule type="expression" dxfId="67" priority="72">
      <formula>"&lt;0"</formula>
    </cfRule>
  </conditionalFormatting>
  <conditionalFormatting sqref="F444:G465">
    <cfRule type="expression" dxfId="66" priority="70">
      <formula>"&lt;0"</formula>
    </cfRule>
  </conditionalFormatting>
  <conditionalFormatting sqref="S403:U423">
    <cfRule type="expression" dxfId="65" priority="71">
      <formula>"&lt;0"</formula>
    </cfRule>
  </conditionalFormatting>
  <conditionalFormatting sqref="S444:U465">
    <cfRule type="expression" dxfId="64" priority="69">
      <formula>"&lt;0"</formula>
    </cfRule>
  </conditionalFormatting>
  <conditionalFormatting sqref="F487:F508">
    <cfRule type="expression" dxfId="63" priority="68">
      <formula>"&lt;0"</formula>
    </cfRule>
  </conditionalFormatting>
  <conditionalFormatting sqref="G487:G508">
    <cfRule type="expression" dxfId="62" priority="67">
      <formula>"&lt;0"</formula>
    </cfRule>
  </conditionalFormatting>
  <conditionalFormatting sqref="S487:T508">
    <cfRule type="expression" dxfId="61" priority="66">
      <formula>"&lt;0"</formula>
    </cfRule>
  </conditionalFormatting>
  <conditionalFormatting sqref="U487:U508">
    <cfRule type="expression" dxfId="60" priority="65">
      <formula>"&lt;0"</formula>
    </cfRule>
  </conditionalFormatting>
  <conditionalFormatting sqref="E531:G550 F530:G530">
    <cfRule type="expression" dxfId="59" priority="64">
      <formula>"&lt;0"</formula>
    </cfRule>
  </conditionalFormatting>
  <conditionalFormatting sqref="S530:U550">
    <cfRule type="expression" dxfId="58" priority="63">
      <formula>"&lt;0"</formula>
    </cfRule>
  </conditionalFormatting>
  <conditionalFormatting sqref="F571:G587">
    <cfRule type="expression" dxfId="57" priority="62">
      <formula>"&lt;0"</formula>
    </cfRule>
  </conditionalFormatting>
  <conditionalFormatting sqref="S571:U587">
    <cfRule type="expression" dxfId="56" priority="61">
      <formula>"&lt;0"</formula>
    </cfRule>
  </conditionalFormatting>
  <conditionalFormatting sqref="F608">
    <cfRule type="expression" dxfId="55" priority="60">
      <formula>"&lt;0"</formula>
    </cfRule>
  </conditionalFormatting>
  <conditionalFormatting sqref="G608">
    <cfRule type="expression" dxfId="54" priority="59">
      <formula>"&lt;0"</formula>
    </cfRule>
  </conditionalFormatting>
  <conditionalFormatting sqref="S608:T608">
    <cfRule type="expression" dxfId="53" priority="58">
      <formula>"&lt;0"</formula>
    </cfRule>
  </conditionalFormatting>
  <conditionalFormatting sqref="U608">
    <cfRule type="expression" dxfId="52" priority="57">
      <formula>"&lt;0"</formula>
    </cfRule>
  </conditionalFormatting>
  <conditionalFormatting sqref="F698">
    <cfRule type="expression" dxfId="51" priority="56">
      <formula>"&lt;0"</formula>
    </cfRule>
  </conditionalFormatting>
  <conditionalFormatting sqref="G698">
    <cfRule type="expression" dxfId="50" priority="55">
      <formula>"&lt;0"</formula>
    </cfRule>
  </conditionalFormatting>
  <conditionalFormatting sqref="S698:T698">
    <cfRule type="expression" dxfId="49" priority="54">
      <formula>"&lt;0"</formula>
    </cfRule>
  </conditionalFormatting>
  <conditionalFormatting sqref="U698">
    <cfRule type="expression" dxfId="48" priority="53">
      <formula>"&lt;0"</formula>
    </cfRule>
  </conditionalFormatting>
  <conditionalFormatting sqref="F737:G737">
    <cfRule type="expression" dxfId="47" priority="52">
      <formula>"&lt;0"</formula>
    </cfRule>
  </conditionalFormatting>
  <conditionalFormatting sqref="S737:U737">
    <cfRule type="expression" dxfId="46" priority="51">
      <formula>"&lt;0"</formula>
    </cfRule>
  </conditionalFormatting>
  <conditionalFormatting sqref="F780">
    <cfRule type="expression" dxfId="41" priority="42">
      <formula>"&lt;0"</formula>
    </cfRule>
  </conditionalFormatting>
  <conditionalFormatting sqref="G780">
    <cfRule type="expression" dxfId="40" priority="41">
      <formula>"&lt;0"</formula>
    </cfRule>
  </conditionalFormatting>
  <conditionalFormatting sqref="S780:T780">
    <cfRule type="expression" dxfId="39" priority="40">
      <formula>"&lt;0"</formula>
    </cfRule>
  </conditionalFormatting>
  <conditionalFormatting sqref="U780">
    <cfRule type="expression" dxfId="38" priority="39">
      <formula>"&lt;0"</formula>
    </cfRule>
  </conditionalFormatting>
  <conditionalFormatting sqref="S3">
    <cfRule type="expression" dxfId="37" priority="37">
      <formula>"&lt;0"</formula>
    </cfRule>
  </conditionalFormatting>
  <conditionalFormatting sqref="E93">
    <cfRule type="expression" dxfId="36" priority="22">
      <formula>"&lt;0"</formula>
    </cfRule>
  </conditionalFormatting>
  <conditionalFormatting sqref="E115">
    <cfRule type="expression" dxfId="35" priority="21">
      <formula>"&lt;0"</formula>
    </cfRule>
  </conditionalFormatting>
  <conditionalFormatting sqref="E53">
    <cfRule type="expression" dxfId="34" priority="23">
      <formula>"&lt;0"</formula>
    </cfRule>
  </conditionalFormatting>
  <conditionalFormatting sqref="E187:E202">
    <cfRule type="expression" dxfId="33" priority="34">
      <formula>"&lt;0"</formula>
    </cfRule>
  </conditionalFormatting>
  <conditionalFormatting sqref="E225:E245">
    <cfRule type="expression" dxfId="32" priority="33">
      <formula>"&lt;0"</formula>
    </cfRule>
  </conditionalFormatting>
  <conditionalFormatting sqref="E186">
    <cfRule type="expression" dxfId="31" priority="19">
      <formula>"&lt;0"</formula>
    </cfRule>
  </conditionalFormatting>
  <conditionalFormatting sqref="E318:E338">
    <cfRule type="expression" dxfId="30" priority="31">
      <formula>"&lt;0"</formula>
    </cfRule>
  </conditionalFormatting>
  <conditionalFormatting sqref="E404:E423">
    <cfRule type="expression" dxfId="29" priority="29">
      <formula>"&lt;0"</formula>
    </cfRule>
  </conditionalFormatting>
  <conditionalFormatting sqref="E224">
    <cfRule type="expression" dxfId="28" priority="18">
      <formula>"&lt;0"</formula>
    </cfRule>
  </conditionalFormatting>
  <conditionalFormatting sqref="E445:E465">
    <cfRule type="expression" dxfId="27" priority="28">
      <formula>"&lt;0"</formula>
    </cfRule>
  </conditionalFormatting>
  <conditionalFormatting sqref="E488:E508">
    <cfRule type="expression" dxfId="26" priority="27">
      <formula>"&lt;0"</formula>
    </cfRule>
  </conditionalFormatting>
  <conditionalFormatting sqref="E572:E587">
    <cfRule type="expression" dxfId="25" priority="25">
      <formula>"&lt;0"</formula>
    </cfRule>
  </conditionalFormatting>
  <conditionalFormatting sqref="E267">
    <cfRule type="expression" dxfId="24" priority="17">
      <formula>"&lt;0"</formula>
    </cfRule>
  </conditionalFormatting>
  <conditionalFormatting sqref="E3">
    <cfRule type="expression" dxfId="23" priority="24">
      <formula>"&lt;0"</formula>
    </cfRule>
  </conditionalFormatting>
  <conditionalFormatting sqref="E317">
    <cfRule type="expression" dxfId="22" priority="16">
      <formula>"&lt;0"</formula>
    </cfRule>
  </conditionalFormatting>
  <conditionalFormatting sqref="E360">
    <cfRule type="expression" dxfId="21" priority="15">
      <formula>"&lt;0"</formula>
    </cfRule>
  </conditionalFormatting>
  <conditionalFormatting sqref="E137">
    <cfRule type="expression" dxfId="19" priority="20">
      <formula>"&lt;0"</formula>
    </cfRule>
  </conditionalFormatting>
  <conditionalFormatting sqref="E403">
    <cfRule type="expression" dxfId="15" priority="14">
      <formula>"&lt;0"</formula>
    </cfRule>
  </conditionalFormatting>
  <conditionalFormatting sqref="E444">
    <cfRule type="expression" dxfId="13" priority="13">
      <formula>"&lt;0"</formula>
    </cfRule>
  </conditionalFormatting>
  <conditionalFormatting sqref="E487">
    <cfRule type="expression" dxfId="11" priority="12">
      <formula>"&lt;0"</formula>
    </cfRule>
  </conditionalFormatting>
  <conditionalFormatting sqref="E530">
    <cfRule type="expression" dxfId="10" priority="11">
      <formula>"&lt;0"</formula>
    </cfRule>
  </conditionalFormatting>
  <conditionalFormatting sqref="E571">
    <cfRule type="expression" dxfId="9" priority="10">
      <formula>"&lt;0"</formula>
    </cfRule>
  </conditionalFormatting>
  <conditionalFormatting sqref="E608">
    <cfRule type="expression" dxfId="8" priority="9">
      <formula>"&lt;0"</formula>
    </cfRule>
  </conditionalFormatting>
  <conditionalFormatting sqref="F653">
    <cfRule type="expression" dxfId="7" priority="8">
      <formula>"&lt;0"</formula>
    </cfRule>
  </conditionalFormatting>
  <conditionalFormatting sqref="G653">
    <cfRule type="expression" dxfId="6" priority="7">
      <formula>"&lt;0"</formula>
    </cfRule>
  </conditionalFormatting>
  <conditionalFormatting sqref="S653:T653">
    <cfRule type="expression" dxfId="5" priority="6">
      <formula>"&lt;0"</formula>
    </cfRule>
  </conditionalFormatting>
  <conditionalFormatting sqref="U653">
    <cfRule type="expression" dxfId="4" priority="5">
      <formula>"&lt;0"</formula>
    </cfRule>
  </conditionalFormatting>
  <conditionalFormatting sqref="E653">
    <cfRule type="expression" dxfId="3" priority="4">
      <formula>"&lt;0"</formula>
    </cfRule>
  </conditionalFormatting>
  <conditionalFormatting sqref="E698">
    <cfRule type="expression" dxfId="2" priority="3">
      <formula>"&lt;0"</formula>
    </cfRule>
  </conditionalFormatting>
  <conditionalFormatting sqref="E737">
    <cfRule type="expression" dxfId="1" priority="2">
      <formula>"&lt;0"</formula>
    </cfRule>
  </conditionalFormatting>
  <conditionalFormatting sqref="E780">
    <cfRule type="expression" dxfId="0" priority="1">
      <formula>"&lt;0"</formula>
    </cfRule>
  </conditionalFormatting>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zoomScale="145" zoomScaleSheetLayoutView="100" workbookViewId="0">
      <selection activeCell="A22" sqref="A22:J29"/>
    </sheetView>
  </sheetViews>
  <sheetFormatPr defaultColWidth="8.125" defaultRowHeight="13.5" x14ac:dyDescent="0.4"/>
  <cols>
    <col min="1" max="16384" width="8.125" style="46"/>
  </cols>
  <sheetData>
    <row r="1" spans="1:10" x14ac:dyDescent="0.4">
      <c r="A1" s="46" t="s">
        <v>23</v>
      </c>
    </row>
    <row r="2" spans="1:10" x14ac:dyDescent="0.4">
      <c r="A2" s="140" t="s">
        <v>63</v>
      </c>
      <c r="B2" s="141"/>
      <c r="C2" s="141"/>
      <c r="D2" s="141"/>
      <c r="E2" s="141"/>
      <c r="F2" s="141"/>
      <c r="G2" s="141"/>
      <c r="H2" s="141"/>
      <c r="I2" s="141"/>
      <c r="J2" s="141"/>
    </row>
    <row r="3" spans="1:10" x14ac:dyDescent="0.4">
      <c r="A3" s="141"/>
      <c r="B3" s="141"/>
      <c r="C3" s="141"/>
      <c r="D3" s="141"/>
      <c r="E3" s="141"/>
      <c r="F3" s="141"/>
      <c r="G3" s="141"/>
      <c r="H3" s="141"/>
      <c r="I3" s="141"/>
      <c r="J3" s="141"/>
    </row>
    <row r="4" spans="1:10" x14ac:dyDescent="0.4">
      <c r="A4" s="141"/>
      <c r="B4" s="141"/>
      <c r="C4" s="141"/>
      <c r="D4" s="141"/>
      <c r="E4" s="141"/>
      <c r="F4" s="141"/>
      <c r="G4" s="141"/>
      <c r="H4" s="141"/>
      <c r="I4" s="141"/>
      <c r="J4" s="141"/>
    </row>
    <row r="5" spans="1:10" x14ac:dyDescent="0.4">
      <c r="A5" s="141"/>
      <c r="B5" s="141"/>
      <c r="C5" s="141"/>
      <c r="D5" s="141"/>
      <c r="E5" s="141"/>
      <c r="F5" s="141"/>
      <c r="G5" s="141"/>
      <c r="H5" s="141"/>
      <c r="I5" s="141"/>
      <c r="J5" s="141"/>
    </row>
    <row r="6" spans="1:10" x14ac:dyDescent="0.4">
      <c r="A6" s="141"/>
      <c r="B6" s="141"/>
      <c r="C6" s="141"/>
      <c r="D6" s="141"/>
      <c r="E6" s="141"/>
      <c r="F6" s="141"/>
      <c r="G6" s="141"/>
      <c r="H6" s="141"/>
      <c r="I6" s="141"/>
      <c r="J6" s="141"/>
    </row>
    <row r="7" spans="1:10" x14ac:dyDescent="0.4">
      <c r="A7" s="141"/>
      <c r="B7" s="141"/>
      <c r="C7" s="141"/>
      <c r="D7" s="141"/>
      <c r="E7" s="141"/>
      <c r="F7" s="141"/>
      <c r="G7" s="141"/>
      <c r="H7" s="141"/>
      <c r="I7" s="141"/>
      <c r="J7" s="141"/>
    </row>
    <row r="8" spans="1:10" x14ac:dyDescent="0.4">
      <c r="A8" s="141"/>
      <c r="B8" s="141"/>
      <c r="C8" s="141"/>
      <c r="D8" s="141"/>
      <c r="E8" s="141"/>
      <c r="F8" s="141"/>
      <c r="G8" s="141"/>
      <c r="H8" s="141"/>
      <c r="I8" s="141"/>
      <c r="J8" s="141"/>
    </row>
    <row r="9" spans="1:10" x14ac:dyDescent="0.4">
      <c r="A9" s="141"/>
      <c r="B9" s="141"/>
      <c r="C9" s="141"/>
      <c r="D9" s="141"/>
      <c r="E9" s="141"/>
      <c r="F9" s="141"/>
      <c r="G9" s="141"/>
      <c r="H9" s="141"/>
      <c r="I9" s="141"/>
      <c r="J9" s="141"/>
    </row>
    <row r="11" spans="1:10" x14ac:dyDescent="0.4">
      <c r="A11" s="46" t="s">
        <v>24</v>
      </c>
    </row>
    <row r="12" spans="1:10" x14ac:dyDescent="0.4">
      <c r="A12" s="142" t="s">
        <v>62</v>
      </c>
      <c r="B12" s="143"/>
      <c r="C12" s="143"/>
      <c r="D12" s="143"/>
      <c r="E12" s="143"/>
      <c r="F12" s="143"/>
      <c r="G12" s="143"/>
      <c r="H12" s="143"/>
      <c r="I12" s="143"/>
      <c r="J12" s="143"/>
    </row>
    <row r="13" spans="1:10" x14ac:dyDescent="0.4">
      <c r="A13" s="143"/>
      <c r="B13" s="143"/>
      <c r="C13" s="143"/>
      <c r="D13" s="143"/>
      <c r="E13" s="143"/>
      <c r="F13" s="143"/>
      <c r="G13" s="143"/>
      <c r="H13" s="143"/>
      <c r="I13" s="143"/>
      <c r="J13" s="143"/>
    </row>
    <row r="14" spans="1:10" x14ac:dyDescent="0.4">
      <c r="A14" s="143"/>
      <c r="B14" s="143"/>
      <c r="C14" s="143"/>
      <c r="D14" s="143"/>
      <c r="E14" s="143"/>
      <c r="F14" s="143"/>
      <c r="G14" s="143"/>
      <c r="H14" s="143"/>
      <c r="I14" s="143"/>
      <c r="J14" s="143"/>
    </row>
    <row r="15" spans="1:10" x14ac:dyDescent="0.4">
      <c r="A15" s="143"/>
      <c r="B15" s="143"/>
      <c r="C15" s="143"/>
      <c r="D15" s="143"/>
      <c r="E15" s="143"/>
      <c r="F15" s="143"/>
      <c r="G15" s="143"/>
      <c r="H15" s="143"/>
      <c r="I15" s="143"/>
      <c r="J15" s="143"/>
    </row>
    <row r="16" spans="1:10" x14ac:dyDescent="0.4">
      <c r="A16" s="143"/>
      <c r="B16" s="143"/>
      <c r="C16" s="143"/>
      <c r="D16" s="143"/>
      <c r="E16" s="143"/>
      <c r="F16" s="143"/>
      <c r="G16" s="143"/>
      <c r="H16" s="143"/>
      <c r="I16" s="143"/>
      <c r="J16" s="143"/>
    </row>
    <row r="17" spans="1:10" x14ac:dyDescent="0.4">
      <c r="A17" s="143"/>
      <c r="B17" s="143"/>
      <c r="C17" s="143"/>
      <c r="D17" s="143"/>
      <c r="E17" s="143"/>
      <c r="F17" s="143"/>
      <c r="G17" s="143"/>
      <c r="H17" s="143"/>
      <c r="I17" s="143"/>
      <c r="J17" s="143"/>
    </row>
    <row r="18" spans="1:10" x14ac:dyDescent="0.4">
      <c r="A18" s="143"/>
      <c r="B18" s="143"/>
      <c r="C18" s="143"/>
      <c r="D18" s="143"/>
      <c r="E18" s="143"/>
      <c r="F18" s="143"/>
      <c r="G18" s="143"/>
      <c r="H18" s="143"/>
      <c r="I18" s="143"/>
      <c r="J18" s="143"/>
    </row>
    <row r="19" spans="1:10" x14ac:dyDescent="0.4">
      <c r="A19" s="143"/>
      <c r="B19" s="143"/>
      <c r="C19" s="143"/>
      <c r="D19" s="143"/>
      <c r="E19" s="143"/>
      <c r="F19" s="143"/>
      <c r="G19" s="143"/>
      <c r="H19" s="143"/>
      <c r="I19" s="143"/>
      <c r="J19" s="143"/>
    </row>
    <row r="21" spans="1:10" x14ac:dyDescent="0.4">
      <c r="A21" s="46" t="s">
        <v>25</v>
      </c>
    </row>
    <row r="22" spans="1:10" x14ac:dyDescent="0.4">
      <c r="A22" s="142" t="s">
        <v>85</v>
      </c>
      <c r="B22" s="142"/>
      <c r="C22" s="142"/>
      <c r="D22" s="142"/>
      <c r="E22" s="142"/>
      <c r="F22" s="142"/>
      <c r="G22" s="142"/>
      <c r="H22" s="142"/>
      <c r="I22" s="142"/>
      <c r="J22" s="142"/>
    </row>
    <row r="23" spans="1:10" x14ac:dyDescent="0.4">
      <c r="A23" s="142"/>
      <c r="B23" s="142"/>
      <c r="C23" s="142"/>
      <c r="D23" s="142"/>
      <c r="E23" s="142"/>
      <c r="F23" s="142"/>
      <c r="G23" s="142"/>
      <c r="H23" s="142"/>
      <c r="I23" s="142"/>
      <c r="J23" s="142"/>
    </row>
    <row r="24" spans="1:10" x14ac:dyDescent="0.4">
      <c r="A24" s="142"/>
      <c r="B24" s="142"/>
      <c r="C24" s="142"/>
      <c r="D24" s="142"/>
      <c r="E24" s="142"/>
      <c r="F24" s="142"/>
      <c r="G24" s="142"/>
      <c r="H24" s="142"/>
      <c r="I24" s="142"/>
      <c r="J24" s="142"/>
    </row>
    <row r="25" spans="1:10" x14ac:dyDescent="0.4">
      <c r="A25" s="142"/>
      <c r="B25" s="142"/>
      <c r="C25" s="142"/>
      <c r="D25" s="142"/>
      <c r="E25" s="142"/>
      <c r="F25" s="142"/>
      <c r="G25" s="142"/>
      <c r="H25" s="142"/>
      <c r="I25" s="142"/>
      <c r="J25" s="142"/>
    </row>
    <row r="26" spans="1:10" x14ac:dyDescent="0.4">
      <c r="A26" s="142"/>
      <c r="B26" s="142"/>
      <c r="C26" s="142"/>
      <c r="D26" s="142"/>
      <c r="E26" s="142"/>
      <c r="F26" s="142"/>
      <c r="G26" s="142"/>
      <c r="H26" s="142"/>
      <c r="I26" s="142"/>
      <c r="J26" s="142"/>
    </row>
    <row r="27" spans="1:10" x14ac:dyDescent="0.4">
      <c r="A27" s="142"/>
      <c r="B27" s="142"/>
      <c r="C27" s="142"/>
      <c r="D27" s="142"/>
      <c r="E27" s="142"/>
      <c r="F27" s="142"/>
      <c r="G27" s="142"/>
      <c r="H27" s="142"/>
      <c r="I27" s="142"/>
      <c r="J27" s="142"/>
    </row>
    <row r="28" spans="1:10" x14ac:dyDescent="0.4">
      <c r="A28" s="142"/>
      <c r="B28" s="142"/>
      <c r="C28" s="142"/>
      <c r="D28" s="142"/>
      <c r="E28" s="142"/>
      <c r="F28" s="142"/>
      <c r="G28" s="142"/>
      <c r="H28" s="142"/>
      <c r="I28" s="142"/>
      <c r="J28" s="142"/>
    </row>
    <row r="29" spans="1:10" x14ac:dyDescent="0.4">
      <c r="A29" s="142"/>
      <c r="B29" s="142"/>
      <c r="C29" s="142"/>
      <c r="D29" s="142"/>
      <c r="E29" s="142"/>
      <c r="F29" s="142"/>
      <c r="G29" s="142"/>
      <c r="H29" s="142"/>
      <c r="I29" s="142"/>
      <c r="J29" s="142"/>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zoomScale="80" zoomScaleNormal="80" workbookViewId="0">
      <selection activeCell="E7" sqref="E7"/>
    </sheetView>
  </sheetViews>
  <sheetFormatPr defaultRowHeight="18.75" x14ac:dyDescent="0.4"/>
  <cols>
    <col min="1" max="1" width="14" customWidth="1"/>
    <col min="2" max="2" width="13.25" customWidth="1"/>
    <col min="4" max="4" width="14.75" customWidth="1"/>
    <col min="6" max="6" width="13.5" customWidth="1"/>
    <col min="8" max="8" width="15.625" customWidth="1"/>
  </cols>
  <sheetData>
    <row r="1" spans="1:8" x14ac:dyDescent="0.4">
      <c r="A1" s="28" t="s">
        <v>13</v>
      </c>
      <c r="B1" s="29"/>
      <c r="C1" s="30"/>
      <c r="D1" s="31"/>
      <c r="E1" s="30"/>
      <c r="F1" s="31"/>
      <c r="G1" s="30"/>
      <c r="H1" s="31"/>
    </row>
    <row r="2" spans="1:8" x14ac:dyDescent="0.4">
      <c r="A2" s="32"/>
      <c r="B2" s="30"/>
      <c r="C2" s="30"/>
      <c r="D2" s="31"/>
      <c r="E2" s="30"/>
      <c r="F2" s="31"/>
      <c r="G2" s="30"/>
      <c r="H2" s="31"/>
    </row>
    <row r="3" spans="1:8" x14ac:dyDescent="0.4">
      <c r="A3" s="33" t="s">
        <v>14</v>
      </c>
      <c r="B3" s="33" t="s">
        <v>15</v>
      </c>
      <c r="C3" s="33" t="s">
        <v>16</v>
      </c>
      <c r="D3" s="34" t="s">
        <v>17</v>
      </c>
      <c r="E3" s="33" t="s">
        <v>18</v>
      </c>
      <c r="F3" s="34" t="s">
        <v>17</v>
      </c>
      <c r="G3" s="33" t="s">
        <v>19</v>
      </c>
      <c r="H3" s="34" t="s">
        <v>17</v>
      </c>
    </row>
    <row r="4" spans="1:8" x14ac:dyDescent="0.4">
      <c r="A4" s="35" t="s">
        <v>37</v>
      </c>
      <c r="B4" s="35" t="s">
        <v>59</v>
      </c>
      <c r="C4" s="35">
        <v>15</v>
      </c>
      <c r="D4" s="36" t="s">
        <v>60</v>
      </c>
      <c r="E4" s="35"/>
      <c r="F4" s="36"/>
      <c r="G4" s="35"/>
      <c r="H4" s="36"/>
    </row>
    <row r="5" spans="1:8" x14ac:dyDescent="0.4">
      <c r="A5" s="35" t="s">
        <v>37</v>
      </c>
      <c r="B5" s="35" t="s">
        <v>59</v>
      </c>
      <c r="C5" s="35"/>
      <c r="D5" s="36"/>
      <c r="E5" s="35">
        <v>20</v>
      </c>
      <c r="F5" s="36" t="s">
        <v>84</v>
      </c>
      <c r="G5" s="35"/>
      <c r="H5" s="36"/>
    </row>
    <row r="6" spans="1:8" x14ac:dyDescent="0.4">
      <c r="A6" s="35" t="s">
        <v>37</v>
      </c>
      <c r="B6" s="35"/>
      <c r="C6" s="35"/>
      <c r="D6" s="36"/>
      <c r="E6" s="35"/>
      <c r="F6" s="36"/>
      <c r="G6" s="35"/>
      <c r="H6" s="36"/>
    </row>
    <row r="7" spans="1:8" x14ac:dyDescent="0.4">
      <c r="A7" s="35" t="s">
        <v>37</v>
      </c>
      <c r="B7" s="35"/>
      <c r="C7" s="35"/>
      <c r="D7" s="37"/>
      <c r="E7" s="35"/>
      <c r="F7" s="37"/>
      <c r="G7" s="35"/>
      <c r="H7" s="37"/>
    </row>
    <row r="8" spans="1:8" x14ac:dyDescent="0.4">
      <c r="A8" s="35" t="s">
        <v>37</v>
      </c>
      <c r="B8" s="35"/>
      <c r="C8" s="35"/>
      <c r="D8" s="37"/>
      <c r="E8" s="35"/>
      <c r="F8" s="37"/>
      <c r="G8" s="35"/>
      <c r="H8" s="37"/>
    </row>
    <row r="9" spans="1:8" x14ac:dyDescent="0.4">
      <c r="A9" s="35" t="s">
        <v>37</v>
      </c>
      <c r="B9" s="35"/>
      <c r="C9" s="35"/>
      <c r="D9" s="37"/>
      <c r="E9" s="35"/>
      <c r="F9" s="37"/>
      <c r="G9" s="35"/>
      <c r="H9" s="37"/>
    </row>
    <row r="10" spans="1:8" x14ac:dyDescent="0.4">
      <c r="A10" s="35" t="s">
        <v>37</v>
      </c>
      <c r="B10" s="35"/>
      <c r="C10" s="35"/>
      <c r="D10" s="37"/>
      <c r="E10" s="35"/>
      <c r="F10" s="37"/>
      <c r="G10" s="35"/>
      <c r="H10" s="37"/>
    </row>
    <row r="11" spans="1:8" x14ac:dyDescent="0.4">
      <c r="A11" s="35" t="s">
        <v>37</v>
      </c>
      <c r="B11" s="35"/>
      <c r="C11" s="35"/>
      <c r="D11" s="37"/>
      <c r="E11" s="35"/>
      <c r="F11" s="37"/>
      <c r="G11" s="35"/>
      <c r="H11" s="37"/>
    </row>
    <row r="12" spans="1:8" x14ac:dyDescent="0.4">
      <c r="A12" s="32"/>
      <c r="B12" s="30"/>
      <c r="C12" s="30"/>
      <c r="D12" s="31"/>
      <c r="E12" s="30"/>
      <c r="F12" s="31"/>
      <c r="G12" s="30"/>
      <c r="H12" s="31"/>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上浪鉄郎</cp:lastModifiedBy>
  <dcterms:created xsi:type="dcterms:W3CDTF">2020-09-18T03:10:57Z</dcterms:created>
  <dcterms:modified xsi:type="dcterms:W3CDTF">2021-08-09T08:54:08Z</dcterms:modified>
</cp:coreProperties>
</file>