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c718ca28c799274/デスクトップ/"/>
    </mc:Choice>
  </mc:AlternateContent>
  <xr:revisionPtr revIDLastSave="6" documentId="8_{87DA06F0-A6B0-44E1-9AAE-39CBA98A8D1C}" xr6:coauthVersionLast="47" xr6:coauthVersionMax="47" xr10:uidLastSave="{BA95D3DE-5E3F-4B03-8EE2-9875B37D976E}"/>
  <bookViews>
    <workbookView xWindow="-108" yWindow="-108" windowWidth="23256" windowHeight="12576" activeTab="2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<sst xmlns="http://schemas.openxmlformats.org/spreadsheetml/2006/main" count="102" uniqueCount="91">
  <si>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</si>
  <si>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</si>
  <si>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</si>
  <si>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</si>
  <si>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</si>
  <si>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</si>
  <si>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</si>
  <si>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</si>
  <si>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</si>
  <si>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</si>
  <si>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</si>
  <si>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</si>
  <si>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</si>
  <si>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</si>
  <si>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</si>
  <si>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</si>
  <si>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</si>
  <si>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</si>
  <si>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</si>
  <si>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</si>
  <si>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</si>
  <si>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</si>
  <si>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</si>
  <si>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</si>
  <si>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</si>
  <si>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</si>
  <si>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</si>
  <si>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</si>
  <si>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</si>
  <si>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</si>
  <si>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</si>
  <si>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</si>
  <si>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</si>
  <si>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</si>
  <si>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</si>
  <si>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</si>
  <si>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</si>
  <si>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</si>
  <si>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2019 10 10</t>
    <phoneticPr fontId="1"/>
  </si>
  <si>
    <t>2019 10 21</t>
    <phoneticPr fontId="1"/>
  </si>
  <si>
    <t>2019 10 28</t>
    <phoneticPr fontId="1"/>
  </si>
  <si>
    <t>2019 11 13</t>
    <phoneticPr fontId="1"/>
  </si>
  <si>
    <t>2019 11 27</t>
    <phoneticPr fontId="1"/>
  </si>
  <si>
    <t>2020 01 02</t>
    <phoneticPr fontId="1"/>
  </si>
  <si>
    <t>2020 01 21</t>
    <phoneticPr fontId="1"/>
  </si>
  <si>
    <t>2020 02 14</t>
    <phoneticPr fontId="1"/>
  </si>
  <si>
    <t>2020 03 02</t>
    <phoneticPr fontId="1"/>
  </si>
  <si>
    <t>2020 03 16</t>
    <phoneticPr fontId="1"/>
  </si>
  <si>
    <t>2020 03 18</t>
    <phoneticPr fontId="1"/>
  </si>
  <si>
    <t>2020 04 02</t>
    <phoneticPr fontId="1"/>
  </si>
  <si>
    <t>2020 04 13</t>
    <phoneticPr fontId="1"/>
  </si>
  <si>
    <t>2020 04 27</t>
    <phoneticPr fontId="1"/>
  </si>
  <si>
    <t>2020 04 30</t>
    <phoneticPr fontId="1"/>
  </si>
  <si>
    <t>2020 05 18</t>
    <phoneticPr fontId="1"/>
  </si>
  <si>
    <t>2020 06 18</t>
    <phoneticPr fontId="1"/>
  </si>
  <si>
    <t>2020 06 19</t>
    <phoneticPr fontId="1"/>
  </si>
  <si>
    <t>2020 07 09</t>
    <phoneticPr fontId="1"/>
  </si>
  <si>
    <t>2020 07 20</t>
    <phoneticPr fontId="1"/>
  </si>
  <si>
    <t>2020 08 11</t>
    <phoneticPr fontId="1"/>
  </si>
  <si>
    <t>2020 09 15</t>
    <phoneticPr fontId="1"/>
  </si>
  <si>
    <t>2020 09 17</t>
    <phoneticPr fontId="1"/>
  </si>
  <si>
    <t>2020 10 07</t>
    <phoneticPr fontId="1"/>
  </si>
  <si>
    <t>2020 10 14</t>
    <phoneticPr fontId="1"/>
  </si>
  <si>
    <t>2020 11 27</t>
    <phoneticPr fontId="1"/>
  </si>
  <si>
    <t>2020 12 02</t>
    <phoneticPr fontId="1"/>
  </si>
  <si>
    <t>2020 12 14</t>
    <phoneticPr fontId="1"/>
  </si>
  <si>
    <t>2020 12 16</t>
    <phoneticPr fontId="1"/>
  </si>
  <si>
    <t>2020 12 22</t>
    <phoneticPr fontId="1"/>
  </si>
  <si>
    <t>2020 12 24</t>
    <phoneticPr fontId="1"/>
  </si>
  <si>
    <t>2021 01 08</t>
    <phoneticPr fontId="1"/>
  </si>
  <si>
    <t>2021 01 29</t>
    <phoneticPr fontId="1"/>
  </si>
  <si>
    <t>2021 02 16</t>
    <phoneticPr fontId="1"/>
  </si>
  <si>
    <t>2021 02 26</t>
    <phoneticPr fontId="1"/>
  </si>
  <si>
    <t>2021 03 01</t>
    <phoneticPr fontId="1"/>
  </si>
  <si>
    <t>2021 03 02</t>
    <phoneticPr fontId="1"/>
  </si>
  <si>
    <t>2021 03 16</t>
    <phoneticPr fontId="1"/>
  </si>
  <si>
    <t>2021 03 19</t>
    <phoneticPr fontId="1"/>
  </si>
  <si>
    <t>2021 04 06</t>
    <phoneticPr fontId="1"/>
  </si>
  <si>
    <t>2021 04 07</t>
    <phoneticPr fontId="1"/>
  </si>
  <si>
    <t>2021 05 11</t>
    <phoneticPr fontId="1"/>
  </si>
  <si>
    <t>2021 05 14</t>
    <phoneticPr fontId="1"/>
  </si>
  <si>
    <t>2021 05 20</t>
    <phoneticPr fontId="1"/>
  </si>
  <si>
    <t>2021 06 10</t>
    <phoneticPr fontId="1"/>
  </si>
  <si>
    <t>2021 06 23</t>
    <phoneticPr fontId="1"/>
  </si>
  <si>
    <t>2021 06029</t>
    <phoneticPr fontId="1"/>
  </si>
  <si>
    <t>2021 07 13</t>
    <phoneticPr fontId="1"/>
  </si>
  <si>
    <t>2021 07 19</t>
    <phoneticPr fontId="1"/>
  </si>
  <si>
    <t>2021 07 29</t>
    <phoneticPr fontId="1"/>
  </si>
  <si>
    <t>上昇トレンドでの買いのEB、下降トレンドでの売りのEBは利益が伸びやすい。高値圏での買いのEBや底値圏での売りのEB、トレンドが無い時は損切りになる。</t>
    <rPh sb="0" eb="2">
      <t>ジョウショウ</t>
    </rPh>
    <rPh sb="8" eb="9">
      <t>カ</t>
    </rPh>
    <rPh sb="14" eb="16">
      <t>カコウ</t>
    </rPh>
    <rPh sb="22" eb="23">
      <t>ウリ</t>
    </rPh>
    <rPh sb="28" eb="30">
      <t>リエキ</t>
    </rPh>
    <rPh sb="31" eb="32">
      <t>ノ</t>
    </rPh>
    <rPh sb="37" eb="40">
      <t>タカネケン</t>
    </rPh>
    <rPh sb="42" eb="43">
      <t>カ</t>
    </rPh>
    <rPh sb="48" eb="50">
      <t>ソコネ</t>
    </rPh>
    <rPh sb="50" eb="51">
      <t>ケン</t>
    </rPh>
    <rPh sb="53" eb="54">
      <t>ウ</t>
    </rPh>
    <rPh sb="64" eb="65">
      <t>ナ</t>
    </rPh>
    <rPh sb="66" eb="67">
      <t>トキ</t>
    </rPh>
    <rPh sb="68" eb="70">
      <t>ソンギ</t>
    </rPh>
    <phoneticPr fontId="1"/>
  </si>
  <si>
    <t>PBよりエントリー回数は多い。</t>
    <rPh sb="9" eb="11">
      <t>カイスウ</t>
    </rPh>
    <rPh sb="12" eb="13">
      <t>オオ</t>
    </rPh>
    <phoneticPr fontId="1"/>
  </si>
  <si>
    <t>高値圏や底値圏、トレンドが無い時のエントリーを慎重にして複数通貨を検証してみたいと思います。</t>
    <rPh sb="0" eb="3">
      <t>タカネケン</t>
    </rPh>
    <rPh sb="4" eb="7">
      <t>ソコネケン</t>
    </rPh>
    <rPh sb="13" eb="14">
      <t>ナ</t>
    </rPh>
    <rPh sb="15" eb="16">
      <t>トキ</t>
    </rPh>
    <rPh sb="23" eb="25">
      <t>シンチョウ</t>
    </rPh>
    <rPh sb="28" eb="32">
      <t>フクスウツウカ</t>
    </rPh>
    <rPh sb="33" eb="35">
      <t>ケンショウ</t>
    </rPh>
    <rPh sb="41" eb="42">
      <t>オモ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</si>
</sst>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12" fillId="4" borderId="5" xfId="0" applyNumberFormat="1" applyFont="1" applyFill="1" applyBorder="1">
      <alignment vertical="center"/>
    </xf>
    <xf numFmtId="0" fontId="12" fillId="4" borderId="9" xfId="0" applyNumberFormat="1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1</xdr:col>
      <xdr:colOff>0</xdr:colOff>
      <xdr:row>0</xdr:row>
      <xdr:rowOff>0</xdr:rowOff>
    </xdr:from>
    <xdr:to>
      <xdr:col>30</xdr:col>
      <xdr:colOff>397764</xdr:colOff>
      <xdr:row>56</xdr:row>
      <xdr:rowOff>151114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BAC292AF-444A-47AF-AA8D-2DD1E7D87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30</xdr:col>
      <xdr:colOff>397764</xdr:colOff>
      <xdr:row>114</xdr:row>
      <xdr:rowOff>151114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3F043954-F3FD-4B91-B9E6-AE77A886C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104965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30</xdr:col>
      <xdr:colOff>397764</xdr:colOff>
      <xdr:row>172</xdr:row>
      <xdr:rowOff>151114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FFB89CED-D82D-4A56-A42B-986DE130E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825" y="209931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30</xdr:col>
      <xdr:colOff>397764</xdr:colOff>
      <xdr:row>230</xdr:row>
      <xdr:rowOff>151114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DFA7799A-C6DC-4EBD-91AF-A9187E2B8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4825" y="314896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30</xdr:col>
      <xdr:colOff>397764</xdr:colOff>
      <xdr:row>288</xdr:row>
      <xdr:rowOff>151114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C8C8E689-4508-4368-9534-EA40BFE5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4825" y="419862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30</xdr:col>
      <xdr:colOff>397764</xdr:colOff>
      <xdr:row>346</xdr:row>
      <xdr:rowOff>151114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78E1C18A-8D10-4A9E-A0B2-177676598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4825" y="524827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349</xdr:row>
      <xdr:rowOff>0</xdr:rowOff>
    </xdr:from>
    <xdr:to>
      <xdr:col>30</xdr:col>
      <xdr:colOff>397764</xdr:colOff>
      <xdr:row>405</xdr:row>
      <xdr:rowOff>151114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947F2EB0-A7B8-4925-8B5F-EF5A87D6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4825" y="631602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407</xdr:row>
      <xdr:rowOff>0</xdr:rowOff>
    </xdr:from>
    <xdr:to>
      <xdr:col>30</xdr:col>
      <xdr:colOff>397764</xdr:colOff>
      <xdr:row>463</xdr:row>
      <xdr:rowOff>151114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EBBA4534-A936-4C3F-9B2B-57F2C52A7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4825" y="736568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465</xdr:row>
      <xdr:rowOff>0</xdr:rowOff>
    </xdr:from>
    <xdr:to>
      <xdr:col>30</xdr:col>
      <xdr:colOff>397764</xdr:colOff>
      <xdr:row>521</xdr:row>
      <xdr:rowOff>151114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5F55FDB2-B2F0-40C1-AB6F-80C1FFC4C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4825" y="841533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523</xdr:row>
      <xdr:rowOff>0</xdr:rowOff>
    </xdr:from>
    <xdr:to>
      <xdr:col>30</xdr:col>
      <xdr:colOff>397764</xdr:colOff>
      <xdr:row>579</xdr:row>
      <xdr:rowOff>151114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B8930224-69B0-4377-95F3-56ED7F545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4825" y="946499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581</xdr:row>
      <xdr:rowOff>0</xdr:rowOff>
    </xdr:from>
    <xdr:to>
      <xdr:col>30</xdr:col>
      <xdr:colOff>397764</xdr:colOff>
      <xdr:row>637</xdr:row>
      <xdr:rowOff>151114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BC05C04F-0AFB-4893-9BAC-E67EF99A5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4825" y="1051464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639</xdr:row>
      <xdr:rowOff>0</xdr:rowOff>
    </xdr:from>
    <xdr:to>
      <xdr:col>30</xdr:col>
      <xdr:colOff>397764</xdr:colOff>
      <xdr:row>695</xdr:row>
      <xdr:rowOff>151114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21AA1645-9D13-4E7F-82F5-7FD78E7CE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04825" y="1156430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697</xdr:row>
      <xdr:rowOff>0</xdr:rowOff>
    </xdr:from>
    <xdr:to>
      <xdr:col>30</xdr:col>
      <xdr:colOff>397764</xdr:colOff>
      <xdr:row>753</xdr:row>
      <xdr:rowOff>151114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B0E45881-E4D3-4750-9F80-E2E413532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04825" y="1261395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755</xdr:row>
      <xdr:rowOff>0</xdr:rowOff>
    </xdr:from>
    <xdr:to>
      <xdr:col>30</xdr:col>
      <xdr:colOff>397764</xdr:colOff>
      <xdr:row>811</xdr:row>
      <xdr:rowOff>151114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16607041-F022-4556-AC0F-188E2B9CA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4825" y="1366361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813</xdr:row>
      <xdr:rowOff>0</xdr:rowOff>
    </xdr:from>
    <xdr:to>
      <xdr:col>30</xdr:col>
      <xdr:colOff>397764</xdr:colOff>
      <xdr:row>869</xdr:row>
      <xdr:rowOff>151114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3BE0D0F-3FAC-4DE1-8BE2-71AF4DBCB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4825" y="1471326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871</xdr:row>
      <xdr:rowOff>0</xdr:rowOff>
    </xdr:from>
    <xdr:to>
      <xdr:col>30</xdr:col>
      <xdr:colOff>397764</xdr:colOff>
      <xdr:row>927</xdr:row>
      <xdr:rowOff>151114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ACB7280C-3251-4E73-8CB0-9E07FDCF6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4825" y="1576292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929</xdr:row>
      <xdr:rowOff>0</xdr:rowOff>
    </xdr:from>
    <xdr:to>
      <xdr:col>30</xdr:col>
      <xdr:colOff>397764</xdr:colOff>
      <xdr:row>985</xdr:row>
      <xdr:rowOff>151114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AF8F0B8E-43B6-4452-A481-2C089A152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4825" y="1681257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987</xdr:row>
      <xdr:rowOff>0</xdr:rowOff>
    </xdr:from>
    <xdr:to>
      <xdr:col>30</xdr:col>
      <xdr:colOff>397764</xdr:colOff>
      <xdr:row>1043</xdr:row>
      <xdr:rowOff>151114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93F3EBC-D455-4023-AD35-519A15758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04825" y="1786223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1045</xdr:row>
      <xdr:rowOff>0</xdr:rowOff>
    </xdr:from>
    <xdr:to>
      <xdr:col>30</xdr:col>
      <xdr:colOff>397764</xdr:colOff>
      <xdr:row>1101</xdr:row>
      <xdr:rowOff>151114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76862F09-B20D-4665-A53A-B005A0309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04825" y="1891188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1104</xdr:row>
      <xdr:rowOff>0</xdr:rowOff>
    </xdr:from>
    <xdr:to>
      <xdr:col>30</xdr:col>
      <xdr:colOff>397764</xdr:colOff>
      <xdr:row>1160</xdr:row>
      <xdr:rowOff>151114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77672E6-51B2-486F-8880-0B51A26EE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4825" y="1997964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1162</xdr:row>
      <xdr:rowOff>0</xdr:rowOff>
    </xdr:from>
    <xdr:to>
      <xdr:col>30</xdr:col>
      <xdr:colOff>397764</xdr:colOff>
      <xdr:row>1218</xdr:row>
      <xdr:rowOff>151114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D714E25F-73F1-4793-9EF0-BD0848825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04825" y="2102929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1220</xdr:row>
      <xdr:rowOff>0</xdr:rowOff>
    </xdr:from>
    <xdr:to>
      <xdr:col>30</xdr:col>
      <xdr:colOff>397764</xdr:colOff>
      <xdr:row>1276</xdr:row>
      <xdr:rowOff>151114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BF72431E-13FA-491A-A205-205216463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04825" y="220789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1278</xdr:row>
      <xdr:rowOff>0</xdr:rowOff>
    </xdr:from>
    <xdr:to>
      <xdr:col>30</xdr:col>
      <xdr:colOff>397764</xdr:colOff>
      <xdr:row>1334</xdr:row>
      <xdr:rowOff>151114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C70F17F2-9041-4807-B86F-56719280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04825" y="2312860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1336</xdr:row>
      <xdr:rowOff>0</xdr:rowOff>
    </xdr:from>
    <xdr:to>
      <xdr:col>30</xdr:col>
      <xdr:colOff>397764</xdr:colOff>
      <xdr:row>1392</xdr:row>
      <xdr:rowOff>151114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8542C4BE-4FD4-4C84-948F-BD97440F4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04825" y="2417826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1394</xdr:row>
      <xdr:rowOff>0</xdr:rowOff>
    </xdr:from>
    <xdr:to>
      <xdr:col>30</xdr:col>
      <xdr:colOff>397764</xdr:colOff>
      <xdr:row>1450</xdr:row>
      <xdr:rowOff>151114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7621F112-F395-46EB-BB32-BB7354494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04825" y="2522791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1452</xdr:row>
      <xdr:rowOff>0</xdr:rowOff>
    </xdr:from>
    <xdr:to>
      <xdr:col>30</xdr:col>
      <xdr:colOff>397764</xdr:colOff>
      <xdr:row>1508</xdr:row>
      <xdr:rowOff>151114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C5A4A722-39BF-4005-823A-12A554E1F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04825" y="2627757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1510</xdr:row>
      <xdr:rowOff>0</xdr:rowOff>
    </xdr:from>
    <xdr:to>
      <xdr:col>30</xdr:col>
      <xdr:colOff>397764</xdr:colOff>
      <xdr:row>1566</xdr:row>
      <xdr:rowOff>151114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4AAB2F21-E8A6-4CE4-8AC4-95C098667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04825" y="2732722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1568</xdr:row>
      <xdr:rowOff>0</xdr:rowOff>
    </xdr:from>
    <xdr:to>
      <xdr:col>30</xdr:col>
      <xdr:colOff>397764</xdr:colOff>
      <xdr:row>1624</xdr:row>
      <xdr:rowOff>151114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FBD0BB73-50F0-4AD7-B3D0-2520A1E83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04825" y="2837688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1626</xdr:row>
      <xdr:rowOff>0</xdr:rowOff>
    </xdr:from>
    <xdr:to>
      <xdr:col>30</xdr:col>
      <xdr:colOff>397764</xdr:colOff>
      <xdr:row>1682</xdr:row>
      <xdr:rowOff>151114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3D87BE4C-E753-4913-9581-32055EEE7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04825" y="2942653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1684</xdr:row>
      <xdr:rowOff>0</xdr:rowOff>
    </xdr:from>
    <xdr:to>
      <xdr:col>30</xdr:col>
      <xdr:colOff>397764</xdr:colOff>
      <xdr:row>1740</xdr:row>
      <xdr:rowOff>151114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5C478C41-CA0D-460B-BDC2-43E577172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4825" y="3047619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1742</xdr:row>
      <xdr:rowOff>0</xdr:rowOff>
    </xdr:from>
    <xdr:to>
      <xdr:col>30</xdr:col>
      <xdr:colOff>397764</xdr:colOff>
      <xdr:row>1798</xdr:row>
      <xdr:rowOff>151114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7FB426E4-0D26-4731-BEA3-E6E8C2D11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04825" y="3152584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1800</xdr:row>
      <xdr:rowOff>0</xdr:rowOff>
    </xdr:from>
    <xdr:to>
      <xdr:col>30</xdr:col>
      <xdr:colOff>397764</xdr:colOff>
      <xdr:row>1856</xdr:row>
      <xdr:rowOff>151114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8C44A9A4-57FE-4DBF-A277-D970DB3B2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04825" y="325755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1858</xdr:row>
      <xdr:rowOff>0</xdr:rowOff>
    </xdr:from>
    <xdr:to>
      <xdr:col>30</xdr:col>
      <xdr:colOff>397764</xdr:colOff>
      <xdr:row>1914</xdr:row>
      <xdr:rowOff>151114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72DB7AC8-A3DF-4F17-858F-03B642E3D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04825" y="3362515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1916</xdr:row>
      <xdr:rowOff>0</xdr:rowOff>
    </xdr:from>
    <xdr:to>
      <xdr:col>30</xdr:col>
      <xdr:colOff>397764</xdr:colOff>
      <xdr:row>1972</xdr:row>
      <xdr:rowOff>151114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07D308F1-B576-4C36-9E11-F4AD04CFB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04825" y="3467481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1974</xdr:row>
      <xdr:rowOff>0</xdr:rowOff>
    </xdr:from>
    <xdr:to>
      <xdr:col>30</xdr:col>
      <xdr:colOff>397764</xdr:colOff>
      <xdr:row>2030</xdr:row>
      <xdr:rowOff>151114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246118E6-FFAF-42B4-A0BD-5C9146105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04825" y="3572446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2032</xdr:row>
      <xdr:rowOff>0</xdr:rowOff>
    </xdr:from>
    <xdr:to>
      <xdr:col>30</xdr:col>
      <xdr:colOff>397764</xdr:colOff>
      <xdr:row>2088</xdr:row>
      <xdr:rowOff>151114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45F8CAE0-DBBA-4402-AA86-A8C61629E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04825" y="3677412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2090</xdr:row>
      <xdr:rowOff>0</xdr:rowOff>
    </xdr:from>
    <xdr:to>
      <xdr:col>30</xdr:col>
      <xdr:colOff>397764</xdr:colOff>
      <xdr:row>2146</xdr:row>
      <xdr:rowOff>151114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3545354A-5ACF-4233-A760-0A3611558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04825" y="3782377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2148</xdr:row>
      <xdr:rowOff>0</xdr:rowOff>
    </xdr:from>
    <xdr:to>
      <xdr:col>30</xdr:col>
      <xdr:colOff>397764</xdr:colOff>
      <xdr:row>2204</xdr:row>
      <xdr:rowOff>151114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DD8DA89A-6C51-4BC8-A7EF-EAE9DBAD1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04825" y="3887343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2206</xdr:row>
      <xdr:rowOff>0</xdr:rowOff>
    </xdr:from>
    <xdr:to>
      <xdr:col>30</xdr:col>
      <xdr:colOff>397764</xdr:colOff>
      <xdr:row>2262</xdr:row>
      <xdr:rowOff>151114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FCC4A488-0CE9-405A-AAEB-602D9C52C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04825" y="3992308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2264</xdr:row>
      <xdr:rowOff>0</xdr:rowOff>
    </xdr:from>
    <xdr:to>
      <xdr:col>30</xdr:col>
      <xdr:colOff>397764</xdr:colOff>
      <xdr:row>2320</xdr:row>
      <xdr:rowOff>151114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3AE16E0A-E11E-4163-8CE5-EA9951BBD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4825" y="4097274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2322</xdr:row>
      <xdr:rowOff>0</xdr:rowOff>
    </xdr:from>
    <xdr:to>
      <xdr:col>30</xdr:col>
      <xdr:colOff>397764</xdr:colOff>
      <xdr:row>2378</xdr:row>
      <xdr:rowOff>151114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8E97EBF2-D6AC-46A1-9BD6-A78A66C95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04825" y="4202239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2380</xdr:row>
      <xdr:rowOff>0</xdr:rowOff>
    </xdr:from>
    <xdr:to>
      <xdr:col>30</xdr:col>
      <xdr:colOff>397764</xdr:colOff>
      <xdr:row>2436</xdr:row>
      <xdr:rowOff>151114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374CAAB3-3096-472D-B5C3-95121172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04825" y="430720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2438</xdr:row>
      <xdr:rowOff>0</xdr:rowOff>
    </xdr:from>
    <xdr:to>
      <xdr:col>30</xdr:col>
      <xdr:colOff>397764</xdr:colOff>
      <xdr:row>2494</xdr:row>
      <xdr:rowOff>151114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EEE1863C-79A6-4693-9D60-1D3F331A0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04825" y="4412170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2496</xdr:row>
      <xdr:rowOff>0</xdr:rowOff>
    </xdr:from>
    <xdr:to>
      <xdr:col>30</xdr:col>
      <xdr:colOff>397764</xdr:colOff>
      <xdr:row>2552</xdr:row>
      <xdr:rowOff>151114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194C7FA4-6F5D-47D2-9644-8BE7EC011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04825" y="4517136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2555</xdr:row>
      <xdr:rowOff>0</xdr:rowOff>
    </xdr:from>
    <xdr:to>
      <xdr:col>30</xdr:col>
      <xdr:colOff>397764</xdr:colOff>
      <xdr:row>2611</xdr:row>
      <xdr:rowOff>151114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55B74C2B-9B04-4132-8BCA-CAB3F4465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04825" y="4623911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2613</xdr:row>
      <xdr:rowOff>0</xdr:rowOff>
    </xdr:from>
    <xdr:to>
      <xdr:col>30</xdr:col>
      <xdr:colOff>397764</xdr:colOff>
      <xdr:row>2669</xdr:row>
      <xdr:rowOff>151114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CB4C709A-A613-4B86-BCE2-9054A20D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04825" y="4728876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2671</xdr:row>
      <xdr:rowOff>0</xdr:rowOff>
    </xdr:from>
    <xdr:to>
      <xdr:col>30</xdr:col>
      <xdr:colOff>397764</xdr:colOff>
      <xdr:row>2727</xdr:row>
      <xdr:rowOff>151114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CE00D3BD-B476-4AB2-9941-77860D787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04825" y="4833842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2729</xdr:row>
      <xdr:rowOff>0</xdr:rowOff>
    </xdr:from>
    <xdr:to>
      <xdr:col>30</xdr:col>
      <xdr:colOff>397764</xdr:colOff>
      <xdr:row>2785</xdr:row>
      <xdr:rowOff>151114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6980002C-6584-44CF-972A-A59C835E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04825" y="49388077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2787</xdr:row>
      <xdr:rowOff>0</xdr:rowOff>
    </xdr:from>
    <xdr:to>
      <xdr:col>30</xdr:col>
      <xdr:colOff>397764</xdr:colOff>
      <xdr:row>2843</xdr:row>
      <xdr:rowOff>151114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6985B263-44DD-46FE-888B-69F3E38BD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04825" y="5043773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2845</xdr:row>
      <xdr:rowOff>0</xdr:rowOff>
    </xdr:from>
    <xdr:to>
      <xdr:col>30</xdr:col>
      <xdr:colOff>397764</xdr:colOff>
      <xdr:row>2901</xdr:row>
      <xdr:rowOff>151114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27F8C555-2B6C-44F8-900F-7D7A57590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04825" y="514873875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zoomScaleNormal="100" workbookViewId="0">
      <pane xSplit="1" ySplit="8" topLeftCell="B45" activePane="bottomRight" state="frozen"/>
      <selection pane="topRight" activeCell="B1" sqref="B1"/>
      <selection pane="bottomLeft" activeCell="A9" sqref="A9"/>
      <selection pane="bottomRight" activeCell="G58" sqref="G58"/>
    </sheetView>
  </sheetViews>
  <sheetFormatPr defaultRowHeight="18" x14ac:dyDescent="0.45"/>
  <cols>
    <col min="1" max="1" width="4.8984375" customWidth="1"/>
    <col min="2" max="2" width="12" customWidth="1"/>
    <col min="3" max="3" width="10.59765625" customWidth="1"/>
    <col min="4" max="6" width="8.19921875" customWidth="1"/>
    <col min="7" max="7" width="9.8984375" customWidth="1"/>
    <col min="10" max="15" width="7.69921875" customWidth="1"/>
  </cols>
  <sheetData>
    <row r="1" spans="1:18" x14ac:dyDescent="0.45">
      <c r="A1" s="1" t="s">
        <v>7</v>
      </c>
      <c r="C1" t="s">
        <v>9</v>
      </c>
    </row>
    <row r="2" spans="1:18" x14ac:dyDescent="0.45">
      <c r="A2" s="1" t="s">
        <v>8</v>
      </c>
      <c r="C2" t="s">
        <v>24</v>
      </c>
    </row>
    <row r="3" spans="1:18" x14ac:dyDescent="0.45">
      <c r="A3" s="1" t="s">
        <v>11</v>
      </c>
      <c r="C3" s="29">
        <v>100000</v>
      </c>
    </row>
    <row r="4" spans="1:18" x14ac:dyDescent="0.45">
      <c r="A4" s="1" t="s">
        <v>12</v>
      </c>
      <c r="C4" s="29" t="s">
        <v>14</v>
      </c>
    </row>
    <row r="5" spans="1:18" ht="18.600000000000001" thickBot="1" x14ac:dyDescent="0.5">
      <c r="A5" s="1" t="s">
        <v>13</v>
      </c>
      <c r="C5" s="29" t="s">
        <v>36</v>
      </c>
    </row>
    <row r="6" spans="1:18" ht="18.600000000000001" thickBot="1" x14ac:dyDescent="0.5">
      <c r="A6" s="24" t="s">
        <v>0</v>
      </c>
      <c r="B6" s="24" t="s">
        <v>1</v>
      </c>
      <c r="C6" s="24" t="s">
        <v>1</v>
      </c>
      <c r="D6" s="48" t="s">
        <v>27</v>
      </c>
      <c r="E6" s="25"/>
      <c r="F6" s="26"/>
      <c r="G6" s="85" t="s">
        <v>3</v>
      </c>
      <c r="H6" s="86"/>
      <c r="I6" s="92"/>
      <c r="J6" s="85" t="s">
        <v>25</v>
      </c>
      <c r="K6" s="86"/>
      <c r="L6" s="92"/>
      <c r="M6" s="85" t="s">
        <v>26</v>
      </c>
      <c r="N6" s="86"/>
      <c r="O6" s="92"/>
    </row>
    <row r="7" spans="1:18" ht="18.600000000000001" thickBot="1" x14ac:dyDescent="0.5">
      <c r="A7" s="27"/>
      <c r="B7" s="27" t="s">
        <v>2</v>
      </c>
      <c r="C7" s="63" t="s">
        <v>31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8.600000000000001" thickBot="1" x14ac:dyDescent="0.5">
      <c r="A8" s="28" t="s">
        <v>10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9" t="s">
        <v>25</v>
      </c>
      <c r="K8" s="90"/>
      <c r="L8" s="91"/>
      <c r="M8" s="89"/>
      <c r="N8" s="90"/>
      <c r="O8" s="91"/>
    </row>
    <row r="9" spans="1:18" x14ac:dyDescent="0.45">
      <c r="A9" s="9">
        <v>1</v>
      </c>
      <c r="B9" s="23" t="s">
        <v>38</v>
      </c>
      <c r="C9" s="50">
        <v>1</v>
      </c>
      <c r="D9" s="54">
        <v>1.27</v>
      </c>
      <c r="E9" s="55">
        <v>1.5</v>
      </c>
      <c r="F9" s="83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/>
      <c r="Q9" s="40"/>
      <c r="R9" s="40"/>
    </row>
    <row r="10" spans="1:18" x14ac:dyDescent="0.45">
      <c r="A10" s="9">
        <v>2</v>
      </c>
      <c r="B10" s="5" t="s">
        <v>39</v>
      </c>
      <c r="C10" s="47">
        <v>2</v>
      </c>
      <c r="D10" s="56">
        <v>-1</v>
      </c>
      <c r="E10" s="57">
        <v>-1</v>
      </c>
      <c r="F10" s="58">
        <v>-1</v>
      </c>
      <c r="G10" s="22">
        <f t="shared" ref="G10:G42" si="2">IF(D10="","",G9+M10)</f>
        <v>100695.7</v>
      </c>
      <c r="H10" s="22">
        <f t="shared" ref="H10:H42" si="3">IF(E10="","",H9+N10)</f>
        <v>101365</v>
      </c>
      <c r="I10" s="22">
        <f t="shared" ref="I10:I42" si="4">IF(F10="","",I9+O10)</f>
        <v>102820</v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-3114.2999999999997</v>
      </c>
      <c r="N10" s="45">
        <f t="shared" ref="N10:N12" si="9">IF(E10="","",K10*E10)</f>
        <v>-3135</v>
      </c>
      <c r="O10" s="46">
        <f t="shared" ref="O10:O12" si="10">IF(F10="","",L10*F10)</f>
        <v>-3180</v>
      </c>
      <c r="P10" s="40"/>
      <c r="Q10" s="40"/>
      <c r="R10" s="40"/>
    </row>
    <row r="11" spans="1:18" x14ac:dyDescent="0.45">
      <c r="A11" s="9">
        <v>3</v>
      </c>
      <c r="B11" s="5" t="s">
        <v>40</v>
      </c>
      <c r="C11" s="47">
        <v>1</v>
      </c>
      <c r="D11" s="56">
        <v>-1</v>
      </c>
      <c r="E11" s="57">
        <v>-1</v>
      </c>
      <c r="F11" s="79">
        <v>-1</v>
      </c>
      <c r="G11" s="22">
        <f t="shared" si="2"/>
        <v>97674.828999999998</v>
      </c>
      <c r="H11" s="22">
        <f t="shared" si="3"/>
        <v>98324.05</v>
      </c>
      <c r="I11" s="22">
        <f t="shared" si="4"/>
        <v>99735.4</v>
      </c>
      <c r="J11" s="44">
        <f t="shared" si="5"/>
        <v>3020.8709999999996</v>
      </c>
      <c r="K11" s="45">
        <f t="shared" si="6"/>
        <v>3040.95</v>
      </c>
      <c r="L11" s="46">
        <f t="shared" si="7"/>
        <v>3084.6</v>
      </c>
      <c r="M11" s="44">
        <f t="shared" si="8"/>
        <v>-3020.8709999999996</v>
      </c>
      <c r="N11" s="45">
        <f t="shared" si="9"/>
        <v>-3040.95</v>
      </c>
      <c r="O11" s="46">
        <f t="shared" si="10"/>
        <v>-3084.6</v>
      </c>
      <c r="P11" s="40"/>
      <c r="Q11" s="40"/>
      <c r="R11" s="40"/>
    </row>
    <row r="12" spans="1:18" x14ac:dyDescent="0.45">
      <c r="A12" s="9">
        <v>4</v>
      </c>
      <c r="B12" s="5" t="s">
        <v>41</v>
      </c>
      <c r="C12" s="47">
        <v>2</v>
      </c>
      <c r="D12" s="56">
        <v>1.27</v>
      </c>
      <c r="E12" s="57">
        <v>1.5</v>
      </c>
      <c r="F12" s="58">
        <v>2</v>
      </c>
      <c r="G12" s="22">
        <f t="shared" si="2"/>
        <v>101396.23998489999</v>
      </c>
      <c r="H12" s="22">
        <f t="shared" si="3"/>
        <v>102748.63225000001</v>
      </c>
      <c r="I12" s="22">
        <f t="shared" si="4"/>
        <v>105719.52399999999</v>
      </c>
      <c r="J12" s="44">
        <f t="shared" si="5"/>
        <v>2930.24487</v>
      </c>
      <c r="K12" s="45">
        <f t="shared" si="6"/>
        <v>2949.7215000000001</v>
      </c>
      <c r="L12" s="46">
        <f t="shared" si="7"/>
        <v>2992.0619999999999</v>
      </c>
      <c r="M12" s="44">
        <f t="shared" si="8"/>
        <v>3721.4109849000001</v>
      </c>
      <c r="N12" s="45">
        <f t="shared" si="9"/>
        <v>4424.5822500000004</v>
      </c>
      <c r="O12" s="46">
        <f t="shared" si="10"/>
        <v>5984.1239999999998</v>
      </c>
      <c r="P12" s="40"/>
      <c r="Q12" s="40"/>
      <c r="R12" s="40"/>
    </row>
    <row r="13" spans="1:18" x14ac:dyDescent="0.45">
      <c r="A13" s="9">
        <v>5</v>
      </c>
      <c r="B13" s="5" t="s">
        <v>42</v>
      </c>
      <c r="C13" s="47">
        <v>1</v>
      </c>
      <c r="D13" s="56">
        <v>1.27</v>
      </c>
      <c r="E13" s="57">
        <v>1.5</v>
      </c>
      <c r="F13" s="79">
        <v>2</v>
      </c>
      <c r="G13" s="22">
        <f t="shared" si="2"/>
        <v>105259.43672832468</v>
      </c>
      <c r="H13" s="22">
        <f t="shared" si="3"/>
        <v>107372.32070125001</v>
      </c>
      <c r="I13" s="22">
        <f t="shared" si="4"/>
        <v>112062.69544</v>
      </c>
      <c r="J13" s="44">
        <f t="shared" ref="J13:J58" si="11">IF(G12="","",G12*0.03)</f>
        <v>3041.8871995469995</v>
      </c>
      <c r="K13" s="45">
        <f t="shared" ref="K13:K58" si="12">IF(H12="","",H12*0.03)</f>
        <v>3082.4589675000002</v>
      </c>
      <c r="L13" s="46">
        <f t="shared" ref="L13:L58" si="13">IF(I12="","",I12*0.03)</f>
        <v>3171.5857199999996</v>
      </c>
      <c r="M13" s="44">
        <f t="shared" ref="M13:M58" si="14">IF(D13="","",J13*D13)</f>
        <v>3863.1967434246894</v>
      </c>
      <c r="N13" s="45">
        <f t="shared" ref="N13:N58" si="15">IF(E13="","",K13*E13)</f>
        <v>4623.6884512500001</v>
      </c>
      <c r="O13" s="46">
        <f t="shared" ref="O13:O58" si="16">IF(F13="","",L13*F13)</f>
        <v>6343.1714399999992</v>
      </c>
      <c r="P13" s="40"/>
      <c r="Q13" s="40"/>
      <c r="R13" s="40"/>
    </row>
    <row r="14" spans="1:18" x14ac:dyDescent="0.45">
      <c r="A14" s="9">
        <v>6</v>
      </c>
      <c r="B14" s="5" t="s">
        <v>43</v>
      </c>
      <c r="C14" s="47">
        <v>2</v>
      </c>
      <c r="D14" s="56">
        <v>1.27</v>
      </c>
      <c r="E14" s="57">
        <v>1.5</v>
      </c>
      <c r="F14" s="58">
        <v>2</v>
      </c>
      <c r="G14" s="22">
        <f t="shared" si="2"/>
        <v>109269.82126767385</v>
      </c>
      <c r="H14" s="22">
        <f t="shared" si="3"/>
        <v>112204.07513280626</v>
      </c>
      <c r="I14" s="22">
        <f t="shared" si="4"/>
        <v>118786.4571664</v>
      </c>
      <c r="J14" s="44">
        <f t="shared" si="11"/>
        <v>3157.7831018497404</v>
      </c>
      <c r="K14" s="45">
        <f t="shared" si="12"/>
        <v>3221.1696210374998</v>
      </c>
      <c r="L14" s="46">
        <f t="shared" si="13"/>
        <v>3361.8808631999996</v>
      </c>
      <c r="M14" s="44">
        <f t="shared" si="14"/>
        <v>4010.3845393491706</v>
      </c>
      <c r="N14" s="45">
        <f t="shared" si="15"/>
        <v>4831.75443155625</v>
      </c>
      <c r="O14" s="46">
        <f t="shared" si="16"/>
        <v>6723.7617263999991</v>
      </c>
      <c r="P14" s="40"/>
      <c r="Q14" s="40"/>
      <c r="R14" s="40"/>
    </row>
    <row r="15" spans="1:18" x14ac:dyDescent="0.45">
      <c r="A15" s="9">
        <v>7</v>
      </c>
      <c r="B15" s="5" t="s">
        <v>44</v>
      </c>
      <c r="C15" s="47">
        <v>2</v>
      </c>
      <c r="D15" s="56">
        <v>1.27</v>
      </c>
      <c r="E15" s="57">
        <v>1.5</v>
      </c>
      <c r="F15" s="58">
        <v>2</v>
      </c>
      <c r="G15" s="22">
        <f t="shared" si="2"/>
        <v>113433.00145797222</v>
      </c>
      <c r="H15" s="22">
        <f t="shared" si="3"/>
        <v>117253.25851378254</v>
      </c>
      <c r="I15" s="22">
        <f t="shared" si="4"/>
        <v>125913.64459638399</v>
      </c>
      <c r="J15" s="44">
        <f t="shared" si="11"/>
        <v>3278.0946380302153</v>
      </c>
      <c r="K15" s="45">
        <f t="shared" si="12"/>
        <v>3366.1222539841879</v>
      </c>
      <c r="L15" s="46">
        <f t="shared" si="13"/>
        <v>3563.5937149919996</v>
      </c>
      <c r="M15" s="44">
        <f t="shared" si="14"/>
        <v>4163.1801902983734</v>
      </c>
      <c r="N15" s="45">
        <f t="shared" si="15"/>
        <v>5049.183380976282</v>
      </c>
      <c r="O15" s="46">
        <f t="shared" si="16"/>
        <v>7127.1874299839992</v>
      </c>
      <c r="P15" s="40"/>
      <c r="Q15" s="40"/>
      <c r="R15" s="40"/>
    </row>
    <row r="16" spans="1:18" x14ac:dyDescent="0.45">
      <c r="A16" s="9">
        <v>8</v>
      </c>
      <c r="B16" s="5" t="s">
        <v>45</v>
      </c>
      <c r="C16" s="47">
        <v>2</v>
      </c>
      <c r="D16" s="56">
        <v>-1</v>
      </c>
      <c r="E16" s="57">
        <v>-1</v>
      </c>
      <c r="F16" s="58">
        <v>-1</v>
      </c>
      <c r="G16" s="22">
        <f t="shared" si="2"/>
        <v>110030.01141423306</v>
      </c>
      <c r="H16" s="22">
        <f t="shared" si="3"/>
        <v>113735.66075836906</v>
      </c>
      <c r="I16" s="22">
        <f t="shared" si="4"/>
        <v>122136.23525849248</v>
      </c>
      <c r="J16" s="44">
        <f t="shared" si="11"/>
        <v>3402.9900437391666</v>
      </c>
      <c r="K16" s="45">
        <f t="shared" si="12"/>
        <v>3517.5977554134761</v>
      </c>
      <c r="L16" s="46">
        <f t="shared" si="13"/>
        <v>3777.4093378915195</v>
      </c>
      <c r="M16" s="44">
        <f t="shared" si="14"/>
        <v>-3402.9900437391666</v>
      </c>
      <c r="N16" s="45">
        <f t="shared" si="15"/>
        <v>-3517.5977554134761</v>
      </c>
      <c r="O16" s="46">
        <f t="shared" si="16"/>
        <v>-3777.4093378915195</v>
      </c>
      <c r="P16" s="40"/>
      <c r="Q16" s="40"/>
      <c r="R16" s="40"/>
    </row>
    <row r="17" spans="1:18" x14ac:dyDescent="0.45">
      <c r="A17" s="9">
        <v>9</v>
      </c>
      <c r="B17" s="5" t="s">
        <v>46</v>
      </c>
      <c r="C17" s="47">
        <v>2</v>
      </c>
      <c r="D17" s="56">
        <v>1.27</v>
      </c>
      <c r="E17" s="57">
        <v>1.5</v>
      </c>
      <c r="F17" s="58">
        <v>2</v>
      </c>
      <c r="G17" s="22">
        <f t="shared" si="2"/>
        <v>114222.15484911534</v>
      </c>
      <c r="H17" s="22">
        <f t="shared" si="3"/>
        <v>118853.76549249567</v>
      </c>
      <c r="I17" s="22">
        <f t="shared" si="4"/>
        <v>129464.40937400203</v>
      </c>
      <c r="J17" s="44">
        <f t="shared" si="11"/>
        <v>3300.9003424269918</v>
      </c>
      <c r="K17" s="45">
        <f t="shared" si="12"/>
        <v>3412.0698227510716</v>
      </c>
      <c r="L17" s="46">
        <f t="shared" si="13"/>
        <v>3664.0870577547744</v>
      </c>
      <c r="M17" s="44">
        <f t="shared" si="14"/>
        <v>4192.1434348822795</v>
      </c>
      <c r="N17" s="45">
        <f t="shared" si="15"/>
        <v>5118.1047341266076</v>
      </c>
      <c r="O17" s="46">
        <f t="shared" si="16"/>
        <v>7328.1741155095488</v>
      </c>
      <c r="P17" s="40"/>
      <c r="Q17" s="40"/>
      <c r="R17" s="40"/>
    </row>
    <row r="18" spans="1:18" x14ac:dyDescent="0.45">
      <c r="A18" s="9">
        <v>10</v>
      </c>
      <c r="B18" s="5" t="s">
        <v>47</v>
      </c>
      <c r="C18" s="47">
        <v>1</v>
      </c>
      <c r="D18" s="56">
        <v>-1</v>
      </c>
      <c r="E18" s="57">
        <v>-1</v>
      </c>
      <c r="F18" s="58">
        <v>-1</v>
      </c>
      <c r="G18" s="22">
        <f t="shared" si="2"/>
        <v>110795.49020364188</v>
      </c>
      <c r="H18" s="22">
        <f t="shared" si="3"/>
        <v>115288.1525277208</v>
      </c>
      <c r="I18" s="22">
        <f t="shared" si="4"/>
        <v>125580.47709278198</v>
      </c>
      <c r="J18" s="44">
        <f t="shared" si="11"/>
        <v>3426.66464547346</v>
      </c>
      <c r="K18" s="45">
        <f t="shared" si="12"/>
        <v>3565.6129647748699</v>
      </c>
      <c r="L18" s="46">
        <f t="shared" si="13"/>
        <v>3883.9322812200608</v>
      </c>
      <c r="M18" s="44">
        <f t="shared" si="14"/>
        <v>-3426.66464547346</v>
      </c>
      <c r="N18" s="45">
        <f t="shared" si="15"/>
        <v>-3565.6129647748699</v>
      </c>
      <c r="O18" s="46">
        <f t="shared" si="16"/>
        <v>-3883.9322812200608</v>
      </c>
      <c r="P18" s="40"/>
      <c r="Q18" s="40"/>
      <c r="R18" s="40"/>
    </row>
    <row r="19" spans="1:18" x14ac:dyDescent="0.45">
      <c r="A19" s="9">
        <v>11</v>
      </c>
      <c r="B19" s="5" t="s">
        <v>48</v>
      </c>
      <c r="C19" s="47">
        <v>1</v>
      </c>
      <c r="D19" s="56">
        <v>1.27</v>
      </c>
      <c r="E19" s="57">
        <v>1.5</v>
      </c>
      <c r="F19" s="58">
        <v>2</v>
      </c>
      <c r="G19" s="22">
        <f t="shared" si="2"/>
        <v>115016.79838040064</v>
      </c>
      <c r="H19" s="22">
        <f t="shared" si="3"/>
        <v>120476.11939146824</v>
      </c>
      <c r="I19" s="22">
        <f t="shared" si="4"/>
        <v>133115.30571834889</v>
      </c>
      <c r="J19" s="44">
        <f t="shared" si="11"/>
        <v>3323.8647061092561</v>
      </c>
      <c r="K19" s="45">
        <f t="shared" si="12"/>
        <v>3458.644575831624</v>
      </c>
      <c r="L19" s="46">
        <f t="shared" si="13"/>
        <v>3767.4143127834591</v>
      </c>
      <c r="M19" s="44">
        <f t="shared" si="14"/>
        <v>4221.3081767587555</v>
      </c>
      <c r="N19" s="45">
        <f t="shared" si="15"/>
        <v>5187.966863747436</v>
      </c>
      <c r="O19" s="46">
        <f t="shared" si="16"/>
        <v>7534.8286255669182</v>
      </c>
      <c r="P19" s="40"/>
      <c r="Q19" s="40"/>
      <c r="R19" s="40"/>
    </row>
    <row r="20" spans="1:18" x14ac:dyDescent="0.45">
      <c r="A20" s="9">
        <v>12</v>
      </c>
      <c r="B20" s="5" t="s">
        <v>49</v>
      </c>
      <c r="C20" s="47">
        <v>2</v>
      </c>
      <c r="D20" s="56">
        <v>-1</v>
      </c>
      <c r="E20" s="57">
        <v>-1</v>
      </c>
      <c r="F20" s="58">
        <v>-1</v>
      </c>
      <c r="G20" s="22">
        <f t="shared" si="2"/>
        <v>111566.29442898862</v>
      </c>
      <c r="H20" s="22">
        <f t="shared" si="3"/>
        <v>116861.83580972419</v>
      </c>
      <c r="I20" s="22">
        <f t="shared" si="4"/>
        <v>129121.84654679842</v>
      </c>
      <c r="J20" s="44">
        <f t="shared" si="11"/>
        <v>3450.503951412019</v>
      </c>
      <c r="K20" s="45">
        <f t="shared" si="12"/>
        <v>3614.2835817440468</v>
      </c>
      <c r="L20" s="46">
        <f t="shared" si="13"/>
        <v>3993.4591715504666</v>
      </c>
      <c r="M20" s="44">
        <f t="shared" si="14"/>
        <v>-3450.503951412019</v>
      </c>
      <c r="N20" s="45">
        <f t="shared" si="15"/>
        <v>-3614.2835817440468</v>
      </c>
      <c r="O20" s="46">
        <f t="shared" si="16"/>
        <v>-3993.4591715504666</v>
      </c>
      <c r="P20" s="40"/>
      <c r="Q20" s="40"/>
      <c r="R20" s="40"/>
    </row>
    <row r="21" spans="1:18" x14ac:dyDescent="0.45">
      <c r="A21" s="9">
        <v>13</v>
      </c>
      <c r="B21" s="5" t="s">
        <v>50</v>
      </c>
      <c r="C21" s="47">
        <v>2</v>
      </c>
      <c r="D21" s="56">
        <v>1.27</v>
      </c>
      <c r="E21" s="57">
        <v>1.5</v>
      </c>
      <c r="F21" s="58">
        <v>2</v>
      </c>
      <c r="G21" s="22">
        <f t="shared" si="2"/>
        <v>115816.97024673309</v>
      </c>
      <c r="H21" s="22">
        <f t="shared" si="3"/>
        <v>122120.61842116178</v>
      </c>
      <c r="I21" s="22">
        <f t="shared" si="4"/>
        <v>136869.15733960632</v>
      </c>
      <c r="J21" s="44">
        <f t="shared" si="11"/>
        <v>3346.9888328696584</v>
      </c>
      <c r="K21" s="45">
        <f t="shared" si="12"/>
        <v>3505.8550742917255</v>
      </c>
      <c r="L21" s="46">
        <f t="shared" si="13"/>
        <v>3873.6553964039526</v>
      </c>
      <c r="M21" s="44">
        <f t="shared" si="14"/>
        <v>4250.6758177444663</v>
      </c>
      <c r="N21" s="45">
        <f t="shared" si="15"/>
        <v>5258.7826114375885</v>
      </c>
      <c r="O21" s="46">
        <f t="shared" si="16"/>
        <v>7747.3107928079053</v>
      </c>
      <c r="P21" s="40"/>
      <c r="Q21" s="40"/>
      <c r="R21" s="40"/>
    </row>
    <row r="22" spans="1:18" x14ac:dyDescent="0.45">
      <c r="A22" s="9">
        <v>14</v>
      </c>
      <c r="B22" s="5" t="s">
        <v>51</v>
      </c>
      <c r="C22" s="47">
        <v>2</v>
      </c>
      <c r="D22" s="56">
        <v>1.27</v>
      </c>
      <c r="E22" s="57">
        <v>1.5</v>
      </c>
      <c r="F22" s="58">
        <v>2</v>
      </c>
      <c r="G22" s="22">
        <f t="shared" si="2"/>
        <v>120229.59681313363</v>
      </c>
      <c r="H22" s="22">
        <f t="shared" si="3"/>
        <v>127616.04625011406</v>
      </c>
      <c r="I22" s="22">
        <f t="shared" si="4"/>
        <v>145081.3067799827</v>
      </c>
      <c r="J22" s="44">
        <f t="shared" si="11"/>
        <v>3474.5091074019929</v>
      </c>
      <c r="K22" s="45">
        <f t="shared" si="12"/>
        <v>3663.6185526348531</v>
      </c>
      <c r="L22" s="46">
        <f t="shared" si="13"/>
        <v>4106.0747201881895</v>
      </c>
      <c r="M22" s="44">
        <f t="shared" si="14"/>
        <v>4412.6265664005314</v>
      </c>
      <c r="N22" s="45">
        <f t="shared" si="15"/>
        <v>5495.4278289522799</v>
      </c>
      <c r="O22" s="46">
        <f t="shared" si="16"/>
        <v>8212.1494403763791</v>
      </c>
      <c r="P22" s="40"/>
      <c r="Q22" s="40"/>
      <c r="R22" s="40"/>
    </row>
    <row r="23" spans="1:18" x14ac:dyDescent="0.45">
      <c r="A23" s="9">
        <v>15</v>
      </c>
      <c r="B23" s="5" t="s">
        <v>52</v>
      </c>
      <c r="C23" s="47">
        <v>2</v>
      </c>
      <c r="D23" s="56">
        <v>-1</v>
      </c>
      <c r="E23" s="57">
        <v>-1</v>
      </c>
      <c r="F23" s="79">
        <v>-1</v>
      </c>
      <c r="G23" s="22">
        <f t="shared" si="2"/>
        <v>116622.70890873962</v>
      </c>
      <c r="H23" s="22">
        <f t="shared" si="3"/>
        <v>123787.56486261064</v>
      </c>
      <c r="I23" s="22">
        <f t="shared" si="4"/>
        <v>140728.86757658323</v>
      </c>
      <c r="J23" s="44">
        <f t="shared" si="11"/>
        <v>3606.8879043940087</v>
      </c>
      <c r="K23" s="45">
        <f t="shared" si="12"/>
        <v>3828.4813875034215</v>
      </c>
      <c r="L23" s="46">
        <f t="shared" si="13"/>
        <v>4352.4392033994809</v>
      </c>
      <c r="M23" s="44">
        <f t="shared" si="14"/>
        <v>-3606.8879043940087</v>
      </c>
      <c r="N23" s="45">
        <f t="shared" si="15"/>
        <v>-3828.4813875034215</v>
      </c>
      <c r="O23" s="46">
        <f t="shared" si="16"/>
        <v>-4352.4392033994809</v>
      </c>
      <c r="P23" s="40"/>
      <c r="Q23" s="40"/>
      <c r="R23" s="40"/>
    </row>
    <row r="24" spans="1:18" x14ac:dyDescent="0.45">
      <c r="A24" s="9">
        <v>16</v>
      </c>
      <c r="B24" s="5" t="s">
        <v>53</v>
      </c>
      <c r="C24" s="47">
        <v>1</v>
      </c>
      <c r="D24" s="56">
        <v>1.27</v>
      </c>
      <c r="E24" s="57">
        <v>1.5</v>
      </c>
      <c r="F24" s="58">
        <v>2</v>
      </c>
      <c r="G24" s="22">
        <f t="shared" si="2"/>
        <v>121066.0341181626</v>
      </c>
      <c r="H24" s="22">
        <f t="shared" si="3"/>
        <v>129358.00528142812</v>
      </c>
      <c r="I24" s="22">
        <f t="shared" si="4"/>
        <v>149172.59963117822</v>
      </c>
      <c r="J24" s="44">
        <f t="shared" si="11"/>
        <v>3498.6812672621882</v>
      </c>
      <c r="K24" s="45">
        <f t="shared" si="12"/>
        <v>3713.626945878319</v>
      </c>
      <c r="L24" s="46">
        <f t="shared" si="13"/>
        <v>4221.8660272974967</v>
      </c>
      <c r="M24" s="44">
        <f t="shared" si="14"/>
        <v>4443.3252094229792</v>
      </c>
      <c r="N24" s="45">
        <f t="shared" si="15"/>
        <v>5570.4404188174785</v>
      </c>
      <c r="O24" s="46">
        <f t="shared" si="16"/>
        <v>8443.7320545949933</v>
      </c>
      <c r="P24" s="40"/>
      <c r="Q24" s="40"/>
      <c r="R24" s="40"/>
    </row>
    <row r="25" spans="1:18" x14ac:dyDescent="0.45">
      <c r="A25" s="9">
        <v>17</v>
      </c>
      <c r="B25" s="5" t="s">
        <v>54</v>
      </c>
      <c r="C25" s="47">
        <v>2</v>
      </c>
      <c r="D25" s="56">
        <v>-1</v>
      </c>
      <c r="E25" s="57">
        <v>-1</v>
      </c>
      <c r="F25" s="58">
        <v>-1</v>
      </c>
      <c r="G25" s="22">
        <f t="shared" si="2"/>
        <v>117434.05309461772</v>
      </c>
      <c r="H25" s="22">
        <f t="shared" si="3"/>
        <v>125477.26512298528</v>
      </c>
      <c r="I25" s="22">
        <f t="shared" si="4"/>
        <v>144697.42164224287</v>
      </c>
      <c r="J25" s="44">
        <f t="shared" si="11"/>
        <v>3631.9810235448776</v>
      </c>
      <c r="K25" s="45">
        <f t="shared" si="12"/>
        <v>3880.7401584428435</v>
      </c>
      <c r="L25" s="46">
        <f t="shared" si="13"/>
        <v>4475.1779889353465</v>
      </c>
      <c r="M25" s="44">
        <f t="shared" si="14"/>
        <v>-3631.9810235448776</v>
      </c>
      <c r="N25" s="45">
        <f t="shared" si="15"/>
        <v>-3880.7401584428435</v>
      </c>
      <c r="O25" s="46">
        <f t="shared" si="16"/>
        <v>-4475.1779889353465</v>
      </c>
      <c r="P25" s="40"/>
      <c r="Q25" s="40"/>
      <c r="R25" s="40"/>
    </row>
    <row r="26" spans="1:18" x14ac:dyDescent="0.45">
      <c r="A26" s="9">
        <v>18</v>
      </c>
      <c r="B26" s="5" t="s">
        <v>55</v>
      </c>
      <c r="C26" s="47">
        <v>2</v>
      </c>
      <c r="D26" s="56">
        <v>-1</v>
      </c>
      <c r="E26" s="57">
        <v>-1</v>
      </c>
      <c r="F26" s="58">
        <v>-1</v>
      </c>
      <c r="G26" s="22">
        <f t="shared" si="2"/>
        <v>113911.03150177919</v>
      </c>
      <c r="H26" s="22">
        <f t="shared" si="3"/>
        <v>121712.94716929572</v>
      </c>
      <c r="I26" s="22">
        <f t="shared" si="4"/>
        <v>140356.4989929756</v>
      </c>
      <c r="J26" s="44">
        <f t="shared" si="11"/>
        <v>3523.0215928385314</v>
      </c>
      <c r="K26" s="45">
        <f t="shared" si="12"/>
        <v>3764.3179536895582</v>
      </c>
      <c r="L26" s="46">
        <f t="shared" si="13"/>
        <v>4340.922649267286</v>
      </c>
      <c r="M26" s="44">
        <f t="shared" si="14"/>
        <v>-3523.0215928385314</v>
      </c>
      <c r="N26" s="45">
        <f t="shared" si="15"/>
        <v>-3764.3179536895582</v>
      </c>
      <c r="O26" s="46">
        <f t="shared" si="16"/>
        <v>-4340.922649267286</v>
      </c>
      <c r="P26" s="40"/>
      <c r="Q26" s="40"/>
      <c r="R26" s="40"/>
    </row>
    <row r="27" spans="1:18" x14ac:dyDescent="0.45">
      <c r="A27" s="9">
        <v>19</v>
      </c>
      <c r="B27" s="5" t="s">
        <v>56</v>
      </c>
      <c r="C27" s="47">
        <v>2</v>
      </c>
      <c r="D27" s="56">
        <v>1.27</v>
      </c>
      <c r="E27" s="57">
        <v>1.5</v>
      </c>
      <c r="F27" s="58">
        <v>2</v>
      </c>
      <c r="G27" s="22">
        <f t="shared" si="2"/>
        <v>118251.04180199698</v>
      </c>
      <c r="H27" s="22">
        <f t="shared" si="3"/>
        <v>127190.02979191403</v>
      </c>
      <c r="I27" s="22">
        <f t="shared" si="4"/>
        <v>148777.88893255414</v>
      </c>
      <c r="J27" s="44">
        <f t="shared" si="11"/>
        <v>3417.3309450533757</v>
      </c>
      <c r="K27" s="45">
        <f t="shared" si="12"/>
        <v>3651.3884150788713</v>
      </c>
      <c r="L27" s="46">
        <f t="shared" si="13"/>
        <v>4210.6949697892678</v>
      </c>
      <c r="M27" s="44">
        <f t="shared" si="14"/>
        <v>4340.0103002177875</v>
      </c>
      <c r="N27" s="45">
        <f t="shared" si="15"/>
        <v>5477.0826226183071</v>
      </c>
      <c r="O27" s="46">
        <f t="shared" si="16"/>
        <v>8421.3899395785356</v>
      </c>
      <c r="P27" s="40"/>
      <c r="Q27" s="40"/>
      <c r="R27" s="40"/>
    </row>
    <row r="28" spans="1:18" x14ac:dyDescent="0.45">
      <c r="A28" s="9">
        <v>20</v>
      </c>
      <c r="B28" s="5" t="s">
        <v>57</v>
      </c>
      <c r="C28" s="47">
        <v>1</v>
      </c>
      <c r="D28" s="56">
        <v>-1</v>
      </c>
      <c r="E28" s="57">
        <v>-1</v>
      </c>
      <c r="F28" s="58">
        <v>-1</v>
      </c>
      <c r="G28" s="22">
        <f t="shared" si="2"/>
        <v>114703.51054793707</v>
      </c>
      <c r="H28" s="22">
        <f t="shared" si="3"/>
        <v>123374.32889815661</v>
      </c>
      <c r="I28" s="22">
        <f t="shared" si="4"/>
        <v>144314.55226457751</v>
      </c>
      <c r="J28" s="44">
        <f t="shared" si="11"/>
        <v>3547.5312540599093</v>
      </c>
      <c r="K28" s="45">
        <f t="shared" si="12"/>
        <v>3815.7008937574205</v>
      </c>
      <c r="L28" s="46">
        <f t="shared" si="13"/>
        <v>4463.3366679766241</v>
      </c>
      <c r="M28" s="44">
        <f t="shared" si="14"/>
        <v>-3547.5312540599093</v>
      </c>
      <c r="N28" s="45">
        <f t="shared" si="15"/>
        <v>-3815.7008937574205</v>
      </c>
      <c r="O28" s="46">
        <f t="shared" si="16"/>
        <v>-4463.3366679766241</v>
      </c>
      <c r="P28" s="40"/>
      <c r="Q28" s="40"/>
      <c r="R28" s="40"/>
    </row>
    <row r="29" spans="1:18" x14ac:dyDescent="0.45">
      <c r="A29" s="9">
        <v>21</v>
      </c>
      <c r="B29" s="5" t="s">
        <v>58</v>
      </c>
      <c r="C29" s="47">
        <v>1</v>
      </c>
      <c r="D29" s="56">
        <v>-1</v>
      </c>
      <c r="E29" s="57">
        <v>-1</v>
      </c>
      <c r="F29" s="79">
        <v>-1</v>
      </c>
      <c r="G29" s="22">
        <f t="shared" si="2"/>
        <v>111262.40523149895</v>
      </c>
      <c r="H29" s="22">
        <f t="shared" si="3"/>
        <v>119673.09903121191</v>
      </c>
      <c r="I29" s="22">
        <f t="shared" si="4"/>
        <v>139985.11569664019</v>
      </c>
      <c r="J29" s="44">
        <f t="shared" si="11"/>
        <v>3441.1053164381119</v>
      </c>
      <c r="K29" s="45">
        <f t="shared" si="12"/>
        <v>3701.2298669446982</v>
      </c>
      <c r="L29" s="46">
        <f t="shared" si="13"/>
        <v>4329.436567937325</v>
      </c>
      <c r="M29" s="44">
        <f t="shared" si="14"/>
        <v>-3441.1053164381119</v>
      </c>
      <c r="N29" s="45">
        <f t="shared" si="15"/>
        <v>-3701.2298669446982</v>
      </c>
      <c r="O29" s="46">
        <f t="shared" si="16"/>
        <v>-4329.436567937325</v>
      </c>
      <c r="P29" s="40"/>
      <c r="Q29" s="40"/>
      <c r="R29" s="40"/>
    </row>
    <row r="30" spans="1:18" x14ac:dyDescent="0.45">
      <c r="A30" s="9">
        <v>22</v>
      </c>
      <c r="B30" s="5" t="s">
        <v>59</v>
      </c>
      <c r="C30" s="47">
        <v>2</v>
      </c>
      <c r="D30" s="56">
        <v>1.27</v>
      </c>
      <c r="E30" s="57">
        <v>1.5</v>
      </c>
      <c r="F30" s="79">
        <v>2</v>
      </c>
      <c r="G30" s="22">
        <f t="shared" si="2"/>
        <v>115501.50287081907</v>
      </c>
      <c r="H30" s="22">
        <f t="shared" si="3"/>
        <v>125058.38848761645</v>
      </c>
      <c r="I30" s="22">
        <f t="shared" si="4"/>
        <v>148384.2226384386</v>
      </c>
      <c r="J30" s="44">
        <f t="shared" si="11"/>
        <v>3337.8721569449685</v>
      </c>
      <c r="K30" s="45">
        <f t="shared" si="12"/>
        <v>3590.1929709363571</v>
      </c>
      <c r="L30" s="46">
        <f t="shared" si="13"/>
        <v>4199.5534708992054</v>
      </c>
      <c r="M30" s="44">
        <f t="shared" si="14"/>
        <v>4239.0976393201099</v>
      </c>
      <c r="N30" s="45">
        <f t="shared" si="15"/>
        <v>5385.2894564045355</v>
      </c>
      <c r="O30" s="46">
        <f t="shared" si="16"/>
        <v>8399.1069417984108</v>
      </c>
      <c r="P30" s="40"/>
      <c r="Q30" s="40"/>
      <c r="R30" s="40"/>
    </row>
    <row r="31" spans="1:18" x14ac:dyDescent="0.45">
      <c r="A31" s="9">
        <v>23</v>
      </c>
      <c r="B31" s="5" t="s">
        <v>60</v>
      </c>
      <c r="C31" s="47">
        <v>2</v>
      </c>
      <c r="D31" s="56">
        <v>1.27</v>
      </c>
      <c r="E31" s="57">
        <v>-1</v>
      </c>
      <c r="F31" s="58">
        <v>-1</v>
      </c>
      <c r="G31" s="22">
        <f t="shared" si="2"/>
        <v>119902.11013019727</v>
      </c>
      <c r="H31" s="22">
        <f t="shared" si="3"/>
        <v>121306.63683298796</v>
      </c>
      <c r="I31" s="22">
        <f t="shared" si="4"/>
        <v>143932.69595928545</v>
      </c>
      <c r="J31" s="44">
        <f t="shared" si="11"/>
        <v>3465.0450861245718</v>
      </c>
      <c r="K31" s="45">
        <f t="shared" si="12"/>
        <v>3751.7516546284933</v>
      </c>
      <c r="L31" s="46">
        <f t="shared" si="13"/>
        <v>4451.5266791531576</v>
      </c>
      <c r="M31" s="44">
        <f t="shared" si="14"/>
        <v>4400.6072593782064</v>
      </c>
      <c r="N31" s="45">
        <f t="shared" si="15"/>
        <v>-3751.7516546284933</v>
      </c>
      <c r="O31" s="46">
        <f t="shared" si="16"/>
        <v>-4451.5266791531576</v>
      </c>
      <c r="P31" s="40"/>
      <c r="Q31" s="40"/>
      <c r="R31" s="40"/>
    </row>
    <row r="32" spans="1:18" x14ac:dyDescent="0.45">
      <c r="A32" s="9">
        <v>24</v>
      </c>
      <c r="B32" s="5" t="s">
        <v>61</v>
      </c>
      <c r="C32" s="47">
        <v>1</v>
      </c>
      <c r="D32" s="56">
        <v>1.27</v>
      </c>
      <c r="E32" s="57">
        <v>1.5</v>
      </c>
      <c r="F32" s="58">
        <v>-1</v>
      </c>
      <c r="G32" s="22">
        <f t="shared" si="2"/>
        <v>124470.38052615778</v>
      </c>
      <c r="H32" s="22">
        <f t="shared" si="3"/>
        <v>126765.43549047242</v>
      </c>
      <c r="I32" s="22">
        <f t="shared" si="4"/>
        <v>139614.7150805069</v>
      </c>
      <c r="J32" s="44">
        <f t="shared" si="11"/>
        <v>3597.063303905918</v>
      </c>
      <c r="K32" s="45">
        <f t="shared" si="12"/>
        <v>3639.1991049896387</v>
      </c>
      <c r="L32" s="46">
        <f t="shared" si="13"/>
        <v>4317.9808787785632</v>
      </c>
      <c r="M32" s="44">
        <f t="shared" si="14"/>
        <v>4568.270395960516</v>
      </c>
      <c r="N32" s="45">
        <f t="shared" si="15"/>
        <v>5458.7986574844581</v>
      </c>
      <c r="O32" s="46">
        <f t="shared" si="16"/>
        <v>-4317.9808787785632</v>
      </c>
      <c r="P32" s="40"/>
      <c r="Q32" s="40"/>
      <c r="R32" s="40"/>
    </row>
    <row r="33" spans="1:18" x14ac:dyDescent="0.45">
      <c r="A33" s="9">
        <v>25</v>
      </c>
      <c r="B33" s="5" t="s">
        <v>62</v>
      </c>
      <c r="C33" s="47">
        <v>2</v>
      </c>
      <c r="D33" s="56">
        <v>-1</v>
      </c>
      <c r="E33" s="57">
        <v>-1</v>
      </c>
      <c r="F33" s="58">
        <v>-1</v>
      </c>
      <c r="G33" s="22">
        <f t="shared" si="2"/>
        <v>120736.26911037305</v>
      </c>
      <c r="H33" s="22">
        <f t="shared" si="3"/>
        <v>122962.47242575824</v>
      </c>
      <c r="I33" s="22">
        <f t="shared" si="4"/>
        <v>135426.2736280917</v>
      </c>
      <c r="J33" s="44">
        <f t="shared" si="11"/>
        <v>3734.1114157847333</v>
      </c>
      <c r="K33" s="45">
        <f t="shared" si="12"/>
        <v>3802.9630647141726</v>
      </c>
      <c r="L33" s="46">
        <f t="shared" si="13"/>
        <v>4188.4414524152071</v>
      </c>
      <c r="M33" s="44">
        <f t="shared" si="14"/>
        <v>-3734.1114157847333</v>
      </c>
      <c r="N33" s="45">
        <f t="shared" si="15"/>
        <v>-3802.9630647141726</v>
      </c>
      <c r="O33" s="46">
        <f t="shared" si="16"/>
        <v>-4188.4414524152071</v>
      </c>
      <c r="P33" s="40"/>
      <c r="Q33" s="40"/>
      <c r="R33" s="40"/>
    </row>
    <row r="34" spans="1:18" x14ac:dyDescent="0.45">
      <c r="A34" s="9">
        <v>26</v>
      </c>
      <c r="B34" s="5" t="s">
        <v>63</v>
      </c>
      <c r="C34" s="47">
        <v>2</v>
      </c>
      <c r="D34" s="56">
        <v>-1</v>
      </c>
      <c r="E34" s="57">
        <v>-1</v>
      </c>
      <c r="F34" s="79">
        <v>-1</v>
      </c>
      <c r="G34" s="22">
        <f t="shared" si="2"/>
        <v>117114.18103706186</v>
      </c>
      <c r="H34" s="22">
        <f t="shared" si="3"/>
        <v>119273.5982529855</v>
      </c>
      <c r="I34" s="22">
        <f t="shared" si="4"/>
        <v>131363.48541924896</v>
      </c>
      <c r="J34" s="44">
        <f t="shared" si="11"/>
        <v>3622.0880733111912</v>
      </c>
      <c r="K34" s="45">
        <f t="shared" si="12"/>
        <v>3688.874172772747</v>
      </c>
      <c r="L34" s="46">
        <f t="shared" si="13"/>
        <v>4062.7882088427509</v>
      </c>
      <c r="M34" s="44">
        <f t="shared" si="14"/>
        <v>-3622.0880733111912</v>
      </c>
      <c r="N34" s="45">
        <f t="shared" si="15"/>
        <v>-3688.874172772747</v>
      </c>
      <c r="O34" s="46">
        <f t="shared" si="16"/>
        <v>-4062.7882088427509</v>
      </c>
      <c r="P34" s="40"/>
      <c r="Q34" s="40"/>
      <c r="R34" s="40"/>
    </row>
    <row r="35" spans="1:18" x14ac:dyDescent="0.45">
      <c r="A35" s="9">
        <v>27</v>
      </c>
      <c r="B35" s="5" t="s">
        <v>64</v>
      </c>
      <c r="C35" s="47">
        <v>1</v>
      </c>
      <c r="D35" s="56">
        <v>1.27</v>
      </c>
      <c r="E35" s="57">
        <v>-1</v>
      </c>
      <c r="F35" s="79">
        <v>-1</v>
      </c>
      <c r="G35" s="22">
        <f t="shared" si="2"/>
        <v>121576.23133457392</v>
      </c>
      <c r="H35" s="22">
        <f t="shared" si="3"/>
        <v>115695.39030539594</v>
      </c>
      <c r="I35" s="22">
        <f t="shared" si="4"/>
        <v>127422.58085667148</v>
      </c>
      <c r="J35" s="44">
        <f t="shared" si="11"/>
        <v>3513.4254311118557</v>
      </c>
      <c r="K35" s="45">
        <f t="shared" si="12"/>
        <v>3578.2079475895648</v>
      </c>
      <c r="L35" s="46">
        <f t="shared" si="13"/>
        <v>3940.9045625774688</v>
      </c>
      <c r="M35" s="44">
        <f t="shared" si="14"/>
        <v>4462.0502975120571</v>
      </c>
      <c r="N35" s="45">
        <f t="shared" si="15"/>
        <v>-3578.2079475895648</v>
      </c>
      <c r="O35" s="46">
        <f t="shared" si="16"/>
        <v>-3940.9045625774688</v>
      </c>
      <c r="P35" s="40"/>
      <c r="Q35" s="40"/>
      <c r="R35" s="40"/>
    </row>
    <row r="36" spans="1:18" x14ac:dyDescent="0.45">
      <c r="A36" s="9">
        <v>28</v>
      </c>
      <c r="B36" s="5" t="s">
        <v>65</v>
      </c>
      <c r="C36" s="47">
        <v>2</v>
      </c>
      <c r="D36" s="56">
        <v>-1</v>
      </c>
      <c r="E36" s="57">
        <v>-1</v>
      </c>
      <c r="F36" s="58">
        <v>-1</v>
      </c>
      <c r="G36" s="22">
        <f t="shared" si="2"/>
        <v>117928.94439453671</v>
      </c>
      <c r="H36" s="22">
        <f t="shared" si="3"/>
        <v>112224.52859623406</v>
      </c>
      <c r="I36" s="22">
        <f t="shared" si="4"/>
        <v>123599.90343097135</v>
      </c>
      <c r="J36" s="44">
        <f t="shared" si="11"/>
        <v>3647.2869400372174</v>
      </c>
      <c r="K36" s="45">
        <f t="shared" si="12"/>
        <v>3470.861709161878</v>
      </c>
      <c r="L36" s="46">
        <f t="shared" si="13"/>
        <v>3822.6774257001443</v>
      </c>
      <c r="M36" s="44">
        <f t="shared" si="14"/>
        <v>-3647.2869400372174</v>
      </c>
      <c r="N36" s="45">
        <f t="shared" si="15"/>
        <v>-3470.861709161878</v>
      </c>
      <c r="O36" s="46">
        <f t="shared" si="16"/>
        <v>-3822.6774257001443</v>
      </c>
      <c r="P36" s="40"/>
      <c r="Q36" s="40"/>
      <c r="R36" s="40"/>
    </row>
    <row r="37" spans="1:18" x14ac:dyDescent="0.45">
      <c r="A37" s="9">
        <v>29</v>
      </c>
      <c r="B37" s="5" t="s">
        <v>66</v>
      </c>
      <c r="C37" s="47">
        <v>2</v>
      </c>
      <c r="D37" s="56">
        <v>1.27</v>
      </c>
      <c r="E37" s="57">
        <v>1.5</v>
      </c>
      <c r="F37" s="58">
        <v>-1</v>
      </c>
      <c r="G37" s="22">
        <f t="shared" si="2"/>
        <v>122422.03717596855</v>
      </c>
      <c r="H37" s="22">
        <f t="shared" si="3"/>
        <v>117274.63238306459</v>
      </c>
      <c r="I37" s="22">
        <f t="shared" si="4"/>
        <v>119891.90632804221</v>
      </c>
      <c r="J37" s="44">
        <f t="shared" si="11"/>
        <v>3537.8683318361013</v>
      </c>
      <c r="K37" s="45">
        <f t="shared" si="12"/>
        <v>3366.7358578870217</v>
      </c>
      <c r="L37" s="46">
        <f t="shared" si="13"/>
        <v>3707.9971029291401</v>
      </c>
      <c r="M37" s="44">
        <f t="shared" si="14"/>
        <v>4493.0927814318484</v>
      </c>
      <c r="N37" s="45">
        <f t="shared" si="15"/>
        <v>5050.103786830532</v>
      </c>
      <c r="O37" s="46">
        <f t="shared" si="16"/>
        <v>-3707.9971029291401</v>
      </c>
      <c r="P37" s="40"/>
      <c r="Q37" s="40"/>
      <c r="R37" s="40"/>
    </row>
    <row r="38" spans="1:18" x14ac:dyDescent="0.45">
      <c r="A38" s="9">
        <v>30</v>
      </c>
      <c r="B38" s="5" t="s">
        <v>67</v>
      </c>
      <c r="C38" s="47">
        <v>1</v>
      </c>
      <c r="D38" s="56">
        <v>1.27</v>
      </c>
      <c r="E38" s="57">
        <v>1.5</v>
      </c>
      <c r="F38" s="58">
        <v>-1</v>
      </c>
      <c r="G38" s="22">
        <f t="shared" si="2"/>
        <v>127086.31679237295</v>
      </c>
      <c r="H38" s="22">
        <f t="shared" si="3"/>
        <v>122551.99084030249</v>
      </c>
      <c r="I38" s="22">
        <f t="shared" si="4"/>
        <v>116295.14913820094</v>
      </c>
      <c r="J38" s="44">
        <f t="shared" si="11"/>
        <v>3672.6611152790565</v>
      </c>
      <c r="K38" s="45">
        <f t="shared" si="12"/>
        <v>3518.2389714919373</v>
      </c>
      <c r="L38" s="46">
        <f t="shared" si="13"/>
        <v>3596.7571898412662</v>
      </c>
      <c r="M38" s="44">
        <f t="shared" si="14"/>
        <v>4664.2796164044021</v>
      </c>
      <c r="N38" s="45">
        <f t="shared" si="15"/>
        <v>5277.3584572379059</v>
      </c>
      <c r="O38" s="46">
        <f t="shared" si="16"/>
        <v>-3596.7571898412662</v>
      </c>
      <c r="P38" s="40"/>
      <c r="Q38" s="40"/>
      <c r="R38" s="40"/>
    </row>
    <row r="39" spans="1:18" x14ac:dyDescent="0.45">
      <c r="A39" s="9">
        <v>31</v>
      </c>
      <c r="B39" s="5" t="s">
        <v>68</v>
      </c>
      <c r="C39" s="47">
        <v>1</v>
      </c>
      <c r="D39" s="56">
        <v>-1</v>
      </c>
      <c r="E39" s="59">
        <v>-1</v>
      </c>
      <c r="F39" s="58">
        <v>-1</v>
      </c>
      <c r="G39" s="22">
        <f t="shared" si="2"/>
        <v>123273.72728860176</v>
      </c>
      <c r="H39" s="22">
        <f t="shared" si="3"/>
        <v>118875.43111509341</v>
      </c>
      <c r="I39" s="22">
        <f t="shared" si="4"/>
        <v>112806.29466405491</v>
      </c>
      <c r="J39" s="44">
        <f t="shared" si="11"/>
        <v>3812.5895037711884</v>
      </c>
      <c r="K39" s="45">
        <f t="shared" si="12"/>
        <v>3676.5597252090747</v>
      </c>
      <c r="L39" s="46">
        <f t="shared" si="13"/>
        <v>3488.8544741460282</v>
      </c>
      <c r="M39" s="44">
        <f t="shared" si="14"/>
        <v>-3812.5895037711884</v>
      </c>
      <c r="N39" s="45">
        <f t="shared" si="15"/>
        <v>-3676.5597252090747</v>
      </c>
      <c r="O39" s="46">
        <f t="shared" si="16"/>
        <v>-3488.8544741460282</v>
      </c>
      <c r="P39" s="40"/>
      <c r="Q39" s="40"/>
      <c r="R39" s="40"/>
    </row>
    <row r="40" spans="1:18" x14ac:dyDescent="0.45">
      <c r="A40" s="9">
        <v>32</v>
      </c>
      <c r="B40" s="5" t="s">
        <v>69</v>
      </c>
      <c r="C40" s="47">
        <v>1</v>
      </c>
      <c r="D40" s="56">
        <v>-1</v>
      </c>
      <c r="E40" s="59">
        <v>-1</v>
      </c>
      <c r="F40" s="58">
        <v>-1</v>
      </c>
      <c r="G40" s="22">
        <f t="shared" si="2"/>
        <v>119575.51546994371</v>
      </c>
      <c r="H40" s="22">
        <f t="shared" si="3"/>
        <v>115309.16818164061</v>
      </c>
      <c r="I40" s="22">
        <f t="shared" si="4"/>
        <v>109422.10582413326</v>
      </c>
      <c r="J40" s="44">
        <f t="shared" si="11"/>
        <v>3698.2118186580528</v>
      </c>
      <c r="K40" s="45">
        <f t="shared" si="12"/>
        <v>3566.2629334528019</v>
      </c>
      <c r="L40" s="46">
        <f t="shared" si="13"/>
        <v>3384.1888399216468</v>
      </c>
      <c r="M40" s="44">
        <f t="shared" si="14"/>
        <v>-3698.2118186580528</v>
      </c>
      <c r="N40" s="45">
        <f t="shared" si="15"/>
        <v>-3566.2629334528019</v>
      </c>
      <c r="O40" s="46">
        <f t="shared" si="16"/>
        <v>-3384.1888399216468</v>
      </c>
      <c r="P40" s="40"/>
      <c r="Q40" s="40"/>
      <c r="R40" s="40"/>
    </row>
    <row r="41" spans="1:18" x14ac:dyDescent="0.45">
      <c r="A41" s="9">
        <v>33</v>
      </c>
      <c r="B41" s="5" t="s">
        <v>70</v>
      </c>
      <c r="C41" s="47">
        <v>1</v>
      </c>
      <c r="D41" s="56">
        <v>1.27</v>
      </c>
      <c r="E41" s="59">
        <v>1.5</v>
      </c>
      <c r="F41" s="79">
        <v>2</v>
      </c>
      <c r="G41" s="22">
        <f t="shared" si="2"/>
        <v>124131.34260934856</v>
      </c>
      <c r="H41" s="22">
        <f t="shared" si="3"/>
        <v>120498.08074981443</v>
      </c>
      <c r="I41" s="22">
        <f t="shared" si="4"/>
        <v>115987.43217358126</v>
      </c>
      <c r="J41" s="44">
        <f t="shared" si="11"/>
        <v>3587.2654640983114</v>
      </c>
      <c r="K41" s="45">
        <f t="shared" si="12"/>
        <v>3459.2750454492179</v>
      </c>
      <c r="L41" s="46">
        <f t="shared" si="13"/>
        <v>3282.6631747239976</v>
      </c>
      <c r="M41" s="44">
        <f t="shared" si="14"/>
        <v>4555.8271394048552</v>
      </c>
      <c r="N41" s="45">
        <f t="shared" si="15"/>
        <v>5188.9125681738269</v>
      </c>
      <c r="O41" s="46">
        <f t="shared" si="16"/>
        <v>6565.3263494479952</v>
      </c>
      <c r="P41" s="40"/>
      <c r="Q41" s="40"/>
      <c r="R41" s="40"/>
    </row>
    <row r="42" spans="1:18" x14ac:dyDescent="0.45">
      <c r="A42" s="9">
        <v>34</v>
      </c>
      <c r="B42" s="5" t="s">
        <v>71</v>
      </c>
      <c r="C42" s="47">
        <v>1</v>
      </c>
      <c r="D42" s="56">
        <v>-1</v>
      </c>
      <c r="E42" s="59">
        <v>-1</v>
      </c>
      <c r="F42" s="79">
        <v>-1</v>
      </c>
      <c r="G42" s="22">
        <f t="shared" si="2"/>
        <v>120407.40233106811</v>
      </c>
      <c r="H42" s="22">
        <f t="shared" si="3"/>
        <v>116883.13832731999</v>
      </c>
      <c r="I42" s="22">
        <f t="shared" si="4"/>
        <v>112507.80920837382</v>
      </c>
      <c r="J42" s="44">
        <f t="shared" si="11"/>
        <v>3723.9402782804568</v>
      </c>
      <c r="K42" s="45">
        <f t="shared" si="12"/>
        <v>3614.9424224944328</v>
      </c>
      <c r="L42" s="46">
        <f t="shared" si="13"/>
        <v>3479.6229652074376</v>
      </c>
      <c r="M42" s="44">
        <f>IF(D42="","",J42*D42)</f>
        <v>-3723.9402782804568</v>
      </c>
      <c r="N42" s="45">
        <f t="shared" si="15"/>
        <v>-3614.9424224944328</v>
      </c>
      <c r="O42" s="46">
        <f t="shared" si="16"/>
        <v>-3479.6229652074376</v>
      </c>
      <c r="P42" s="40"/>
      <c r="Q42" s="40"/>
      <c r="R42" s="40"/>
    </row>
    <row r="43" spans="1:18" x14ac:dyDescent="0.45">
      <c r="A43" s="3">
        <v>35</v>
      </c>
      <c r="B43" s="5" t="s">
        <v>72</v>
      </c>
      <c r="C43" s="47">
        <v>1</v>
      </c>
      <c r="D43" s="56">
        <v>1.27</v>
      </c>
      <c r="E43" s="59">
        <v>1.5</v>
      </c>
      <c r="F43" s="84">
        <v>2</v>
      </c>
      <c r="G43" s="22">
        <f>IF(D43="","",G42+M43)</f>
        <v>124994.9243598818</v>
      </c>
      <c r="H43" s="22">
        <f t="shared" ref="H43:I43" si="17">IF(E43="","",H42+N43)</f>
        <v>122142.87955204939</v>
      </c>
      <c r="I43" s="22">
        <f t="shared" si="17"/>
        <v>119258.27776087624</v>
      </c>
      <c r="J43" s="44">
        <f t="shared" si="11"/>
        <v>3612.2220699320433</v>
      </c>
      <c r="K43" s="45">
        <f t="shared" si="12"/>
        <v>3506.4941498195994</v>
      </c>
      <c r="L43" s="46">
        <f t="shared" si="13"/>
        <v>3375.2342762512144</v>
      </c>
      <c r="M43" s="44">
        <f t="shared" si="14"/>
        <v>4587.5220288136952</v>
      </c>
      <c r="N43" s="45">
        <f t="shared" si="15"/>
        <v>5259.7412247293996</v>
      </c>
      <c r="O43" s="46">
        <f t="shared" si="16"/>
        <v>6750.4685525024288</v>
      </c>
    </row>
    <row r="44" spans="1:18" x14ac:dyDescent="0.45">
      <c r="A44" s="9">
        <v>36</v>
      </c>
      <c r="B44" s="5" t="s">
        <v>73</v>
      </c>
      <c r="C44" s="47">
        <v>1</v>
      </c>
      <c r="D44" s="56">
        <v>1.27</v>
      </c>
      <c r="E44" s="59">
        <v>1.5</v>
      </c>
      <c r="F44" s="84">
        <v>2</v>
      </c>
      <c r="G44" s="22">
        <f t="shared" ref="G44:G58" si="18">IF(D44="","",G43+M44)</f>
        <v>129757.2309779933</v>
      </c>
      <c r="H44" s="22">
        <f t="shared" ref="H44:H58" si="19">IF(E44="","",H43+N44)</f>
        <v>127639.30913189161</v>
      </c>
      <c r="I44" s="22">
        <f t="shared" ref="I44:I58" si="20">IF(F44="","",I43+O44)</f>
        <v>126413.77442652882</v>
      </c>
      <c r="J44" s="44">
        <f>IF(G43="","",G43*0.03)</f>
        <v>3749.847730796454</v>
      </c>
      <c r="K44" s="45">
        <f t="shared" si="12"/>
        <v>3664.2863865614813</v>
      </c>
      <c r="L44" s="46">
        <f t="shared" si="13"/>
        <v>3577.748332826287</v>
      </c>
      <c r="M44" s="44">
        <f>IF(D44="","",J44*D44)</f>
        <v>4762.3066181114964</v>
      </c>
      <c r="N44" s="45">
        <f t="shared" si="15"/>
        <v>5496.4295798422218</v>
      </c>
      <c r="O44" s="46">
        <f t="shared" si="16"/>
        <v>7155.4966656525739</v>
      </c>
    </row>
    <row r="45" spans="1:18" x14ac:dyDescent="0.45">
      <c r="A45" s="9">
        <v>37</v>
      </c>
      <c r="B45" s="5" t="s">
        <v>74</v>
      </c>
      <c r="C45" s="47">
        <v>1</v>
      </c>
      <c r="D45" s="56">
        <v>1.27</v>
      </c>
      <c r="E45" s="57">
        <v>1.5</v>
      </c>
      <c r="F45" s="84">
        <v>2</v>
      </c>
      <c r="G45" s="22">
        <f t="shared" si="18"/>
        <v>134700.98147825483</v>
      </c>
      <c r="H45" s="22">
        <f t="shared" si="19"/>
        <v>133383.07804282673</v>
      </c>
      <c r="I45" s="22">
        <f t="shared" si="20"/>
        <v>133998.60089212054</v>
      </c>
      <c r="J45" s="44">
        <f t="shared" si="11"/>
        <v>3892.7169293397988</v>
      </c>
      <c r="K45" s="45">
        <f t="shared" si="12"/>
        <v>3829.1792739567481</v>
      </c>
      <c r="L45" s="46">
        <f t="shared" si="13"/>
        <v>3792.4132327958646</v>
      </c>
      <c r="M45" s="44">
        <f t="shared" si="14"/>
        <v>4943.7505002615444</v>
      </c>
      <c r="N45" s="45">
        <f t="shared" si="15"/>
        <v>5743.7689109351222</v>
      </c>
      <c r="O45" s="46">
        <f t="shared" si="16"/>
        <v>7584.8264655917292</v>
      </c>
    </row>
    <row r="46" spans="1:18" x14ac:dyDescent="0.45">
      <c r="A46" s="9">
        <v>38</v>
      </c>
      <c r="B46" s="5" t="s">
        <v>75</v>
      </c>
      <c r="C46" s="47">
        <v>1</v>
      </c>
      <c r="D46" s="56">
        <v>-1</v>
      </c>
      <c r="E46" s="57">
        <v>-1</v>
      </c>
      <c r="F46" s="58">
        <v>-1</v>
      </c>
      <c r="G46" s="22">
        <f t="shared" si="18"/>
        <v>130659.95203390719</v>
      </c>
      <c r="H46" s="22">
        <f t="shared" si="19"/>
        <v>129381.58570154193</v>
      </c>
      <c r="I46" s="22">
        <f t="shared" si="20"/>
        <v>129978.64286535692</v>
      </c>
      <c r="J46" s="44">
        <f t="shared" si="11"/>
        <v>4041.029444347645</v>
      </c>
      <c r="K46" s="45">
        <f t="shared" si="12"/>
        <v>4001.492341284802</v>
      </c>
      <c r="L46" s="46">
        <f t="shared" si="13"/>
        <v>4019.9580267636161</v>
      </c>
      <c r="M46" s="44">
        <f t="shared" si="14"/>
        <v>-4041.029444347645</v>
      </c>
      <c r="N46" s="45">
        <f t="shared" si="15"/>
        <v>-4001.492341284802</v>
      </c>
      <c r="O46" s="46">
        <f t="shared" si="16"/>
        <v>-4019.9580267636161</v>
      </c>
    </row>
    <row r="47" spans="1:18" x14ac:dyDescent="0.45">
      <c r="A47" s="9">
        <v>39</v>
      </c>
      <c r="B47" s="5" t="s">
        <v>76</v>
      </c>
      <c r="C47" s="47">
        <v>2</v>
      </c>
      <c r="D47" s="56">
        <v>1.27</v>
      </c>
      <c r="E47" s="57">
        <v>-1</v>
      </c>
      <c r="F47" s="58">
        <v>-1</v>
      </c>
      <c r="G47" s="22">
        <f t="shared" si="18"/>
        <v>135638.09620639906</v>
      </c>
      <c r="H47" s="22">
        <f t="shared" si="19"/>
        <v>125500.13813049567</v>
      </c>
      <c r="I47" s="22">
        <f t="shared" si="20"/>
        <v>126079.28357939621</v>
      </c>
      <c r="J47" s="44">
        <f t="shared" si="11"/>
        <v>3919.7985610172154</v>
      </c>
      <c r="K47" s="45">
        <f t="shared" si="12"/>
        <v>3881.447571046258</v>
      </c>
      <c r="L47" s="46">
        <f t="shared" si="13"/>
        <v>3899.3592859607074</v>
      </c>
      <c r="M47" s="44">
        <f t="shared" si="14"/>
        <v>4978.1441724918641</v>
      </c>
      <c r="N47" s="45">
        <f t="shared" si="15"/>
        <v>-3881.447571046258</v>
      </c>
      <c r="O47" s="46">
        <f t="shared" si="16"/>
        <v>-3899.3592859607074</v>
      </c>
    </row>
    <row r="48" spans="1:18" x14ac:dyDescent="0.45">
      <c r="A48" s="9">
        <v>40</v>
      </c>
      <c r="B48" s="5" t="s">
        <v>77</v>
      </c>
      <c r="C48" s="47">
        <v>2</v>
      </c>
      <c r="D48" s="56">
        <v>1.27</v>
      </c>
      <c r="E48" s="57">
        <v>1.5</v>
      </c>
      <c r="F48" s="58">
        <v>2</v>
      </c>
      <c r="G48" s="22">
        <f t="shared" si="18"/>
        <v>140805.90767186286</v>
      </c>
      <c r="H48" s="22">
        <f t="shared" si="19"/>
        <v>131147.64434636798</v>
      </c>
      <c r="I48" s="22">
        <f t="shared" si="20"/>
        <v>133644.04059415997</v>
      </c>
      <c r="J48" s="44">
        <f t="shared" si="11"/>
        <v>4069.1428861919717</v>
      </c>
      <c r="K48" s="45">
        <f t="shared" si="12"/>
        <v>3765.0041439148699</v>
      </c>
      <c r="L48" s="46">
        <f t="shared" si="13"/>
        <v>3782.3785073818863</v>
      </c>
      <c r="M48" s="44">
        <f t="shared" si="14"/>
        <v>5167.8114654638039</v>
      </c>
      <c r="N48" s="45">
        <f t="shared" si="15"/>
        <v>5647.5062158723049</v>
      </c>
      <c r="O48" s="46">
        <f t="shared" si="16"/>
        <v>7564.7570147637725</v>
      </c>
    </row>
    <row r="49" spans="1:15" x14ac:dyDescent="0.45">
      <c r="A49" s="9">
        <v>41</v>
      </c>
      <c r="B49" s="5" t="s">
        <v>78</v>
      </c>
      <c r="C49" s="47">
        <v>2</v>
      </c>
      <c r="D49" s="56">
        <v>1.27</v>
      </c>
      <c r="E49" s="57">
        <v>1.5</v>
      </c>
      <c r="F49" s="58">
        <v>-1</v>
      </c>
      <c r="G49" s="22">
        <f t="shared" si="18"/>
        <v>146170.61275416083</v>
      </c>
      <c r="H49" s="22">
        <f t="shared" si="19"/>
        <v>137049.28834195453</v>
      </c>
      <c r="I49" s="22">
        <f t="shared" si="20"/>
        <v>129634.71937633518</v>
      </c>
      <c r="J49" s="44">
        <f t="shared" si="11"/>
        <v>4224.1772301558858</v>
      </c>
      <c r="K49" s="45">
        <f t="shared" si="12"/>
        <v>3934.429330391039</v>
      </c>
      <c r="L49" s="46">
        <f t="shared" si="13"/>
        <v>4009.3212178247991</v>
      </c>
      <c r="M49" s="44">
        <f t="shared" si="14"/>
        <v>5364.7050822979754</v>
      </c>
      <c r="N49" s="45">
        <f t="shared" si="15"/>
        <v>5901.643995586559</v>
      </c>
      <c r="O49" s="46">
        <f t="shared" si="16"/>
        <v>-4009.3212178247991</v>
      </c>
    </row>
    <row r="50" spans="1:15" x14ac:dyDescent="0.45">
      <c r="A50" s="9">
        <v>42</v>
      </c>
      <c r="B50" s="5" t="s">
        <v>79</v>
      </c>
      <c r="C50" s="47">
        <v>2</v>
      </c>
      <c r="D50" s="56">
        <v>-1</v>
      </c>
      <c r="E50" s="57">
        <v>-1</v>
      </c>
      <c r="F50" s="58">
        <v>-1</v>
      </c>
      <c r="G50" s="22">
        <f t="shared" si="18"/>
        <v>141785.49437153601</v>
      </c>
      <c r="H50" s="22">
        <f t="shared" si="19"/>
        <v>132937.8096916959</v>
      </c>
      <c r="I50" s="22">
        <f t="shared" si="20"/>
        <v>125745.67779504512</v>
      </c>
      <c r="J50" s="44">
        <f t="shared" si="11"/>
        <v>4385.1183826248243</v>
      </c>
      <c r="K50" s="45">
        <f t="shared" si="12"/>
        <v>4111.4786502586358</v>
      </c>
      <c r="L50" s="46">
        <f t="shared" si="13"/>
        <v>3889.0415812900555</v>
      </c>
      <c r="M50" s="44">
        <f t="shared" si="14"/>
        <v>-4385.1183826248243</v>
      </c>
      <c r="N50" s="45">
        <f t="shared" si="15"/>
        <v>-4111.4786502586358</v>
      </c>
      <c r="O50" s="46">
        <f t="shared" si="16"/>
        <v>-3889.0415812900555</v>
      </c>
    </row>
    <row r="51" spans="1:15" x14ac:dyDescent="0.45">
      <c r="A51" s="9">
        <v>43</v>
      </c>
      <c r="B51" s="5" t="s">
        <v>80</v>
      </c>
      <c r="C51" s="47">
        <v>1</v>
      </c>
      <c r="D51" s="56">
        <v>-1</v>
      </c>
      <c r="E51" s="57">
        <v>-1</v>
      </c>
      <c r="F51" s="79">
        <v>-1</v>
      </c>
      <c r="G51" s="22">
        <f t="shared" si="18"/>
        <v>137531.92954038995</v>
      </c>
      <c r="H51" s="22">
        <f t="shared" si="19"/>
        <v>128949.67540094502</v>
      </c>
      <c r="I51" s="22">
        <f t="shared" si="20"/>
        <v>121973.30746119376</v>
      </c>
      <c r="J51" s="44">
        <f t="shared" si="11"/>
        <v>4253.56483114608</v>
      </c>
      <c r="K51" s="45">
        <f t="shared" si="12"/>
        <v>3988.134290750877</v>
      </c>
      <c r="L51" s="46">
        <f t="shared" si="13"/>
        <v>3772.3703338513533</v>
      </c>
      <c r="M51" s="44">
        <f t="shared" si="14"/>
        <v>-4253.56483114608</v>
      </c>
      <c r="N51" s="45">
        <f t="shared" si="15"/>
        <v>-3988.134290750877</v>
      </c>
      <c r="O51" s="46">
        <f t="shared" si="16"/>
        <v>-3772.3703338513533</v>
      </c>
    </row>
    <row r="52" spans="1:15" x14ac:dyDescent="0.45">
      <c r="A52" s="9">
        <v>44</v>
      </c>
      <c r="B52" s="5" t="s">
        <v>81</v>
      </c>
      <c r="C52" s="47">
        <v>2</v>
      </c>
      <c r="D52" s="56">
        <v>-1</v>
      </c>
      <c r="E52" s="57">
        <v>-1</v>
      </c>
      <c r="F52" s="58">
        <v>-1</v>
      </c>
      <c r="G52" s="22">
        <f t="shared" si="18"/>
        <v>133405.97165417825</v>
      </c>
      <c r="H52" s="22">
        <f t="shared" si="19"/>
        <v>125081.18513891667</v>
      </c>
      <c r="I52" s="22">
        <f t="shared" si="20"/>
        <v>118314.10823735796</v>
      </c>
      <c r="J52" s="44">
        <f t="shared" si="11"/>
        <v>4125.9578862116978</v>
      </c>
      <c r="K52" s="45">
        <f t="shared" si="12"/>
        <v>3868.4902620283506</v>
      </c>
      <c r="L52" s="46">
        <f t="shared" si="13"/>
        <v>3659.199223835813</v>
      </c>
      <c r="M52" s="44">
        <f t="shared" si="14"/>
        <v>-4125.9578862116978</v>
      </c>
      <c r="N52" s="45">
        <f t="shared" si="15"/>
        <v>-3868.4902620283506</v>
      </c>
      <c r="O52" s="46">
        <f t="shared" si="16"/>
        <v>-3659.199223835813</v>
      </c>
    </row>
    <row r="53" spans="1:15" x14ac:dyDescent="0.45">
      <c r="A53" s="9">
        <v>45</v>
      </c>
      <c r="B53" s="5" t="s">
        <v>82</v>
      </c>
      <c r="C53" s="47">
        <v>1</v>
      </c>
      <c r="D53" s="56">
        <v>-1</v>
      </c>
      <c r="E53" s="57">
        <v>-1</v>
      </c>
      <c r="F53" s="58">
        <v>-1</v>
      </c>
      <c r="G53" s="22">
        <f t="shared" si="18"/>
        <v>129403.79250455291</v>
      </c>
      <c r="H53" s="22">
        <f t="shared" si="19"/>
        <v>121328.74958474917</v>
      </c>
      <c r="I53" s="22">
        <f t="shared" si="20"/>
        <v>114764.68499023722</v>
      </c>
      <c r="J53" s="44">
        <f t="shared" si="11"/>
        <v>4002.1791496253477</v>
      </c>
      <c r="K53" s="45">
        <f t="shared" si="12"/>
        <v>3752.4355541675</v>
      </c>
      <c r="L53" s="46">
        <f t="shared" si="13"/>
        <v>3549.4232471207383</v>
      </c>
      <c r="M53" s="44">
        <f t="shared" si="14"/>
        <v>-4002.1791496253477</v>
      </c>
      <c r="N53" s="45">
        <f t="shared" si="15"/>
        <v>-3752.4355541675</v>
      </c>
      <c r="O53" s="46">
        <f t="shared" si="16"/>
        <v>-3549.4232471207383</v>
      </c>
    </row>
    <row r="54" spans="1:15" x14ac:dyDescent="0.45">
      <c r="A54" s="9">
        <v>46</v>
      </c>
      <c r="B54" s="5" t="s">
        <v>83</v>
      </c>
      <c r="C54" s="47">
        <v>1</v>
      </c>
      <c r="D54" s="56">
        <v>-1</v>
      </c>
      <c r="E54" s="57">
        <v>-1</v>
      </c>
      <c r="F54" s="58">
        <v>-1</v>
      </c>
      <c r="G54" s="22">
        <f t="shared" si="18"/>
        <v>125521.67872941632</v>
      </c>
      <c r="H54" s="22">
        <f t="shared" si="19"/>
        <v>117688.88709720669</v>
      </c>
      <c r="I54" s="22">
        <f t="shared" si="20"/>
        <v>111321.74444053011</v>
      </c>
      <c r="J54" s="44">
        <f t="shared" si="11"/>
        <v>3882.1137751365873</v>
      </c>
      <c r="K54" s="45">
        <f t="shared" si="12"/>
        <v>3639.8624875424748</v>
      </c>
      <c r="L54" s="46">
        <f t="shared" si="13"/>
        <v>3442.9405497071166</v>
      </c>
      <c r="M54" s="44">
        <f t="shared" si="14"/>
        <v>-3882.1137751365873</v>
      </c>
      <c r="N54" s="45">
        <f t="shared" si="15"/>
        <v>-3639.8624875424748</v>
      </c>
      <c r="O54" s="46">
        <f t="shared" si="16"/>
        <v>-3442.9405497071166</v>
      </c>
    </row>
    <row r="55" spans="1:15" x14ac:dyDescent="0.45">
      <c r="A55" s="9">
        <v>47</v>
      </c>
      <c r="B55" s="5" t="s">
        <v>84</v>
      </c>
      <c r="C55" s="47">
        <v>2</v>
      </c>
      <c r="D55" s="56">
        <v>-1</v>
      </c>
      <c r="E55" s="57">
        <v>-1</v>
      </c>
      <c r="F55" s="58">
        <v>-1</v>
      </c>
      <c r="G55" s="22">
        <f t="shared" si="18"/>
        <v>121756.02836753383</v>
      </c>
      <c r="H55" s="22">
        <f t="shared" si="19"/>
        <v>114158.22048429049</v>
      </c>
      <c r="I55" s="22">
        <f t="shared" si="20"/>
        <v>107982.09210731421</v>
      </c>
      <c r="J55" s="44">
        <f t="shared" si="11"/>
        <v>3765.6503618824895</v>
      </c>
      <c r="K55" s="45">
        <f t="shared" si="12"/>
        <v>3530.6666129162008</v>
      </c>
      <c r="L55" s="46">
        <f t="shared" si="13"/>
        <v>3339.6523332159031</v>
      </c>
      <c r="M55" s="44">
        <f t="shared" si="14"/>
        <v>-3765.6503618824895</v>
      </c>
      <c r="N55" s="45">
        <f t="shared" si="15"/>
        <v>-3530.6666129162008</v>
      </c>
      <c r="O55" s="46">
        <f t="shared" si="16"/>
        <v>-3339.6523332159031</v>
      </c>
    </row>
    <row r="56" spans="1:15" x14ac:dyDescent="0.45">
      <c r="A56" s="9">
        <v>48</v>
      </c>
      <c r="B56" s="5" t="s">
        <v>85</v>
      </c>
      <c r="C56" s="47">
        <v>1</v>
      </c>
      <c r="D56" s="56">
        <v>-1</v>
      </c>
      <c r="E56" s="57">
        <v>-1</v>
      </c>
      <c r="F56" s="58">
        <v>-1</v>
      </c>
      <c r="G56" s="22">
        <f t="shared" si="18"/>
        <v>118103.34751650781</v>
      </c>
      <c r="H56" s="22">
        <f t="shared" si="19"/>
        <v>110733.47386976177</v>
      </c>
      <c r="I56" s="22">
        <f t="shared" si="20"/>
        <v>104742.62934409478</v>
      </c>
      <c r="J56" s="44">
        <f t="shared" si="11"/>
        <v>3652.6808510260148</v>
      </c>
      <c r="K56" s="45">
        <f t="shared" si="12"/>
        <v>3424.7466145287144</v>
      </c>
      <c r="L56" s="46">
        <f t="shared" si="13"/>
        <v>3239.4627632194261</v>
      </c>
      <c r="M56" s="44">
        <f t="shared" si="14"/>
        <v>-3652.6808510260148</v>
      </c>
      <c r="N56" s="45">
        <f t="shared" si="15"/>
        <v>-3424.7466145287144</v>
      </c>
      <c r="O56" s="46">
        <f t="shared" si="16"/>
        <v>-3239.4627632194261</v>
      </c>
    </row>
    <row r="57" spans="1:15" x14ac:dyDescent="0.45">
      <c r="A57" s="9">
        <v>49</v>
      </c>
      <c r="B57" s="5" t="s">
        <v>86</v>
      </c>
      <c r="C57" s="47">
        <v>2</v>
      </c>
      <c r="D57" s="56">
        <v>1.27</v>
      </c>
      <c r="E57" s="57">
        <v>1.5</v>
      </c>
      <c r="F57" s="58">
        <v>-1</v>
      </c>
      <c r="G57" s="22">
        <f t="shared" si="18"/>
        <v>122603.08505688676</v>
      </c>
      <c r="H57" s="22">
        <f t="shared" si="19"/>
        <v>115716.48019390105</v>
      </c>
      <c r="I57" s="22">
        <f t="shared" si="20"/>
        <v>101600.35046377193</v>
      </c>
      <c r="J57" s="44">
        <f t="shared" si="11"/>
        <v>3543.100425495234</v>
      </c>
      <c r="K57" s="45">
        <f t="shared" si="12"/>
        <v>3322.0042160928529</v>
      </c>
      <c r="L57" s="46">
        <f t="shared" si="13"/>
        <v>3142.2788803228432</v>
      </c>
      <c r="M57" s="44">
        <f t="shared" si="14"/>
        <v>4499.7375403789474</v>
      </c>
      <c r="N57" s="45">
        <f t="shared" si="15"/>
        <v>4983.0063241392791</v>
      </c>
      <c r="O57" s="46">
        <f t="shared" si="16"/>
        <v>-3142.2788803228432</v>
      </c>
    </row>
    <row r="58" spans="1:15" ht="18.600000000000001" thickBot="1" x14ac:dyDescent="0.5">
      <c r="A58" s="9">
        <v>50</v>
      </c>
      <c r="B58" s="6" t="s">
        <v>87</v>
      </c>
      <c r="C58" s="51">
        <v>2</v>
      </c>
      <c r="D58" s="60">
        <v>1.27</v>
      </c>
      <c r="E58" s="61">
        <v>1.5</v>
      </c>
      <c r="F58" s="62">
        <v>2</v>
      </c>
      <c r="G58" s="22">
        <f t="shared" si="18"/>
        <v>127274.26259755415</v>
      </c>
      <c r="H58" s="22">
        <f t="shared" si="19"/>
        <v>120923.72180262659</v>
      </c>
      <c r="I58" s="22">
        <f t="shared" si="20"/>
        <v>107696.37149159824</v>
      </c>
      <c r="J58" s="44">
        <f t="shared" si="11"/>
        <v>3678.0925517066025</v>
      </c>
      <c r="K58" s="45">
        <f t="shared" si="12"/>
        <v>3471.4944058170313</v>
      </c>
      <c r="L58" s="46">
        <f t="shared" si="13"/>
        <v>3048.0105139131579</v>
      </c>
      <c r="M58" s="44">
        <f t="shared" si="14"/>
        <v>4671.1775406673851</v>
      </c>
      <c r="N58" s="45">
        <f t="shared" si="15"/>
        <v>5207.2416087255469</v>
      </c>
      <c r="O58" s="46">
        <f t="shared" si="16"/>
        <v>6096.0210278263157</v>
      </c>
    </row>
    <row r="59" spans="1:15" ht="18.600000000000001" thickBot="1" x14ac:dyDescent="0.5">
      <c r="A59" s="9"/>
      <c r="B59" s="93" t="s">
        <v>5</v>
      </c>
      <c r="C59" s="94"/>
      <c r="D59" s="7">
        <f>COUNTIF(D9:D58,1.27)</f>
        <v>26</v>
      </c>
      <c r="E59" s="7">
        <f>COUNTIF(E9:E58,1.5)</f>
        <v>23</v>
      </c>
      <c r="F59" s="8">
        <f>COUNTIF(F9:F58,2)</f>
        <v>18</v>
      </c>
      <c r="G59" s="69">
        <f>M59+G8</f>
        <v>127274.26259755413</v>
      </c>
      <c r="H59" s="70">
        <f>N59+H8</f>
        <v>120923.72180262662</v>
      </c>
      <c r="I59" s="71">
        <f>O59+I8</f>
        <v>107696.3714915982</v>
      </c>
      <c r="J59" s="66" t="s">
        <v>33</v>
      </c>
      <c r="K59" s="67" t="e">
        <f>B58-B9</f>
        <v>#VALUE!</v>
      </c>
      <c r="L59" s="68" t="s">
        <v>34</v>
      </c>
      <c r="M59" s="80">
        <f>SUM(M9:M58)</f>
        <v>27274.262597554127</v>
      </c>
      <c r="N59" s="81">
        <f>SUM(N9:N58)</f>
        <v>20923.721802626613</v>
      </c>
      <c r="O59" s="82">
        <f>SUM(O9:O58)</f>
        <v>7696.3714915981936</v>
      </c>
    </row>
    <row r="60" spans="1:15" ht="18.600000000000001" thickBot="1" x14ac:dyDescent="0.5">
      <c r="A60" s="9"/>
      <c r="B60" s="87" t="s">
        <v>6</v>
      </c>
      <c r="C60" s="88"/>
      <c r="D60" s="7">
        <f>COUNTIF(D9:D58,-1)</f>
        <v>24</v>
      </c>
      <c r="E60" s="7">
        <f>COUNTIF(E9:E58,-1)</f>
        <v>27</v>
      </c>
      <c r="F60" s="8">
        <f>COUNTIF(F9:F58,-1)</f>
        <v>32</v>
      </c>
      <c r="G60" s="85" t="s">
        <v>32</v>
      </c>
      <c r="H60" s="86"/>
      <c r="I60" s="92"/>
      <c r="J60" s="85" t="s">
        <v>35</v>
      </c>
      <c r="K60" s="86"/>
      <c r="L60" s="92"/>
      <c r="M60" s="9"/>
      <c r="N60" s="3"/>
      <c r="O60" s="4"/>
    </row>
    <row r="61" spans="1:15" ht="18.600000000000001" thickBot="1" x14ac:dyDescent="0.5">
      <c r="A61" s="9"/>
      <c r="B61" s="87" t="s">
        <v>37</v>
      </c>
      <c r="C61" s="88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1.2727426259755412</v>
      </c>
      <c r="H61" s="76">
        <f t="shared" ref="H61" si="21">H59/H8</f>
        <v>1.2092372180262663</v>
      </c>
      <c r="I61" s="77">
        <f>I59/I8</f>
        <v>1.0769637149159821</v>
      </c>
      <c r="J61" s="64" t="e">
        <f>(G61-100%)*30/K59</f>
        <v>#VALUE!</v>
      </c>
      <c r="K61" s="64" t="e">
        <f>(H61-100%)*30/K59</f>
        <v>#VALUE!</v>
      </c>
      <c r="L61" s="65" t="e">
        <f>(I61-100%)*30/K59</f>
        <v>#VALUE!</v>
      </c>
      <c r="M61" s="10"/>
      <c r="N61" s="2"/>
      <c r="O61" s="11"/>
    </row>
    <row r="62" spans="1:15" ht="18.600000000000001" thickBot="1" x14ac:dyDescent="0.5">
      <c r="A62" s="3"/>
      <c r="B62" s="85" t="s">
        <v>4</v>
      </c>
      <c r="C62" s="86"/>
      <c r="D62" s="78">
        <f t="shared" ref="D62:E62" si="22">D59/(D59+D60+D61)</f>
        <v>0.52</v>
      </c>
      <c r="E62" s="73">
        <f t="shared" si="22"/>
        <v>0.46</v>
      </c>
      <c r="F62" s="74">
        <f>F59/(F59+F60+F61)</f>
        <v>0.36</v>
      </c>
    </row>
    <row r="64" spans="1:15" x14ac:dyDescent="0.45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A2846"/>
  <sheetViews>
    <sheetView topLeftCell="A2873" zoomScale="80" zoomScaleNormal="80" workbookViewId="0">
      <selection activeCell="A2903" sqref="A2903"/>
    </sheetView>
  </sheetViews>
  <sheetFormatPr defaultColWidth="8.09765625" defaultRowHeight="14.4" x14ac:dyDescent="0.45"/>
  <cols>
    <col min="1" max="1" width="6.59765625" style="53" customWidth="1"/>
    <col min="2" max="2" width="7.19921875" style="52" customWidth="1"/>
    <col min="3" max="256" width="8.09765625" style="52"/>
    <col min="257" max="257" width="6.59765625" style="52" customWidth="1"/>
    <col min="258" max="258" width="7.19921875" style="52" customWidth="1"/>
    <col min="259" max="512" width="8.09765625" style="52"/>
    <col min="513" max="513" width="6.59765625" style="52" customWidth="1"/>
    <col min="514" max="514" width="7.19921875" style="52" customWidth="1"/>
    <col min="515" max="768" width="8.09765625" style="52"/>
    <col min="769" max="769" width="6.59765625" style="52" customWidth="1"/>
    <col min="770" max="770" width="7.19921875" style="52" customWidth="1"/>
    <col min="771" max="1024" width="8.09765625" style="52"/>
    <col min="1025" max="1025" width="6.59765625" style="52" customWidth="1"/>
    <col min="1026" max="1026" width="7.19921875" style="52" customWidth="1"/>
    <col min="1027" max="1280" width="8.09765625" style="52"/>
    <col min="1281" max="1281" width="6.59765625" style="52" customWidth="1"/>
    <col min="1282" max="1282" width="7.19921875" style="52" customWidth="1"/>
    <col min="1283" max="1536" width="8.09765625" style="52"/>
    <col min="1537" max="1537" width="6.59765625" style="52" customWidth="1"/>
    <col min="1538" max="1538" width="7.19921875" style="52" customWidth="1"/>
    <col min="1539" max="1792" width="8.09765625" style="52"/>
    <col min="1793" max="1793" width="6.59765625" style="52" customWidth="1"/>
    <col min="1794" max="1794" width="7.19921875" style="52" customWidth="1"/>
    <col min="1795" max="2048" width="8.09765625" style="52"/>
    <col min="2049" max="2049" width="6.59765625" style="52" customWidth="1"/>
    <col min="2050" max="2050" width="7.19921875" style="52" customWidth="1"/>
    <col min="2051" max="2304" width="8.09765625" style="52"/>
    <col min="2305" max="2305" width="6.59765625" style="52" customWidth="1"/>
    <col min="2306" max="2306" width="7.19921875" style="52" customWidth="1"/>
    <col min="2307" max="2560" width="8.09765625" style="52"/>
    <col min="2561" max="2561" width="6.59765625" style="52" customWidth="1"/>
    <col min="2562" max="2562" width="7.19921875" style="52" customWidth="1"/>
    <col min="2563" max="2816" width="8.09765625" style="52"/>
    <col min="2817" max="2817" width="6.59765625" style="52" customWidth="1"/>
    <col min="2818" max="2818" width="7.19921875" style="52" customWidth="1"/>
    <col min="2819" max="3072" width="8.09765625" style="52"/>
    <col min="3073" max="3073" width="6.59765625" style="52" customWidth="1"/>
    <col min="3074" max="3074" width="7.19921875" style="52" customWidth="1"/>
    <col min="3075" max="3328" width="8.09765625" style="52"/>
    <col min="3329" max="3329" width="6.59765625" style="52" customWidth="1"/>
    <col min="3330" max="3330" width="7.19921875" style="52" customWidth="1"/>
    <col min="3331" max="3584" width="8.09765625" style="52"/>
    <col min="3585" max="3585" width="6.59765625" style="52" customWidth="1"/>
    <col min="3586" max="3586" width="7.19921875" style="52" customWidth="1"/>
    <col min="3587" max="3840" width="8.09765625" style="52"/>
    <col min="3841" max="3841" width="6.59765625" style="52" customWidth="1"/>
    <col min="3842" max="3842" width="7.19921875" style="52" customWidth="1"/>
    <col min="3843" max="4096" width="8.09765625" style="52"/>
    <col min="4097" max="4097" width="6.59765625" style="52" customWidth="1"/>
    <col min="4098" max="4098" width="7.19921875" style="52" customWidth="1"/>
    <col min="4099" max="4352" width="8.09765625" style="52"/>
    <col min="4353" max="4353" width="6.59765625" style="52" customWidth="1"/>
    <col min="4354" max="4354" width="7.19921875" style="52" customWidth="1"/>
    <col min="4355" max="4608" width="8.09765625" style="52"/>
    <col min="4609" max="4609" width="6.59765625" style="52" customWidth="1"/>
    <col min="4610" max="4610" width="7.19921875" style="52" customWidth="1"/>
    <col min="4611" max="4864" width="8.09765625" style="52"/>
    <col min="4865" max="4865" width="6.59765625" style="52" customWidth="1"/>
    <col min="4866" max="4866" width="7.19921875" style="52" customWidth="1"/>
    <col min="4867" max="5120" width="8.09765625" style="52"/>
    <col min="5121" max="5121" width="6.59765625" style="52" customWidth="1"/>
    <col min="5122" max="5122" width="7.19921875" style="52" customWidth="1"/>
    <col min="5123" max="5376" width="8.09765625" style="52"/>
    <col min="5377" max="5377" width="6.59765625" style="52" customWidth="1"/>
    <col min="5378" max="5378" width="7.19921875" style="52" customWidth="1"/>
    <col min="5379" max="5632" width="8.09765625" style="52"/>
    <col min="5633" max="5633" width="6.59765625" style="52" customWidth="1"/>
    <col min="5634" max="5634" width="7.19921875" style="52" customWidth="1"/>
    <col min="5635" max="5888" width="8.09765625" style="52"/>
    <col min="5889" max="5889" width="6.59765625" style="52" customWidth="1"/>
    <col min="5890" max="5890" width="7.19921875" style="52" customWidth="1"/>
    <col min="5891" max="6144" width="8.09765625" style="52"/>
    <col min="6145" max="6145" width="6.59765625" style="52" customWidth="1"/>
    <col min="6146" max="6146" width="7.19921875" style="52" customWidth="1"/>
    <col min="6147" max="6400" width="8.09765625" style="52"/>
    <col min="6401" max="6401" width="6.59765625" style="52" customWidth="1"/>
    <col min="6402" max="6402" width="7.19921875" style="52" customWidth="1"/>
    <col min="6403" max="6656" width="8.09765625" style="52"/>
    <col min="6657" max="6657" width="6.59765625" style="52" customWidth="1"/>
    <col min="6658" max="6658" width="7.19921875" style="52" customWidth="1"/>
    <col min="6659" max="6912" width="8.09765625" style="52"/>
    <col min="6913" max="6913" width="6.59765625" style="52" customWidth="1"/>
    <col min="6914" max="6914" width="7.19921875" style="52" customWidth="1"/>
    <col min="6915" max="7168" width="8.09765625" style="52"/>
    <col min="7169" max="7169" width="6.59765625" style="52" customWidth="1"/>
    <col min="7170" max="7170" width="7.19921875" style="52" customWidth="1"/>
    <col min="7171" max="7424" width="8.09765625" style="52"/>
    <col min="7425" max="7425" width="6.59765625" style="52" customWidth="1"/>
    <col min="7426" max="7426" width="7.19921875" style="52" customWidth="1"/>
    <col min="7427" max="7680" width="8.09765625" style="52"/>
    <col min="7681" max="7681" width="6.59765625" style="52" customWidth="1"/>
    <col min="7682" max="7682" width="7.19921875" style="52" customWidth="1"/>
    <col min="7683" max="7936" width="8.09765625" style="52"/>
    <col min="7937" max="7937" width="6.59765625" style="52" customWidth="1"/>
    <col min="7938" max="7938" width="7.19921875" style="52" customWidth="1"/>
    <col min="7939" max="8192" width="8.09765625" style="52"/>
    <col min="8193" max="8193" width="6.59765625" style="52" customWidth="1"/>
    <col min="8194" max="8194" width="7.19921875" style="52" customWidth="1"/>
    <col min="8195" max="8448" width="8.09765625" style="52"/>
    <col min="8449" max="8449" width="6.59765625" style="52" customWidth="1"/>
    <col min="8450" max="8450" width="7.19921875" style="52" customWidth="1"/>
    <col min="8451" max="8704" width="8.09765625" style="52"/>
    <col min="8705" max="8705" width="6.59765625" style="52" customWidth="1"/>
    <col min="8706" max="8706" width="7.19921875" style="52" customWidth="1"/>
    <col min="8707" max="8960" width="8.09765625" style="52"/>
    <col min="8961" max="8961" width="6.59765625" style="52" customWidth="1"/>
    <col min="8962" max="8962" width="7.19921875" style="52" customWidth="1"/>
    <col min="8963" max="9216" width="8.09765625" style="52"/>
    <col min="9217" max="9217" width="6.59765625" style="52" customWidth="1"/>
    <col min="9218" max="9218" width="7.19921875" style="52" customWidth="1"/>
    <col min="9219" max="9472" width="8.09765625" style="52"/>
    <col min="9473" max="9473" width="6.59765625" style="52" customWidth="1"/>
    <col min="9474" max="9474" width="7.19921875" style="52" customWidth="1"/>
    <col min="9475" max="9728" width="8.09765625" style="52"/>
    <col min="9729" max="9729" width="6.59765625" style="52" customWidth="1"/>
    <col min="9730" max="9730" width="7.19921875" style="52" customWidth="1"/>
    <col min="9731" max="9984" width="8.09765625" style="52"/>
    <col min="9985" max="9985" width="6.59765625" style="52" customWidth="1"/>
    <col min="9986" max="9986" width="7.19921875" style="52" customWidth="1"/>
    <col min="9987" max="10240" width="8.09765625" style="52"/>
    <col min="10241" max="10241" width="6.59765625" style="52" customWidth="1"/>
    <col min="10242" max="10242" width="7.19921875" style="52" customWidth="1"/>
    <col min="10243" max="10496" width="8.09765625" style="52"/>
    <col min="10497" max="10497" width="6.59765625" style="52" customWidth="1"/>
    <col min="10498" max="10498" width="7.19921875" style="52" customWidth="1"/>
    <col min="10499" max="10752" width="8.09765625" style="52"/>
    <col min="10753" max="10753" width="6.59765625" style="52" customWidth="1"/>
    <col min="10754" max="10754" width="7.19921875" style="52" customWidth="1"/>
    <col min="10755" max="11008" width="8.09765625" style="52"/>
    <col min="11009" max="11009" width="6.59765625" style="52" customWidth="1"/>
    <col min="11010" max="11010" width="7.19921875" style="52" customWidth="1"/>
    <col min="11011" max="11264" width="8.09765625" style="52"/>
    <col min="11265" max="11265" width="6.59765625" style="52" customWidth="1"/>
    <col min="11266" max="11266" width="7.19921875" style="52" customWidth="1"/>
    <col min="11267" max="11520" width="8.09765625" style="52"/>
    <col min="11521" max="11521" width="6.59765625" style="52" customWidth="1"/>
    <col min="11522" max="11522" width="7.19921875" style="52" customWidth="1"/>
    <col min="11523" max="11776" width="8.09765625" style="52"/>
    <col min="11777" max="11777" width="6.59765625" style="52" customWidth="1"/>
    <col min="11778" max="11778" width="7.19921875" style="52" customWidth="1"/>
    <col min="11779" max="12032" width="8.09765625" style="52"/>
    <col min="12033" max="12033" width="6.59765625" style="52" customWidth="1"/>
    <col min="12034" max="12034" width="7.19921875" style="52" customWidth="1"/>
    <col min="12035" max="12288" width="8.09765625" style="52"/>
    <col min="12289" max="12289" width="6.59765625" style="52" customWidth="1"/>
    <col min="12290" max="12290" width="7.19921875" style="52" customWidth="1"/>
    <col min="12291" max="12544" width="8.09765625" style="52"/>
    <col min="12545" max="12545" width="6.59765625" style="52" customWidth="1"/>
    <col min="12546" max="12546" width="7.19921875" style="52" customWidth="1"/>
    <col min="12547" max="12800" width="8.09765625" style="52"/>
    <col min="12801" max="12801" width="6.59765625" style="52" customWidth="1"/>
    <col min="12802" max="12802" width="7.19921875" style="52" customWidth="1"/>
    <col min="12803" max="13056" width="8.09765625" style="52"/>
    <col min="13057" max="13057" width="6.59765625" style="52" customWidth="1"/>
    <col min="13058" max="13058" width="7.19921875" style="52" customWidth="1"/>
    <col min="13059" max="13312" width="8.09765625" style="52"/>
    <col min="13313" max="13313" width="6.59765625" style="52" customWidth="1"/>
    <col min="13314" max="13314" width="7.19921875" style="52" customWidth="1"/>
    <col min="13315" max="13568" width="8.09765625" style="52"/>
    <col min="13569" max="13569" width="6.59765625" style="52" customWidth="1"/>
    <col min="13570" max="13570" width="7.19921875" style="52" customWidth="1"/>
    <col min="13571" max="13824" width="8.09765625" style="52"/>
    <col min="13825" max="13825" width="6.59765625" style="52" customWidth="1"/>
    <col min="13826" max="13826" width="7.19921875" style="52" customWidth="1"/>
    <col min="13827" max="14080" width="8.09765625" style="52"/>
    <col min="14081" max="14081" width="6.59765625" style="52" customWidth="1"/>
    <col min="14082" max="14082" width="7.19921875" style="52" customWidth="1"/>
    <col min="14083" max="14336" width="8.09765625" style="52"/>
    <col min="14337" max="14337" width="6.59765625" style="52" customWidth="1"/>
    <col min="14338" max="14338" width="7.19921875" style="52" customWidth="1"/>
    <col min="14339" max="14592" width="8.09765625" style="52"/>
    <col min="14593" max="14593" width="6.59765625" style="52" customWidth="1"/>
    <col min="14594" max="14594" width="7.19921875" style="52" customWidth="1"/>
    <col min="14595" max="14848" width="8.09765625" style="52"/>
    <col min="14849" max="14849" width="6.59765625" style="52" customWidth="1"/>
    <col min="14850" max="14850" width="7.19921875" style="52" customWidth="1"/>
    <col min="14851" max="15104" width="8.09765625" style="52"/>
    <col min="15105" max="15105" width="6.59765625" style="52" customWidth="1"/>
    <col min="15106" max="15106" width="7.19921875" style="52" customWidth="1"/>
    <col min="15107" max="15360" width="8.09765625" style="52"/>
    <col min="15361" max="15361" width="6.59765625" style="52" customWidth="1"/>
    <col min="15362" max="15362" width="7.19921875" style="52" customWidth="1"/>
    <col min="15363" max="15616" width="8.09765625" style="52"/>
    <col min="15617" max="15617" width="6.59765625" style="52" customWidth="1"/>
    <col min="15618" max="15618" width="7.19921875" style="52" customWidth="1"/>
    <col min="15619" max="15872" width="8.09765625" style="52"/>
    <col min="15873" max="15873" width="6.59765625" style="52" customWidth="1"/>
    <col min="15874" max="15874" width="7.19921875" style="52" customWidth="1"/>
    <col min="15875" max="16128" width="8.09765625" style="52"/>
    <col min="16129" max="16129" width="6.59765625" style="52" customWidth="1"/>
    <col min="16130" max="16130" width="7.19921875" style="52" customWidth="1"/>
    <col min="16131" max="16384" width="8.09765625" style="52"/>
  </cols>
  <sheetData>
    <row r="1" spans="1:1" x14ac:dyDescent="0.45">
      <c r="A1" s="53">
        <v>1</v>
      </c>
    </row>
    <row r="59" spans="1:1" x14ac:dyDescent="0.45">
      <c r="A59" s="53">
        <v>2</v>
      </c>
    </row>
    <row r="117" spans="1:1" x14ac:dyDescent="0.45">
      <c r="A117" s="53">
        <v>3</v>
      </c>
    </row>
    <row r="175" spans="1:1" x14ac:dyDescent="0.45">
      <c r="A175" s="53">
        <v>4</v>
      </c>
    </row>
    <row r="233" spans="1:1" x14ac:dyDescent="0.45">
      <c r="A233" s="53">
        <v>5</v>
      </c>
    </row>
    <row r="291" spans="1:1" x14ac:dyDescent="0.45">
      <c r="A291" s="53">
        <v>6</v>
      </c>
    </row>
    <row r="350" spans="1:1" x14ac:dyDescent="0.45">
      <c r="A350" s="53">
        <v>7</v>
      </c>
    </row>
    <row r="408" spans="1:1" x14ac:dyDescent="0.45">
      <c r="A408" s="53">
        <v>8</v>
      </c>
    </row>
    <row r="466" spans="1:1" x14ac:dyDescent="0.45">
      <c r="A466" s="53">
        <v>9</v>
      </c>
    </row>
    <row r="524" spans="1:1" x14ac:dyDescent="0.45">
      <c r="A524" s="53">
        <v>10</v>
      </c>
    </row>
    <row r="582" spans="1:1" x14ac:dyDescent="0.45">
      <c r="A582" s="53">
        <v>11</v>
      </c>
    </row>
    <row r="640" spans="1:1" x14ac:dyDescent="0.45">
      <c r="A640" s="53">
        <v>12</v>
      </c>
    </row>
    <row r="698" spans="1:1" x14ac:dyDescent="0.45">
      <c r="A698" s="53">
        <v>13</v>
      </c>
    </row>
    <row r="756" spans="1:1" x14ac:dyDescent="0.45">
      <c r="A756" s="53">
        <v>14</v>
      </c>
    </row>
    <row r="814" spans="1:1" x14ac:dyDescent="0.45">
      <c r="A814" s="53">
        <v>15</v>
      </c>
    </row>
    <row r="872" spans="1:1" x14ac:dyDescent="0.45">
      <c r="A872" s="53">
        <v>16</v>
      </c>
    </row>
    <row r="930" spans="1:1" x14ac:dyDescent="0.45">
      <c r="A930" s="53">
        <v>17</v>
      </c>
    </row>
    <row r="988" spans="1:1" x14ac:dyDescent="0.45">
      <c r="A988" s="53">
        <v>18</v>
      </c>
    </row>
    <row r="1046" spans="1:1" x14ac:dyDescent="0.45">
      <c r="A1046" s="53">
        <v>19</v>
      </c>
    </row>
    <row r="1105" spans="1:1" x14ac:dyDescent="0.45">
      <c r="A1105" s="53">
        <v>20</v>
      </c>
    </row>
    <row r="1163" spans="1:1" x14ac:dyDescent="0.45">
      <c r="A1163" s="53">
        <v>21</v>
      </c>
    </row>
    <row r="1221" spans="1:1" x14ac:dyDescent="0.45">
      <c r="A1221" s="53">
        <v>22</v>
      </c>
    </row>
    <row r="1279" spans="1:1" x14ac:dyDescent="0.45">
      <c r="A1279" s="53">
        <v>23</v>
      </c>
    </row>
    <row r="1337" spans="1:1" x14ac:dyDescent="0.45">
      <c r="A1337" s="53">
        <v>24</v>
      </c>
    </row>
    <row r="1395" spans="1:1" x14ac:dyDescent="0.45">
      <c r="A1395" s="53">
        <v>25</v>
      </c>
    </row>
    <row r="1453" spans="1:1" x14ac:dyDescent="0.45">
      <c r="A1453" s="53">
        <v>26</v>
      </c>
    </row>
    <row r="1511" spans="1:1" x14ac:dyDescent="0.45">
      <c r="A1511" s="53">
        <v>27</v>
      </c>
    </row>
    <row r="1569" spans="1:1" x14ac:dyDescent="0.45">
      <c r="A1569" s="53">
        <v>28</v>
      </c>
    </row>
    <row r="1627" spans="1:1" x14ac:dyDescent="0.45">
      <c r="A1627" s="53">
        <v>29</v>
      </c>
    </row>
    <row r="1685" spans="1:1" x14ac:dyDescent="0.45">
      <c r="A1685" s="53">
        <v>30</v>
      </c>
    </row>
    <row r="1743" spans="1:1" x14ac:dyDescent="0.45">
      <c r="A1743" s="53">
        <v>31</v>
      </c>
    </row>
    <row r="1801" spans="1:1" x14ac:dyDescent="0.45">
      <c r="A1801" s="53">
        <v>32</v>
      </c>
    </row>
    <row r="1859" spans="1:1" x14ac:dyDescent="0.45">
      <c r="A1859" s="53">
        <v>33</v>
      </c>
    </row>
    <row r="1917" spans="1:1" x14ac:dyDescent="0.45">
      <c r="A1917" s="53">
        <v>34</v>
      </c>
    </row>
    <row r="1975" spans="1:1" x14ac:dyDescent="0.45">
      <c r="A1975" s="53">
        <v>35</v>
      </c>
    </row>
    <row r="2033" spans="1:1" x14ac:dyDescent="0.45">
      <c r="A2033" s="53">
        <v>36</v>
      </c>
    </row>
    <row r="2091" spans="1:1" x14ac:dyDescent="0.45">
      <c r="A2091" s="53">
        <v>37</v>
      </c>
    </row>
    <row r="2149" spans="1:1" x14ac:dyDescent="0.45">
      <c r="A2149" s="53">
        <v>38</v>
      </c>
    </row>
    <row r="2207" spans="1:1" x14ac:dyDescent="0.45">
      <c r="A2207" s="53">
        <v>39</v>
      </c>
    </row>
    <row r="2265" spans="1:1" x14ac:dyDescent="0.45">
      <c r="A2265" s="53">
        <v>40</v>
      </c>
    </row>
    <row r="2323" spans="1:1" x14ac:dyDescent="0.45">
      <c r="A2323" s="53">
        <v>41</v>
      </c>
    </row>
    <row r="2381" spans="1:1" x14ac:dyDescent="0.45">
      <c r="A2381" s="53">
        <v>42</v>
      </c>
    </row>
    <row r="2439" spans="1:1" x14ac:dyDescent="0.45">
      <c r="A2439" s="53">
        <v>43</v>
      </c>
    </row>
    <row r="2497" spans="1:1" x14ac:dyDescent="0.45">
      <c r="A2497" s="53">
        <v>44</v>
      </c>
    </row>
    <row r="2556" spans="1:1" x14ac:dyDescent="0.45">
      <c r="A2556" s="53">
        <v>45</v>
      </c>
    </row>
    <row r="2614" spans="1:1" x14ac:dyDescent="0.45">
      <c r="A2614" s="53">
        <v>46</v>
      </c>
    </row>
    <row r="2672" spans="1:1" x14ac:dyDescent="0.45">
      <c r="A2672" s="53">
        <v>47</v>
      </c>
    </row>
    <row r="2730" spans="1:1" x14ac:dyDescent="0.45">
      <c r="A2730" s="53">
        <v>48</v>
      </c>
    </row>
    <row r="2788" spans="1:1" x14ac:dyDescent="0.45">
      <c r="A2788" s="53">
        <v>49</v>
      </c>
    </row>
    <row r="2846" spans="1:1" x14ac:dyDescent="0.45">
      <c r="A2846" s="53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tabSelected="1" zoomScale="145" zoomScaleSheetLayoutView="100" workbookViewId="0">
      <selection activeCell="A22" sqref="A22:J29"/>
    </sheetView>
  </sheetViews>
  <sheetFormatPr defaultColWidth="8.09765625" defaultRowHeight="13.2" x14ac:dyDescent="0.45"/>
  <cols>
    <col min="1" max="16384" width="8.09765625" style="52"/>
  </cols>
  <sheetData>
    <row r="1" spans="1:10" x14ac:dyDescent="0.45">
      <c r="A1" s="52" t="s">
        <v>28</v>
      </c>
    </row>
    <row r="2" spans="1:10" x14ac:dyDescent="0.45">
      <c r="A2" s="95" t="s">
        <v>88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x14ac:dyDescent="0.45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 x14ac:dyDescent="0.45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 x14ac:dyDescent="0.45">
      <c r="A5" s="96"/>
      <c r="B5" s="96"/>
      <c r="C5" s="96"/>
      <c r="D5" s="96"/>
      <c r="E5" s="96"/>
      <c r="F5" s="96"/>
      <c r="G5" s="96"/>
      <c r="H5" s="96"/>
      <c r="I5" s="96"/>
      <c r="J5" s="96"/>
    </row>
    <row r="6" spans="1:10" x14ac:dyDescent="0.45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 x14ac:dyDescent="0.45">
      <c r="A7" s="96"/>
      <c r="B7" s="96"/>
      <c r="C7" s="96"/>
      <c r="D7" s="96"/>
      <c r="E7" s="96"/>
      <c r="F7" s="96"/>
      <c r="G7" s="96"/>
      <c r="H7" s="96"/>
      <c r="I7" s="96"/>
      <c r="J7" s="96"/>
    </row>
    <row r="8" spans="1:10" x14ac:dyDescent="0.45">
      <c r="A8" s="96"/>
      <c r="B8" s="96"/>
      <c r="C8" s="96"/>
      <c r="D8" s="96"/>
      <c r="E8" s="96"/>
      <c r="F8" s="96"/>
      <c r="G8" s="96"/>
      <c r="H8" s="96"/>
      <c r="I8" s="96"/>
      <c r="J8" s="96"/>
    </row>
    <row r="9" spans="1:10" x14ac:dyDescent="0.45">
      <c r="A9" s="96"/>
      <c r="B9" s="96"/>
      <c r="C9" s="96"/>
      <c r="D9" s="96"/>
      <c r="E9" s="96"/>
      <c r="F9" s="96"/>
      <c r="G9" s="96"/>
      <c r="H9" s="96"/>
      <c r="I9" s="96"/>
      <c r="J9" s="96"/>
    </row>
    <row r="11" spans="1:10" x14ac:dyDescent="0.45">
      <c r="A11" s="52" t="s">
        <v>29</v>
      </c>
    </row>
    <row r="12" spans="1:10" x14ac:dyDescent="0.45">
      <c r="A12" s="97" t="s">
        <v>89</v>
      </c>
      <c r="B12" s="98"/>
      <c r="C12" s="98"/>
      <c r="D12" s="98"/>
      <c r="E12" s="98"/>
      <c r="F12" s="98"/>
      <c r="G12" s="98"/>
      <c r="H12" s="98"/>
      <c r="I12" s="98"/>
      <c r="J12" s="98"/>
    </row>
    <row r="13" spans="1:10" x14ac:dyDescent="0.45">
      <c r="A13" s="98"/>
      <c r="B13" s="98"/>
      <c r="C13" s="98"/>
      <c r="D13" s="98"/>
      <c r="E13" s="98"/>
      <c r="F13" s="98"/>
      <c r="G13" s="98"/>
      <c r="H13" s="98"/>
      <c r="I13" s="98"/>
      <c r="J13" s="98"/>
    </row>
    <row r="14" spans="1:10" x14ac:dyDescent="0.45">
      <c r="A14" s="98"/>
      <c r="B14" s="98"/>
      <c r="C14" s="98"/>
      <c r="D14" s="98"/>
      <c r="E14" s="98"/>
      <c r="F14" s="98"/>
      <c r="G14" s="98"/>
      <c r="H14" s="98"/>
      <c r="I14" s="98"/>
      <c r="J14" s="98"/>
    </row>
    <row r="15" spans="1:10" x14ac:dyDescent="0.45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x14ac:dyDescent="0.45">
      <c r="A16" s="98"/>
      <c r="B16" s="98"/>
      <c r="C16" s="98"/>
      <c r="D16" s="98"/>
      <c r="E16" s="98"/>
      <c r="F16" s="98"/>
      <c r="G16" s="98"/>
      <c r="H16" s="98"/>
      <c r="I16" s="98"/>
      <c r="J16" s="98"/>
    </row>
    <row r="17" spans="1:10" x14ac:dyDescent="0.45">
      <c r="A17" s="98"/>
      <c r="B17" s="98"/>
      <c r="C17" s="98"/>
      <c r="D17" s="98"/>
      <c r="E17" s="98"/>
      <c r="F17" s="98"/>
      <c r="G17" s="98"/>
      <c r="H17" s="98"/>
      <c r="I17" s="98"/>
      <c r="J17" s="98"/>
    </row>
    <row r="18" spans="1:10" x14ac:dyDescent="0.45">
      <c r="A18" s="98"/>
      <c r="B18" s="98"/>
      <c r="C18" s="98"/>
      <c r="D18" s="98"/>
      <c r="E18" s="98"/>
      <c r="F18" s="98"/>
      <c r="G18" s="98"/>
      <c r="H18" s="98"/>
      <c r="I18" s="98"/>
      <c r="J18" s="98"/>
    </row>
    <row r="19" spans="1:10" x14ac:dyDescent="0.45">
      <c r="A19" s="98"/>
      <c r="B19" s="98"/>
      <c r="C19" s="98"/>
      <c r="D19" s="98"/>
      <c r="E19" s="98"/>
      <c r="F19" s="98"/>
      <c r="G19" s="98"/>
      <c r="H19" s="98"/>
      <c r="I19" s="98"/>
      <c r="J19" s="98"/>
    </row>
    <row r="21" spans="1:10" x14ac:dyDescent="0.45">
      <c r="A21" s="52" t="s">
        <v>30</v>
      </c>
    </row>
    <row r="22" spans="1:10" x14ac:dyDescent="0.45">
      <c r="A22" s="97" t="s">
        <v>90</v>
      </c>
      <c r="B22" s="97"/>
      <c r="C22" s="97"/>
      <c r="D22" s="97"/>
      <c r="E22" s="97"/>
      <c r="F22" s="97"/>
      <c r="G22" s="97"/>
      <c r="H22" s="97"/>
      <c r="I22" s="97"/>
      <c r="J22" s="97"/>
    </row>
    <row r="23" spans="1:10" x14ac:dyDescent="0.45">
      <c r="A23" s="97"/>
      <c r="B23" s="97"/>
      <c r="C23" s="97"/>
      <c r="D23" s="97"/>
      <c r="E23" s="97"/>
      <c r="F23" s="97"/>
      <c r="G23" s="97"/>
      <c r="H23" s="97"/>
      <c r="I23" s="97"/>
      <c r="J23" s="97"/>
    </row>
    <row r="24" spans="1:10" x14ac:dyDescent="0.45">
      <c r="A24" s="97"/>
      <c r="B24" s="97"/>
      <c r="C24" s="97"/>
      <c r="D24" s="97"/>
      <c r="E24" s="97"/>
      <c r="F24" s="97"/>
      <c r="G24" s="97"/>
      <c r="H24" s="97"/>
      <c r="I24" s="97"/>
      <c r="J24" s="97"/>
    </row>
    <row r="25" spans="1:10" x14ac:dyDescent="0.45">
      <c r="A25" s="97"/>
      <c r="B25" s="97"/>
      <c r="C25" s="97"/>
      <c r="D25" s="97"/>
      <c r="E25" s="97"/>
      <c r="F25" s="97"/>
      <c r="G25" s="97"/>
      <c r="H25" s="97"/>
      <c r="I25" s="97"/>
      <c r="J25" s="97"/>
    </row>
    <row r="26" spans="1:10" x14ac:dyDescent="0.45">
      <c r="A26" s="97"/>
      <c r="B26" s="97"/>
      <c r="C26" s="97"/>
      <c r="D26" s="97"/>
      <c r="E26" s="97"/>
      <c r="F26" s="97"/>
      <c r="G26" s="97"/>
      <c r="H26" s="97"/>
      <c r="I26" s="97"/>
      <c r="J26" s="97"/>
    </row>
    <row r="27" spans="1:10" x14ac:dyDescent="0.45">
      <c r="A27" s="97"/>
      <c r="B27" s="97"/>
      <c r="C27" s="97"/>
      <c r="D27" s="97"/>
      <c r="E27" s="97"/>
      <c r="F27" s="97"/>
      <c r="G27" s="97"/>
      <c r="H27" s="97"/>
      <c r="I27" s="97"/>
      <c r="J27" s="97"/>
    </row>
    <row r="28" spans="1:10" x14ac:dyDescent="0.45">
      <c r="A28" s="97"/>
      <c r="B28" s="97"/>
      <c r="C28" s="97"/>
      <c r="D28" s="97"/>
      <c r="E28" s="97"/>
      <c r="F28" s="97"/>
      <c r="G28" s="97"/>
      <c r="H28" s="97"/>
      <c r="I28" s="97"/>
      <c r="J28" s="97"/>
    </row>
    <row r="29" spans="1:10" x14ac:dyDescent="0.45">
      <c r="A29" s="97"/>
      <c r="B29" s="97"/>
      <c r="C29" s="97"/>
      <c r="D29" s="97"/>
      <c r="E29" s="97"/>
      <c r="F29" s="97"/>
      <c r="G29" s="97"/>
      <c r="H29" s="97"/>
      <c r="I29" s="97"/>
      <c r="J29" s="97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4" sqref="F4"/>
    </sheetView>
  </sheetViews>
  <sheetFormatPr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59765625" customWidth="1"/>
  </cols>
  <sheetData>
    <row r="1" spans="1:8" x14ac:dyDescent="0.45">
      <c r="A1" s="30" t="s">
        <v>15</v>
      </c>
      <c r="B1" s="31"/>
      <c r="C1" s="32"/>
      <c r="D1" s="33"/>
      <c r="E1" s="32"/>
      <c r="F1" s="33"/>
      <c r="G1" s="32"/>
      <c r="H1" s="33"/>
    </row>
    <row r="2" spans="1:8" x14ac:dyDescent="0.45">
      <c r="A2" s="34"/>
      <c r="B2" s="32"/>
      <c r="C2" s="32"/>
      <c r="D2" s="33"/>
      <c r="E2" s="32"/>
      <c r="F2" s="33"/>
      <c r="G2" s="32"/>
      <c r="H2" s="33"/>
    </row>
    <row r="3" spans="1:8" x14ac:dyDescent="0.45">
      <c r="A3" s="35" t="s">
        <v>16</v>
      </c>
      <c r="B3" s="35" t="s">
        <v>17</v>
      </c>
      <c r="C3" s="35" t="s">
        <v>18</v>
      </c>
      <c r="D3" s="36" t="s">
        <v>19</v>
      </c>
      <c r="E3" s="35" t="s">
        <v>20</v>
      </c>
      <c r="F3" s="36" t="s">
        <v>19</v>
      </c>
      <c r="G3" s="35" t="s">
        <v>21</v>
      </c>
      <c r="H3" s="36" t="s">
        <v>19</v>
      </c>
    </row>
    <row r="4" spans="1:8" x14ac:dyDescent="0.45">
      <c r="A4" s="37" t="s">
        <v>22</v>
      </c>
      <c r="B4" s="37" t="s">
        <v>23</v>
      </c>
      <c r="C4" s="37"/>
      <c r="D4" s="38"/>
      <c r="E4" s="37"/>
      <c r="F4" s="38"/>
      <c r="G4" s="37"/>
      <c r="H4" s="38"/>
    </row>
    <row r="5" spans="1:8" x14ac:dyDescent="0.45">
      <c r="A5" s="37" t="s">
        <v>22</v>
      </c>
      <c r="B5" s="37"/>
      <c r="C5" s="37"/>
      <c r="D5" s="38"/>
      <c r="E5" s="37"/>
      <c r="F5" s="39"/>
      <c r="G5" s="37"/>
      <c r="H5" s="39"/>
    </row>
    <row r="6" spans="1:8" x14ac:dyDescent="0.45">
      <c r="A6" s="37" t="s">
        <v>22</v>
      </c>
      <c r="B6" s="37"/>
      <c r="C6" s="37"/>
      <c r="D6" s="39"/>
      <c r="E6" s="37"/>
      <c r="F6" s="39"/>
      <c r="G6" s="37"/>
      <c r="H6" s="39"/>
    </row>
    <row r="7" spans="1:8" x14ac:dyDescent="0.45">
      <c r="A7" s="37" t="s">
        <v>22</v>
      </c>
      <c r="B7" s="37"/>
      <c r="C7" s="37"/>
      <c r="D7" s="39"/>
      <c r="E7" s="37"/>
      <c r="F7" s="39"/>
      <c r="G7" s="37"/>
      <c r="H7" s="39"/>
    </row>
    <row r="8" spans="1:8" x14ac:dyDescent="0.45">
      <c r="A8" s="37" t="s">
        <v>22</v>
      </c>
      <c r="B8" s="37"/>
      <c r="C8" s="37"/>
      <c r="D8" s="39"/>
      <c r="E8" s="37"/>
      <c r="F8" s="39"/>
      <c r="G8" s="37"/>
      <c r="H8" s="39"/>
    </row>
    <row r="9" spans="1:8" x14ac:dyDescent="0.45">
      <c r="A9" s="37" t="s">
        <v>22</v>
      </c>
      <c r="B9" s="37"/>
      <c r="C9" s="37"/>
      <c r="D9" s="39"/>
      <c r="E9" s="37"/>
      <c r="F9" s="39"/>
      <c r="G9" s="37"/>
      <c r="H9" s="39"/>
    </row>
    <row r="10" spans="1:8" x14ac:dyDescent="0.45">
      <c r="A10" s="37" t="s">
        <v>22</v>
      </c>
      <c r="B10" s="37"/>
      <c r="C10" s="37"/>
      <c r="D10" s="39"/>
      <c r="E10" s="37"/>
      <c r="F10" s="39"/>
      <c r="G10" s="37"/>
      <c r="H10" s="39"/>
    </row>
    <row r="11" spans="1:8" x14ac:dyDescent="0.45">
      <c r="A11" s="37" t="s">
        <v>22</v>
      </c>
      <c r="B11" s="37"/>
      <c r="C11" s="37"/>
      <c r="D11" s="39"/>
      <c r="E11" s="37"/>
      <c r="F11" s="39"/>
      <c r="G11" s="37"/>
      <c r="H11" s="39"/>
    </row>
    <row r="12" spans="1:8" x14ac:dyDescent="0.45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taka043013@gmail.com</cp:lastModifiedBy>
  <dcterms:created xsi:type="dcterms:W3CDTF">2020-09-18T03:10:57Z</dcterms:created>
  <dcterms:modified xsi:type="dcterms:W3CDTF">2021-08-17T04:34:36Z</dcterms:modified>
</cp:coreProperties>
</file>