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b4d8f893b7805389/デスクトップ/CMA検証実践エクセルシート/"/>
    </mc:Choice>
  </mc:AlternateContent>
  <xr:revisionPtr revIDLastSave="4" documentId="8_{FB83C747-24C8-4C20-BEDB-1B5FC2D38A61}" xr6:coauthVersionLast="47" xr6:coauthVersionMax="47" xr10:uidLastSave="{E793D727-487D-42B6-9395-E1281D9D741D}"/>
  <bookViews>
    <workbookView xWindow="28680" yWindow="-120" windowWidth="29040" windowHeight="176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<sst xmlns="http://schemas.openxmlformats.org/spreadsheetml/2006/main" count="66" uniqueCount="53">
  <si>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</si>
  <si>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</si>
  <si>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</si>
  <si>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</si>
  <si>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</si>
  <si>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</si>
  <si>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</si>
  <si>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</si>
  <si>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</si>
  <si>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</si>
  <si>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</si>
  <si>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</si>
  <si>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</si>
  <si>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</si>
  <si>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</si>
  <si>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</si>
  <si>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</si>
  <si>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</si>
  <si>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</si>
  <si>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</si>
  <si>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</si>
  <si>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</si>
  <si>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</si>
  <si>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</si>
  <si>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</si>
  <si>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</si>
  <si>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</si>
  <si>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</si>
  <si>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</si>
  <si>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</si>
  <si>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</si>
  <si>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</si>
  <si>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</si>
  <si>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</si>
  <si>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</si>
  <si>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</si>
  <si>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</si>
  <si>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1Hr足　PB</t>
    <rPh sb="3" eb="4">
      <t>アシ</t>
    </rPh>
    <phoneticPr fontId="1"/>
  </si>
  <si>
    <t>SMA10,SMAが重なり双方平行で微妙、損切りはサポートライン上でラッキー</t>
    <rPh sb="10" eb="11">
      <t>カサ</t>
    </rPh>
    <rPh sb="13" eb="15">
      <t>ソウホウ</t>
    </rPh>
    <rPh sb="15" eb="17">
      <t>ヘイコウ</t>
    </rPh>
    <rPh sb="18" eb="20">
      <t>ビミョウ</t>
    </rPh>
    <rPh sb="21" eb="23">
      <t>ソンギ</t>
    </rPh>
    <rPh sb="32" eb="33">
      <t>ジョウ</t>
    </rPh>
    <phoneticPr fontId="1"/>
  </si>
  <si>
    <t>SMA10が下向きから平行で微妙だった。SMA20が近くサポートになっていたが前回高値が損切であれば利確になった</t>
    <rPh sb="6" eb="8">
      <t>シタム</t>
    </rPh>
    <rPh sb="11" eb="13">
      <t>ヘイコウ</t>
    </rPh>
    <rPh sb="14" eb="16">
      <t>ビミョウ</t>
    </rPh>
    <rPh sb="26" eb="27">
      <t>チカ</t>
    </rPh>
    <rPh sb="39" eb="41">
      <t>ゼンカイ</t>
    </rPh>
    <rPh sb="41" eb="43">
      <t>タカネ</t>
    </rPh>
    <rPh sb="44" eb="45">
      <t>ソン</t>
    </rPh>
    <rPh sb="45" eb="46">
      <t>キ</t>
    </rPh>
    <rPh sb="50" eb="52">
      <t>リカク</t>
    </rPh>
    <phoneticPr fontId="1"/>
  </si>
  <si>
    <t>SMA75は上向きかつ近い。</t>
    <rPh sb="6" eb="8">
      <t>ウエム</t>
    </rPh>
    <rPh sb="11" eb="12">
      <t>チカ</t>
    </rPh>
    <phoneticPr fontId="1"/>
  </si>
  <si>
    <t>SMA20がサポートだが、レジスタンスラインが近い</t>
    <rPh sb="23" eb="24">
      <t>チカ</t>
    </rPh>
    <phoneticPr fontId="1"/>
  </si>
  <si>
    <t>ミス：SMA10が下で買った</t>
    <rPh sb="9" eb="10">
      <t>シタ</t>
    </rPh>
    <rPh sb="11" eb="12">
      <t>カ</t>
    </rPh>
    <phoneticPr fontId="1"/>
  </si>
  <si>
    <t>実体が大きい、SMA200に逆らう方向</t>
    <rPh sb="0" eb="2">
      <t>ジッタイ</t>
    </rPh>
    <rPh sb="3" eb="4">
      <t>オオ</t>
    </rPh>
    <rPh sb="14" eb="15">
      <t>サカ</t>
    </rPh>
    <rPh sb="17" eb="19">
      <t>ホウコウ</t>
    </rPh>
    <phoneticPr fontId="1"/>
  </si>
  <si>
    <t>レジスタンスライン上でのエントリー</t>
    <rPh sb="9" eb="10">
      <t>ジョウ</t>
    </rPh>
    <phoneticPr fontId="1"/>
  </si>
  <si>
    <t>SMA75は上向きかつ近い。ローソク実体が少し大きい</t>
    <rPh sb="6" eb="8">
      <t>ウエム</t>
    </rPh>
    <rPh sb="11" eb="12">
      <t>チカ</t>
    </rPh>
    <rPh sb="18" eb="20">
      <t>ジッタイ</t>
    </rPh>
    <rPh sb="21" eb="22">
      <t>スコ</t>
    </rPh>
    <rPh sb="23" eb="24">
      <t>オオ</t>
    </rPh>
    <phoneticPr fontId="1"/>
  </si>
  <si>
    <t>SMA20をわずかにヒゲが割る。1.27にぎりぎり届かず</t>
    <rPh sb="13" eb="14">
      <t>ワ</t>
    </rPh>
    <rPh sb="25" eb="26">
      <t>トド</t>
    </rPh>
    <phoneticPr fontId="1"/>
  </si>
  <si>
    <t>〇</t>
    <phoneticPr fontId="1"/>
  </si>
  <si>
    <t>EB</t>
    <phoneticPr fontId="5"/>
  </si>
  <si>
    <t>EB</t>
    <phoneticPr fontId="1"/>
  </si>
  <si>
    <t xml:space="preserve">１Hr足でもPBは有効に見える。５０回トータルの結果は日足より良い。
１Hr足でのPBを使ったトレードは可能なのか？
</t>
    <rPh sb="3" eb="4">
      <t>アシ</t>
    </rPh>
    <rPh sb="9" eb="11">
      <t>ユウコウ</t>
    </rPh>
    <rPh sb="12" eb="13">
      <t>ミ</t>
    </rPh>
    <rPh sb="18" eb="19">
      <t>カイ</t>
    </rPh>
    <rPh sb="24" eb="26">
      <t>ケッカ</t>
    </rPh>
    <rPh sb="27" eb="29">
      <t>ヒアシ</t>
    </rPh>
    <rPh sb="31" eb="32">
      <t>ヨ</t>
    </rPh>
    <rPh sb="38" eb="39">
      <t>アシ</t>
    </rPh>
    <rPh sb="44" eb="45">
      <t>ツカ</t>
    </rPh>
    <rPh sb="52" eb="54">
      <t>カノウ</t>
    </rPh>
    <phoneticPr fontId="1"/>
  </si>
  <si>
    <t>４Hr足でも良い結果が出た。
時間あたりの利益を考えれば１Hr足でやりたい</t>
    <rPh sb="3" eb="4">
      <t>アシ</t>
    </rPh>
    <rPh sb="6" eb="7">
      <t>ヨ</t>
    </rPh>
    <rPh sb="8" eb="10">
      <t>ケッカ</t>
    </rPh>
    <rPh sb="11" eb="12">
      <t>デ</t>
    </rPh>
    <rPh sb="15" eb="17">
      <t>ジカン</t>
    </rPh>
    <rPh sb="21" eb="23">
      <t>リエキ</t>
    </rPh>
    <rPh sb="24" eb="25">
      <t>カンガ</t>
    </rPh>
    <rPh sb="31" eb="32">
      <t>アシ</t>
    </rPh>
    <phoneticPr fontId="1"/>
  </si>
  <si>
    <t>EBも検証の上、他通貨も含めて１Hr足トレードを考えたい</t>
    <rPh sb="3" eb="5">
      <t>ケンショウ</t>
    </rPh>
    <rPh sb="6" eb="7">
      <t>ウエ</t>
    </rPh>
    <rPh sb="8" eb="11">
      <t>タツウカ</t>
    </rPh>
    <rPh sb="12" eb="13">
      <t>フク</t>
    </rPh>
    <rPh sb="18" eb="19">
      <t>アシ</t>
    </rPh>
    <rPh sb="24" eb="25">
      <t>カンガ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</si>
</sst>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8" xfId="0" applyNumberFormat="1" applyFont="1" applyFill="1" applyBorder="1">
      <alignment vertical="center"/>
    </xf>
    <xf numFmtId="0" fontId="12" fillId="4" borderId="0" xfId="0" applyNumberFormat="1" applyFont="1" applyFill="1" applyBorder="1">
      <alignment vertical="center"/>
    </xf>
    <xf numFmtId="0" fontId="12" fillId="4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25</xdr:col>
      <xdr:colOff>306976</xdr:colOff>
      <xdr:row>48</xdr:row>
      <xdr:rowOff>10723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A7B50D09-3037-4B16-95C2-214BEE4D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94601" cy="85832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26</xdr:col>
      <xdr:colOff>126062</xdr:colOff>
      <xdr:row>94</xdr:row>
      <xdr:rowOff>167857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30B107AB-5822-4549-AFF9-068EE7AAB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572500"/>
          <a:ext cx="16032812" cy="83831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28</xdr:col>
      <xdr:colOff>278657</xdr:colOff>
      <xdr:row>135</xdr:row>
      <xdr:rowOff>124839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660FDC5-D761-4415-9E85-EA67DE71B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966406"/>
          <a:ext cx="17423657" cy="72685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26</xdr:col>
      <xdr:colOff>497589</xdr:colOff>
      <xdr:row>181</xdr:row>
      <xdr:rowOff>79714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F3C43211-1E38-4C3F-953B-F444B5BDE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4288750"/>
          <a:ext cx="16404339" cy="81164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17</xdr:col>
      <xdr:colOff>582549</xdr:colOff>
      <xdr:row>230</xdr:row>
      <xdr:rowOff>67881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1C0D80F6-AA31-4769-B834-F8085D3CE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2504063"/>
          <a:ext cx="10917174" cy="8640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23</xdr:col>
      <xdr:colOff>163909</xdr:colOff>
      <xdr:row>272</xdr:row>
      <xdr:rowOff>146298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CFB7FCCA-2CFF-46E4-8340-0553ADAF6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1255156"/>
          <a:ext cx="14213284" cy="74686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26</xdr:col>
      <xdr:colOff>507116</xdr:colOff>
      <xdr:row>313</xdr:row>
      <xdr:rowOff>58155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BD68D301-6AFB-4B7B-A619-CBFA80DCC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8756094"/>
          <a:ext cx="16413866" cy="720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314</xdr:row>
      <xdr:rowOff>0</xdr:rowOff>
    </xdr:from>
    <xdr:to>
      <xdr:col>23</xdr:col>
      <xdr:colOff>325856</xdr:colOff>
      <xdr:row>358</xdr:row>
      <xdr:rowOff>67781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46F539FB-A35F-481F-8AF7-A443CD480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6078438"/>
          <a:ext cx="14375231" cy="79259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22</xdr:col>
      <xdr:colOff>230506</xdr:colOff>
      <xdr:row>402</xdr:row>
      <xdr:rowOff>65374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35DBF8D-4A82-4171-BC96-0DDD371B1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4115156"/>
          <a:ext cx="13660756" cy="77449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27</xdr:col>
      <xdr:colOff>583413</xdr:colOff>
      <xdr:row>444</xdr:row>
      <xdr:rowOff>12930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C615C5CA-433D-4A31-8720-899EB00FE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71973281"/>
          <a:ext cx="17109288" cy="73352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444</xdr:row>
      <xdr:rowOff>0</xdr:rowOff>
    </xdr:from>
    <xdr:to>
      <xdr:col>27</xdr:col>
      <xdr:colOff>249991</xdr:colOff>
      <xdr:row>490</xdr:row>
      <xdr:rowOff>167857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1E0F9DDF-4907-44BF-BA1B-86287C042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9295625"/>
          <a:ext cx="16775866" cy="83831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491</xdr:row>
      <xdr:rowOff>0</xdr:rowOff>
    </xdr:from>
    <xdr:to>
      <xdr:col>20</xdr:col>
      <xdr:colOff>525650</xdr:colOff>
      <xdr:row>533</xdr:row>
      <xdr:rowOff>24862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EDF24FEB-BD95-400C-B98A-2C0A08D03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7689531"/>
          <a:ext cx="12717650" cy="7525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534</xdr:row>
      <xdr:rowOff>0</xdr:rowOff>
    </xdr:from>
    <xdr:to>
      <xdr:col>23</xdr:col>
      <xdr:colOff>97224</xdr:colOff>
      <xdr:row>575</xdr:row>
      <xdr:rowOff>155826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5FF87774-EE45-4408-B095-7DEFCA498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5369063"/>
          <a:ext cx="14146599" cy="74781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27</xdr:col>
      <xdr:colOff>135675</xdr:colOff>
      <xdr:row>617</xdr:row>
      <xdr:rowOff>165351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200E6058-CAB4-4DC5-B2FB-0F84F5AC0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2870000"/>
          <a:ext cx="16661550" cy="74876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618</xdr:row>
      <xdr:rowOff>0</xdr:rowOff>
    </xdr:from>
    <xdr:to>
      <xdr:col>18</xdr:col>
      <xdr:colOff>411161</xdr:colOff>
      <xdr:row>656</xdr:row>
      <xdr:rowOff>158132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CA8A58B3-9352-4047-BA48-E3FF51B9C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10370938"/>
          <a:ext cx="11364911" cy="69446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657</xdr:row>
      <xdr:rowOff>0</xdr:rowOff>
    </xdr:from>
    <xdr:to>
      <xdr:col>25</xdr:col>
      <xdr:colOff>497503</xdr:colOff>
      <xdr:row>702</xdr:row>
      <xdr:rowOff>79714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269E556D-90DB-4846-A432-DC428D6AC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7336094"/>
          <a:ext cx="15785128" cy="81164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703</xdr:row>
      <xdr:rowOff>0</xdr:rowOff>
    </xdr:from>
    <xdr:to>
      <xdr:col>22</xdr:col>
      <xdr:colOff>373401</xdr:colOff>
      <xdr:row>742</xdr:row>
      <xdr:rowOff>103379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95B62D3D-8F00-4D12-9972-177F42C16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25551406"/>
          <a:ext cx="13803651" cy="70685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743</xdr:row>
      <xdr:rowOff>0</xdr:rowOff>
    </xdr:from>
    <xdr:to>
      <xdr:col>17</xdr:col>
      <xdr:colOff>573022</xdr:colOff>
      <xdr:row>787</xdr:row>
      <xdr:rowOff>86834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234A445E-BE18-43C1-9E9D-683B7E5A5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32695156"/>
          <a:ext cx="10907647" cy="79449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42" activePane="bottomRight" state="frozen"/>
      <selection pane="topRight" activeCell="B1" sqref="B1"/>
      <selection pane="bottomLeft" activeCell="A9" sqref="A9"/>
      <selection pane="bottomRight" activeCell="F59" sqref="F59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37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35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4" t="s">
        <v>3</v>
      </c>
      <c r="H6" s="85"/>
      <c r="I6" s="91"/>
      <c r="J6" s="84" t="s">
        <v>24</v>
      </c>
      <c r="K6" s="85"/>
      <c r="L6" s="91"/>
      <c r="M6" s="84" t="s">
        <v>25</v>
      </c>
      <c r="N6" s="85"/>
      <c r="O6" s="91"/>
    </row>
    <row r="7" spans="1:18" ht="19.5" thickBot="1" x14ac:dyDescent="0.4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24</v>
      </c>
      <c r="K8" s="89"/>
      <c r="L8" s="90"/>
      <c r="M8" s="88"/>
      <c r="N8" s="89"/>
      <c r="O8" s="90"/>
    </row>
    <row r="9" spans="1:18" x14ac:dyDescent="0.4">
      <c r="A9" s="9">
        <v>1</v>
      </c>
      <c r="B9" s="23">
        <v>43903</v>
      </c>
      <c r="C9" s="50">
        <v>2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4">
      <c r="A10" s="9">
        <v>2</v>
      </c>
      <c r="B10" s="5">
        <v>43906</v>
      </c>
      <c r="C10" s="47">
        <v>2</v>
      </c>
      <c r="D10" s="57">
        <v>1.27</v>
      </c>
      <c r="E10" s="58">
        <v>1.5</v>
      </c>
      <c r="F10" s="59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/>
      <c r="Q10" s="40"/>
      <c r="R10" s="40"/>
    </row>
    <row r="11" spans="1:18" x14ac:dyDescent="0.4">
      <c r="A11" s="9">
        <v>3</v>
      </c>
      <c r="B11" s="5">
        <v>43906</v>
      </c>
      <c r="C11" s="47">
        <v>2</v>
      </c>
      <c r="D11" s="57">
        <v>1.27</v>
      </c>
      <c r="E11" s="58">
        <v>1.5</v>
      </c>
      <c r="F11" s="80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119101.6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6741.5999999999995</v>
      </c>
      <c r="P11" s="40"/>
      <c r="Q11" s="40"/>
      <c r="R11" s="40"/>
    </row>
    <row r="12" spans="1:18" x14ac:dyDescent="0.4">
      <c r="A12" s="9">
        <v>4</v>
      </c>
      <c r="B12" s="5">
        <v>43907</v>
      </c>
      <c r="C12" s="47">
        <v>2</v>
      </c>
      <c r="D12" s="57">
        <v>0</v>
      </c>
      <c r="E12" s="58">
        <v>0</v>
      </c>
      <c r="F12" s="59">
        <v>0</v>
      </c>
      <c r="G12" s="22">
        <f t="shared" si="2"/>
        <v>111871.01363409999</v>
      </c>
      <c r="H12" s="22">
        <f t="shared" si="3"/>
        <v>114116.6125</v>
      </c>
      <c r="I12" s="22">
        <f t="shared" si="4"/>
        <v>119101.6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3573.0480000000002</v>
      </c>
      <c r="M12" s="44">
        <f t="shared" si="8"/>
        <v>0</v>
      </c>
      <c r="N12" s="45">
        <f t="shared" si="9"/>
        <v>0</v>
      </c>
      <c r="O12" s="46">
        <f t="shared" si="10"/>
        <v>0</v>
      </c>
      <c r="P12" s="40" t="s">
        <v>39</v>
      </c>
      <c r="Q12" s="40"/>
      <c r="R12" s="40"/>
    </row>
    <row r="13" spans="1:18" x14ac:dyDescent="0.4">
      <c r="A13" s="9">
        <v>5</v>
      </c>
      <c r="B13" s="5">
        <v>43907</v>
      </c>
      <c r="C13" s="47">
        <v>2</v>
      </c>
      <c r="D13" s="57">
        <v>1.27</v>
      </c>
      <c r="E13" s="58">
        <v>1.5</v>
      </c>
      <c r="F13" s="80">
        <v>2</v>
      </c>
      <c r="G13" s="22">
        <f t="shared" si="2"/>
        <v>116133.29925355921</v>
      </c>
      <c r="H13" s="22">
        <f t="shared" si="3"/>
        <v>119251.8600625</v>
      </c>
      <c r="I13" s="22">
        <f t="shared" si="4"/>
        <v>126247.69600000001</v>
      </c>
      <c r="J13" s="44">
        <f t="shared" ref="J13:J58" si="11">IF(G12="","",G12*0.03)</f>
        <v>3356.1304090229996</v>
      </c>
      <c r="K13" s="45">
        <f t="shared" ref="K13:K58" si="12">IF(H12="","",H12*0.03)</f>
        <v>3423.4983750000001</v>
      </c>
      <c r="L13" s="46">
        <f t="shared" ref="L13:L58" si="13">IF(I12="","",I12*0.03)</f>
        <v>3573.0480000000002</v>
      </c>
      <c r="M13" s="44">
        <f t="shared" ref="M13:M58" si="14">IF(D13="","",J13*D13)</f>
        <v>4262.2856194592096</v>
      </c>
      <c r="N13" s="45">
        <f t="shared" ref="N13:N58" si="15">IF(E13="","",K13*E13)</f>
        <v>5135.2475625000006</v>
      </c>
      <c r="O13" s="46">
        <f t="shared" ref="O13:O58" si="16">IF(F13="","",L13*F13)</f>
        <v>7146.0960000000005</v>
      </c>
      <c r="P13" s="40"/>
      <c r="Q13" s="40"/>
      <c r="R13" s="40"/>
    </row>
    <row r="14" spans="1:18" x14ac:dyDescent="0.4">
      <c r="A14" s="9">
        <v>6</v>
      </c>
      <c r="B14" s="5">
        <v>43914</v>
      </c>
      <c r="C14" s="47">
        <v>1</v>
      </c>
      <c r="D14" s="57">
        <v>1.27</v>
      </c>
      <c r="E14" s="58">
        <v>1.5</v>
      </c>
      <c r="F14" s="59">
        <v>2</v>
      </c>
      <c r="G14" s="22">
        <f t="shared" si="2"/>
        <v>120557.97795511982</v>
      </c>
      <c r="H14" s="22">
        <f t="shared" si="3"/>
        <v>124618.19376531249</v>
      </c>
      <c r="I14" s="22">
        <f t="shared" si="4"/>
        <v>133822.55776000003</v>
      </c>
      <c r="J14" s="44">
        <f t="shared" si="11"/>
        <v>3483.998977606776</v>
      </c>
      <c r="K14" s="45">
        <f t="shared" si="12"/>
        <v>3577.5558018749998</v>
      </c>
      <c r="L14" s="46">
        <f t="shared" si="13"/>
        <v>3787.4308800000003</v>
      </c>
      <c r="M14" s="44">
        <f t="shared" si="14"/>
        <v>4424.6787015606051</v>
      </c>
      <c r="N14" s="45">
        <f t="shared" si="15"/>
        <v>5366.3337028124997</v>
      </c>
      <c r="O14" s="46">
        <f t="shared" si="16"/>
        <v>7574.8617600000007</v>
      </c>
      <c r="P14" s="40"/>
      <c r="Q14" s="40"/>
      <c r="R14" s="40"/>
    </row>
    <row r="15" spans="1:18" x14ac:dyDescent="0.4">
      <c r="A15" s="9">
        <v>7</v>
      </c>
      <c r="B15" s="5">
        <v>43916</v>
      </c>
      <c r="C15" s="47">
        <v>1</v>
      </c>
      <c r="D15" s="57">
        <v>1.27</v>
      </c>
      <c r="E15" s="58">
        <v>1.5</v>
      </c>
      <c r="F15" s="59">
        <v>2</v>
      </c>
      <c r="G15" s="22">
        <f t="shared" si="2"/>
        <v>125151.23691520988</v>
      </c>
      <c r="H15" s="22">
        <f t="shared" si="3"/>
        <v>130226.01248475155</v>
      </c>
      <c r="I15" s="22">
        <f t="shared" si="4"/>
        <v>141851.91122560002</v>
      </c>
      <c r="J15" s="44">
        <f t="shared" si="11"/>
        <v>3616.7393386535941</v>
      </c>
      <c r="K15" s="45">
        <f t="shared" si="12"/>
        <v>3738.5458129593744</v>
      </c>
      <c r="L15" s="46">
        <f t="shared" si="13"/>
        <v>4014.6767328000005</v>
      </c>
      <c r="M15" s="44">
        <f t="shared" si="14"/>
        <v>4593.2589600900646</v>
      </c>
      <c r="N15" s="45">
        <f t="shared" si="15"/>
        <v>5607.8187194390612</v>
      </c>
      <c r="O15" s="46">
        <f t="shared" si="16"/>
        <v>8029.3534656000011</v>
      </c>
      <c r="P15" s="40" t="s">
        <v>38</v>
      </c>
      <c r="Q15" s="40"/>
      <c r="R15" s="40"/>
    </row>
    <row r="16" spans="1:18" x14ac:dyDescent="0.4">
      <c r="A16" s="9">
        <v>8</v>
      </c>
      <c r="B16" s="5">
        <v>43921</v>
      </c>
      <c r="C16" s="47">
        <v>2</v>
      </c>
      <c r="D16" s="57">
        <v>0</v>
      </c>
      <c r="E16" s="58">
        <v>0</v>
      </c>
      <c r="F16" s="59">
        <v>0</v>
      </c>
      <c r="G16" s="22">
        <f t="shared" si="2"/>
        <v>125151.23691520988</v>
      </c>
      <c r="H16" s="22">
        <f t="shared" si="3"/>
        <v>130226.01248475155</v>
      </c>
      <c r="I16" s="22">
        <f t="shared" si="4"/>
        <v>141851.91122560002</v>
      </c>
      <c r="J16" s="44">
        <f t="shared" si="11"/>
        <v>3754.5371074562963</v>
      </c>
      <c r="K16" s="45">
        <f t="shared" si="12"/>
        <v>3906.7803745425463</v>
      </c>
      <c r="L16" s="46">
        <f t="shared" si="13"/>
        <v>4255.5573367680008</v>
      </c>
      <c r="M16" s="44">
        <f t="shared" si="14"/>
        <v>0</v>
      </c>
      <c r="N16" s="45">
        <f t="shared" si="15"/>
        <v>0</v>
      </c>
      <c r="O16" s="46">
        <f t="shared" si="16"/>
        <v>0</v>
      </c>
      <c r="P16" s="40" t="s">
        <v>40</v>
      </c>
      <c r="Q16" s="40"/>
      <c r="R16" s="40"/>
    </row>
    <row r="17" spans="1:18" x14ac:dyDescent="0.4">
      <c r="A17" s="9">
        <v>9</v>
      </c>
      <c r="B17" s="5">
        <v>43921</v>
      </c>
      <c r="C17" s="47">
        <v>1</v>
      </c>
      <c r="D17" s="57">
        <v>-1</v>
      </c>
      <c r="E17" s="58">
        <v>-1</v>
      </c>
      <c r="F17" s="59">
        <v>-1</v>
      </c>
      <c r="G17" s="22">
        <f t="shared" si="2"/>
        <v>121396.69980775358</v>
      </c>
      <c r="H17" s="22">
        <f t="shared" si="3"/>
        <v>126319.23211020901</v>
      </c>
      <c r="I17" s="22">
        <f t="shared" si="4"/>
        <v>137596.35388883203</v>
      </c>
      <c r="J17" s="44">
        <f t="shared" si="11"/>
        <v>3754.5371074562963</v>
      </c>
      <c r="K17" s="45">
        <f t="shared" si="12"/>
        <v>3906.7803745425463</v>
      </c>
      <c r="L17" s="46">
        <f t="shared" si="13"/>
        <v>4255.5573367680008</v>
      </c>
      <c r="M17" s="44">
        <f t="shared" si="14"/>
        <v>-3754.5371074562963</v>
      </c>
      <c r="N17" s="45">
        <f t="shared" si="15"/>
        <v>-3906.7803745425463</v>
      </c>
      <c r="O17" s="46">
        <f t="shared" si="16"/>
        <v>-4255.5573367680008</v>
      </c>
      <c r="P17" s="40"/>
      <c r="Q17" s="40"/>
      <c r="R17" s="40"/>
    </row>
    <row r="18" spans="1:18" x14ac:dyDescent="0.4">
      <c r="A18" s="9">
        <v>10</v>
      </c>
      <c r="B18" s="5">
        <v>43927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2"/>
        <v>117754.79881352097</v>
      </c>
      <c r="H18" s="22">
        <f t="shared" si="3"/>
        <v>122529.65514690273</v>
      </c>
      <c r="I18" s="22">
        <f t="shared" si="4"/>
        <v>133468.46327216708</v>
      </c>
      <c r="J18" s="44">
        <f t="shared" si="11"/>
        <v>3641.9009942326074</v>
      </c>
      <c r="K18" s="45">
        <f t="shared" si="12"/>
        <v>3789.57696330627</v>
      </c>
      <c r="L18" s="46">
        <f t="shared" si="13"/>
        <v>4127.8906166649613</v>
      </c>
      <c r="M18" s="44">
        <f t="shared" si="14"/>
        <v>-3641.9009942326074</v>
      </c>
      <c r="N18" s="45">
        <f t="shared" si="15"/>
        <v>-3789.57696330627</v>
      </c>
      <c r="O18" s="46">
        <f t="shared" si="16"/>
        <v>-4127.8906166649613</v>
      </c>
      <c r="P18" s="40" t="s">
        <v>41</v>
      </c>
      <c r="Q18" s="40"/>
      <c r="R18" s="40"/>
    </row>
    <row r="19" spans="1:18" x14ac:dyDescent="0.4">
      <c r="A19" s="9">
        <v>11</v>
      </c>
      <c r="B19" s="5">
        <v>43930</v>
      </c>
      <c r="C19" s="47">
        <v>1</v>
      </c>
      <c r="D19" s="57">
        <v>1.27</v>
      </c>
      <c r="E19" s="58">
        <v>-1</v>
      </c>
      <c r="F19" s="59">
        <v>-1</v>
      </c>
      <c r="G19" s="22">
        <f t="shared" si="2"/>
        <v>122241.25664831612</v>
      </c>
      <c r="H19" s="22">
        <f t="shared" si="3"/>
        <v>118853.76549249564</v>
      </c>
      <c r="I19" s="22">
        <f t="shared" si="4"/>
        <v>129464.40937400206</v>
      </c>
      <c r="J19" s="44">
        <f t="shared" si="11"/>
        <v>3532.643964405629</v>
      </c>
      <c r="K19" s="45">
        <f t="shared" si="12"/>
        <v>3675.8896544070817</v>
      </c>
      <c r="L19" s="46">
        <f t="shared" si="13"/>
        <v>4004.053898165012</v>
      </c>
      <c r="M19" s="44">
        <f t="shared" si="14"/>
        <v>4486.4578347951492</v>
      </c>
      <c r="N19" s="45">
        <f t="shared" si="15"/>
        <v>-3675.8896544070817</v>
      </c>
      <c r="O19" s="46">
        <f t="shared" si="16"/>
        <v>-4004.053898165012</v>
      </c>
      <c r="P19" s="40"/>
      <c r="Q19" s="40"/>
      <c r="R19" s="40"/>
    </row>
    <row r="20" spans="1:18" x14ac:dyDescent="0.4">
      <c r="A20" s="9">
        <v>12</v>
      </c>
      <c r="B20" s="5">
        <v>43930</v>
      </c>
      <c r="C20" s="47">
        <v>1</v>
      </c>
      <c r="D20" s="57">
        <v>1.27</v>
      </c>
      <c r="E20" s="58">
        <v>1.5</v>
      </c>
      <c r="F20" s="59">
        <v>2</v>
      </c>
      <c r="G20" s="22">
        <f t="shared" si="2"/>
        <v>126898.64852661696</v>
      </c>
      <c r="H20" s="22">
        <f t="shared" si="3"/>
        <v>124202.18493965795</v>
      </c>
      <c r="I20" s="22">
        <f t="shared" si="4"/>
        <v>137232.27393644219</v>
      </c>
      <c r="J20" s="44">
        <f t="shared" si="11"/>
        <v>3667.2376994494834</v>
      </c>
      <c r="K20" s="45">
        <f t="shared" si="12"/>
        <v>3565.6129647748694</v>
      </c>
      <c r="L20" s="46">
        <f t="shared" si="13"/>
        <v>3883.9322812200617</v>
      </c>
      <c r="M20" s="44">
        <f t="shared" si="14"/>
        <v>4657.3918783008439</v>
      </c>
      <c r="N20" s="45">
        <f t="shared" si="15"/>
        <v>5348.4194471623041</v>
      </c>
      <c r="O20" s="46">
        <f t="shared" si="16"/>
        <v>7767.8645624401233</v>
      </c>
      <c r="P20" s="40"/>
      <c r="Q20" s="40"/>
      <c r="R20" s="40"/>
    </row>
    <row r="21" spans="1:18" x14ac:dyDescent="0.4">
      <c r="A21" s="9">
        <v>13</v>
      </c>
      <c r="B21" s="5">
        <v>43931</v>
      </c>
      <c r="C21" s="47">
        <v>1</v>
      </c>
      <c r="D21" s="57">
        <v>-1</v>
      </c>
      <c r="E21" s="58">
        <v>-1</v>
      </c>
      <c r="F21" s="59">
        <v>-1</v>
      </c>
      <c r="G21" s="22">
        <f t="shared" si="2"/>
        <v>123091.68907081845</v>
      </c>
      <c r="H21" s="22">
        <f t="shared" si="3"/>
        <v>120476.11939146821</v>
      </c>
      <c r="I21" s="22">
        <f t="shared" si="4"/>
        <v>133115.30571834891</v>
      </c>
      <c r="J21" s="44">
        <f t="shared" si="11"/>
        <v>3806.9594557985088</v>
      </c>
      <c r="K21" s="45">
        <f t="shared" si="12"/>
        <v>3726.0655481897384</v>
      </c>
      <c r="L21" s="46">
        <f t="shared" si="13"/>
        <v>4116.968218093265</v>
      </c>
      <c r="M21" s="44">
        <f t="shared" si="14"/>
        <v>-3806.9594557985088</v>
      </c>
      <c r="N21" s="45">
        <f t="shared" si="15"/>
        <v>-3726.0655481897384</v>
      </c>
      <c r="O21" s="46">
        <f t="shared" si="16"/>
        <v>-4116.968218093265</v>
      </c>
      <c r="P21" s="40"/>
      <c r="Q21" s="40"/>
      <c r="R21" s="40"/>
    </row>
    <row r="22" spans="1:18" x14ac:dyDescent="0.4">
      <c r="A22" s="9">
        <v>14</v>
      </c>
      <c r="B22" s="5">
        <v>43934</v>
      </c>
      <c r="C22" s="47">
        <v>1</v>
      </c>
      <c r="D22" s="57">
        <v>1.27</v>
      </c>
      <c r="E22" s="58">
        <v>1.5</v>
      </c>
      <c r="F22" s="59">
        <v>2</v>
      </c>
      <c r="G22" s="22">
        <f t="shared" si="2"/>
        <v>127781.48242441664</v>
      </c>
      <c r="H22" s="22">
        <f t="shared" si="3"/>
        <v>125897.54476408428</v>
      </c>
      <c r="I22" s="22">
        <f t="shared" si="4"/>
        <v>141102.22406144984</v>
      </c>
      <c r="J22" s="44">
        <f t="shared" si="11"/>
        <v>3692.7506721245536</v>
      </c>
      <c r="K22" s="45">
        <f t="shared" si="12"/>
        <v>3614.2835817440459</v>
      </c>
      <c r="L22" s="46">
        <f t="shared" si="13"/>
        <v>3993.4591715504671</v>
      </c>
      <c r="M22" s="44">
        <f t="shared" si="14"/>
        <v>4689.7933535981829</v>
      </c>
      <c r="N22" s="45">
        <f t="shared" si="15"/>
        <v>5421.4253726160687</v>
      </c>
      <c r="O22" s="46">
        <f t="shared" si="16"/>
        <v>7986.9183431009342</v>
      </c>
      <c r="P22" s="40"/>
      <c r="Q22" s="40"/>
      <c r="R22" s="40"/>
    </row>
    <row r="23" spans="1:18" x14ac:dyDescent="0.4">
      <c r="A23" s="9">
        <v>15</v>
      </c>
      <c r="B23" s="5">
        <v>43935</v>
      </c>
      <c r="C23" s="47">
        <v>1</v>
      </c>
      <c r="D23" s="57">
        <v>-1</v>
      </c>
      <c r="E23" s="58">
        <v>-1</v>
      </c>
      <c r="F23" s="80">
        <v>-1</v>
      </c>
      <c r="G23" s="22">
        <f t="shared" si="2"/>
        <v>123948.03795168413</v>
      </c>
      <c r="H23" s="22">
        <f t="shared" si="3"/>
        <v>122120.61842116175</v>
      </c>
      <c r="I23" s="22">
        <f t="shared" si="4"/>
        <v>136869.15733960635</v>
      </c>
      <c r="J23" s="44">
        <f t="shared" si="11"/>
        <v>3833.444472732499</v>
      </c>
      <c r="K23" s="45">
        <f t="shared" si="12"/>
        <v>3776.926342922528</v>
      </c>
      <c r="L23" s="46">
        <f t="shared" si="13"/>
        <v>4233.0667218434955</v>
      </c>
      <c r="M23" s="44">
        <f t="shared" si="14"/>
        <v>-3833.444472732499</v>
      </c>
      <c r="N23" s="45">
        <f t="shared" si="15"/>
        <v>-3776.926342922528</v>
      </c>
      <c r="O23" s="46">
        <f t="shared" si="16"/>
        <v>-4233.0667218434955</v>
      </c>
      <c r="P23" s="40"/>
      <c r="Q23" s="40"/>
      <c r="R23" s="40"/>
    </row>
    <row r="24" spans="1:18" x14ac:dyDescent="0.4">
      <c r="A24" s="9">
        <v>16</v>
      </c>
      <c r="B24" s="5">
        <v>43938</v>
      </c>
      <c r="C24" s="47">
        <v>1</v>
      </c>
      <c r="D24" s="57">
        <v>-1</v>
      </c>
      <c r="E24" s="58">
        <v>-1</v>
      </c>
      <c r="F24" s="59">
        <v>-1</v>
      </c>
      <c r="G24" s="22">
        <f t="shared" si="2"/>
        <v>120229.59681313361</v>
      </c>
      <c r="H24" s="22">
        <f t="shared" si="3"/>
        <v>118456.99986852689</v>
      </c>
      <c r="I24" s="22">
        <f t="shared" si="4"/>
        <v>132763.08261941816</v>
      </c>
      <c r="J24" s="44">
        <f t="shared" si="11"/>
        <v>3718.4411385505241</v>
      </c>
      <c r="K24" s="45">
        <f t="shared" si="12"/>
        <v>3663.6185526348522</v>
      </c>
      <c r="L24" s="46">
        <f t="shared" si="13"/>
        <v>4106.0747201881904</v>
      </c>
      <c r="M24" s="44">
        <f t="shared" si="14"/>
        <v>-3718.4411385505241</v>
      </c>
      <c r="N24" s="45">
        <f t="shared" si="15"/>
        <v>-3663.6185526348522</v>
      </c>
      <c r="O24" s="46">
        <f t="shared" si="16"/>
        <v>-4106.0747201881904</v>
      </c>
      <c r="P24" s="40" t="s">
        <v>42</v>
      </c>
      <c r="Q24" s="40"/>
      <c r="R24" s="40"/>
    </row>
    <row r="25" spans="1:18" x14ac:dyDescent="0.4">
      <c r="A25" s="9">
        <v>17</v>
      </c>
      <c r="B25" s="5">
        <v>43951</v>
      </c>
      <c r="C25" s="47">
        <v>1</v>
      </c>
      <c r="D25" s="57">
        <v>1.27</v>
      </c>
      <c r="E25" s="58">
        <v>1.5</v>
      </c>
      <c r="F25" s="59">
        <v>2</v>
      </c>
      <c r="G25" s="22">
        <f t="shared" si="2"/>
        <v>124810.344451714</v>
      </c>
      <c r="H25" s="22">
        <f t="shared" si="3"/>
        <v>123787.5648626106</v>
      </c>
      <c r="I25" s="22">
        <f t="shared" si="4"/>
        <v>140728.86757658326</v>
      </c>
      <c r="J25" s="44">
        <f t="shared" si="11"/>
        <v>3606.8879043940083</v>
      </c>
      <c r="K25" s="45">
        <f t="shared" si="12"/>
        <v>3553.7099960558066</v>
      </c>
      <c r="L25" s="46">
        <f t="shared" si="13"/>
        <v>3982.8924785825448</v>
      </c>
      <c r="M25" s="44">
        <f t="shared" si="14"/>
        <v>4580.7476385803902</v>
      </c>
      <c r="N25" s="45">
        <f t="shared" si="15"/>
        <v>5330.5649940837102</v>
      </c>
      <c r="O25" s="46">
        <f t="shared" si="16"/>
        <v>7965.7849571650895</v>
      </c>
      <c r="P25" s="40"/>
      <c r="Q25" s="40"/>
      <c r="R25" s="40"/>
    </row>
    <row r="26" spans="1:18" x14ac:dyDescent="0.4">
      <c r="A26" s="9">
        <v>18</v>
      </c>
      <c r="B26" s="5">
        <v>43952</v>
      </c>
      <c r="C26" s="47">
        <v>2</v>
      </c>
      <c r="D26" s="57">
        <v>1.27</v>
      </c>
      <c r="E26" s="58">
        <v>1.5</v>
      </c>
      <c r="F26" s="59">
        <v>2</v>
      </c>
      <c r="G26" s="22">
        <f t="shared" si="2"/>
        <v>129565.6185753243</v>
      </c>
      <c r="H26" s="22">
        <f t="shared" si="3"/>
        <v>129358.00528142808</v>
      </c>
      <c r="I26" s="22">
        <f t="shared" si="4"/>
        <v>149172.59963117825</v>
      </c>
      <c r="J26" s="44">
        <f t="shared" si="11"/>
        <v>3744.3103335514197</v>
      </c>
      <c r="K26" s="45">
        <f t="shared" si="12"/>
        <v>3713.6269458783177</v>
      </c>
      <c r="L26" s="46">
        <f t="shared" si="13"/>
        <v>4221.8660272974976</v>
      </c>
      <c r="M26" s="44">
        <f t="shared" si="14"/>
        <v>4755.2741236103029</v>
      </c>
      <c r="N26" s="45">
        <f t="shared" si="15"/>
        <v>5570.4404188174767</v>
      </c>
      <c r="O26" s="46">
        <f t="shared" si="16"/>
        <v>8443.7320545949951</v>
      </c>
      <c r="P26" s="40"/>
      <c r="Q26" s="40"/>
      <c r="R26" s="40"/>
    </row>
    <row r="27" spans="1:18" x14ac:dyDescent="0.4">
      <c r="A27" s="9">
        <v>19</v>
      </c>
      <c r="B27" s="5">
        <v>43956</v>
      </c>
      <c r="C27" s="47">
        <v>2</v>
      </c>
      <c r="D27" s="57">
        <v>-1</v>
      </c>
      <c r="E27" s="58">
        <v>-1</v>
      </c>
      <c r="F27" s="59">
        <v>-1</v>
      </c>
      <c r="G27" s="22">
        <f t="shared" si="2"/>
        <v>125678.65001806458</v>
      </c>
      <c r="H27" s="22">
        <f t="shared" si="3"/>
        <v>125477.26512298523</v>
      </c>
      <c r="I27" s="22">
        <f t="shared" si="4"/>
        <v>144697.4216422429</v>
      </c>
      <c r="J27" s="44">
        <f t="shared" si="11"/>
        <v>3886.9685572597291</v>
      </c>
      <c r="K27" s="45">
        <f t="shared" si="12"/>
        <v>3880.7401584428421</v>
      </c>
      <c r="L27" s="46">
        <f t="shared" si="13"/>
        <v>4475.1779889353475</v>
      </c>
      <c r="M27" s="44">
        <f t="shared" si="14"/>
        <v>-3886.9685572597291</v>
      </c>
      <c r="N27" s="45">
        <f t="shared" si="15"/>
        <v>-3880.7401584428421</v>
      </c>
      <c r="O27" s="46">
        <f t="shared" si="16"/>
        <v>-4475.1779889353475</v>
      </c>
      <c r="P27" s="40"/>
      <c r="Q27" s="40"/>
      <c r="R27" s="40"/>
    </row>
    <row r="28" spans="1:18" x14ac:dyDescent="0.4">
      <c r="A28" s="9">
        <v>20</v>
      </c>
      <c r="B28" s="5">
        <v>43966</v>
      </c>
      <c r="C28" s="47">
        <v>1</v>
      </c>
      <c r="D28" s="57">
        <v>-1</v>
      </c>
      <c r="E28" s="58">
        <v>-1</v>
      </c>
      <c r="F28" s="59">
        <v>-1</v>
      </c>
      <c r="G28" s="22">
        <f t="shared" si="2"/>
        <v>121908.29051752265</v>
      </c>
      <c r="H28" s="22">
        <f t="shared" si="3"/>
        <v>121712.94716929567</v>
      </c>
      <c r="I28" s="22">
        <f t="shared" si="4"/>
        <v>140356.49899297563</v>
      </c>
      <c r="J28" s="44">
        <f t="shared" si="11"/>
        <v>3770.3595005419375</v>
      </c>
      <c r="K28" s="45">
        <f t="shared" si="12"/>
        <v>3764.3179536895568</v>
      </c>
      <c r="L28" s="46">
        <f t="shared" si="13"/>
        <v>4340.9226492672869</v>
      </c>
      <c r="M28" s="44">
        <f t="shared" si="14"/>
        <v>-3770.3595005419375</v>
      </c>
      <c r="N28" s="45">
        <f t="shared" si="15"/>
        <v>-3764.3179536895568</v>
      </c>
      <c r="O28" s="46">
        <f t="shared" si="16"/>
        <v>-4340.9226492672869</v>
      </c>
      <c r="P28" s="40"/>
      <c r="Q28" s="40"/>
      <c r="R28" s="40"/>
    </row>
    <row r="29" spans="1:18" x14ac:dyDescent="0.4">
      <c r="A29" s="9">
        <v>21</v>
      </c>
      <c r="B29" s="5">
        <v>43970</v>
      </c>
      <c r="C29" s="47">
        <v>1</v>
      </c>
      <c r="D29" s="57">
        <v>1.27</v>
      </c>
      <c r="E29" s="58">
        <v>1.5</v>
      </c>
      <c r="F29" s="80">
        <v>2</v>
      </c>
      <c r="G29" s="22">
        <f t="shared" si="2"/>
        <v>126552.99638624027</v>
      </c>
      <c r="H29" s="22">
        <f t="shared" si="3"/>
        <v>127190.02979191398</v>
      </c>
      <c r="I29" s="22">
        <f t="shared" si="4"/>
        <v>148777.88893255417</v>
      </c>
      <c r="J29" s="44">
        <f t="shared" si="11"/>
        <v>3657.2487155256795</v>
      </c>
      <c r="K29" s="45">
        <f t="shared" si="12"/>
        <v>3651.3884150788699</v>
      </c>
      <c r="L29" s="46">
        <f t="shared" si="13"/>
        <v>4210.6949697892687</v>
      </c>
      <c r="M29" s="44">
        <f t="shared" si="14"/>
        <v>4644.7058687176132</v>
      </c>
      <c r="N29" s="45">
        <f t="shared" si="15"/>
        <v>5477.0826226183053</v>
      </c>
      <c r="O29" s="46">
        <f t="shared" si="16"/>
        <v>8421.3899395785375</v>
      </c>
      <c r="P29" s="40"/>
      <c r="Q29" s="40"/>
      <c r="R29" s="40"/>
    </row>
    <row r="30" spans="1:18" x14ac:dyDescent="0.4">
      <c r="A30" s="9">
        <v>22</v>
      </c>
      <c r="B30" s="5">
        <v>43970</v>
      </c>
      <c r="C30" s="47">
        <v>1</v>
      </c>
      <c r="D30" s="57">
        <v>1.27</v>
      </c>
      <c r="E30" s="58">
        <v>-1</v>
      </c>
      <c r="F30" s="80">
        <v>-1</v>
      </c>
      <c r="G30" s="22">
        <f t="shared" si="2"/>
        <v>131374.66554855602</v>
      </c>
      <c r="H30" s="22">
        <f t="shared" si="3"/>
        <v>123374.32889815657</v>
      </c>
      <c r="I30" s="22">
        <f t="shared" si="4"/>
        <v>144314.55226457753</v>
      </c>
      <c r="J30" s="44">
        <f t="shared" si="11"/>
        <v>3796.5898915872076</v>
      </c>
      <c r="K30" s="45">
        <f t="shared" si="12"/>
        <v>3815.7008937574192</v>
      </c>
      <c r="L30" s="46">
        <f t="shared" si="13"/>
        <v>4463.336667976625</v>
      </c>
      <c r="M30" s="44">
        <f t="shared" si="14"/>
        <v>4821.669162315754</v>
      </c>
      <c r="N30" s="45">
        <f t="shared" si="15"/>
        <v>-3815.7008937574192</v>
      </c>
      <c r="O30" s="46">
        <f t="shared" si="16"/>
        <v>-4463.336667976625</v>
      </c>
      <c r="P30" s="40"/>
      <c r="Q30" s="40"/>
      <c r="R30" s="40"/>
    </row>
    <row r="31" spans="1:18" x14ac:dyDescent="0.4">
      <c r="A31" s="9">
        <v>23</v>
      </c>
      <c r="B31" s="5">
        <v>43972</v>
      </c>
      <c r="C31" s="47">
        <v>2</v>
      </c>
      <c r="D31" s="57">
        <v>1.27</v>
      </c>
      <c r="E31" s="58">
        <v>1.5</v>
      </c>
      <c r="F31" s="59">
        <v>2</v>
      </c>
      <c r="G31" s="22">
        <f t="shared" si="2"/>
        <v>136380.040305956</v>
      </c>
      <c r="H31" s="22">
        <f t="shared" si="3"/>
        <v>128926.17369857362</v>
      </c>
      <c r="I31" s="22">
        <f t="shared" si="4"/>
        <v>152973.42540045219</v>
      </c>
      <c r="J31" s="44">
        <f t="shared" si="11"/>
        <v>3941.2399664566806</v>
      </c>
      <c r="K31" s="45">
        <f t="shared" si="12"/>
        <v>3701.2298669446968</v>
      </c>
      <c r="L31" s="46">
        <f t="shared" si="13"/>
        <v>4329.4365679373259</v>
      </c>
      <c r="M31" s="44">
        <f t="shared" si="14"/>
        <v>5005.3747573999844</v>
      </c>
      <c r="N31" s="45">
        <f t="shared" si="15"/>
        <v>5551.844800417045</v>
      </c>
      <c r="O31" s="46">
        <f t="shared" si="16"/>
        <v>8658.8731358746518</v>
      </c>
      <c r="P31" s="40"/>
      <c r="Q31" s="40"/>
      <c r="R31" s="40"/>
    </row>
    <row r="32" spans="1:18" x14ac:dyDescent="0.4">
      <c r="A32" s="9">
        <v>24</v>
      </c>
      <c r="B32" s="5">
        <v>43972</v>
      </c>
      <c r="C32" s="47">
        <v>1</v>
      </c>
      <c r="D32" s="57">
        <v>-1</v>
      </c>
      <c r="E32" s="58">
        <v>-1</v>
      </c>
      <c r="F32" s="59">
        <v>-1</v>
      </c>
      <c r="G32" s="22">
        <f t="shared" si="2"/>
        <v>132288.63909677733</v>
      </c>
      <c r="H32" s="22">
        <f t="shared" si="3"/>
        <v>125058.38848761641</v>
      </c>
      <c r="I32" s="22">
        <f t="shared" si="4"/>
        <v>148384.22263843863</v>
      </c>
      <c r="J32" s="44">
        <f t="shared" si="11"/>
        <v>4091.4012091786799</v>
      </c>
      <c r="K32" s="45">
        <f t="shared" si="12"/>
        <v>3867.7852109572086</v>
      </c>
      <c r="L32" s="46">
        <f t="shared" si="13"/>
        <v>4589.2027620135659</v>
      </c>
      <c r="M32" s="44">
        <f t="shared" si="14"/>
        <v>-4091.4012091786799</v>
      </c>
      <c r="N32" s="45">
        <f t="shared" si="15"/>
        <v>-3867.7852109572086</v>
      </c>
      <c r="O32" s="46">
        <f t="shared" si="16"/>
        <v>-4589.2027620135659</v>
      </c>
      <c r="P32" s="40" t="s">
        <v>43</v>
      </c>
      <c r="Q32" s="40"/>
      <c r="R32" s="40"/>
    </row>
    <row r="33" spans="1:18" x14ac:dyDescent="0.4">
      <c r="A33" s="9">
        <v>25</v>
      </c>
      <c r="B33" s="5">
        <v>43980</v>
      </c>
      <c r="C33" s="47">
        <v>1</v>
      </c>
      <c r="D33" s="57">
        <v>1.27</v>
      </c>
      <c r="E33" s="58">
        <v>1.5</v>
      </c>
      <c r="F33" s="59">
        <v>2</v>
      </c>
      <c r="G33" s="22">
        <f t="shared" si="2"/>
        <v>137328.83624636455</v>
      </c>
      <c r="H33" s="22">
        <f t="shared" si="3"/>
        <v>130686.01596955914</v>
      </c>
      <c r="I33" s="22">
        <f t="shared" si="4"/>
        <v>157287.27599674495</v>
      </c>
      <c r="J33" s="44">
        <f t="shared" si="11"/>
        <v>3968.6591729033198</v>
      </c>
      <c r="K33" s="45">
        <f t="shared" si="12"/>
        <v>3751.7516546284919</v>
      </c>
      <c r="L33" s="46">
        <f t="shared" si="13"/>
        <v>4451.5266791531585</v>
      </c>
      <c r="M33" s="44">
        <f t="shared" si="14"/>
        <v>5040.1971495872158</v>
      </c>
      <c r="N33" s="45">
        <f t="shared" si="15"/>
        <v>5627.6274819427381</v>
      </c>
      <c r="O33" s="46">
        <f t="shared" si="16"/>
        <v>8903.053358306317</v>
      </c>
      <c r="P33" s="40"/>
      <c r="Q33" s="40"/>
      <c r="R33" s="40"/>
    </row>
    <row r="34" spans="1:18" x14ac:dyDescent="0.4">
      <c r="A34" s="9">
        <v>26</v>
      </c>
      <c r="B34" s="5">
        <v>43980</v>
      </c>
      <c r="C34" s="47">
        <v>1</v>
      </c>
      <c r="D34" s="57">
        <v>-1</v>
      </c>
      <c r="E34" s="58">
        <v>-1</v>
      </c>
      <c r="F34" s="80">
        <v>-1</v>
      </c>
      <c r="G34" s="22">
        <f t="shared" si="2"/>
        <v>133208.97115897361</v>
      </c>
      <c r="H34" s="22">
        <f t="shared" si="3"/>
        <v>126765.43549047237</v>
      </c>
      <c r="I34" s="22">
        <f t="shared" si="4"/>
        <v>152568.6577168426</v>
      </c>
      <c r="J34" s="44">
        <f t="shared" si="11"/>
        <v>4119.8650873909364</v>
      </c>
      <c r="K34" s="45">
        <f t="shared" si="12"/>
        <v>3920.5804790867742</v>
      </c>
      <c r="L34" s="46">
        <f t="shared" si="13"/>
        <v>4718.6182799023481</v>
      </c>
      <c r="M34" s="44">
        <f t="shared" si="14"/>
        <v>-4119.8650873909364</v>
      </c>
      <c r="N34" s="45">
        <f t="shared" si="15"/>
        <v>-3920.5804790867742</v>
      </c>
      <c r="O34" s="46">
        <f t="shared" si="16"/>
        <v>-4718.6182799023481</v>
      </c>
      <c r="P34" s="40"/>
      <c r="Q34" s="40"/>
      <c r="R34" s="40"/>
    </row>
    <row r="35" spans="1:18" x14ac:dyDescent="0.4">
      <c r="A35" s="9">
        <v>27</v>
      </c>
      <c r="B35" s="5">
        <v>43986</v>
      </c>
      <c r="C35" s="47">
        <v>2</v>
      </c>
      <c r="D35" s="57">
        <v>0</v>
      </c>
      <c r="E35" s="58">
        <v>0</v>
      </c>
      <c r="F35" s="80">
        <v>0</v>
      </c>
      <c r="G35" s="22">
        <f t="shared" si="2"/>
        <v>133208.97115897361</v>
      </c>
      <c r="H35" s="22">
        <f t="shared" si="3"/>
        <v>126765.43549047237</v>
      </c>
      <c r="I35" s="22">
        <f t="shared" si="4"/>
        <v>152568.6577168426</v>
      </c>
      <c r="J35" s="44">
        <f t="shared" si="11"/>
        <v>3996.269134769208</v>
      </c>
      <c r="K35" s="45">
        <f t="shared" si="12"/>
        <v>3802.9630647141712</v>
      </c>
      <c r="L35" s="46">
        <f t="shared" si="13"/>
        <v>4577.0597315052783</v>
      </c>
      <c r="M35" s="44">
        <f t="shared" si="14"/>
        <v>0</v>
      </c>
      <c r="N35" s="45">
        <f t="shared" si="15"/>
        <v>0</v>
      </c>
      <c r="O35" s="46">
        <f t="shared" si="16"/>
        <v>0</v>
      </c>
      <c r="P35" s="40"/>
      <c r="Q35" s="40"/>
      <c r="R35" s="40"/>
    </row>
    <row r="36" spans="1:18" x14ac:dyDescent="0.4">
      <c r="A36" s="9">
        <v>28</v>
      </c>
      <c r="B36" s="5">
        <v>43987</v>
      </c>
      <c r="C36" s="47">
        <v>1</v>
      </c>
      <c r="D36" s="57">
        <v>1.27</v>
      </c>
      <c r="E36" s="58">
        <v>1.5</v>
      </c>
      <c r="F36" s="59">
        <v>2</v>
      </c>
      <c r="G36" s="22">
        <f t="shared" si="2"/>
        <v>138284.2329601305</v>
      </c>
      <c r="H36" s="22">
        <f t="shared" si="3"/>
        <v>132469.88008754363</v>
      </c>
      <c r="I36" s="22">
        <f t="shared" si="4"/>
        <v>161722.77717985315</v>
      </c>
      <c r="J36" s="44">
        <f t="shared" si="11"/>
        <v>3996.269134769208</v>
      </c>
      <c r="K36" s="45">
        <f t="shared" si="12"/>
        <v>3802.9630647141712</v>
      </c>
      <c r="L36" s="46">
        <f t="shared" si="13"/>
        <v>4577.0597315052783</v>
      </c>
      <c r="M36" s="44">
        <f t="shared" si="14"/>
        <v>5075.2618011568939</v>
      </c>
      <c r="N36" s="45">
        <f t="shared" si="15"/>
        <v>5704.4445970712568</v>
      </c>
      <c r="O36" s="46">
        <f t="shared" si="16"/>
        <v>9154.1194630105565</v>
      </c>
      <c r="P36" s="40"/>
      <c r="Q36" s="40"/>
      <c r="R36" s="40"/>
    </row>
    <row r="37" spans="1:18" x14ac:dyDescent="0.4">
      <c r="A37" s="9">
        <v>29</v>
      </c>
      <c r="B37" s="5">
        <v>43990</v>
      </c>
      <c r="C37" s="47">
        <v>1</v>
      </c>
      <c r="D37" s="57">
        <v>0</v>
      </c>
      <c r="E37" s="58">
        <v>0</v>
      </c>
      <c r="F37" s="59">
        <v>0</v>
      </c>
      <c r="G37" s="22">
        <f t="shared" si="2"/>
        <v>138284.2329601305</v>
      </c>
      <c r="H37" s="22">
        <f t="shared" si="3"/>
        <v>132469.88008754363</v>
      </c>
      <c r="I37" s="22">
        <f t="shared" si="4"/>
        <v>161722.77717985315</v>
      </c>
      <c r="J37" s="44">
        <f t="shared" si="11"/>
        <v>4148.5269888039147</v>
      </c>
      <c r="K37" s="45">
        <f t="shared" si="12"/>
        <v>3974.0964026263086</v>
      </c>
      <c r="L37" s="46">
        <f t="shared" si="13"/>
        <v>4851.683315395594</v>
      </c>
      <c r="M37" s="44">
        <f t="shared" si="14"/>
        <v>0</v>
      </c>
      <c r="N37" s="45">
        <f t="shared" si="15"/>
        <v>0</v>
      </c>
      <c r="O37" s="46">
        <f t="shared" si="16"/>
        <v>0</v>
      </c>
      <c r="P37" s="40"/>
      <c r="Q37" s="40"/>
      <c r="R37" s="40"/>
    </row>
    <row r="38" spans="1:18" x14ac:dyDescent="0.4">
      <c r="A38" s="9">
        <v>30</v>
      </c>
      <c r="B38" s="5">
        <v>43993</v>
      </c>
      <c r="C38" s="47">
        <v>2</v>
      </c>
      <c r="D38" s="57">
        <v>1.27</v>
      </c>
      <c r="E38" s="58">
        <v>1.5</v>
      </c>
      <c r="F38" s="59">
        <v>2</v>
      </c>
      <c r="G38" s="22">
        <f t="shared" si="2"/>
        <v>143552.86223591148</v>
      </c>
      <c r="H38" s="22">
        <f t="shared" si="3"/>
        <v>138431.02469148309</v>
      </c>
      <c r="I38" s="22">
        <f t="shared" si="4"/>
        <v>171426.14381064434</v>
      </c>
      <c r="J38" s="44">
        <f t="shared" si="11"/>
        <v>4148.5269888039147</v>
      </c>
      <c r="K38" s="45">
        <f t="shared" si="12"/>
        <v>3974.0964026263086</v>
      </c>
      <c r="L38" s="46">
        <f t="shared" si="13"/>
        <v>4851.683315395594</v>
      </c>
      <c r="M38" s="44">
        <f t="shared" si="14"/>
        <v>5268.6292757809715</v>
      </c>
      <c r="N38" s="45">
        <f t="shared" si="15"/>
        <v>5961.1446039394632</v>
      </c>
      <c r="O38" s="46">
        <f t="shared" si="16"/>
        <v>9703.3666307911881</v>
      </c>
      <c r="P38" s="40"/>
      <c r="Q38" s="40"/>
      <c r="R38" s="40"/>
    </row>
    <row r="39" spans="1:18" x14ac:dyDescent="0.4">
      <c r="A39" s="9">
        <v>31</v>
      </c>
      <c r="B39" s="5">
        <v>44012</v>
      </c>
      <c r="C39" s="47">
        <v>2</v>
      </c>
      <c r="D39" s="57">
        <v>-1</v>
      </c>
      <c r="E39" s="60">
        <v>-1</v>
      </c>
      <c r="F39" s="59">
        <v>-1</v>
      </c>
      <c r="G39" s="22">
        <f t="shared" si="2"/>
        <v>139246.27636883414</v>
      </c>
      <c r="H39" s="22">
        <f t="shared" si="3"/>
        <v>134278.09395073861</v>
      </c>
      <c r="I39" s="22">
        <f t="shared" si="4"/>
        <v>166283.35949632502</v>
      </c>
      <c r="J39" s="44">
        <f t="shared" si="11"/>
        <v>4306.5858670773441</v>
      </c>
      <c r="K39" s="45">
        <f t="shared" si="12"/>
        <v>4152.9307407444931</v>
      </c>
      <c r="L39" s="46">
        <f t="shared" si="13"/>
        <v>5142.7843143193304</v>
      </c>
      <c r="M39" s="44">
        <f t="shared" si="14"/>
        <v>-4306.5858670773441</v>
      </c>
      <c r="N39" s="45">
        <f t="shared" si="15"/>
        <v>-4152.9307407444931</v>
      </c>
      <c r="O39" s="46">
        <f t="shared" si="16"/>
        <v>-5142.7843143193304</v>
      </c>
      <c r="P39" s="40"/>
      <c r="Q39" s="40"/>
      <c r="R39" s="40"/>
    </row>
    <row r="40" spans="1:18" x14ac:dyDescent="0.4">
      <c r="A40" s="9">
        <v>32</v>
      </c>
      <c r="B40" s="5">
        <v>44015</v>
      </c>
      <c r="C40" s="47">
        <v>2</v>
      </c>
      <c r="D40" s="57">
        <v>0</v>
      </c>
      <c r="E40" s="60">
        <v>0</v>
      </c>
      <c r="F40" s="59">
        <v>0</v>
      </c>
      <c r="G40" s="22">
        <f t="shared" si="2"/>
        <v>139246.27636883414</v>
      </c>
      <c r="H40" s="22">
        <f t="shared" si="3"/>
        <v>134278.09395073861</v>
      </c>
      <c r="I40" s="22">
        <f t="shared" si="4"/>
        <v>166283.35949632502</v>
      </c>
      <c r="J40" s="44">
        <f t="shared" si="11"/>
        <v>4177.3882910650236</v>
      </c>
      <c r="K40" s="45">
        <f t="shared" si="12"/>
        <v>4028.3428185221583</v>
      </c>
      <c r="L40" s="46">
        <f t="shared" si="13"/>
        <v>4988.5007848897503</v>
      </c>
      <c r="M40" s="44">
        <f t="shared" si="14"/>
        <v>0</v>
      </c>
      <c r="N40" s="45">
        <f t="shared" si="15"/>
        <v>0</v>
      </c>
      <c r="O40" s="46">
        <f t="shared" si="16"/>
        <v>0</v>
      </c>
      <c r="P40" s="40"/>
      <c r="Q40" s="40"/>
      <c r="R40" s="40"/>
    </row>
    <row r="41" spans="1:18" x14ac:dyDescent="0.4">
      <c r="A41" s="9">
        <v>33</v>
      </c>
      <c r="B41" s="5">
        <v>44015</v>
      </c>
      <c r="C41" s="47">
        <v>2</v>
      </c>
      <c r="D41" s="57">
        <v>-1</v>
      </c>
      <c r="E41" s="60">
        <v>-1</v>
      </c>
      <c r="F41" s="80">
        <v>-1</v>
      </c>
      <c r="G41" s="22">
        <f t="shared" si="2"/>
        <v>135068.88807776911</v>
      </c>
      <c r="H41" s="22">
        <f t="shared" si="3"/>
        <v>130249.75113221645</v>
      </c>
      <c r="I41" s="22">
        <f t="shared" si="4"/>
        <v>161294.85871143528</v>
      </c>
      <c r="J41" s="44">
        <f t="shared" si="11"/>
        <v>4177.3882910650236</v>
      </c>
      <c r="K41" s="45">
        <f t="shared" si="12"/>
        <v>4028.3428185221583</v>
      </c>
      <c r="L41" s="46">
        <f t="shared" si="13"/>
        <v>4988.5007848897503</v>
      </c>
      <c r="M41" s="44">
        <f t="shared" si="14"/>
        <v>-4177.3882910650236</v>
      </c>
      <c r="N41" s="45">
        <f t="shared" si="15"/>
        <v>-4028.3428185221583</v>
      </c>
      <c r="O41" s="46">
        <f t="shared" si="16"/>
        <v>-4988.5007848897503</v>
      </c>
      <c r="P41" s="40" t="s">
        <v>44</v>
      </c>
      <c r="Q41" s="40"/>
      <c r="R41" s="40"/>
    </row>
    <row r="42" spans="1:18" x14ac:dyDescent="0.4">
      <c r="A42" s="9">
        <v>34</v>
      </c>
      <c r="B42" s="5">
        <v>44018</v>
      </c>
      <c r="C42" s="47">
        <v>1</v>
      </c>
      <c r="D42" s="57">
        <v>-1</v>
      </c>
      <c r="E42" s="60">
        <v>-1</v>
      </c>
      <c r="F42" s="80">
        <v>-1</v>
      </c>
      <c r="G42" s="22">
        <f t="shared" si="2"/>
        <v>131016.82143543604</v>
      </c>
      <c r="H42" s="22">
        <f t="shared" si="3"/>
        <v>126342.25859824996</v>
      </c>
      <c r="I42" s="22">
        <f t="shared" si="4"/>
        <v>156456.01295009223</v>
      </c>
      <c r="J42" s="44">
        <f t="shared" si="11"/>
        <v>4052.0666423330731</v>
      </c>
      <c r="K42" s="45">
        <f t="shared" si="12"/>
        <v>3907.4925339664933</v>
      </c>
      <c r="L42" s="46">
        <f t="shared" si="13"/>
        <v>4838.8457613430583</v>
      </c>
      <c r="M42" s="44">
        <f>IF(D42="","",J42*D42)</f>
        <v>-4052.0666423330731</v>
      </c>
      <c r="N42" s="45">
        <f t="shared" si="15"/>
        <v>-3907.4925339664933</v>
      </c>
      <c r="O42" s="46">
        <f t="shared" si="16"/>
        <v>-4838.8457613430583</v>
      </c>
      <c r="P42" s="40" t="s">
        <v>45</v>
      </c>
      <c r="Q42" s="40"/>
      <c r="R42" s="40"/>
    </row>
    <row r="43" spans="1:18" x14ac:dyDescent="0.4">
      <c r="A43" s="3">
        <v>35</v>
      </c>
      <c r="B43" s="5">
        <v>44021</v>
      </c>
      <c r="C43" s="47">
        <v>1</v>
      </c>
      <c r="D43" s="57">
        <v>1.27</v>
      </c>
      <c r="E43" s="60">
        <v>1.5</v>
      </c>
      <c r="F43" s="59">
        <v>2</v>
      </c>
      <c r="G43" s="22">
        <f>IF(D43="","",G42+M43)</f>
        <v>136008.56233212614</v>
      </c>
      <c r="H43" s="22">
        <f t="shared" ref="H43:I43" si="17">IF(E43="","",H42+N43)</f>
        <v>132027.66023517121</v>
      </c>
      <c r="I43" s="22">
        <f t="shared" si="17"/>
        <v>165843.37372709776</v>
      </c>
      <c r="J43" s="44">
        <f t="shared" si="11"/>
        <v>3930.5046430630809</v>
      </c>
      <c r="K43" s="45">
        <f t="shared" si="12"/>
        <v>3790.2677579474985</v>
      </c>
      <c r="L43" s="46">
        <f t="shared" si="13"/>
        <v>4693.6803885027666</v>
      </c>
      <c r="M43" s="44">
        <f t="shared" si="14"/>
        <v>4991.740896690113</v>
      </c>
      <c r="N43" s="45">
        <f t="shared" si="15"/>
        <v>5685.4016369212477</v>
      </c>
      <c r="O43" s="46">
        <f t="shared" si="16"/>
        <v>9387.3607770055332</v>
      </c>
    </row>
    <row r="44" spans="1:18" x14ac:dyDescent="0.4">
      <c r="A44" s="9">
        <v>36</v>
      </c>
      <c r="B44" s="5">
        <v>44028</v>
      </c>
      <c r="C44" s="47">
        <v>2</v>
      </c>
      <c r="D44" s="57">
        <v>1.27</v>
      </c>
      <c r="E44" s="60">
        <v>1.5</v>
      </c>
      <c r="F44" s="59">
        <v>2</v>
      </c>
      <c r="G44" s="22">
        <f t="shared" ref="G44:G58" si="18">IF(D44="","",G43+M44)</f>
        <v>141190.48855698016</v>
      </c>
      <c r="H44" s="22">
        <f t="shared" ref="H44:H58" si="19">IF(E44="","",H43+N44)</f>
        <v>137968.90494575392</v>
      </c>
      <c r="I44" s="22">
        <f t="shared" ref="I44:I58" si="20">IF(F44="","",I43+O44)</f>
        <v>175793.97615072361</v>
      </c>
      <c r="J44" s="44">
        <f>IF(G43="","",G43*0.03)</f>
        <v>4080.2568699637841</v>
      </c>
      <c r="K44" s="45">
        <f t="shared" si="12"/>
        <v>3960.8298070551359</v>
      </c>
      <c r="L44" s="46">
        <f t="shared" si="13"/>
        <v>4975.3012118129327</v>
      </c>
      <c r="M44" s="44">
        <f>IF(D44="","",J44*D44)</f>
        <v>5181.9262248540063</v>
      </c>
      <c r="N44" s="45">
        <f t="shared" si="15"/>
        <v>5941.2447105827041</v>
      </c>
      <c r="O44" s="46">
        <f t="shared" si="16"/>
        <v>9950.6024236258654</v>
      </c>
    </row>
    <row r="45" spans="1:18" x14ac:dyDescent="0.4">
      <c r="A45" s="9">
        <v>37</v>
      </c>
      <c r="B45" s="5">
        <v>44033</v>
      </c>
      <c r="C45" s="47">
        <v>1</v>
      </c>
      <c r="D45" s="57">
        <v>-1</v>
      </c>
      <c r="E45" s="58">
        <v>-1</v>
      </c>
      <c r="F45" s="59">
        <v>-1</v>
      </c>
      <c r="G45" s="22">
        <f t="shared" si="18"/>
        <v>136954.77390027075</v>
      </c>
      <c r="H45" s="22">
        <f t="shared" si="19"/>
        <v>133829.8377973813</v>
      </c>
      <c r="I45" s="22">
        <f t="shared" si="20"/>
        <v>170520.1568662019</v>
      </c>
      <c r="J45" s="44">
        <f t="shared" si="11"/>
        <v>4235.7146567094042</v>
      </c>
      <c r="K45" s="45">
        <f t="shared" si="12"/>
        <v>4139.0671483726173</v>
      </c>
      <c r="L45" s="46">
        <f t="shared" si="13"/>
        <v>5273.8192845217081</v>
      </c>
      <c r="M45" s="44">
        <f t="shared" si="14"/>
        <v>-4235.7146567094042</v>
      </c>
      <c r="N45" s="45">
        <f t="shared" si="15"/>
        <v>-4139.0671483726173</v>
      </c>
      <c r="O45" s="46">
        <f t="shared" si="16"/>
        <v>-5273.8192845217081</v>
      </c>
      <c r="P45" t="s">
        <v>46</v>
      </c>
    </row>
    <row r="46" spans="1:18" x14ac:dyDescent="0.4">
      <c r="A46" s="9">
        <v>38</v>
      </c>
      <c r="B46" s="5">
        <v>44035</v>
      </c>
      <c r="C46" s="47">
        <v>1</v>
      </c>
      <c r="D46" s="57">
        <v>-1</v>
      </c>
      <c r="E46" s="58">
        <v>-1</v>
      </c>
      <c r="F46" s="59">
        <v>-1</v>
      </c>
      <c r="G46" s="22">
        <f t="shared" si="18"/>
        <v>132846.13068326263</v>
      </c>
      <c r="H46" s="22">
        <f t="shared" si="19"/>
        <v>129814.94266345986</v>
      </c>
      <c r="I46" s="22">
        <f t="shared" si="20"/>
        <v>165404.55216021586</v>
      </c>
      <c r="J46" s="44">
        <f t="shared" si="11"/>
        <v>4108.6432170081225</v>
      </c>
      <c r="K46" s="45">
        <f t="shared" si="12"/>
        <v>4014.8951339214391</v>
      </c>
      <c r="L46" s="46">
        <f t="shared" si="13"/>
        <v>5115.6047059860566</v>
      </c>
      <c r="M46" s="44">
        <f t="shared" si="14"/>
        <v>-4108.6432170081225</v>
      </c>
      <c r="N46" s="45">
        <f t="shared" si="15"/>
        <v>-4014.8951339214391</v>
      </c>
      <c r="O46" s="46">
        <f t="shared" si="16"/>
        <v>-5115.6047059860566</v>
      </c>
    </row>
    <row r="47" spans="1:18" x14ac:dyDescent="0.4">
      <c r="A47" s="9">
        <v>39</v>
      </c>
      <c r="B47" s="5">
        <v>44039</v>
      </c>
      <c r="C47" s="47">
        <v>1</v>
      </c>
      <c r="D47" s="98">
        <v>1.27</v>
      </c>
      <c r="E47" s="99">
        <v>1.5</v>
      </c>
      <c r="F47" s="100">
        <v>2</v>
      </c>
      <c r="G47" s="22">
        <f t="shared" si="18"/>
        <v>137907.56826229492</v>
      </c>
      <c r="H47" s="22">
        <f t="shared" si="19"/>
        <v>135656.61508331556</v>
      </c>
      <c r="I47" s="22">
        <f t="shared" si="20"/>
        <v>175328.82528982882</v>
      </c>
      <c r="J47" s="44">
        <f t="shared" si="11"/>
        <v>3985.3839204978785</v>
      </c>
      <c r="K47" s="45">
        <f t="shared" si="12"/>
        <v>3894.448279903796</v>
      </c>
      <c r="L47" s="46">
        <f t="shared" si="13"/>
        <v>4962.1365648064757</v>
      </c>
      <c r="M47" s="44">
        <f t="shared" si="14"/>
        <v>5061.4375790323056</v>
      </c>
      <c r="N47" s="45">
        <f t="shared" si="15"/>
        <v>5841.672419855694</v>
      </c>
      <c r="O47" s="46">
        <f t="shared" si="16"/>
        <v>9924.2731296129514</v>
      </c>
    </row>
    <row r="48" spans="1:18" x14ac:dyDescent="0.4">
      <c r="A48" s="9">
        <v>40</v>
      </c>
      <c r="B48" s="5">
        <v>44040</v>
      </c>
      <c r="C48" s="47">
        <v>1</v>
      </c>
      <c r="D48" s="57">
        <v>-1</v>
      </c>
      <c r="E48" s="58">
        <v>-1</v>
      </c>
      <c r="F48" s="59">
        <v>-1</v>
      </c>
      <c r="G48" s="22">
        <f t="shared" si="18"/>
        <v>133770.34121442607</v>
      </c>
      <c r="H48" s="22">
        <f t="shared" si="19"/>
        <v>131586.91663081609</v>
      </c>
      <c r="I48" s="22">
        <f t="shared" si="20"/>
        <v>170068.96053113395</v>
      </c>
      <c r="J48" s="44">
        <f t="shared" si="11"/>
        <v>4137.2270478688479</v>
      </c>
      <c r="K48" s="45">
        <f t="shared" si="12"/>
        <v>4069.6984524994664</v>
      </c>
      <c r="L48" s="46">
        <f t="shared" si="13"/>
        <v>5259.8647586948646</v>
      </c>
      <c r="M48" s="44">
        <f t="shared" si="14"/>
        <v>-4137.2270478688479</v>
      </c>
      <c r="N48" s="45">
        <f t="shared" si="15"/>
        <v>-4069.6984524994664</v>
      </c>
      <c r="O48" s="46">
        <f t="shared" si="16"/>
        <v>-5259.8647586948646</v>
      </c>
    </row>
    <row r="49" spans="1:15" x14ac:dyDescent="0.4">
      <c r="A49" s="9">
        <v>41</v>
      </c>
      <c r="B49" s="5">
        <v>44041</v>
      </c>
      <c r="C49" s="47">
        <v>1</v>
      </c>
      <c r="D49" s="57">
        <v>1.27</v>
      </c>
      <c r="E49" s="58">
        <v>1.5</v>
      </c>
      <c r="F49" s="59">
        <v>2</v>
      </c>
      <c r="G49" s="22">
        <f t="shared" si="18"/>
        <v>138866.99121469571</v>
      </c>
      <c r="H49" s="22">
        <f t="shared" si="19"/>
        <v>137508.32787920281</v>
      </c>
      <c r="I49" s="22">
        <f t="shared" si="20"/>
        <v>180273.098163002</v>
      </c>
      <c r="J49" s="44">
        <f t="shared" si="11"/>
        <v>4013.1102364327817</v>
      </c>
      <c r="K49" s="45">
        <f t="shared" si="12"/>
        <v>3947.6074989244826</v>
      </c>
      <c r="L49" s="46">
        <f t="shared" si="13"/>
        <v>5102.0688159340189</v>
      </c>
      <c r="M49" s="44">
        <f t="shared" si="14"/>
        <v>5096.650000269633</v>
      </c>
      <c r="N49" s="45">
        <f t="shared" si="15"/>
        <v>5921.4112483867239</v>
      </c>
      <c r="O49" s="46">
        <f t="shared" si="16"/>
        <v>10204.137631868038</v>
      </c>
    </row>
    <row r="50" spans="1:15" x14ac:dyDescent="0.4">
      <c r="A50" s="9">
        <v>42</v>
      </c>
      <c r="B50" s="5">
        <v>44043</v>
      </c>
      <c r="C50" s="47">
        <v>1</v>
      </c>
      <c r="D50" s="57">
        <v>1.27</v>
      </c>
      <c r="E50" s="58">
        <v>1.5</v>
      </c>
      <c r="F50" s="59">
        <v>2</v>
      </c>
      <c r="G50" s="22">
        <f t="shared" si="18"/>
        <v>144157.82357997561</v>
      </c>
      <c r="H50" s="22">
        <f t="shared" si="19"/>
        <v>143696.20263376695</v>
      </c>
      <c r="I50" s="22">
        <f t="shared" si="20"/>
        <v>191089.48405278212</v>
      </c>
      <c r="J50" s="44">
        <f t="shared" si="11"/>
        <v>4166.0097364408712</v>
      </c>
      <c r="K50" s="45">
        <f t="shared" si="12"/>
        <v>4125.2498363760842</v>
      </c>
      <c r="L50" s="46">
        <f t="shared" si="13"/>
        <v>5408.1929448900601</v>
      </c>
      <c r="M50" s="44">
        <f t="shared" si="14"/>
        <v>5290.8323652799063</v>
      </c>
      <c r="N50" s="45">
        <f t="shared" si="15"/>
        <v>6187.8747545641263</v>
      </c>
      <c r="O50" s="46">
        <f t="shared" si="16"/>
        <v>10816.38588978012</v>
      </c>
    </row>
    <row r="51" spans="1:15" x14ac:dyDescent="0.4">
      <c r="A51" s="9">
        <v>43</v>
      </c>
      <c r="B51" s="5">
        <v>44043</v>
      </c>
      <c r="C51" s="47">
        <v>1</v>
      </c>
      <c r="D51" s="57">
        <v>-1</v>
      </c>
      <c r="E51" s="58">
        <v>-1</v>
      </c>
      <c r="F51" s="80">
        <v>-1</v>
      </c>
      <c r="G51" s="22">
        <f t="shared" si="18"/>
        <v>139833.08887257634</v>
      </c>
      <c r="H51" s="22">
        <f t="shared" si="19"/>
        <v>139385.31655475395</v>
      </c>
      <c r="I51" s="22">
        <f t="shared" si="20"/>
        <v>185356.79953119866</v>
      </c>
      <c r="J51" s="44">
        <f t="shared" si="11"/>
        <v>4324.7347073992678</v>
      </c>
      <c r="K51" s="45">
        <f t="shared" si="12"/>
        <v>4310.8860790130084</v>
      </c>
      <c r="L51" s="46">
        <f t="shared" si="13"/>
        <v>5732.6845215834637</v>
      </c>
      <c r="M51" s="44">
        <f t="shared" si="14"/>
        <v>-4324.7347073992678</v>
      </c>
      <c r="N51" s="45">
        <f t="shared" si="15"/>
        <v>-4310.8860790130084</v>
      </c>
      <c r="O51" s="46">
        <f t="shared" si="16"/>
        <v>-5732.6845215834637</v>
      </c>
    </row>
    <row r="52" spans="1:15" x14ac:dyDescent="0.4">
      <c r="A52" s="9">
        <v>44</v>
      </c>
      <c r="B52" s="5">
        <v>44053</v>
      </c>
      <c r="C52" s="47">
        <v>2</v>
      </c>
      <c r="D52" s="57">
        <v>0</v>
      </c>
      <c r="E52" s="58">
        <v>0</v>
      </c>
      <c r="F52" s="59">
        <v>0</v>
      </c>
      <c r="G52" s="22">
        <f t="shared" si="18"/>
        <v>139833.08887257634</v>
      </c>
      <c r="H52" s="22">
        <f t="shared" si="19"/>
        <v>139385.31655475395</v>
      </c>
      <c r="I52" s="22">
        <f t="shared" si="20"/>
        <v>185356.79953119866</v>
      </c>
      <c r="J52" s="44">
        <f t="shared" si="11"/>
        <v>4194.9926661772897</v>
      </c>
      <c r="K52" s="45">
        <f t="shared" si="12"/>
        <v>4181.5594966426188</v>
      </c>
      <c r="L52" s="46">
        <f t="shared" si="13"/>
        <v>5560.7039859359593</v>
      </c>
      <c r="M52" s="44">
        <f t="shared" si="14"/>
        <v>0</v>
      </c>
      <c r="N52" s="45">
        <f t="shared" si="15"/>
        <v>0</v>
      </c>
      <c r="O52" s="46">
        <f t="shared" si="16"/>
        <v>0</v>
      </c>
    </row>
    <row r="53" spans="1:15" x14ac:dyDescent="0.4">
      <c r="A53" s="9">
        <v>45</v>
      </c>
      <c r="B53" s="5">
        <v>44054</v>
      </c>
      <c r="C53" s="47">
        <v>1</v>
      </c>
      <c r="D53" s="57">
        <v>-1</v>
      </c>
      <c r="E53" s="58">
        <v>-1</v>
      </c>
      <c r="F53" s="59">
        <v>-1</v>
      </c>
      <c r="G53" s="22">
        <f t="shared" si="18"/>
        <v>135638.09620639906</v>
      </c>
      <c r="H53" s="22">
        <f t="shared" si="19"/>
        <v>135203.75705811134</v>
      </c>
      <c r="I53" s="22">
        <f t="shared" si="20"/>
        <v>179796.09554526271</v>
      </c>
      <c r="J53" s="44">
        <f t="shared" si="11"/>
        <v>4194.9926661772897</v>
      </c>
      <c r="K53" s="45">
        <f t="shared" si="12"/>
        <v>4181.5594966426188</v>
      </c>
      <c r="L53" s="46">
        <f t="shared" si="13"/>
        <v>5560.7039859359593</v>
      </c>
      <c r="M53" s="44">
        <f t="shared" si="14"/>
        <v>-4194.9926661772897</v>
      </c>
      <c r="N53" s="45">
        <f t="shared" si="15"/>
        <v>-4181.5594966426188</v>
      </c>
      <c r="O53" s="46">
        <f t="shared" si="16"/>
        <v>-5560.7039859359593</v>
      </c>
    </row>
    <row r="54" spans="1:15" x14ac:dyDescent="0.4">
      <c r="A54" s="9">
        <v>46</v>
      </c>
      <c r="B54" s="5">
        <v>44054</v>
      </c>
      <c r="C54" s="47">
        <v>1</v>
      </c>
      <c r="D54" s="57">
        <v>0</v>
      </c>
      <c r="E54" s="58">
        <v>0</v>
      </c>
      <c r="F54" s="59">
        <v>0</v>
      </c>
      <c r="G54" s="22">
        <f t="shared" si="18"/>
        <v>135638.09620639906</v>
      </c>
      <c r="H54" s="22">
        <f t="shared" si="19"/>
        <v>135203.75705811134</v>
      </c>
      <c r="I54" s="22">
        <f t="shared" si="20"/>
        <v>179796.09554526271</v>
      </c>
      <c r="J54" s="44">
        <f t="shared" si="11"/>
        <v>4069.1428861919717</v>
      </c>
      <c r="K54" s="45">
        <f t="shared" si="12"/>
        <v>4056.1127117433402</v>
      </c>
      <c r="L54" s="46">
        <f t="shared" si="13"/>
        <v>5393.8828663578815</v>
      </c>
      <c r="M54" s="44">
        <f t="shared" si="14"/>
        <v>0</v>
      </c>
      <c r="N54" s="45">
        <f t="shared" si="15"/>
        <v>0</v>
      </c>
      <c r="O54" s="46">
        <f t="shared" si="16"/>
        <v>0</v>
      </c>
    </row>
    <row r="55" spans="1:15" x14ac:dyDescent="0.4">
      <c r="A55" s="9">
        <v>47</v>
      </c>
      <c r="B55" s="5">
        <v>44055</v>
      </c>
      <c r="C55" s="47">
        <v>2</v>
      </c>
      <c r="D55" s="57">
        <v>0</v>
      </c>
      <c r="E55" s="58">
        <v>0</v>
      </c>
      <c r="F55" s="59">
        <v>0</v>
      </c>
      <c r="G55" s="22">
        <f t="shared" si="18"/>
        <v>135638.09620639906</v>
      </c>
      <c r="H55" s="22">
        <f t="shared" si="19"/>
        <v>135203.75705811134</v>
      </c>
      <c r="I55" s="22">
        <f t="shared" si="20"/>
        <v>179796.09554526271</v>
      </c>
      <c r="J55" s="44">
        <f t="shared" si="11"/>
        <v>4069.1428861919717</v>
      </c>
      <c r="K55" s="45">
        <f t="shared" si="12"/>
        <v>4056.1127117433402</v>
      </c>
      <c r="L55" s="46">
        <f t="shared" si="13"/>
        <v>5393.8828663578815</v>
      </c>
      <c r="M55" s="44">
        <f t="shared" si="14"/>
        <v>0</v>
      </c>
      <c r="N55" s="45">
        <f t="shared" si="15"/>
        <v>0</v>
      </c>
      <c r="O55" s="46">
        <f t="shared" si="16"/>
        <v>0</v>
      </c>
    </row>
    <row r="56" spans="1:15" x14ac:dyDescent="0.4">
      <c r="A56" s="9">
        <v>48</v>
      </c>
      <c r="B56" s="5">
        <v>44056</v>
      </c>
      <c r="C56" s="47">
        <v>1</v>
      </c>
      <c r="D56" s="57">
        <v>1.27</v>
      </c>
      <c r="E56" s="58">
        <v>-1</v>
      </c>
      <c r="F56" s="59">
        <v>-1</v>
      </c>
      <c r="G56" s="22">
        <f t="shared" si="18"/>
        <v>140805.90767186286</v>
      </c>
      <c r="H56" s="22">
        <f t="shared" si="19"/>
        <v>131147.644346368</v>
      </c>
      <c r="I56" s="22">
        <f t="shared" si="20"/>
        <v>174402.21267890482</v>
      </c>
      <c r="J56" s="44">
        <f t="shared" si="11"/>
        <v>4069.1428861919717</v>
      </c>
      <c r="K56" s="45">
        <f t="shared" si="12"/>
        <v>4056.1127117433402</v>
      </c>
      <c r="L56" s="46">
        <f t="shared" si="13"/>
        <v>5393.8828663578815</v>
      </c>
      <c r="M56" s="44">
        <f t="shared" si="14"/>
        <v>5167.8114654638039</v>
      </c>
      <c r="N56" s="45">
        <f t="shared" si="15"/>
        <v>-4056.1127117433402</v>
      </c>
      <c r="O56" s="46">
        <f t="shared" si="16"/>
        <v>-5393.8828663578815</v>
      </c>
    </row>
    <row r="57" spans="1:15" x14ac:dyDescent="0.4">
      <c r="A57" s="9">
        <v>49</v>
      </c>
      <c r="B57" s="5">
        <v>44057</v>
      </c>
      <c r="C57" s="47">
        <v>1</v>
      </c>
      <c r="D57" s="57">
        <v>0</v>
      </c>
      <c r="E57" s="58">
        <v>0</v>
      </c>
      <c r="F57" s="59">
        <v>0</v>
      </c>
      <c r="G57" s="22">
        <f t="shared" si="18"/>
        <v>140805.90767186286</v>
      </c>
      <c r="H57" s="22">
        <f t="shared" si="19"/>
        <v>131147.644346368</v>
      </c>
      <c r="I57" s="22">
        <f t="shared" si="20"/>
        <v>174402.21267890482</v>
      </c>
      <c r="J57" s="44">
        <f t="shared" si="11"/>
        <v>4224.1772301558858</v>
      </c>
      <c r="K57" s="45">
        <f t="shared" si="12"/>
        <v>3934.4293303910399</v>
      </c>
      <c r="L57" s="46">
        <f t="shared" si="13"/>
        <v>5232.0663803671441</v>
      </c>
      <c r="M57" s="44">
        <f t="shared" si="14"/>
        <v>0</v>
      </c>
      <c r="N57" s="45">
        <f t="shared" si="15"/>
        <v>0</v>
      </c>
      <c r="O57" s="46">
        <f t="shared" si="16"/>
        <v>0</v>
      </c>
    </row>
    <row r="58" spans="1:15" ht="19.5" thickBot="1" x14ac:dyDescent="0.45">
      <c r="A58" s="9">
        <v>50</v>
      </c>
      <c r="B58" s="6">
        <v>44060</v>
      </c>
      <c r="C58" s="51">
        <v>1</v>
      </c>
      <c r="D58" s="61">
        <v>0</v>
      </c>
      <c r="E58" s="62">
        <v>0</v>
      </c>
      <c r="F58" s="63">
        <v>0</v>
      </c>
      <c r="G58" s="22">
        <f t="shared" si="18"/>
        <v>140805.90767186286</v>
      </c>
      <c r="H58" s="22">
        <f t="shared" si="19"/>
        <v>131147.644346368</v>
      </c>
      <c r="I58" s="22">
        <f t="shared" si="20"/>
        <v>174402.21267890482</v>
      </c>
      <c r="J58" s="44">
        <f t="shared" si="11"/>
        <v>4224.1772301558858</v>
      </c>
      <c r="K58" s="45">
        <f t="shared" si="12"/>
        <v>3934.4293303910399</v>
      </c>
      <c r="L58" s="46">
        <f t="shared" si="13"/>
        <v>5232.0663803671441</v>
      </c>
      <c r="M58" s="44">
        <f t="shared" si="14"/>
        <v>0</v>
      </c>
      <c r="N58" s="45">
        <f t="shared" si="15"/>
        <v>0</v>
      </c>
      <c r="O58" s="46">
        <f t="shared" si="16"/>
        <v>0</v>
      </c>
    </row>
    <row r="59" spans="1:15" ht="19.5" thickBot="1" x14ac:dyDescent="0.45">
      <c r="A59" s="9"/>
      <c r="B59" s="92" t="s">
        <v>5</v>
      </c>
      <c r="C59" s="93"/>
      <c r="D59" s="7">
        <f>COUNTIF(D9:D58,1.27)</f>
        <v>23</v>
      </c>
      <c r="E59" s="7">
        <f>COUNTIF(E9:E58,1.5)</f>
        <v>20</v>
      </c>
      <c r="F59" s="8">
        <f>COUNTIF(F9:F58,2)</f>
        <v>20</v>
      </c>
      <c r="G59" s="70">
        <f>M59+G8</f>
        <v>140805.90767186286</v>
      </c>
      <c r="H59" s="71">
        <f>N59+H8</f>
        <v>131147.64434636798</v>
      </c>
      <c r="I59" s="72">
        <f>O59+I8</f>
        <v>174402.21267890476</v>
      </c>
      <c r="J59" s="67" t="s">
        <v>32</v>
      </c>
      <c r="K59" s="68">
        <f>B58-B9</f>
        <v>157</v>
      </c>
      <c r="L59" s="69" t="s">
        <v>33</v>
      </c>
      <c r="M59" s="81">
        <f>SUM(M9:M58)</f>
        <v>40805.907671862849</v>
      </c>
      <c r="N59" s="82">
        <f>SUM(N9:N58)</f>
        <v>31147.644346367972</v>
      </c>
      <c r="O59" s="83">
        <f>SUM(O9:O58)</f>
        <v>74402.212678904747</v>
      </c>
    </row>
    <row r="60" spans="1:15" ht="19.5" thickBot="1" x14ac:dyDescent="0.45">
      <c r="A60" s="9"/>
      <c r="B60" s="86" t="s">
        <v>6</v>
      </c>
      <c r="C60" s="87"/>
      <c r="D60" s="7">
        <f>COUNTIF(D9:D58,-1)</f>
        <v>17</v>
      </c>
      <c r="E60" s="7">
        <f>COUNTIF(E9:E58,-1)</f>
        <v>20</v>
      </c>
      <c r="F60" s="8">
        <f>COUNTIF(F9:F58,-1)</f>
        <v>20</v>
      </c>
      <c r="G60" s="84" t="s">
        <v>31</v>
      </c>
      <c r="H60" s="85"/>
      <c r="I60" s="91"/>
      <c r="J60" s="84" t="s">
        <v>34</v>
      </c>
      <c r="K60" s="85"/>
      <c r="L60" s="91"/>
      <c r="M60" s="9"/>
      <c r="N60" s="3"/>
      <c r="O60" s="4"/>
    </row>
    <row r="61" spans="1:15" ht="19.5" thickBot="1" x14ac:dyDescent="0.45">
      <c r="A61" s="9"/>
      <c r="B61" s="86" t="s">
        <v>36</v>
      </c>
      <c r="C61" s="87"/>
      <c r="D61" s="7">
        <f>COUNTIF(D9:D58,0)</f>
        <v>10</v>
      </c>
      <c r="E61" s="7">
        <f>COUNTIF(E9:E58,0)</f>
        <v>10</v>
      </c>
      <c r="F61" s="7">
        <f>COUNTIF(F9:F58,0)</f>
        <v>10</v>
      </c>
      <c r="G61" s="76">
        <f>G59/G8</f>
        <v>1.4080590767186287</v>
      </c>
      <c r="H61" s="77">
        <f t="shared" ref="H61" si="21">H59/H8</f>
        <v>1.3114764434636796</v>
      </c>
      <c r="I61" s="78">
        <f>I59/I8</f>
        <v>1.7440221267890477</v>
      </c>
      <c r="J61" s="65">
        <f>(G61-100%)*30/K59</f>
        <v>7.7973071984451359E-2</v>
      </c>
      <c r="K61" s="65">
        <f>(H61-100%)*30/K59</f>
        <v>5.951779174465216E-2</v>
      </c>
      <c r="L61" s="66">
        <f>(I61-100%)*30/K59</f>
        <v>0.14216983314440401</v>
      </c>
      <c r="M61" s="10"/>
      <c r="N61" s="2"/>
      <c r="O61" s="11"/>
    </row>
    <row r="62" spans="1:15" ht="19.5" thickBot="1" x14ac:dyDescent="0.45">
      <c r="A62" s="3"/>
      <c r="B62" s="84" t="s">
        <v>4</v>
      </c>
      <c r="C62" s="85"/>
      <c r="D62" s="79">
        <f t="shared" ref="D62:E62" si="22">D59/(D59+D60+D61)</f>
        <v>0.46</v>
      </c>
      <c r="E62" s="74">
        <f t="shared" si="22"/>
        <v>0.4</v>
      </c>
      <c r="F62" s="75">
        <f>F59/(F59+F60+F61)</f>
        <v>0.4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opLeftCell="A697" zoomScale="80" zoomScaleNormal="80" workbookViewId="0">
      <selection activeCell="A744" sqref="A744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30" sqref="A30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27</v>
      </c>
    </row>
    <row r="2" spans="1:10" x14ac:dyDescent="0.4">
      <c r="A2" s="94" t="s">
        <v>50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28</v>
      </c>
    </row>
    <row r="12" spans="1:10" x14ac:dyDescent="0.4">
      <c r="A12" s="96" t="s">
        <v>51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">
      <c r="A21" s="52" t="s">
        <v>29</v>
      </c>
    </row>
    <row r="22" spans="1:10" x14ac:dyDescent="0.4">
      <c r="A22" s="96" t="s">
        <v>52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H22" sqref="H22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 t="s">
        <v>47</v>
      </c>
      <c r="D4" s="38">
        <v>44411</v>
      </c>
      <c r="E4" s="37" t="s">
        <v>47</v>
      </c>
      <c r="F4" s="38">
        <v>44418</v>
      </c>
      <c r="G4" s="37" t="s">
        <v>47</v>
      </c>
      <c r="H4" s="38">
        <v>44418</v>
      </c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48</v>
      </c>
      <c r="B8" s="37" t="s">
        <v>23</v>
      </c>
      <c r="C8" s="37" t="s">
        <v>47</v>
      </c>
      <c r="D8" s="38">
        <v>44411</v>
      </c>
      <c r="E8" s="37"/>
      <c r="F8" s="39"/>
      <c r="G8" s="37"/>
      <c r="H8" s="39"/>
    </row>
    <row r="9" spans="1:8" x14ac:dyDescent="0.4">
      <c r="A9" s="37" t="s">
        <v>48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48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49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宮守 修</cp:lastModifiedBy>
  <dcterms:created xsi:type="dcterms:W3CDTF">2020-09-18T03:10:57Z</dcterms:created>
  <dcterms:modified xsi:type="dcterms:W3CDTF">2021-08-10T04:36:20Z</dcterms:modified>
</cp:coreProperties>
</file>